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0_05_21\"/>
    </mc:Choice>
  </mc:AlternateContent>
  <bookViews>
    <workbookView xWindow="0" yWindow="0" windowWidth="19200" windowHeight="705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10" hidden="1">Dödsdag!$A$8:$V$436</definedName>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9" i="12" l="1"/>
  <c r="C29" i="12"/>
  <c r="C28" i="12"/>
  <c r="C27" i="12"/>
  <c r="C26" i="12"/>
  <c r="C25" i="12"/>
  <c r="C24" i="12"/>
  <c r="C23" i="12"/>
  <c r="C22" i="12"/>
  <c r="C21" i="12"/>
  <c r="C20" i="12"/>
  <c r="C19" i="12"/>
  <c r="C18" i="12"/>
  <c r="C17" i="12"/>
  <c r="C16" i="12"/>
  <c r="C15" i="12"/>
  <c r="C14" i="12"/>
  <c r="C13" i="12"/>
  <c r="C12" i="12"/>
  <c r="C11" i="12"/>
  <c r="C10" i="12"/>
  <c r="C30" i="12"/>
  <c r="C33" i="12"/>
  <c r="C32" i="12"/>
  <c r="C31" i="12"/>
  <c r="C35" i="12"/>
  <c r="C34" i="12"/>
  <c r="C36"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5" i="12"/>
  <c r="C44" i="12"/>
  <c r="C43" i="12"/>
  <c r="C42" i="12"/>
  <c r="C41" i="12"/>
  <c r="C40" i="12"/>
  <c r="C39" i="12"/>
  <c r="C38" i="12"/>
  <c r="C37" i="12"/>
  <c r="C54" i="12"/>
  <c r="C53" i="12"/>
  <c r="C52" i="12"/>
  <c r="C51" i="12"/>
  <c r="C50" i="12"/>
  <c r="C49" i="12"/>
  <c r="C48" i="12"/>
  <c r="C47" i="12"/>
  <c r="C46" i="12"/>
  <c r="C64" i="12"/>
  <c r="C63" i="12"/>
  <c r="C62" i="12"/>
  <c r="C61" i="12"/>
  <c r="C60" i="12"/>
  <c r="C59" i="12"/>
  <c r="C58" i="12"/>
  <c r="C57" i="12"/>
  <c r="C56" i="12"/>
  <c r="C55" i="12"/>
  <c r="C67" i="12"/>
  <c r="C66" i="12"/>
  <c r="C65" i="12"/>
  <c r="C73" i="12"/>
  <c r="C72" i="12"/>
  <c r="C71" i="12"/>
  <c r="C70" i="12"/>
  <c r="C69" i="12"/>
  <c r="C68" i="12"/>
  <c r="C92" i="12"/>
  <c r="C91" i="12"/>
  <c r="C90" i="12"/>
  <c r="C89" i="12"/>
  <c r="C88" i="12"/>
  <c r="C87" i="12"/>
  <c r="C86" i="12"/>
  <c r="C85" i="12"/>
  <c r="C84" i="12"/>
  <c r="C83" i="12"/>
  <c r="C82" i="12"/>
  <c r="C81" i="12"/>
  <c r="C80" i="12"/>
  <c r="C79" i="12"/>
  <c r="C78" i="12"/>
  <c r="C77" i="12"/>
  <c r="C76" i="12"/>
  <c r="C75" i="12"/>
  <c r="C74" i="12"/>
  <c r="C93" i="12"/>
  <c r="C99" i="12"/>
  <c r="C98" i="12"/>
  <c r="C97" i="12"/>
  <c r="C96" i="12"/>
  <c r="C95" i="12"/>
  <c r="C94" i="12"/>
  <c r="C100" i="12"/>
  <c r="C104" i="12"/>
  <c r="C103" i="12"/>
  <c r="C102" i="12"/>
  <c r="C101" i="12"/>
  <c r="C105" i="12"/>
  <c r="C106" i="12"/>
  <c r="C107" i="12"/>
  <c r="C108" i="12"/>
  <c r="C113" i="12"/>
  <c r="C112" i="12"/>
  <c r="C111" i="12"/>
  <c r="C110" i="12"/>
  <c r="C109" i="12"/>
  <c r="C115" i="12"/>
  <c r="C114" i="12"/>
  <c r="C116" i="12"/>
  <c r="C117" i="12"/>
  <c r="C118" i="12"/>
  <c r="C119" i="12"/>
  <c r="C120" i="12"/>
  <c r="C121" i="12"/>
  <c r="C122" i="12"/>
  <c r="C153" i="12"/>
  <c r="C147" i="12"/>
  <c r="C141" i="12"/>
  <c r="C139" i="12"/>
  <c r="C136" i="12"/>
  <c r="C135" i="12"/>
  <c r="C133" i="12"/>
  <c r="C130" i="12"/>
  <c r="C129" i="12"/>
  <c r="C127" i="12"/>
  <c r="C124" i="12"/>
  <c r="C123" i="12"/>
  <c r="C158" i="12"/>
  <c r="C160" i="12"/>
  <c r="C415" i="12"/>
  <c r="C409" i="12"/>
  <c r="C406" i="12"/>
  <c r="C400" i="12"/>
  <c r="C379" i="12"/>
  <c r="C373" i="12"/>
  <c r="C370" i="12"/>
  <c r="C364" i="12"/>
  <c r="C352" i="12"/>
  <c r="C343" i="12"/>
  <c r="C337" i="12"/>
  <c r="C334" i="12"/>
  <c r="C316" i="12"/>
  <c r="C307" i="12"/>
  <c r="C306" i="12"/>
  <c r="C304" i="12"/>
  <c r="C301" i="12"/>
  <c r="C300" i="12"/>
  <c r="C298" i="12"/>
  <c r="C295" i="12"/>
  <c r="C292" i="12"/>
  <c r="C289" i="12"/>
  <c r="C286" i="12"/>
  <c r="C285" i="12"/>
  <c r="C283" i="12"/>
  <c r="C280" i="12"/>
  <c r="C279" i="12"/>
  <c r="C277" i="12"/>
  <c r="C274" i="12"/>
  <c r="C271" i="12"/>
  <c r="C270" i="12"/>
  <c r="C268" i="12"/>
  <c r="C265" i="12"/>
  <c r="C264" i="12"/>
  <c r="C262" i="12"/>
  <c r="C259" i="12"/>
  <c r="C256" i="12"/>
  <c r="C253" i="12"/>
  <c r="C252" i="12"/>
  <c r="C250" i="12"/>
  <c r="C247" i="12"/>
  <c r="C246" i="12"/>
  <c r="C241" i="12"/>
  <c r="C240" i="12"/>
  <c r="C238" i="12"/>
  <c r="C235" i="12"/>
  <c r="C234" i="12"/>
  <c r="C232" i="12"/>
  <c r="C231" i="12"/>
  <c r="C228" i="12"/>
  <c r="C226" i="12"/>
  <c r="C225" i="12"/>
  <c r="C223" i="12"/>
  <c r="C220" i="12"/>
  <c r="C219" i="12"/>
  <c r="C216" i="12"/>
  <c r="C214" i="12"/>
  <c r="C208" i="12"/>
  <c r="C202" i="12"/>
  <c r="C196" i="12"/>
  <c r="C190" i="12"/>
  <c r="C184" i="12"/>
  <c r="C178" i="12"/>
  <c r="C212" i="12"/>
  <c r="A5" i="22"/>
  <c r="A2" i="22"/>
  <c r="C233" i="12"/>
  <c r="C230" i="12"/>
  <c r="C227" i="12"/>
  <c r="C224" i="12"/>
  <c r="C221" i="12"/>
  <c r="C218" i="12"/>
  <c r="C215" i="12"/>
  <c r="C209" i="12"/>
  <c r="C203" i="12"/>
  <c r="C197" i="12"/>
  <c r="C191" i="12"/>
  <c r="C185" i="12"/>
  <c r="C179" i="12"/>
  <c r="C156" i="12"/>
  <c r="C155" i="12"/>
  <c r="C152" i="12"/>
  <c r="C150" i="12"/>
  <c r="C149" i="12"/>
  <c r="C146" i="12"/>
  <c r="C144" i="12"/>
  <c r="C143" i="12"/>
  <c r="C140" i="12"/>
  <c r="C138" i="12"/>
  <c r="C137" i="12"/>
  <c r="C134" i="12"/>
  <c r="C132" i="12"/>
  <c r="C131" i="12"/>
  <c r="C128" i="12"/>
  <c r="C126" i="12"/>
  <c r="C125" i="12"/>
  <c r="C254" i="12"/>
  <c r="C251" i="12"/>
  <c r="C249" i="12"/>
  <c r="C248" i="12"/>
  <c r="C245" i="12"/>
  <c r="C243" i="12"/>
  <c r="C242" i="12"/>
  <c r="C239" i="12"/>
  <c r="C237" i="12"/>
  <c r="C236" i="12"/>
  <c r="C419" i="12"/>
  <c r="C413" i="12"/>
  <c r="C383" i="12"/>
  <c r="C377" i="12"/>
  <c r="C353" i="12"/>
  <c r="C335" i="12"/>
  <c r="C317" i="12"/>
  <c r="C305" i="12"/>
  <c r="C302" i="12"/>
  <c r="C299" i="12"/>
  <c r="C296" i="12"/>
  <c r="C293" i="12"/>
  <c r="C290" i="12"/>
  <c r="C287" i="12"/>
  <c r="C284" i="12"/>
  <c r="C281" i="12"/>
  <c r="C278" i="12"/>
  <c r="C275" i="12"/>
  <c r="C273" i="12"/>
  <c r="C272" i="12"/>
  <c r="C269" i="12"/>
  <c r="C267" i="12"/>
  <c r="C266" i="12"/>
  <c r="C263" i="12"/>
  <c r="C261" i="12"/>
  <c r="C260" i="12"/>
  <c r="C257" i="12"/>
  <c r="C255" i="12"/>
  <c r="A5" i="12"/>
  <c r="A2" i="12"/>
  <c r="A2" i="16"/>
  <c r="A2" i="13"/>
  <c r="A2" i="15"/>
  <c r="A2" i="18"/>
  <c r="A2" i="14"/>
  <c r="C315" i="12"/>
  <c r="C321" i="12"/>
  <c r="C351" i="12"/>
  <c r="C357" i="12"/>
  <c r="C326" i="12"/>
  <c r="C332" i="12"/>
  <c r="C362" i="12"/>
  <c r="C368" i="12"/>
  <c r="C398" i="12"/>
  <c r="C404" i="12"/>
  <c r="C369" i="12"/>
  <c r="C375" i="12"/>
  <c r="C405" i="12"/>
  <c r="C411" i="12"/>
  <c r="C428" i="12"/>
  <c r="C434" i="12"/>
  <c r="C258" i="12"/>
  <c r="C276" i="12"/>
  <c r="C318" i="12"/>
  <c r="C324" i="12"/>
  <c r="C354" i="12"/>
  <c r="C360" i="12"/>
  <c r="C390" i="12"/>
  <c r="C396" i="12"/>
  <c r="C426" i="12"/>
  <c r="C432" i="12"/>
  <c r="C142" i="12"/>
  <c r="C148" i="12"/>
  <c r="C154" i="12"/>
  <c r="C145" i="12"/>
  <c r="C151" i="12"/>
  <c r="C159" i="12"/>
  <c r="C161" i="12"/>
  <c r="C162" i="12"/>
  <c r="C163" i="12"/>
  <c r="C169" i="12"/>
  <c r="C175" i="12"/>
  <c r="C180" i="12"/>
  <c r="C183" i="12"/>
  <c r="C186" i="12"/>
  <c r="C189" i="12"/>
  <c r="C192" i="12"/>
  <c r="C195" i="12"/>
  <c r="C198" i="12"/>
  <c r="C201" i="12"/>
  <c r="C204" i="12"/>
  <c r="C207" i="12"/>
  <c r="C210" i="12"/>
  <c r="C213" i="12"/>
  <c r="C222" i="12"/>
  <c r="C282" i="12"/>
  <c r="C288" i="12"/>
  <c r="C291" i="12"/>
  <c r="C294" i="12"/>
  <c r="C297" i="12"/>
  <c r="C303" i="12"/>
  <c r="C309" i="12"/>
  <c r="C312" i="12"/>
  <c r="C327" i="12"/>
  <c r="C330" i="12"/>
  <c r="C333" i="12"/>
  <c r="C336" i="12"/>
  <c r="C339" i="12"/>
  <c r="C342" i="12"/>
  <c r="C345" i="12"/>
  <c r="C348" i="12"/>
  <c r="C363" i="12"/>
  <c r="C366" i="12"/>
  <c r="C372" i="12"/>
  <c r="C378" i="12"/>
  <c r="C381" i="12"/>
  <c r="C384" i="12"/>
  <c r="C387" i="12"/>
  <c r="C393" i="12"/>
  <c r="C399" i="12"/>
  <c r="C402" i="12"/>
  <c r="C408" i="12"/>
  <c r="C414" i="12"/>
  <c r="C417" i="12"/>
  <c r="C420" i="12"/>
  <c r="C423" i="12"/>
  <c r="C429" i="12"/>
  <c r="C435" i="12"/>
  <c r="C157" i="12"/>
  <c r="C170" i="12"/>
  <c r="C418" i="12"/>
  <c r="C427" i="12"/>
  <c r="C355" i="12"/>
  <c r="C412" i="12"/>
  <c r="C376" i="12"/>
  <c r="C421" i="12"/>
  <c r="C385" i="12"/>
  <c r="C349" i="12"/>
  <c r="C313" i="12"/>
  <c r="C410" i="12"/>
  <c r="C374" i="12"/>
  <c r="C338" i="12"/>
  <c r="C311" i="12"/>
  <c r="C329" i="12"/>
  <c r="C347" i="12"/>
  <c r="C371" i="12"/>
  <c r="C407" i="12"/>
  <c r="C168" i="12"/>
  <c r="C174" i="12"/>
  <c r="C430" i="12"/>
  <c r="C394" i="12"/>
  <c r="C244" i="12"/>
  <c r="C403" i="12"/>
  <c r="C367" i="12"/>
  <c r="C331" i="12"/>
  <c r="C436" i="12"/>
  <c r="C392" i="12"/>
  <c r="C356" i="12"/>
  <c r="C320" i="12"/>
  <c r="C322" i="12"/>
  <c r="C340" i="12"/>
  <c r="C358" i="12"/>
  <c r="C389" i="12"/>
  <c r="C425" i="12"/>
  <c r="C165" i="12"/>
  <c r="C171" i="12"/>
  <c r="C177" i="12"/>
  <c r="C164" i="12"/>
  <c r="C424" i="12"/>
  <c r="C388" i="12"/>
  <c r="C433" i="12"/>
  <c r="C397" i="12"/>
  <c r="C361" i="12"/>
  <c r="C325" i="12"/>
  <c r="C422" i="12"/>
  <c r="C386" i="12"/>
  <c r="C350" i="12"/>
  <c r="C314" i="12"/>
  <c r="C323" i="12"/>
  <c r="C341" i="12"/>
  <c r="C359" i="12"/>
  <c r="C395" i="12"/>
  <c r="C431" i="12"/>
  <c r="C181" i="12"/>
  <c r="C187" i="12"/>
  <c r="C193" i="12"/>
  <c r="C199" i="12"/>
  <c r="C205" i="12"/>
  <c r="C211" i="12"/>
  <c r="C217" i="12"/>
  <c r="C229" i="12"/>
  <c r="C166" i="12"/>
  <c r="C172" i="12"/>
  <c r="C176" i="12"/>
  <c r="C382" i="12"/>
  <c r="C391" i="12"/>
  <c r="C319" i="12"/>
  <c r="C416" i="12"/>
  <c r="C380" i="12"/>
  <c r="C344" i="12"/>
  <c r="C308" i="12"/>
  <c r="C310" i="12"/>
  <c r="C328" i="12"/>
  <c r="C346" i="12"/>
  <c r="C365" i="12"/>
  <c r="C401" i="12"/>
  <c r="C182" i="12"/>
  <c r="C188" i="12"/>
  <c r="C194" i="12"/>
  <c r="C200" i="12"/>
  <c r="C206" i="12"/>
  <c r="C167" i="12"/>
  <c r="C173" i="12"/>
</calcChain>
</file>

<file path=xl/sharedStrings.xml><?xml version="1.0" encoding="utf-8"?>
<sst xmlns="http://schemas.openxmlformats.org/spreadsheetml/2006/main" count="2309" uniqueCount="1079">
  <si>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</si>
  <si>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</si>
  <si>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</si>
  <si>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</si>
  <si>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</si>
  <si>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</si>
  <si>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</si>
  <si>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</si>
  <si>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</si>
  <si>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</si>
  <si>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</si>
  <si>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</si>
  <si>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</si>
  <si>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</si>
  <si>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</si>
  <si>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</si>
  <si>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</si>
  <si>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</si>
  <si>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</si>
  <si>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</si>
  <si>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</si>
  <si>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</si>
  <si>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</si>
  <si>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</si>
  <si>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</si>
  <si>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</si>
  <si>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</si>
  <si>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</si>
  <si>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</si>
  <si>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</si>
  <si>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</si>
  <si>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</si>
  <si>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</si>
  <si>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</si>
  <si>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</si>
  <si>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</si>
  <si>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</si>
  <si>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</si>
  <si>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</si>
  <si>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</si>
  <si>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</si>
  <si>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</si>
  <si>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</si>
  <si>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</si>
  <si>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</si>
  <si>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</si>
  <si>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</si>
  <si>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</si>
  <si>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</si>
  <si>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</si>
  <si>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</si>
  <si>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</si>
  <si>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</si>
  <si>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</si>
  <si>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</si>
  <si>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</si>
  <si>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</si>
  <si>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</si>
  <si>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</si>
  <si>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</si>
  <si>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</si>
  <si>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</si>
  <si>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</si>
  <si>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</si>
  <si>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</si>
  <si>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</si>
  <si>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</si>
  <si>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</si>
  <si>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</si>
  <si>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</si>
  <si>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</si>
  <si>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</si>
  <si>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</si>
  <si>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</si>
  <si>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</si>
  <si>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</si>
  <si>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</si>
  <si>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</si>
  <si>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</si>
  <si>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</si>
  <si>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</si>
  <si>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</si>
  <si>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</si>
  <si>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</si>
  <si>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</si>
  <si>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</si>
  <si>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</si>
  <si>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</si>
  <si>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</si>
  <si>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</si>
  <si>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</si>
  <si>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</si>
  <si>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</si>
  <si>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</si>
  <si>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</si>
  <si>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</si>
  <si>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</si>
  <si>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</si>
  <si>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</si>
  <si>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</si>
  <si>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</si>
  <si>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</si>
  <si>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</si>
  <si>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</si>
  <si>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</si>
  <si>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</si>
  <si>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</si>
  <si>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</si>
  <si>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</si>
  <si>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</si>
  <si>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</si>
  <si>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</si>
  <si>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</si>
  <si>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</si>
  <si>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</si>
  <si>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</si>
  <si>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</si>
  <si>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</si>
  <si>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</si>
  <si>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</si>
  <si>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</si>
  <si>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</si>
  <si>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</si>
  <si>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</si>
  <si>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</si>
  <si>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</si>
  <si>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</si>
  <si>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</si>
  <si>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</si>
  <si>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</si>
  <si>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</si>
  <si>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</si>
  <si>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</si>
  <si>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</si>
  <si>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</si>
  <si>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</si>
  <si>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</si>
  <si>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</si>
  <si>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</si>
  <si>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</si>
  <si>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</si>
  <si>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</si>
  <si>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</si>
  <si>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</si>
  <si>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</si>
  <si>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</si>
  <si>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</si>
  <si>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</si>
  <si>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</si>
  <si>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</si>
  <si>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</si>
  <si>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</si>
  <si>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</si>
  <si>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</si>
  <si>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</si>
  <si>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</si>
  <si>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</si>
  <si>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</si>
  <si>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</si>
  <si>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</si>
  <si>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</si>
  <si>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</si>
  <si>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</si>
  <si>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</si>
  <si>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</si>
  <si>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</si>
  <si>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</si>
  <si>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</si>
  <si>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</si>
  <si>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</si>
  <si>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</si>
  <si>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</si>
  <si>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</si>
  <si>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</si>
  <si>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</si>
  <si>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</si>
  <si>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</si>
  <si>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</si>
  <si>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</si>
  <si>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</si>
  <si>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</si>
  <si>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</si>
  <si>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</si>
  <si>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</si>
  <si>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</si>
  <si>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</si>
  <si>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</si>
  <si>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</si>
  <si>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</si>
  <si>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</si>
  <si>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</si>
  <si>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</si>
  <si>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</si>
  <si>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</si>
  <si>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</si>
  <si>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</si>
  <si>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</si>
  <si>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</si>
  <si>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</si>
  <si>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</si>
  <si>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</si>
  <si>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</si>
  <si>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</si>
  <si>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</si>
  <si>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</si>
  <si>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</si>
  <si>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</si>
  <si>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</si>
  <si>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</si>
  <si>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</si>
  <si>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</si>
  <si>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</si>
  <si>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</si>
  <si>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</si>
  <si>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</si>
  <si>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</si>
  <si>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</si>
  <si>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</si>
  <si>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</si>
  <si>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</si>
  <si>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</si>
  <si>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</si>
  <si>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</si>
  <si>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</si>
  <si>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</si>
  <si>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</si>
  <si>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</si>
  <si>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</si>
  <si>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</si>
  <si>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</si>
  <si>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</si>
  <si>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</si>
  <si>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</si>
  <si>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</si>
  <si>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</si>
  <si>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</si>
  <si>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</si>
  <si>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</si>
  <si>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</si>
  <si>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</si>
  <si>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</si>
  <si>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</si>
  <si>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</si>
  <si>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</si>
  <si>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</si>
  <si>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</si>
  <si>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</si>
  <si>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</si>
  <si>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</si>
  <si>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</si>
  <si>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</si>
  <si>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</si>
  <si>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</si>
  <si>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</si>
  <si>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</si>
  <si>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</si>
  <si>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</si>
  <si>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</si>
  <si>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</si>
  <si>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</si>
  <si>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</si>
  <si>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</si>
  <si>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</si>
  <si>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</si>
  <si>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</si>
  <si>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</si>
  <si>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</si>
  <si>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</si>
  <si>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</si>
  <si>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</si>
  <si>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</si>
  <si>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</si>
  <si>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X</t>
  </si>
  <si>
    <t>Personer som har avlidit och registrerats med covid-19 som underliggande dödsorsak i dödsorsaksintyg (ICD-10: U07.1 eller U07.2) inkomna fram till och med den 16 maj 2021 med en giltigt personnummer eller samordningsnummer.</t>
  </si>
  <si>
    <t xml:space="preserve">Antal avlidna hämtas från kodade dödsorsaksintyg som inkommit till Socialstyrelsen fram till den 16 maj 2021. Dödsorsaksintyget ska skickas till Socialstyrelsen inom tre veckor efter dödsfallet. </t>
  </si>
  <si>
    <t>Avlidna i covid-19 enligt dödsorsaksintyg inkomna fram till den 16 maj 2021</t>
  </si>
  <si>
    <t>Avlidna i covid-19 enligt dödsorsaksintyg inkomna fram till den 16 maj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</si>
  <si>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</si>
  <si>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</si>
  <si>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</si>
  <si>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</si>
  <si>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</si>
  <si>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</si>
  <si>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</si>
  <si>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</si>
  <si>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</si>
  <si>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</si>
  <si>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</si>
  <si>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</si>
  <si>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</si>
  <si>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</si>
  <si>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</si>
  <si>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</si>
  <si>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</si>
  <si>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</si>
  <si>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</si>
  <si>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</si>
  <si>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</si>
  <si>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</si>
  <si>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Örebro</t>
  </si>
  <si>
    <t>Södertälje</t>
  </si>
  <si>
    <t>Huddinge</t>
  </si>
  <si>
    <t>Nacka</t>
  </si>
  <si>
    <t>Sollentuna</t>
  </si>
  <si>
    <t>Haninge</t>
  </si>
  <si>
    <t>Järfälla</t>
  </si>
  <si>
    <t>Botkyrka</t>
  </si>
  <si>
    <t>Solna</t>
  </si>
  <si>
    <t>Norrtälje</t>
  </si>
  <si>
    <t>Sigtuna</t>
  </si>
  <si>
    <t>Upplands Väsby</t>
  </si>
  <si>
    <t>Täby</t>
  </si>
  <si>
    <t>Lidingö</t>
  </si>
  <si>
    <t>Sundbyberg</t>
  </si>
  <si>
    <t>Tyresö</t>
  </si>
  <si>
    <t>Värmdö</t>
  </si>
  <si>
    <t>Österåker</t>
  </si>
  <si>
    <t>Nynäshamn</t>
  </si>
  <si>
    <t>Upplands-Bro</t>
  </si>
  <si>
    <t>Danderyd</t>
  </si>
  <si>
    <t>Ekerö</t>
  </si>
  <si>
    <t>Salem</t>
  </si>
  <si>
    <t>Vallentuna</t>
  </si>
  <si>
    <t>Nykvarn</t>
  </si>
  <si>
    <t>Vaxholm</t>
  </si>
  <si>
    <t>Uppsala</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</si>
  <si>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</si>
  <si>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</si>
  <si>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</si>
  <si>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</si>
  <si>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</si>
  <si>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</si>
  <si>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</si>
  <si>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</si>
  <si>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</si>
  <si>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</si>
  <si>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</si>
  <si>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</si>
  <si>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</si>
  <si>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</si>
  <si>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</si>
  <si>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</si>
  <si>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</si>
  <si>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</si>
  <si>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</si>
  <si>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</si>
  <si>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</si>
  <si>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</si>
  <si>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</si>
  <si>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Ödeshög</t>
  </si>
  <si>
    <t>Kinda</t>
  </si>
  <si>
    <t>Åtvidaberg</t>
  </si>
  <si>
    <t>Vadstena</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</si>
  <si>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</si>
  <si>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</si>
  <si>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</si>
  <si>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</si>
  <si>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</si>
  <si>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</si>
  <si>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</si>
  <si>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</si>
  <si>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</si>
  <si>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</si>
  <si>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</si>
  <si>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</si>
  <si>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</si>
  <si>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</si>
  <si>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</si>
  <si>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</si>
  <si>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</si>
  <si>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</si>
  <si>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</si>
  <si>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</si>
  <si>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</si>
  <si>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</si>
  <si>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</si>
  <si>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</si>
  <si>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</si>
  <si>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</si>
  <si>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</si>
  <si>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</si>
  <si>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</si>
  <si>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</si>
  <si>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</si>
  <si>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</si>
  <si>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</si>
  <si>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</si>
  <si>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</si>
  <si>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</si>
  <si>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</si>
  <si>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</si>
  <si>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</si>
  <si>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</si>
  <si>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</si>
  <si>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</si>
  <si>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</si>
  <si>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</si>
  <si>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</si>
  <si>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</si>
  <si>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</si>
  <si>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</si>
  <si>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</si>
  <si>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Bjuv</t>
  </si>
  <si>
    <t>Eslöv</t>
  </si>
  <si>
    <t>Simrishamn</t>
  </si>
  <si>
    <t>Höganäs</t>
  </si>
  <si>
    <t>Lomma</t>
  </si>
  <si>
    <t>Staffanstorp</t>
  </si>
  <si>
    <t>Skurup</t>
  </si>
  <si>
    <t>Åstorp</t>
  </si>
  <si>
    <t>Östra Göinge</t>
  </si>
  <si>
    <t>Båstad</t>
  </si>
  <si>
    <t>Klippan</t>
  </si>
  <si>
    <t>Svedala</t>
  </si>
  <si>
    <t>Örkelljunga</t>
  </si>
  <si>
    <t>Osby</t>
  </si>
  <si>
    <t>Svalöv</t>
  </si>
  <si>
    <t>Perstorp</t>
  </si>
  <si>
    <t>Ystad</t>
  </si>
  <si>
    <t>Bromölla</t>
  </si>
  <si>
    <t>Hörby</t>
  </si>
  <si>
    <t>Sjöbo</t>
  </si>
  <si>
    <t>Höör</t>
  </si>
  <si>
    <t>Tomelilla</t>
  </si>
  <si>
    <t>Halmstad</t>
  </si>
  <si>
    <t>Kungsbacka</t>
  </si>
  <si>
    <t>Varberg</t>
  </si>
  <si>
    <t>Falkenberg</t>
  </si>
  <si>
    <t>Hylte</t>
  </si>
  <si>
    <t>Laholm</t>
  </si>
  <si>
    <t>Göteborg</t>
  </si>
  <si>
    <t>Borås</t>
  </si>
  <si>
    <t>Trollhättan</t>
  </si>
  <si>
    <t>Skövde</t>
  </si>
  <si>
    <t>Uddevalla</t>
  </si>
  <si>
    <t>Alingsås</t>
  </si>
  <si>
    <t>Mölndal</t>
  </si>
  <si>
    <t>Vänersborg</t>
  </si>
  <si>
    <t>Mark</t>
  </si>
  <si>
    <t>Falköping</t>
  </si>
  <si>
    <t>Lerum</t>
  </si>
  <si>
    <t>Lidköping</t>
  </si>
  <si>
    <t>Partille</t>
  </si>
  <si>
    <t>Kungälv</t>
  </si>
  <si>
    <t>Ulricehamn</t>
  </si>
  <si>
    <t>Härryda</t>
  </si>
  <si>
    <t>Skara</t>
  </si>
  <si>
    <t>Ale</t>
  </si>
  <si>
    <t>Tibro</t>
  </si>
  <si>
    <t>Åmål</t>
  </si>
  <si>
    <t>Tidaholm</t>
  </si>
  <si>
    <t>Vara</t>
  </si>
  <si>
    <t>Lilla Edet</t>
  </si>
  <si>
    <t>Lysekil</t>
  </si>
  <si>
    <t>Mariestad</t>
  </si>
  <si>
    <t>Tranemo</t>
  </si>
  <si>
    <t>Tanum</t>
  </si>
  <si>
    <t>Munkedal</t>
  </si>
  <si>
    <t>Orust</t>
  </si>
  <si>
    <t>Töreboda</t>
  </si>
  <si>
    <t>Bengtsfors</t>
  </si>
  <si>
    <t>Herrljunga</t>
  </si>
  <si>
    <t>Mellerud</t>
  </si>
  <si>
    <t>Tjörn</t>
  </si>
  <si>
    <t>Vårgårda</t>
  </si>
  <si>
    <t>Stenungsund</t>
  </si>
  <si>
    <t>Bollebygd</t>
  </si>
  <si>
    <t>Hjo</t>
  </si>
  <si>
    <t>Sotenäs</t>
  </si>
  <si>
    <t>Svenljunga</t>
  </si>
  <si>
    <t>Öckerö</t>
  </si>
  <si>
    <t>Essunga</t>
  </si>
  <si>
    <t>Strömstad</t>
  </si>
  <si>
    <t>Dals-Ed</t>
  </si>
  <si>
    <t>Färgelanda</t>
  </si>
  <si>
    <t>Grästorp</t>
  </si>
  <si>
    <t>Götene</t>
  </si>
  <si>
    <t>Gullspång</t>
  </si>
  <si>
    <t>Karlsborg</t>
  </si>
  <si>
    <t>Karlstad</t>
  </si>
  <si>
    <t>Arvika</t>
  </si>
  <si>
    <t>Filipstad</t>
  </si>
  <si>
    <t>Kristinehamn</t>
  </si>
  <si>
    <t>Munkfors</t>
  </si>
  <si>
    <t>Sunne</t>
  </si>
  <si>
    <t>Eda</t>
  </si>
  <si>
    <t>Hagfors</t>
  </si>
  <si>
    <t>Forshaga</t>
  </si>
  <si>
    <t>Kil</t>
  </si>
  <si>
    <t>Årjäng</t>
  </si>
  <si>
    <t>Torsby</t>
  </si>
  <si>
    <t>Grums</t>
  </si>
  <si>
    <t>Hammarö</t>
  </si>
  <si>
    <t>Storfors</t>
  </si>
  <si>
    <t>Säffle</t>
  </si>
  <si>
    <t>Karlskoga</t>
  </si>
  <si>
    <t>Kumla</t>
  </si>
  <si>
    <t>Lindesberg</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</si>
  <si>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</si>
  <si>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</si>
  <si>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</si>
  <si>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</si>
  <si>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</si>
  <si>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</si>
  <si>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</si>
  <si>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</si>
  <si>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</si>
  <si>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</si>
  <si>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</si>
  <si>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</si>
  <si>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</si>
  <si>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</si>
  <si>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</si>
  <si>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</si>
  <si>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</si>
  <si>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</si>
  <si>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</si>
  <si>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</si>
  <si>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</si>
  <si>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</si>
  <si>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</si>
  <si>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</si>
  <si>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Vansbro</t>
  </si>
  <si>
    <t>Gagnef</t>
  </si>
  <si>
    <t>Hedemora</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</si>
  <si>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</si>
  <si>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</si>
  <si>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</si>
  <si>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</si>
  <si>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</si>
  <si>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</si>
  <si>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</si>
  <si>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</si>
  <si>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</si>
  <si>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</si>
  <si>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</si>
  <si>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</si>
  <si>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</si>
  <si>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</si>
  <si>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</si>
  <si>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</si>
  <si>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</si>
  <si>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</si>
  <si>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</si>
  <si>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</si>
  <si>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</si>
  <si>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</si>
  <si>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</si>
  <si>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</si>
  <si>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</si>
  <si>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</si>
  <si>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</si>
  <si>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</si>
  <si>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</si>
  <si>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</si>
  <si>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</si>
  <si>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</si>
  <si>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</si>
  <si>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</si>
  <si>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</si>
  <si>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</si>
  <si>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</si>
  <si>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</si>
  <si>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</si>
  <si>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</si>
  <si>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</si>
  <si>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</si>
  <si>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</si>
  <si>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</si>
  <si>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</si>
  <si>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</si>
  <si>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</si>
  <si>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</si>
  <si>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</si>
  <si>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</si>
  <si>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</si>
  <si>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</si>
  <si>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</si>
  <si>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</si>
  <si>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Arjeplog</t>
  </si>
  <si>
    <t>Övertorneå</t>
  </si>
  <si>
    <t>Jokkmokk</t>
  </si>
  <si>
    <t>Överkalix</t>
  </si>
  <si>
    <t>Arvidsjaur</t>
  </si>
  <si>
    <t>Älvsbyn</t>
  </si>
  <si>
    <t>Fram till 2021-05-17</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</si>
  <si>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</si>
  <si>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</si>
  <si>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</si>
  <si>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</si>
  <si>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</si>
  <si>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</si>
  <si>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</si>
  <si>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</si>
  <si>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</si>
  <si>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</si>
  <si>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</si>
  <si>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</si>
  <si>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</si>
  <si>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</si>
  <si>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</si>
  <si>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</si>
  <si>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</si>
  <si>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</si>
  <si>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</si>
  <si>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</si>
  <si>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</si>
  <si>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</si>
  <si>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</si>
  <si>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</si>
  <si>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</si>
  <si>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</si>
  <si>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</si>
  <si>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</si>
  <si>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</si>
  <si>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</si>
  <si>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</si>
  <si>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</si>
  <si>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</si>
  <si>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</si>
  <si>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</si>
  <si>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</si>
  <si>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</si>
  <si>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</si>
  <si>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</si>
  <si>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</si>
  <si>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</si>
  <si>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</si>
  <si>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</si>
  <si>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</si>
  <si>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</si>
  <si>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</si>
  <si>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</si>
  <si>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</si>
  <si>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</si>
  <si>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</si>
  <si>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</si>
  <si>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</si>
  <si>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</si>
  <si>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</si>
  <si>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</si>
  <si>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</si>
  <si>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</si>
  <si>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</si>
  <si>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</si>
  <si>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</si>
  <si>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</si>
  <si>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</si>
  <si>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</si>
  <si>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</si>
  <si>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</si>
  <si>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</si>
  <si>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</si>
  <si>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</si>
  <si>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</si>
  <si>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</si>
  <si>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</si>
  <si>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</si>
  <si>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</si>
  <si>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</si>
  <si>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</si>
  <si>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</si>
  <si>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</si>
  <si>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</si>
  <si>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</si>
  <si>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</si>
  <si>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</si>
  <si>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</si>
  <si>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</si>
  <si>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</si>
  <si>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</si>
  <si>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</si>
  <si>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</si>
  <si>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</si>
  <si>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</si>
  <si>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</si>
  <si>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</si>
  <si>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</si>
  <si>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</si>
  <si>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</si>
  <si>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</si>
  <si>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</si>
  <si>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</si>
  <si>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</si>
  <si>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</si>
  <si>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</si>
  <si>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</si>
  <si>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</si>
  <si>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</si>
  <si>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</si>
  <si>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</si>
  <si>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</si>
  <si>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</si>
  <si>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</si>
  <si>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</si>
  <si>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</si>
  <si>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</si>
  <si>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</si>
  <si>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</si>
  <si>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</si>
  <si>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</si>
  <si>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</si>
  <si>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</si>
  <si>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</si>
  <si>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</si>
  <si>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</si>
  <si>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</si>
  <si>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</si>
  <si>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</si>
  <si>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</si>
  <si>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</si>
  <si>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</si>
  <si>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</si>
  <si>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</si>
  <si>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</si>
  <si>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</si>
  <si>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</si>
  <si>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</si>
  <si>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</si>
  <si>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</si>
  <si>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</si>
  <si>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</si>
  <si>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</si>
  <si>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</si>
  <si>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</si>
  <si>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</si>
  <si>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</si>
  <si>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</si>
  <si>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</si>
  <si>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</si>
  <si>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</si>
  <si>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</si>
  <si>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</si>
  <si>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</si>
  <si>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</si>
  <si>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</si>
  <si>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</si>
  <si>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</si>
  <si>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</si>
  <si>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</si>
  <si>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</si>
  <si>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</si>
  <si>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</si>
  <si>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</si>
  <si>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</si>
  <si>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</si>
  <si>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</si>
  <si>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</si>
  <si>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</si>
  <si>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</si>
  <si>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</si>
  <si>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</si>
  <si>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</si>
  <si>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</si>
  <si>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</si>
  <si>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</si>
  <si>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</si>
  <si>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</si>
  <si>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</si>
  <si>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</si>
  <si>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</si>
  <si>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</si>
  <si>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</si>
  <si>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</si>
  <si>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</si>
  <si>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</si>
  <si>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</si>
  <si>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</si>
  <si>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</si>
  <si>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</si>
  <si>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</si>
  <si>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</si>
  <si>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</si>
  <si>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</si>
  <si>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</si>
  <si>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</si>
  <si>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</si>
  <si>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</si>
  <si>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</si>
  <si>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</si>
  <si>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</si>
  <si>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</si>
  <si>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</si>
  <si>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</si>
  <si>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</si>
  <si>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</si>
  <si>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</si>
  <si>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</si>
  <si>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</si>
  <si>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</si>
  <si>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</si>
  <si>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</si>
  <si>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</si>
  <si>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</si>
  <si>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</si>
  <si>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</si>
  <si>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</si>
  <si>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</si>
  <si>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</si>
  <si>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</si>
  <si>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</si>
  <si>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</si>
  <si>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</si>
  <si>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</si>
  <si>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</si>
  <si>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</si>
  <si>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</si>
  <si>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</si>
  <si>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</si>
  <si>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</si>
  <si>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</si>
  <si>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</si>
  <si>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</si>
  <si>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</si>
  <si>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</si>
  <si>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</si>
  <si>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</si>
  <si>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</si>
  <si>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</si>
  <si>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</si>
  <si>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</si>
  <si>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</si>
  <si>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</si>
  <si>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</si>
  <si>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</si>
  <si>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</si>
  <si>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</si>
  <si>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</si>
  <si>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</si>
  <si>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</si>
  <si>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</si>
  <si>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</si>
  <si>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</si>
  <si>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</si>
  <si>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</si>
  <si>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</si>
  <si>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</si>
  <si>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</si>
  <si>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</si>
  <si>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</si>
  <si>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</si>
  <si>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</si>
  <si>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</si>
  <si>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</si>
  <si>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</si>
  <si>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</si>
  <si>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</si>
  <si>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</si>
  <si>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</si>
  <si>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</si>
  <si>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</si>
  <si>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</si>
  <si>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</si>
  <si>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</si>
  <si>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</si>
  <si>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</si>
  <si>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</si>
  <si>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</si>
  <si>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</si>
  <si>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</si>
  <si>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</si>
  <si>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</si>
  <si>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</si>
  <si>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</si>
  <si>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</si>
  <si>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</si>
  <si>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</si>
  <si>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</si>
  <si>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</si>
  <si>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</si>
  <si>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</si>
  <si>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</si>
  <si>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</si>
  <si>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</si>
  <si>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</si>
  <si>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</si>
  <si>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</si>
  <si>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</si>
  <si>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</si>
  <si>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</si>
  <si>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</si>
  <si>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</si>
  <si>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</si>
  <si>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</si>
  <si>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</si>
  <si>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</si>
  <si>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</si>
  <si>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</si>
  <si>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</si>
  <si>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</si>
  <si>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</si>
  <si>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</si>
  <si>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</si>
  <si>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</si>
  <si>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</si>
  <si>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</si>
  <si>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</si>
  <si>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</si>
  <si>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</si>
  <si>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</si>
  <si>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</si>
  <si>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</si>
  <si>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</si>
  <si>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</si>
  <si>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</si>
  <si>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</si>
  <si>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</si>
  <si>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</si>
  <si>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</si>
  <si>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</si>
  <si>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</si>
  <si>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</si>
  <si>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</si>
  <si>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</si>
  <si>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</si>
  <si>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</si>
  <si>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</si>
  <si>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</si>
  <si>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</si>
  <si>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</si>
  <si>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</si>
  <si>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</si>
  <si>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</si>
  <si>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</si>
  <si>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</si>
  <si>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</si>
  <si>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</si>
  <si>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</si>
  <si>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</si>
  <si>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</si>
  <si>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</si>
  <si>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</si>
  <si>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</si>
  <si>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</si>
  <si>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</si>
  <si>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</si>
  <si>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</si>
  <si>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</si>
  <si>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</si>
  <si>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</si>
  <si>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</si>
  <si>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</si>
  <si>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</si>
  <si>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</si>
  <si>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</si>
  <si>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</si>
  <si>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</si>
  <si>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</si>
  <si>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</si>
  <si>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</si>
  <si>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</si>
  <si>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</si>
  <si>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</si>
  <si>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</si>
  <si>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</si>
  <si>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</si>
  <si>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</si>
  <si>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</si>
  <si>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</si>
  <si>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</si>
  <si>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</si>
  <si>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</si>
  <si>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</si>
  <si>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</si>
  <si>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</si>
  <si>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</si>
  <si>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</si>
  <si>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</si>
  <si>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</si>
  <si>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</si>
  <si>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</si>
  <si>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</si>
  <si>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</si>
  <si>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</si>
  <si>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</si>
  <si>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</si>
  <si>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</si>
  <si>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</si>
  <si>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</si>
  <si>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</si>
  <si>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</si>
  <si>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</si>
  <si>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</si>
  <si>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</si>
  <si>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</si>
  <si>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</si>
  <si>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</si>
  <si>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</si>
  <si>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</si>
  <si>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</si>
  <si>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</si>
  <si>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</si>
  <si>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</si>
  <si>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</si>
  <si>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</si>
  <si>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</si>
  <si>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</si>
  <si>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</si>
  <si>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</si>
  <si>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</si>
  <si>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</si>
  <si>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</si>
  <si>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</si>
  <si>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</si>
  <si>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</si>
  <si>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</si>
  <si>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</si>
  <si>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</si>
  <si>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</si>
  <si>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</si>
  <si>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</si>
  <si>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</si>
  <si>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</si>
  <si>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</si>
  <si>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</si>
  <si>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</si>
  <si>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</si>
  <si>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</si>
  <si>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</si>
  <si>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</si>
  <si>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</si>
  <si>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</si>
  <si>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</si>
  <si>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</si>
  <si>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</si>
  <si>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</si>
  <si>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</si>
  <si>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</si>
  <si>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</si>
  <si>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</si>
  <si>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</si>
  <si>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</si>
  <si>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</si>
  <si>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</si>
  <si>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</si>
  <si>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</si>
  <si>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</si>
  <si>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</si>
  <si>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</si>
  <si>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</si>
  <si>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</si>
  <si>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</si>
  <si>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</si>
  <si>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</si>
  <si>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</si>
  <si>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</si>
  <si>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</si>
  <si>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</si>
  <si>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</si>
  <si>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</si>
  <si>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</si>
  <si>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</si>
  <si>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</si>
  <si>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</si>
  <si>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</si>
  <si>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</si>
  <si>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</si>
  <si>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</si>
  <si>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</si>
  <si>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</si>
  <si>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</si>
  <si>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</si>
  <si>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</si>
  <si>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</si>
  <si>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</si>
  <si>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</si>
  <si>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</si>
  <si>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</si>
  <si>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</si>
  <si>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</si>
  <si>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</si>
  <si>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</si>
  <si>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</si>
  <si>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</si>
  <si>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</si>
  <si>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</si>
  <si>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</si>
  <si>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</si>
  <si>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Örebro***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</si>
</sst>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65">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3" fontId="0" fillId="0" borderId="0" xfId="10" applyNumberFormat="1" applyFont="1" applyFill="1" applyBorder="1" applyAlignment="1">
      <alignment horizontal="left" vertical="center"/>
    </xf>
    <xf numFmtId="169"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3" fontId="22" fillId="0" borderId="0" xfId="0" applyNumberFormat="1" applyFont="1" applyBorder="1" applyAlignment="1">
      <alignment horizontal="right"/>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87</c:v>
                </c:pt>
                <c:pt idx="1">
                  <c:v>253</c:v>
                </c:pt>
                <c:pt idx="2">
                  <c:v>760</c:v>
                </c:pt>
                <c:pt idx="3">
                  <c:v>1148</c:v>
                </c:pt>
                <c:pt idx="4">
                  <c:v>1503</c:v>
                </c:pt>
                <c:pt idx="5">
                  <c:v>1520</c:v>
                </c:pt>
                <c:pt idx="6">
                  <c:v>1475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47</c:v>
                </c:pt>
                <c:pt idx="1">
                  <c:v>88</c:v>
                </c:pt>
                <c:pt idx="2">
                  <c:v>371</c:v>
                </c:pt>
                <c:pt idx="3">
                  <c:v>686</c:v>
                </c:pt>
                <c:pt idx="4">
                  <c:v>1070</c:v>
                </c:pt>
                <c:pt idx="5">
                  <c:v>1493</c:v>
                </c:pt>
                <c:pt idx="6">
                  <c:v>2101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52.4</c:v>
                </c:pt>
                <c:pt idx="1">
                  <c:v>77.95</c:v>
                </c:pt>
                <c:pt idx="2">
                  <c:v>30.54</c:v>
                </c:pt>
                <c:pt idx="3">
                  <c:v>13.64</c:v>
                </c:pt>
                <c:pt idx="4">
                  <c:v>14.97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46.22</c:v>
                </c:pt>
                <c:pt idx="1">
                  <c:v>79.88</c:v>
                </c:pt>
                <c:pt idx="2">
                  <c:v>25.35</c:v>
                </c:pt>
                <c:pt idx="3">
                  <c:v>16.39</c:v>
                </c:pt>
                <c:pt idx="4">
                  <c:v>14.52</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1776</c:v>
                </c:pt>
                <c:pt idx="1">
                  <c:v>4506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1779</c:v>
                </c:pt>
                <c:pt idx="1">
                  <c:v>3438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2480</c:v>
                </c:pt>
                <c:pt idx="1">
                  <c:v>1942</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3176</c:v>
                </c:pt>
                <c:pt idx="1">
                  <c:v>1664</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4067</c:v>
                </c:pt>
                <c:pt idx="1">
                  <c:v>2217</c:v>
                </c:pt>
                <c:pt idx="2">
                  <c:v>1562</c:v>
                </c:pt>
                <c:pt idx="3">
                  <c:v>610</c:v>
                </c:pt>
                <c:pt idx="4">
                  <c:v>529</c:v>
                </c:pt>
                <c:pt idx="5">
                  <c:v>523</c:v>
                </c:pt>
                <c:pt idx="6">
                  <c:v>472</c:v>
                </c:pt>
                <c:pt idx="7">
                  <c:v>437</c:v>
                </c:pt>
                <c:pt idx="8">
                  <c:v>392</c:v>
                </c:pt>
                <c:pt idx="9">
                  <c:v>357</c:v>
                </c:pt>
                <c:pt idx="10">
                  <c:v>331</c:v>
                </c:pt>
                <c:pt idx="11">
                  <c:v>302</c:v>
                </c:pt>
                <c:pt idx="12">
                  <c:v>298</c:v>
                </c:pt>
                <c:pt idx="13">
                  <c:v>286</c:v>
                </c:pt>
                <c:pt idx="14">
                  <c:v>245</c:v>
                </c:pt>
                <c:pt idx="15">
                  <c:v>241</c:v>
                </c:pt>
                <c:pt idx="16">
                  <c:v>184</c:v>
                </c:pt>
                <c:pt idx="17">
                  <c:v>157</c:v>
                </c:pt>
                <c:pt idx="18">
                  <c:v>125</c:v>
                </c:pt>
                <c:pt idx="19">
                  <c:v>116</c:v>
                </c:pt>
                <c:pt idx="20" formatCode="General">
                  <c:v>39</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Dödsdag!$A$9:$A$435</c:f>
              <c:strCache>
                <c:ptCount val="427"/>
                <c:pt idx="0">
                  <c:v>Ingen uppgift</c:v>
                </c:pt>
                <c:pt idx="1">
                  <c:v>2021-05-17</c:v>
                </c:pt>
                <c:pt idx="2">
                  <c:v>2021-05-16</c:v>
                </c:pt>
                <c:pt idx="3">
                  <c:v>2021-05-15</c:v>
                </c:pt>
                <c:pt idx="4">
                  <c:v>2021-05-14</c:v>
                </c:pt>
                <c:pt idx="5">
                  <c:v>2021-05-13</c:v>
                </c:pt>
                <c:pt idx="6">
                  <c:v>2021-05-12</c:v>
                </c:pt>
                <c:pt idx="7">
                  <c:v>2021-05-11</c:v>
                </c:pt>
                <c:pt idx="8">
                  <c:v>2021-05-10</c:v>
                </c:pt>
                <c:pt idx="9">
                  <c:v>2021-05-09</c:v>
                </c:pt>
                <c:pt idx="10">
                  <c:v>2021-05-08</c:v>
                </c:pt>
                <c:pt idx="11">
                  <c:v>2021-05-07</c:v>
                </c:pt>
                <c:pt idx="12">
                  <c:v>2021-05-06</c:v>
                </c:pt>
                <c:pt idx="13">
                  <c:v>2021-05-05</c:v>
                </c:pt>
                <c:pt idx="14">
                  <c:v>2021-05-04</c:v>
                </c:pt>
                <c:pt idx="15">
                  <c:v>2021-05-03</c:v>
                </c:pt>
                <c:pt idx="16">
                  <c:v>2021-05-02</c:v>
                </c:pt>
                <c:pt idx="17">
                  <c:v>2021-05-01</c:v>
                </c:pt>
                <c:pt idx="18">
                  <c:v>2021-04-30</c:v>
                </c:pt>
                <c:pt idx="19">
                  <c:v>2021-04-29</c:v>
                </c:pt>
                <c:pt idx="20">
                  <c:v>2021-04-28</c:v>
                </c:pt>
                <c:pt idx="21">
                  <c:v>2021-04-27</c:v>
                </c:pt>
                <c:pt idx="22">
                  <c:v>2021-04-26</c:v>
                </c:pt>
                <c:pt idx="23">
                  <c:v>2021-04-25</c:v>
                </c:pt>
                <c:pt idx="24">
                  <c:v>2021-04-24</c:v>
                </c:pt>
                <c:pt idx="25">
                  <c:v>2021-04-23</c:v>
                </c:pt>
                <c:pt idx="26">
                  <c:v>2021-04-22</c:v>
                </c:pt>
                <c:pt idx="27">
                  <c:v>2021-04-21</c:v>
                </c:pt>
                <c:pt idx="28">
                  <c:v>2021-04-20</c:v>
                </c:pt>
                <c:pt idx="29">
                  <c:v>2021-04-19</c:v>
                </c:pt>
                <c:pt idx="30">
                  <c:v>2021-04-18</c:v>
                </c:pt>
                <c:pt idx="31">
                  <c:v>2021-04-17</c:v>
                </c:pt>
                <c:pt idx="32">
                  <c:v>2021-04-16</c:v>
                </c:pt>
                <c:pt idx="33">
                  <c:v>2021-04-15</c:v>
                </c:pt>
                <c:pt idx="34">
                  <c:v>2021-04-14</c:v>
                </c:pt>
                <c:pt idx="35">
                  <c:v>2021-04-13</c:v>
                </c:pt>
                <c:pt idx="36">
                  <c:v>2021-04-12</c:v>
                </c:pt>
                <c:pt idx="37">
                  <c:v>2021-04-11</c:v>
                </c:pt>
                <c:pt idx="38">
                  <c:v>2021-04-10</c:v>
                </c:pt>
                <c:pt idx="39">
                  <c:v>2021-04-09</c:v>
                </c:pt>
                <c:pt idx="40">
                  <c:v>2021-04-08</c:v>
                </c:pt>
                <c:pt idx="41">
                  <c:v>2021-04-07</c:v>
                </c:pt>
                <c:pt idx="42">
                  <c:v>2021-04-06</c:v>
                </c:pt>
                <c:pt idx="43">
                  <c:v>2021-04-05</c:v>
                </c:pt>
                <c:pt idx="44">
                  <c:v>2021-04-04</c:v>
                </c:pt>
                <c:pt idx="45">
                  <c:v>2021-04-03</c:v>
                </c:pt>
                <c:pt idx="46">
                  <c:v>2021-04-02</c:v>
                </c:pt>
                <c:pt idx="47">
                  <c:v>2021-04-01</c:v>
                </c:pt>
                <c:pt idx="48">
                  <c:v>2021-03-31</c:v>
                </c:pt>
                <c:pt idx="49">
                  <c:v>2021-03-30</c:v>
                </c:pt>
                <c:pt idx="50">
                  <c:v>2021-03-29</c:v>
                </c:pt>
                <c:pt idx="51">
                  <c:v>2021-03-28</c:v>
                </c:pt>
                <c:pt idx="52">
                  <c:v>2021-03-27</c:v>
                </c:pt>
                <c:pt idx="53">
                  <c:v>2021-03-26</c:v>
                </c:pt>
                <c:pt idx="54">
                  <c:v>2021-03-25</c:v>
                </c:pt>
                <c:pt idx="55">
                  <c:v>2021-03-24</c:v>
                </c:pt>
                <c:pt idx="56">
                  <c:v>2021-03-23</c:v>
                </c:pt>
                <c:pt idx="57">
                  <c:v>2021-03-22</c:v>
                </c:pt>
                <c:pt idx="58">
                  <c:v>2021-03-21</c:v>
                </c:pt>
                <c:pt idx="59">
                  <c:v>2021-03-20</c:v>
                </c:pt>
                <c:pt idx="60">
                  <c:v>2021-03-19</c:v>
                </c:pt>
                <c:pt idx="61">
                  <c:v>2021-03-18</c:v>
                </c:pt>
                <c:pt idx="62">
                  <c:v>2021-03-17</c:v>
                </c:pt>
                <c:pt idx="63">
                  <c:v>2021-03-16</c:v>
                </c:pt>
                <c:pt idx="64">
                  <c:v>2021-03-15</c:v>
                </c:pt>
                <c:pt idx="65">
                  <c:v>2021-03-14</c:v>
                </c:pt>
                <c:pt idx="66">
                  <c:v>2021-03-13</c:v>
                </c:pt>
                <c:pt idx="67">
                  <c:v>2021-03-12</c:v>
                </c:pt>
                <c:pt idx="68">
                  <c:v>2021-03-11</c:v>
                </c:pt>
                <c:pt idx="69">
                  <c:v>2021-03-10</c:v>
                </c:pt>
                <c:pt idx="70">
                  <c:v>2021-03-09</c:v>
                </c:pt>
                <c:pt idx="71">
                  <c:v>2021-03-08</c:v>
                </c:pt>
                <c:pt idx="72">
                  <c:v>2021-03-07</c:v>
                </c:pt>
                <c:pt idx="73">
                  <c:v>2021-03-06</c:v>
                </c:pt>
                <c:pt idx="74">
                  <c:v>2021-03-05</c:v>
                </c:pt>
                <c:pt idx="75">
                  <c:v>2021-03-04</c:v>
                </c:pt>
                <c:pt idx="76">
                  <c:v>2021-03-03</c:v>
                </c:pt>
                <c:pt idx="77">
                  <c:v>2021-03-02</c:v>
                </c:pt>
                <c:pt idx="78">
                  <c:v>2021-03-01</c:v>
                </c:pt>
                <c:pt idx="79">
                  <c:v>2021-02-28</c:v>
                </c:pt>
                <c:pt idx="80">
                  <c:v>2021-02-27</c:v>
                </c:pt>
                <c:pt idx="81">
                  <c:v>2021-02-26</c:v>
                </c:pt>
                <c:pt idx="82">
                  <c:v>2021-02-25</c:v>
                </c:pt>
                <c:pt idx="83">
                  <c:v>2021-02-24</c:v>
                </c:pt>
                <c:pt idx="84">
                  <c:v>2021-02-23</c:v>
                </c:pt>
                <c:pt idx="85">
                  <c:v>2021-02-22</c:v>
                </c:pt>
                <c:pt idx="86">
                  <c:v>2021-02-21</c:v>
                </c:pt>
                <c:pt idx="87">
                  <c:v>2021-02-20</c:v>
                </c:pt>
                <c:pt idx="88">
                  <c:v>2021-02-19</c:v>
                </c:pt>
                <c:pt idx="89">
                  <c:v>2021-02-18</c:v>
                </c:pt>
                <c:pt idx="90">
                  <c:v>2021-02-17</c:v>
                </c:pt>
                <c:pt idx="91">
                  <c:v>2021-02-16</c:v>
                </c:pt>
                <c:pt idx="92">
                  <c:v>2021-02-15</c:v>
                </c:pt>
                <c:pt idx="93">
                  <c:v>2021-02-14</c:v>
                </c:pt>
                <c:pt idx="94">
                  <c:v>2021-02-13</c:v>
                </c:pt>
                <c:pt idx="95">
                  <c:v>2021-02-12</c:v>
                </c:pt>
                <c:pt idx="96">
                  <c:v>2021-02-11</c:v>
                </c:pt>
                <c:pt idx="97">
                  <c:v>2021-02-10</c:v>
                </c:pt>
                <c:pt idx="98">
                  <c:v>2021-02-09</c:v>
                </c:pt>
                <c:pt idx="99">
                  <c:v>2021-02-08</c:v>
                </c:pt>
                <c:pt idx="100">
                  <c:v>2021-02-07</c:v>
                </c:pt>
                <c:pt idx="101">
                  <c:v>2021-02-06</c:v>
                </c:pt>
                <c:pt idx="102">
                  <c:v>2021-02-05</c:v>
                </c:pt>
                <c:pt idx="103">
                  <c:v>2021-02-04</c:v>
                </c:pt>
                <c:pt idx="104">
                  <c:v>2021-02-03</c:v>
                </c:pt>
                <c:pt idx="105">
                  <c:v>2021-02-02</c:v>
                </c:pt>
                <c:pt idx="106">
                  <c:v>2021-02-01</c:v>
                </c:pt>
                <c:pt idx="107">
                  <c:v>2021-01-31</c:v>
                </c:pt>
                <c:pt idx="108">
                  <c:v>2021-01-30</c:v>
                </c:pt>
                <c:pt idx="109">
                  <c:v>2021-01-29</c:v>
                </c:pt>
                <c:pt idx="110">
                  <c:v>2021-01-28</c:v>
                </c:pt>
                <c:pt idx="111">
                  <c:v>2021-01-27</c:v>
                </c:pt>
                <c:pt idx="112">
                  <c:v>2021-01-26</c:v>
                </c:pt>
                <c:pt idx="113">
                  <c:v>2021-01-25</c:v>
                </c:pt>
                <c:pt idx="114">
                  <c:v>2021-01-24</c:v>
                </c:pt>
                <c:pt idx="115">
                  <c:v>2021-01-23</c:v>
                </c:pt>
                <c:pt idx="116">
                  <c:v>2021-01-22</c:v>
                </c:pt>
                <c:pt idx="117">
                  <c:v>2021-01-21</c:v>
                </c:pt>
                <c:pt idx="118">
                  <c:v>2021-01-20</c:v>
                </c:pt>
                <c:pt idx="119">
                  <c:v>2021-01-19</c:v>
                </c:pt>
                <c:pt idx="120">
                  <c:v>2021-01-18</c:v>
                </c:pt>
                <c:pt idx="121">
                  <c:v>2021-01-17</c:v>
                </c:pt>
                <c:pt idx="122">
                  <c:v>2021-01-16</c:v>
                </c:pt>
                <c:pt idx="123">
                  <c:v>2021-01-15</c:v>
                </c:pt>
                <c:pt idx="124">
                  <c:v>2021-01-14</c:v>
                </c:pt>
                <c:pt idx="125">
                  <c:v>2021-01-13</c:v>
                </c:pt>
                <c:pt idx="126">
                  <c:v>2021-01-12</c:v>
                </c:pt>
                <c:pt idx="127">
                  <c:v>2021-01-11</c:v>
                </c:pt>
                <c:pt idx="128">
                  <c:v>2021-01-10</c:v>
                </c:pt>
                <c:pt idx="129">
                  <c:v>2021-01-09</c:v>
                </c:pt>
                <c:pt idx="130">
                  <c:v>2021-01-08</c:v>
                </c:pt>
                <c:pt idx="131">
                  <c:v>2021-01-07</c:v>
                </c:pt>
                <c:pt idx="132">
                  <c:v>2021-01-06</c:v>
                </c:pt>
                <c:pt idx="133">
                  <c:v>2021-01-05</c:v>
                </c:pt>
                <c:pt idx="134">
                  <c:v>2021-01-04</c:v>
                </c:pt>
                <c:pt idx="135">
                  <c:v>2021-01-03</c:v>
                </c:pt>
                <c:pt idx="136">
                  <c:v>2021-01-02</c:v>
                </c:pt>
                <c:pt idx="137">
                  <c:v>2021-01-01</c:v>
                </c:pt>
                <c:pt idx="138">
                  <c:v>2020-12-31</c:v>
                </c:pt>
                <c:pt idx="139">
                  <c:v>2020-12-30</c:v>
                </c:pt>
                <c:pt idx="140">
                  <c:v>2020-12-29</c:v>
                </c:pt>
                <c:pt idx="141">
                  <c:v>2020-12-28</c:v>
                </c:pt>
                <c:pt idx="142">
                  <c:v>2020-12-27</c:v>
                </c:pt>
                <c:pt idx="143">
                  <c:v>2020-12-26</c:v>
                </c:pt>
                <c:pt idx="144">
                  <c:v>2020-12-25</c:v>
                </c:pt>
                <c:pt idx="145">
                  <c:v>2020-12-24</c:v>
                </c:pt>
                <c:pt idx="146">
                  <c:v>2020-12-23</c:v>
                </c:pt>
                <c:pt idx="147">
                  <c:v>2020-12-22</c:v>
                </c:pt>
                <c:pt idx="148">
                  <c:v>2020-12-21</c:v>
                </c:pt>
                <c:pt idx="149">
                  <c:v>2020-12-20</c:v>
                </c:pt>
                <c:pt idx="150">
                  <c:v>2020-12-19</c:v>
                </c:pt>
                <c:pt idx="151">
                  <c:v>2020-12-18</c:v>
                </c:pt>
                <c:pt idx="152">
                  <c:v>2020-12-17</c:v>
                </c:pt>
                <c:pt idx="153">
                  <c:v>2020-12-16</c:v>
                </c:pt>
                <c:pt idx="154">
                  <c:v>2020-12-15</c:v>
                </c:pt>
                <c:pt idx="155">
                  <c:v>2020-12-14</c:v>
                </c:pt>
                <c:pt idx="156">
                  <c:v>2020-12-13</c:v>
                </c:pt>
                <c:pt idx="157">
                  <c:v>2020-12-12</c:v>
                </c:pt>
                <c:pt idx="158">
                  <c:v>2020-12-11</c:v>
                </c:pt>
                <c:pt idx="159">
                  <c:v>2020-12-10</c:v>
                </c:pt>
                <c:pt idx="160">
                  <c:v>2020-12-09</c:v>
                </c:pt>
                <c:pt idx="161">
                  <c:v>2020-12-08</c:v>
                </c:pt>
                <c:pt idx="162">
                  <c:v>2020-12-07</c:v>
                </c:pt>
                <c:pt idx="163">
                  <c:v>2020-12-06</c:v>
                </c:pt>
                <c:pt idx="164">
                  <c:v>2020-12-05</c:v>
                </c:pt>
                <c:pt idx="165">
                  <c:v>2020-12-04</c:v>
                </c:pt>
                <c:pt idx="166">
                  <c:v>2020-12-03</c:v>
                </c:pt>
                <c:pt idx="167">
                  <c:v>2020-12-02</c:v>
                </c:pt>
                <c:pt idx="168">
                  <c:v>2020-12-01</c:v>
                </c:pt>
                <c:pt idx="169">
                  <c:v>2020-11-30</c:v>
                </c:pt>
                <c:pt idx="170">
                  <c:v>2020-11-29</c:v>
                </c:pt>
                <c:pt idx="171">
                  <c:v>2020-11-28</c:v>
                </c:pt>
                <c:pt idx="172">
                  <c:v>2020-11-27</c:v>
                </c:pt>
                <c:pt idx="173">
                  <c:v>2020-11-26</c:v>
                </c:pt>
                <c:pt idx="174">
                  <c:v>2020-11-25</c:v>
                </c:pt>
                <c:pt idx="175">
                  <c:v>2020-11-24</c:v>
                </c:pt>
                <c:pt idx="176">
                  <c:v>2020-11-23</c:v>
                </c:pt>
                <c:pt idx="177">
                  <c:v>2020-11-22</c:v>
                </c:pt>
                <c:pt idx="178">
                  <c:v>2020-11-21</c:v>
                </c:pt>
                <c:pt idx="179">
                  <c:v>2020-11-20</c:v>
                </c:pt>
                <c:pt idx="180">
                  <c:v>2020-11-19</c:v>
                </c:pt>
                <c:pt idx="181">
                  <c:v>2020-11-18</c:v>
                </c:pt>
                <c:pt idx="182">
                  <c:v>2020-11-17</c:v>
                </c:pt>
                <c:pt idx="183">
                  <c:v>2020-11-16</c:v>
                </c:pt>
                <c:pt idx="184">
                  <c:v>2020-11-15</c:v>
                </c:pt>
                <c:pt idx="185">
                  <c:v>2020-11-14</c:v>
                </c:pt>
                <c:pt idx="186">
                  <c:v>2020-11-13</c:v>
                </c:pt>
                <c:pt idx="187">
                  <c:v>2020-11-12</c:v>
                </c:pt>
                <c:pt idx="188">
                  <c:v>2020-11-11</c:v>
                </c:pt>
                <c:pt idx="189">
                  <c:v>2020-11-10</c:v>
                </c:pt>
                <c:pt idx="190">
                  <c:v>2020-11-09</c:v>
                </c:pt>
                <c:pt idx="191">
                  <c:v>2020-11-08</c:v>
                </c:pt>
                <c:pt idx="192">
                  <c:v>2020-11-07</c:v>
                </c:pt>
                <c:pt idx="193">
                  <c:v>2020-11-06</c:v>
                </c:pt>
                <c:pt idx="194">
                  <c:v>2020-11-05</c:v>
                </c:pt>
                <c:pt idx="195">
                  <c:v>2020-11-04</c:v>
                </c:pt>
                <c:pt idx="196">
                  <c:v>2020-11-03</c:v>
                </c:pt>
                <c:pt idx="197">
                  <c:v>2020-11-02</c:v>
                </c:pt>
                <c:pt idx="198">
                  <c:v>2020-11-01</c:v>
                </c:pt>
                <c:pt idx="199">
                  <c:v>2020-10-31</c:v>
                </c:pt>
                <c:pt idx="200">
                  <c:v>2020-10-30</c:v>
                </c:pt>
                <c:pt idx="201">
                  <c:v>2020-10-29</c:v>
                </c:pt>
                <c:pt idx="202">
                  <c:v>2020-10-28</c:v>
                </c:pt>
                <c:pt idx="203">
                  <c:v>2020-10-27</c:v>
                </c:pt>
                <c:pt idx="204">
                  <c:v>2020-10-26</c:v>
                </c:pt>
                <c:pt idx="205">
                  <c:v>2020-10-25</c:v>
                </c:pt>
                <c:pt idx="206">
                  <c:v>2020-10-24</c:v>
                </c:pt>
                <c:pt idx="207">
                  <c:v>2020-10-23</c:v>
                </c:pt>
                <c:pt idx="208">
                  <c:v>2020-10-22</c:v>
                </c:pt>
                <c:pt idx="209">
                  <c:v>2020-10-21</c:v>
                </c:pt>
                <c:pt idx="210">
                  <c:v>2020-10-20</c:v>
                </c:pt>
                <c:pt idx="211">
                  <c:v>2020-10-19</c:v>
                </c:pt>
                <c:pt idx="212">
                  <c:v>2020-10-18</c:v>
                </c:pt>
                <c:pt idx="213">
                  <c:v>2020-10-17</c:v>
                </c:pt>
                <c:pt idx="214">
                  <c:v>2020-10-16</c:v>
                </c:pt>
                <c:pt idx="215">
                  <c:v>2020-10-15</c:v>
                </c:pt>
                <c:pt idx="216">
                  <c:v>2020-10-14</c:v>
                </c:pt>
                <c:pt idx="217">
                  <c:v>2020-10-13</c:v>
                </c:pt>
                <c:pt idx="218">
                  <c:v>2020-10-12</c:v>
                </c:pt>
                <c:pt idx="219">
                  <c:v>2020-10-11</c:v>
                </c:pt>
                <c:pt idx="220">
                  <c:v>2020-10-10</c:v>
                </c:pt>
                <c:pt idx="221">
                  <c:v>2020-10-09</c:v>
                </c:pt>
                <c:pt idx="222">
                  <c:v>2020-10-08</c:v>
                </c:pt>
                <c:pt idx="223">
                  <c:v>2020-10-07</c:v>
                </c:pt>
                <c:pt idx="224">
                  <c:v>2020-10-06</c:v>
                </c:pt>
                <c:pt idx="225">
                  <c:v>2020-10-05</c:v>
                </c:pt>
                <c:pt idx="226">
                  <c:v>2020-10-04</c:v>
                </c:pt>
                <c:pt idx="227">
                  <c:v>2020-10-03</c:v>
                </c:pt>
                <c:pt idx="228">
                  <c:v>2020-10-02</c:v>
                </c:pt>
                <c:pt idx="229">
                  <c:v>2020-10-01</c:v>
                </c:pt>
                <c:pt idx="230">
                  <c:v>2020-09-30</c:v>
                </c:pt>
                <c:pt idx="231">
                  <c:v>2020-09-29</c:v>
                </c:pt>
                <c:pt idx="232">
                  <c:v>2020-09-28</c:v>
                </c:pt>
                <c:pt idx="233">
                  <c:v>2020-09-27</c:v>
                </c:pt>
                <c:pt idx="234">
                  <c:v>2020-09-26</c:v>
                </c:pt>
                <c:pt idx="235">
                  <c:v>2020-09-25</c:v>
                </c:pt>
                <c:pt idx="236">
                  <c:v>2020-09-24</c:v>
                </c:pt>
                <c:pt idx="237">
                  <c:v>2020-09-23</c:v>
                </c:pt>
                <c:pt idx="238">
                  <c:v>2020-09-22</c:v>
                </c:pt>
                <c:pt idx="239">
                  <c:v>2020-09-21</c:v>
                </c:pt>
                <c:pt idx="240">
                  <c:v>2020-09-20</c:v>
                </c:pt>
                <c:pt idx="241">
                  <c:v>2020-09-19</c:v>
                </c:pt>
                <c:pt idx="242">
                  <c:v>2020-09-18</c:v>
                </c:pt>
                <c:pt idx="243">
                  <c:v>2020-09-17</c:v>
                </c:pt>
                <c:pt idx="244">
                  <c:v>2020-09-16</c:v>
                </c:pt>
                <c:pt idx="245">
                  <c:v>2020-09-15</c:v>
                </c:pt>
                <c:pt idx="246">
                  <c:v>2020-09-14</c:v>
                </c:pt>
                <c:pt idx="247">
                  <c:v>2020-09-13</c:v>
                </c:pt>
                <c:pt idx="248">
                  <c:v>2020-09-12</c:v>
                </c:pt>
                <c:pt idx="249">
                  <c:v>2020-09-11</c:v>
                </c:pt>
                <c:pt idx="250">
                  <c:v>2020-09-10</c:v>
                </c:pt>
                <c:pt idx="251">
                  <c:v>2020-09-09</c:v>
                </c:pt>
                <c:pt idx="252">
                  <c:v>2020-09-08</c:v>
                </c:pt>
                <c:pt idx="253">
                  <c:v>2020-09-07</c:v>
                </c:pt>
                <c:pt idx="254">
                  <c:v>2020-09-06</c:v>
                </c:pt>
                <c:pt idx="255">
                  <c:v>2020-09-05</c:v>
                </c:pt>
                <c:pt idx="256">
                  <c:v>2020-09-04</c:v>
                </c:pt>
                <c:pt idx="257">
                  <c:v>2020-09-03</c:v>
                </c:pt>
                <c:pt idx="258">
                  <c:v>2020-09-02</c:v>
                </c:pt>
                <c:pt idx="259">
                  <c:v>2020-09-01</c:v>
                </c:pt>
                <c:pt idx="260">
                  <c:v>2020-08-31</c:v>
                </c:pt>
                <c:pt idx="261">
                  <c:v>2020-08-30</c:v>
                </c:pt>
                <c:pt idx="262">
                  <c:v>2020-08-29</c:v>
                </c:pt>
                <c:pt idx="263">
                  <c:v>2020-08-28</c:v>
                </c:pt>
                <c:pt idx="264">
                  <c:v>2020-08-27</c:v>
                </c:pt>
                <c:pt idx="265">
                  <c:v>2020-08-26</c:v>
                </c:pt>
                <c:pt idx="266">
                  <c:v>2020-08-25</c:v>
                </c:pt>
                <c:pt idx="267">
                  <c:v>2020-08-24</c:v>
                </c:pt>
                <c:pt idx="268">
                  <c:v>2020-08-23</c:v>
                </c:pt>
                <c:pt idx="269">
                  <c:v>2020-08-22</c:v>
                </c:pt>
                <c:pt idx="270">
                  <c:v>2020-08-21</c:v>
                </c:pt>
                <c:pt idx="271">
                  <c:v>2020-08-20</c:v>
                </c:pt>
                <c:pt idx="272">
                  <c:v>2020-08-19</c:v>
                </c:pt>
                <c:pt idx="273">
                  <c:v>2020-08-18</c:v>
                </c:pt>
                <c:pt idx="274">
                  <c:v>2020-08-17</c:v>
                </c:pt>
                <c:pt idx="275">
                  <c:v>2020-08-16</c:v>
                </c:pt>
                <c:pt idx="276">
                  <c:v>2020-08-15</c:v>
                </c:pt>
                <c:pt idx="277">
                  <c:v>2020-08-14</c:v>
                </c:pt>
                <c:pt idx="278">
                  <c:v>2020-08-13</c:v>
                </c:pt>
                <c:pt idx="279">
                  <c:v>2020-08-12</c:v>
                </c:pt>
                <c:pt idx="280">
                  <c:v>2020-08-11</c:v>
                </c:pt>
                <c:pt idx="281">
                  <c:v>2020-08-10</c:v>
                </c:pt>
                <c:pt idx="282">
                  <c:v>2020-08-09</c:v>
                </c:pt>
                <c:pt idx="283">
                  <c:v>2020-08-08</c:v>
                </c:pt>
                <c:pt idx="284">
                  <c:v>2020-08-07</c:v>
                </c:pt>
                <c:pt idx="285">
                  <c:v>2020-08-06</c:v>
                </c:pt>
                <c:pt idx="286">
                  <c:v>2020-08-05</c:v>
                </c:pt>
                <c:pt idx="287">
                  <c:v>2020-08-04</c:v>
                </c:pt>
                <c:pt idx="288">
                  <c:v>2020-08-03</c:v>
                </c:pt>
                <c:pt idx="289">
                  <c:v>2020-08-02</c:v>
                </c:pt>
                <c:pt idx="290">
                  <c:v>2020-08-01</c:v>
                </c:pt>
                <c:pt idx="291">
                  <c:v>2020-07-31</c:v>
                </c:pt>
                <c:pt idx="292">
                  <c:v>2020-07-30</c:v>
                </c:pt>
                <c:pt idx="293">
                  <c:v>2020-07-29</c:v>
                </c:pt>
                <c:pt idx="294">
                  <c:v>2020-07-28</c:v>
                </c:pt>
                <c:pt idx="295">
                  <c:v>2020-07-27</c:v>
                </c:pt>
                <c:pt idx="296">
                  <c:v>2020-07-26</c:v>
                </c:pt>
                <c:pt idx="297">
                  <c:v>2020-07-25</c:v>
                </c:pt>
                <c:pt idx="298">
                  <c:v>2020-07-24</c:v>
                </c:pt>
                <c:pt idx="299">
                  <c:v>2020-07-23</c:v>
                </c:pt>
                <c:pt idx="300">
                  <c:v>2020-07-22</c:v>
                </c:pt>
                <c:pt idx="301">
                  <c:v>2020-07-21</c:v>
                </c:pt>
                <c:pt idx="302">
                  <c:v>2020-07-20</c:v>
                </c:pt>
                <c:pt idx="303">
                  <c:v>2020-07-19</c:v>
                </c:pt>
                <c:pt idx="304">
                  <c:v>2020-07-18</c:v>
                </c:pt>
                <c:pt idx="305">
                  <c:v>2020-07-17</c:v>
                </c:pt>
                <c:pt idx="306">
                  <c:v>2020-07-16</c:v>
                </c:pt>
                <c:pt idx="307">
                  <c:v>2020-07-15</c:v>
                </c:pt>
                <c:pt idx="308">
                  <c:v>2020-07-14</c:v>
                </c:pt>
                <c:pt idx="309">
                  <c:v>2020-07-13</c:v>
                </c:pt>
                <c:pt idx="310">
                  <c:v>2020-07-12</c:v>
                </c:pt>
                <c:pt idx="311">
                  <c:v>2020-07-11</c:v>
                </c:pt>
                <c:pt idx="312">
                  <c:v>2020-07-10</c:v>
                </c:pt>
                <c:pt idx="313">
                  <c:v>2020-07-09</c:v>
                </c:pt>
                <c:pt idx="314">
                  <c:v>2020-07-08</c:v>
                </c:pt>
                <c:pt idx="315">
                  <c:v>2020-07-07</c:v>
                </c:pt>
                <c:pt idx="316">
                  <c:v>2020-07-06</c:v>
                </c:pt>
                <c:pt idx="317">
                  <c:v>2020-07-05</c:v>
                </c:pt>
                <c:pt idx="318">
                  <c:v>2020-07-04</c:v>
                </c:pt>
                <c:pt idx="319">
                  <c:v>2020-07-03</c:v>
                </c:pt>
                <c:pt idx="320">
                  <c:v>2020-07-02</c:v>
                </c:pt>
                <c:pt idx="321">
                  <c:v>2020-07-01</c:v>
                </c:pt>
                <c:pt idx="322">
                  <c:v>2020-06-30</c:v>
                </c:pt>
                <c:pt idx="323">
                  <c:v>2020-06-29</c:v>
                </c:pt>
                <c:pt idx="324">
                  <c:v>2020-06-28</c:v>
                </c:pt>
                <c:pt idx="325">
                  <c:v>2020-06-27</c:v>
                </c:pt>
                <c:pt idx="326">
                  <c:v>2020-06-26</c:v>
                </c:pt>
                <c:pt idx="327">
                  <c:v>2020-06-25</c:v>
                </c:pt>
                <c:pt idx="328">
                  <c:v>2020-06-24</c:v>
                </c:pt>
                <c:pt idx="329">
                  <c:v>2020-06-23</c:v>
                </c:pt>
                <c:pt idx="330">
                  <c:v>2020-06-22</c:v>
                </c:pt>
                <c:pt idx="331">
                  <c:v>2020-06-21</c:v>
                </c:pt>
                <c:pt idx="332">
                  <c:v>2020-06-20</c:v>
                </c:pt>
                <c:pt idx="333">
                  <c:v>2020-06-19</c:v>
                </c:pt>
                <c:pt idx="334">
                  <c:v>2020-06-18</c:v>
                </c:pt>
                <c:pt idx="335">
                  <c:v>2020-06-17</c:v>
                </c:pt>
                <c:pt idx="336">
                  <c:v>2020-06-16</c:v>
                </c:pt>
                <c:pt idx="337">
                  <c:v>2020-06-15</c:v>
                </c:pt>
                <c:pt idx="338">
                  <c:v>2020-06-14</c:v>
                </c:pt>
                <c:pt idx="339">
                  <c:v>2020-06-13</c:v>
                </c:pt>
                <c:pt idx="340">
                  <c:v>2020-06-12</c:v>
                </c:pt>
                <c:pt idx="341">
                  <c:v>2020-06-11</c:v>
                </c:pt>
                <c:pt idx="342">
                  <c:v>2020-06-10</c:v>
                </c:pt>
                <c:pt idx="343">
                  <c:v>2020-06-09</c:v>
                </c:pt>
                <c:pt idx="344">
                  <c:v>2020-06-08</c:v>
                </c:pt>
                <c:pt idx="345">
                  <c:v>2020-06-07</c:v>
                </c:pt>
                <c:pt idx="346">
                  <c:v>2020-06-06</c:v>
                </c:pt>
                <c:pt idx="347">
                  <c:v>2020-06-05</c:v>
                </c:pt>
                <c:pt idx="348">
                  <c:v>2020-06-04</c:v>
                </c:pt>
                <c:pt idx="349">
                  <c:v>2020-06-03</c:v>
                </c:pt>
                <c:pt idx="350">
                  <c:v>2020-06-02</c:v>
                </c:pt>
                <c:pt idx="351">
                  <c:v>2020-06-01</c:v>
                </c:pt>
                <c:pt idx="352">
                  <c:v>2020-05-31</c:v>
                </c:pt>
                <c:pt idx="353">
                  <c:v>2020-05-30</c:v>
                </c:pt>
                <c:pt idx="354">
                  <c:v>2020-05-29</c:v>
                </c:pt>
                <c:pt idx="355">
                  <c:v>2020-05-28</c:v>
                </c:pt>
                <c:pt idx="356">
                  <c:v>2020-05-27</c:v>
                </c:pt>
                <c:pt idx="357">
                  <c:v>2020-05-26</c:v>
                </c:pt>
                <c:pt idx="358">
                  <c:v>2020-05-25</c:v>
                </c:pt>
                <c:pt idx="359">
                  <c:v>2020-05-24</c:v>
                </c:pt>
                <c:pt idx="360">
                  <c:v>2020-05-23</c:v>
                </c:pt>
                <c:pt idx="361">
                  <c:v>2020-05-22</c:v>
                </c:pt>
                <c:pt idx="362">
                  <c:v>2020-05-21</c:v>
                </c:pt>
                <c:pt idx="363">
                  <c:v>2020-05-20</c:v>
                </c:pt>
                <c:pt idx="364">
                  <c:v>2020-05-19</c:v>
                </c:pt>
                <c:pt idx="365">
                  <c:v>2020-05-18</c:v>
                </c:pt>
                <c:pt idx="366">
                  <c:v>2020-05-17</c:v>
                </c:pt>
                <c:pt idx="367">
                  <c:v>2020-05-16</c:v>
                </c:pt>
                <c:pt idx="368">
                  <c:v>2020-05-15</c:v>
                </c:pt>
                <c:pt idx="369">
                  <c:v>2020-05-14</c:v>
                </c:pt>
                <c:pt idx="370">
                  <c:v>2020-05-13</c:v>
                </c:pt>
                <c:pt idx="371">
                  <c:v>2020-05-12</c:v>
                </c:pt>
                <c:pt idx="372">
                  <c:v>2020-05-11</c:v>
                </c:pt>
                <c:pt idx="373">
                  <c:v>2020-05-10</c:v>
                </c:pt>
                <c:pt idx="374">
                  <c:v>2020-05-09</c:v>
                </c:pt>
                <c:pt idx="375">
                  <c:v>2020-05-08</c:v>
                </c:pt>
                <c:pt idx="376">
                  <c:v>2020-05-07</c:v>
                </c:pt>
                <c:pt idx="377">
                  <c:v>2020-05-06</c:v>
                </c:pt>
                <c:pt idx="378">
                  <c:v>2020-05-05</c:v>
                </c:pt>
                <c:pt idx="379">
                  <c:v>2020-05-04</c:v>
                </c:pt>
                <c:pt idx="380">
                  <c:v>2020-05-03</c:v>
                </c:pt>
                <c:pt idx="381">
                  <c:v>2020-05-02</c:v>
                </c:pt>
                <c:pt idx="382">
                  <c:v>2020-05-01</c:v>
                </c:pt>
                <c:pt idx="383">
                  <c:v>2020-04-30</c:v>
                </c:pt>
                <c:pt idx="384">
                  <c:v>2020-04-29</c:v>
                </c:pt>
                <c:pt idx="385">
                  <c:v>2020-04-28</c:v>
                </c:pt>
                <c:pt idx="386">
                  <c:v>2020-04-27</c:v>
                </c:pt>
                <c:pt idx="387">
                  <c:v>2020-04-26</c:v>
                </c:pt>
                <c:pt idx="388">
                  <c:v>2020-04-25</c:v>
                </c:pt>
                <c:pt idx="389">
                  <c:v>2020-04-24</c:v>
                </c:pt>
                <c:pt idx="390">
                  <c:v>2020-04-23</c:v>
                </c:pt>
                <c:pt idx="391">
                  <c:v>2020-04-22</c:v>
                </c:pt>
                <c:pt idx="392">
                  <c:v>2020-04-21</c:v>
                </c:pt>
                <c:pt idx="393">
                  <c:v>2020-04-20</c:v>
                </c:pt>
                <c:pt idx="394">
                  <c:v>2020-04-19</c:v>
                </c:pt>
                <c:pt idx="395">
                  <c:v>2020-04-18</c:v>
                </c:pt>
                <c:pt idx="396">
                  <c:v>2020-04-17</c:v>
                </c:pt>
                <c:pt idx="397">
                  <c:v>2020-04-16</c:v>
                </c:pt>
                <c:pt idx="398">
                  <c:v>2020-04-15</c:v>
                </c:pt>
                <c:pt idx="399">
                  <c:v>2020-04-14</c:v>
                </c:pt>
                <c:pt idx="400">
                  <c:v>2020-04-13</c:v>
                </c:pt>
                <c:pt idx="401">
                  <c:v>2020-04-12</c:v>
                </c:pt>
                <c:pt idx="402">
                  <c:v>2020-04-11</c:v>
                </c:pt>
                <c:pt idx="403">
                  <c:v>2020-04-10</c:v>
                </c:pt>
                <c:pt idx="404">
                  <c:v>2020-04-09</c:v>
                </c:pt>
                <c:pt idx="405">
                  <c:v>2020-04-08</c:v>
                </c:pt>
                <c:pt idx="406">
                  <c:v>2020-04-07</c:v>
                </c:pt>
                <c:pt idx="407">
                  <c:v>2020-04-06</c:v>
                </c:pt>
                <c:pt idx="408">
                  <c:v>2020-04-05</c:v>
                </c:pt>
                <c:pt idx="409">
                  <c:v>2020-04-04</c:v>
                </c:pt>
                <c:pt idx="410">
                  <c:v>2020-04-03</c:v>
                </c:pt>
                <c:pt idx="411">
                  <c:v>2020-04-02</c:v>
                </c:pt>
                <c:pt idx="412">
                  <c:v>2020-04-01</c:v>
                </c:pt>
                <c:pt idx="413">
                  <c:v>2020-03-31</c:v>
                </c:pt>
                <c:pt idx="414">
                  <c:v>2020-03-30</c:v>
                </c:pt>
                <c:pt idx="415">
                  <c:v>2020-03-29</c:v>
                </c:pt>
                <c:pt idx="416">
                  <c:v>2020-03-28</c:v>
                </c:pt>
                <c:pt idx="417">
                  <c:v>2020-03-27</c:v>
                </c:pt>
                <c:pt idx="418">
                  <c:v>2020-03-26</c:v>
                </c:pt>
                <c:pt idx="419">
                  <c:v>2020-03-25</c:v>
                </c:pt>
                <c:pt idx="420">
                  <c:v>2020-03-24</c:v>
                </c:pt>
                <c:pt idx="421">
                  <c:v>2020-03-23</c:v>
                </c:pt>
                <c:pt idx="422">
                  <c:v>2020-03-22</c:v>
                </c:pt>
                <c:pt idx="423">
                  <c:v>2020-03-21</c:v>
                </c:pt>
                <c:pt idx="424">
                  <c:v>2020-03-20</c:v>
                </c:pt>
                <c:pt idx="425">
                  <c:v>2020-03-19</c:v>
                </c:pt>
                <c:pt idx="426">
                  <c:v>2020-03-18</c:v>
                </c:pt>
              </c:strCache>
            </c:strRef>
          </c:cat>
          <c:val>
            <c:numRef>
              <c:f>Dödsdag!$B$9:$B$435</c:f>
              <c:numCache>
                <c:formatCode>#,##0</c:formatCode>
                <c:ptCount val="427"/>
                <c:pt idx="0">
                  <c:v>31</c:v>
                </c:pt>
                <c:pt idx="1">
                  <c:v>0</c:v>
                </c:pt>
                <c:pt idx="2">
                  <c:v>0</c:v>
                </c:pt>
                <c:pt idx="3">
                  <c:v>0</c:v>
                </c:pt>
                <c:pt idx="4">
                  <c:v>0</c:v>
                </c:pt>
                <c:pt idx="5">
                  <c:v>4</c:v>
                </c:pt>
                <c:pt idx="6">
                  <c:v>0</c:v>
                </c:pt>
                <c:pt idx="7">
                  <c:v>4</c:v>
                </c:pt>
                <c:pt idx="8">
                  <c:v>13</c:v>
                </c:pt>
                <c:pt idx="9">
                  <c:v>10</c:v>
                </c:pt>
                <c:pt idx="10">
                  <c:v>13</c:v>
                </c:pt>
                <c:pt idx="11">
                  <c:v>8</c:v>
                </c:pt>
                <c:pt idx="12">
                  <c:v>9</c:v>
                </c:pt>
                <c:pt idx="13">
                  <c:v>10</c:v>
                </c:pt>
                <c:pt idx="14">
                  <c:v>7</c:v>
                </c:pt>
                <c:pt idx="15">
                  <c:v>14</c:v>
                </c:pt>
                <c:pt idx="16">
                  <c:v>8</c:v>
                </c:pt>
                <c:pt idx="17">
                  <c:v>10</c:v>
                </c:pt>
                <c:pt idx="18">
                  <c:v>14</c:v>
                </c:pt>
                <c:pt idx="19">
                  <c:v>15</c:v>
                </c:pt>
                <c:pt idx="20">
                  <c:v>14</c:v>
                </c:pt>
                <c:pt idx="21">
                  <c:v>24</c:v>
                </c:pt>
                <c:pt idx="22">
                  <c:v>8</c:v>
                </c:pt>
                <c:pt idx="23">
                  <c:v>17</c:v>
                </c:pt>
                <c:pt idx="24">
                  <c:v>17</c:v>
                </c:pt>
                <c:pt idx="25">
                  <c:v>13</c:v>
                </c:pt>
                <c:pt idx="26">
                  <c:v>14</c:v>
                </c:pt>
                <c:pt idx="27">
                  <c:v>20</c:v>
                </c:pt>
                <c:pt idx="28">
                  <c:v>21</c:v>
                </c:pt>
                <c:pt idx="29">
                  <c:v>10</c:v>
                </c:pt>
                <c:pt idx="30">
                  <c:v>16</c:v>
                </c:pt>
                <c:pt idx="31">
                  <c:v>15</c:v>
                </c:pt>
                <c:pt idx="32">
                  <c:v>12</c:v>
                </c:pt>
                <c:pt idx="33">
                  <c:v>14</c:v>
                </c:pt>
                <c:pt idx="34">
                  <c:v>23</c:v>
                </c:pt>
                <c:pt idx="35">
                  <c:v>15</c:v>
                </c:pt>
                <c:pt idx="36">
                  <c:v>12</c:v>
                </c:pt>
                <c:pt idx="37">
                  <c:v>11</c:v>
                </c:pt>
                <c:pt idx="38">
                  <c:v>11</c:v>
                </c:pt>
                <c:pt idx="39">
                  <c:v>18</c:v>
                </c:pt>
                <c:pt idx="40">
                  <c:v>20</c:v>
                </c:pt>
                <c:pt idx="41">
                  <c:v>22</c:v>
                </c:pt>
                <c:pt idx="42">
                  <c:v>11</c:v>
                </c:pt>
                <c:pt idx="43">
                  <c:v>22</c:v>
                </c:pt>
                <c:pt idx="44">
                  <c:v>9</c:v>
                </c:pt>
                <c:pt idx="45">
                  <c:v>14</c:v>
                </c:pt>
                <c:pt idx="46">
                  <c:v>22</c:v>
                </c:pt>
                <c:pt idx="47">
                  <c:v>22</c:v>
                </c:pt>
                <c:pt idx="48">
                  <c:v>25</c:v>
                </c:pt>
                <c:pt idx="49">
                  <c:v>12</c:v>
                </c:pt>
                <c:pt idx="50">
                  <c:v>22</c:v>
                </c:pt>
                <c:pt idx="51">
                  <c:v>11</c:v>
                </c:pt>
                <c:pt idx="52">
                  <c:v>11</c:v>
                </c:pt>
                <c:pt idx="53">
                  <c:v>20</c:v>
                </c:pt>
                <c:pt idx="54">
                  <c:v>20</c:v>
                </c:pt>
                <c:pt idx="55">
                  <c:v>13</c:v>
                </c:pt>
                <c:pt idx="56">
                  <c:v>12</c:v>
                </c:pt>
                <c:pt idx="57">
                  <c:v>20</c:v>
                </c:pt>
                <c:pt idx="58">
                  <c:v>21</c:v>
                </c:pt>
                <c:pt idx="59">
                  <c:v>20</c:v>
                </c:pt>
                <c:pt idx="60">
                  <c:v>9</c:v>
                </c:pt>
                <c:pt idx="61">
                  <c:v>15</c:v>
                </c:pt>
                <c:pt idx="62">
                  <c:v>18</c:v>
                </c:pt>
                <c:pt idx="63">
                  <c:v>14</c:v>
                </c:pt>
                <c:pt idx="64">
                  <c:v>15</c:v>
                </c:pt>
                <c:pt idx="65">
                  <c:v>21</c:v>
                </c:pt>
                <c:pt idx="66">
                  <c:v>14</c:v>
                </c:pt>
                <c:pt idx="67">
                  <c:v>14</c:v>
                </c:pt>
                <c:pt idx="68">
                  <c:v>15</c:v>
                </c:pt>
                <c:pt idx="69">
                  <c:v>14</c:v>
                </c:pt>
                <c:pt idx="70">
                  <c:v>16</c:v>
                </c:pt>
                <c:pt idx="71">
                  <c:v>21</c:v>
                </c:pt>
                <c:pt idx="72">
                  <c:v>17</c:v>
                </c:pt>
                <c:pt idx="73">
                  <c:v>13</c:v>
                </c:pt>
                <c:pt idx="74">
                  <c:v>14</c:v>
                </c:pt>
                <c:pt idx="75">
                  <c:v>17</c:v>
                </c:pt>
                <c:pt idx="76">
                  <c:v>12</c:v>
                </c:pt>
                <c:pt idx="77">
                  <c:v>25</c:v>
                </c:pt>
                <c:pt idx="78">
                  <c:v>26</c:v>
                </c:pt>
                <c:pt idx="79">
                  <c:v>21</c:v>
                </c:pt>
                <c:pt idx="80">
                  <c:v>15</c:v>
                </c:pt>
                <c:pt idx="81">
                  <c:v>16</c:v>
                </c:pt>
                <c:pt idx="82">
                  <c:v>20</c:v>
                </c:pt>
                <c:pt idx="83">
                  <c:v>22</c:v>
                </c:pt>
                <c:pt idx="84">
                  <c:v>8</c:v>
                </c:pt>
                <c:pt idx="85">
                  <c:v>23</c:v>
                </c:pt>
                <c:pt idx="86">
                  <c:v>19</c:v>
                </c:pt>
                <c:pt idx="87">
                  <c:v>22</c:v>
                </c:pt>
                <c:pt idx="88">
                  <c:v>23</c:v>
                </c:pt>
                <c:pt idx="89">
                  <c:v>14</c:v>
                </c:pt>
                <c:pt idx="90">
                  <c:v>22</c:v>
                </c:pt>
                <c:pt idx="91">
                  <c:v>19</c:v>
                </c:pt>
                <c:pt idx="92">
                  <c:v>22</c:v>
                </c:pt>
                <c:pt idx="93">
                  <c:v>21</c:v>
                </c:pt>
                <c:pt idx="94">
                  <c:v>19</c:v>
                </c:pt>
                <c:pt idx="95">
                  <c:v>26</c:v>
                </c:pt>
                <c:pt idx="96">
                  <c:v>28</c:v>
                </c:pt>
                <c:pt idx="97">
                  <c:v>21</c:v>
                </c:pt>
                <c:pt idx="98">
                  <c:v>28</c:v>
                </c:pt>
                <c:pt idx="99">
                  <c:v>36</c:v>
                </c:pt>
                <c:pt idx="100">
                  <c:v>29</c:v>
                </c:pt>
                <c:pt idx="101">
                  <c:v>33</c:v>
                </c:pt>
                <c:pt idx="102">
                  <c:v>30</c:v>
                </c:pt>
                <c:pt idx="103">
                  <c:v>30</c:v>
                </c:pt>
                <c:pt idx="104">
                  <c:v>47</c:v>
                </c:pt>
                <c:pt idx="105">
                  <c:v>36</c:v>
                </c:pt>
                <c:pt idx="106">
                  <c:v>46</c:v>
                </c:pt>
                <c:pt idx="107">
                  <c:v>42</c:v>
                </c:pt>
                <c:pt idx="108">
                  <c:v>50</c:v>
                </c:pt>
                <c:pt idx="109">
                  <c:v>58</c:v>
                </c:pt>
                <c:pt idx="110">
                  <c:v>49</c:v>
                </c:pt>
                <c:pt idx="111">
                  <c:v>52</c:v>
                </c:pt>
                <c:pt idx="112">
                  <c:v>66</c:v>
                </c:pt>
                <c:pt idx="113">
                  <c:v>54</c:v>
                </c:pt>
                <c:pt idx="114">
                  <c:v>47</c:v>
                </c:pt>
                <c:pt idx="115">
                  <c:v>50</c:v>
                </c:pt>
                <c:pt idx="116">
                  <c:v>55</c:v>
                </c:pt>
                <c:pt idx="117">
                  <c:v>84</c:v>
                </c:pt>
                <c:pt idx="118">
                  <c:v>78</c:v>
                </c:pt>
                <c:pt idx="119">
                  <c:v>86</c:v>
                </c:pt>
                <c:pt idx="120">
                  <c:v>70</c:v>
                </c:pt>
                <c:pt idx="121">
                  <c:v>61</c:v>
                </c:pt>
                <c:pt idx="122">
                  <c:v>73</c:v>
                </c:pt>
                <c:pt idx="123">
                  <c:v>79</c:v>
                </c:pt>
                <c:pt idx="124">
                  <c:v>93</c:v>
                </c:pt>
                <c:pt idx="125">
                  <c:v>87</c:v>
                </c:pt>
                <c:pt idx="126">
                  <c:v>82</c:v>
                </c:pt>
                <c:pt idx="127">
                  <c:v>83</c:v>
                </c:pt>
                <c:pt idx="128">
                  <c:v>82</c:v>
                </c:pt>
                <c:pt idx="129">
                  <c:v>78</c:v>
                </c:pt>
                <c:pt idx="130">
                  <c:v>85</c:v>
                </c:pt>
                <c:pt idx="131">
                  <c:v>94</c:v>
                </c:pt>
                <c:pt idx="132">
                  <c:v>73</c:v>
                </c:pt>
                <c:pt idx="133">
                  <c:v>85</c:v>
                </c:pt>
                <c:pt idx="134">
                  <c:v>80</c:v>
                </c:pt>
                <c:pt idx="135">
                  <c:v>83</c:v>
                </c:pt>
                <c:pt idx="136">
                  <c:v>89</c:v>
                </c:pt>
                <c:pt idx="137">
                  <c:v>79</c:v>
                </c:pt>
                <c:pt idx="138">
                  <c:v>96</c:v>
                </c:pt>
                <c:pt idx="139">
                  <c:v>82</c:v>
                </c:pt>
                <c:pt idx="140">
                  <c:v>61</c:v>
                </c:pt>
                <c:pt idx="141">
                  <c:v>111</c:v>
                </c:pt>
                <c:pt idx="142">
                  <c:v>83</c:v>
                </c:pt>
                <c:pt idx="143">
                  <c:v>83</c:v>
                </c:pt>
                <c:pt idx="144">
                  <c:v>88</c:v>
                </c:pt>
                <c:pt idx="145">
                  <c:v>78</c:v>
                </c:pt>
                <c:pt idx="146">
                  <c:v>78</c:v>
                </c:pt>
                <c:pt idx="147">
                  <c:v>76</c:v>
                </c:pt>
                <c:pt idx="148">
                  <c:v>68</c:v>
                </c:pt>
                <c:pt idx="149">
                  <c:v>77</c:v>
                </c:pt>
                <c:pt idx="150">
                  <c:v>62</c:v>
                </c:pt>
                <c:pt idx="151">
                  <c:v>61</c:v>
                </c:pt>
                <c:pt idx="152">
                  <c:v>99</c:v>
                </c:pt>
                <c:pt idx="153">
                  <c:v>91</c:v>
                </c:pt>
                <c:pt idx="154">
                  <c:v>69</c:v>
                </c:pt>
                <c:pt idx="155">
                  <c:v>77</c:v>
                </c:pt>
                <c:pt idx="156">
                  <c:v>67</c:v>
                </c:pt>
                <c:pt idx="157">
                  <c:v>57</c:v>
                </c:pt>
                <c:pt idx="158">
                  <c:v>67</c:v>
                </c:pt>
                <c:pt idx="159">
                  <c:v>77</c:v>
                </c:pt>
                <c:pt idx="160">
                  <c:v>60</c:v>
                </c:pt>
                <c:pt idx="161">
                  <c:v>47</c:v>
                </c:pt>
                <c:pt idx="162">
                  <c:v>43</c:v>
                </c:pt>
                <c:pt idx="163">
                  <c:v>72</c:v>
                </c:pt>
                <c:pt idx="164">
                  <c:v>40</c:v>
                </c:pt>
                <c:pt idx="165">
                  <c:v>60</c:v>
                </c:pt>
                <c:pt idx="166">
                  <c:v>63</c:v>
                </c:pt>
                <c:pt idx="167">
                  <c:v>60</c:v>
                </c:pt>
                <c:pt idx="168">
                  <c:v>63</c:v>
                </c:pt>
                <c:pt idx="169">
                  <c:v>55</c:v>
                </c:pt>
                <c:pt idx="170">
                  <c:v>43</c:v>
                </c:pt>
                <c:pt idx="171">
                  <c:v>39</c:v>
                </c:pt>
                <c:pt idx="172">
                  <c:v>59</c:v>
                </c:pt>
                <c:pt idx="173">
                  <c:v>47</c:v>
                </c:pt>
                <c:pt idx="174">
                  <c:v>58</c:v>
                </c:pt>
                <c:pt idx="175">
                  <c:v>57</c:v>
                </c:pt>
                <c:pt idx="176">
                  <c:v>53</c:v>
                </c:pt>
                <c:pt idx="177">
                  <c:v>59</c:v>
                </c:pt>
                <c:pt idx="178">
                  <c:v>47</c:v>
                </c:pt>
                <c:pt idx="179">
                  <c:v>44</c:v>
                </c:pt>
                <c:pt idx="180">
                  <c:v>41</c:v>
                </c:pt>
                <c:pt idx="181">
                  <c:v>43</c:v>
                </c:pt>
                <c:pt idx="182">
                  <c:v>39</c:v>
                </c:pt>
                <c:pt idx="183">
                  <c:v>32</c:v>
                </c:pt>
                <c:pt idx="184">
                  <c:v>36</c:v>
                </c:pt>
                <c:pt idx="185">
                  <c:v>32</c:v>
                </c:pt>
                <c:pt idx="186">
                  <c:v>26</c:v>
                </c:pt>
                <c:pt idx="187">
                  <c:v>23</c:v>
                </c:pt>
                <c:pt idx="188">
                  <c:v>24</c:v>
                </c:pt>
                <c:pt idx="189">
                  <c:v>25</c:v>
                </c:pt>
                <c:pt idx="190">
                  <c:v>28</c:v>
                </c:pt>
                <c:pt idx="191">
                  <c:v>20</c:v>
                </c:pt>
                <c:pt idx="192">
                  <c:v>27</c:v>
                </c:pt>
                <c:pt idx="193">
                  <c:v>20</c:v>
                </c:pt>
                <c:pt idx="194">
                  <c:v>20</c:v>
                </c:pt>
                <c:pt idx="195">
                  <c:v>19</c:v>
                </c:pt>
                <c:pt idx="196">
                  <c:v>20</c:v>
                </c:pt>
                <c:pt idx="197">
                  <c:v>15</c:v>
                </c:pt>
                <c:pt idx="198">
                  <c:v>19</c:v>
                </c:pt>
                <c:pt idx="199">
                  <c:v>11</c:v>
                </c:pt>
                <c:pt idx="200">
                  <c:v>10</c:v>
                </c:pt>
                <c:pt idx="201">
                  <c:v>9</c:v>
                </c:pt>
                <c:pt idx="202">
                  <c:v>7</c:v>
                </c:pt>
                <c:pt idx="203">
                  <c:v>9</c:v>
                </c:pt>
                <c:pt idx="204">
                  <c:v>8</c:v>
                </c:pt>
                <c:pt idx="205">
                  <c:v>6</c:v>
                </c:pt>
                <c:pt idx="206">
                  <c:v>8</c:v>
                </c:pt>
                <c:pt idx="207">
                  <c:v>0</c:v>
                </c:pt>
                <c:pt idx="208">
                  <c:v>9</c:v>
                </c:pt>
                <c:pt idx="209">
                  <c:v>0</c:v>
                </c:pt>
                <c:pt idx="210">
                  <c:v>0</c:v>
                </c:pt>
                <c:pt idx="211">
                  <c:v>5</c:v>
                </c:pt>
                <c:pt idx="212">
                  <c:v>0</c:v>
                </c:pt>
                <c:pt idx="213">
                  <c:v>4</c:v>
                </c:pt>
                <c:pt idx="214">
                  <c:v>0</c:v>
                </c:pt>
                <c:pt idx="215">
                  <c:v>0</c:v>
                </c:pt>
                <c:pt idx="216">
                  <c:v>0</c:v>
                </c:pt>
                <c:pt idx="217">
                  <c:v>0</c:v>
                </c:pt>
                <c:pt idx="218">
                  <c:v>4</c:v>
                </c:pt>
                <c:pt idx="219">
                  <c:v>0</c:v>
                </c:pt>
                <c:pt idx="220">
                  <c:v>4</c:v>
                </c:pt>
                <c:pt idx="221">
                  <c:v>5</c:v>
                </c:pt>
                <c:pt idx="222">
                  <c:v>0</c:v>
                </c:pt>
                <c:pt idx="223">
                  <c:v>0</c:v>
                </c:pt>
                <c:pt idx="224">
                  <c:v>5</c:v>
                </c:pt>
                <c:pt idx="225">
                  <c:v>0</c:v>
                </c:pt>
                <c:pt idx="226">
                  <c:v>0</c:v>
                </c:pt>
                <c:pt idx="227">
                  <c:v>0</c:v>
                </c:pt>
                <c:pt idx="228">
                  <c:v>0</c:v>
                </c:pt>
                <c:pt idx="229">
                  <c:v>0</c:v>
                </c:pt>
                <c:pt idx="230">
                  <c:v>0</c:v>
                </c:pt>
                <c:pt idx="231">
                  <c:v>0</c:v>
                </c:pt>
                <c:pt idx="232">
                  <c:v>0</c:v>
                </c:pt>
                <c:pt idx="233">
                  <c:v>0</c:v>
                </c:pt>
                <c:pt idx="234">
                  <c:v>0</c:v>
                </c:pt>
                <c:pt idx="235">
                  <c:v>5</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4</c:v>
                </c:pt>
                <c:pt idx="250">
                  <c:v>0</c:v>
                </c:pt>
                <c:pt idx="251">
                  <c:v>0</c:v>
                </c:pt>
                <c:pt idx="252">
                  <c:v>0</c:v>
                </c:pt>
                <c:pt idx="253">
                  <c:v>0</c:v>
                </c:pt>
                <c:pt idx="254">
                  <c:v>4</c:v>
                </c:pt>
                <c:pt idx="255">
                  <c:v>0</c:v>
                </c:pt>
                <c:pt idx="256">
                  <c:v>0</c:v>
                </c:pt>
                <c:pt idx="257">
                  <c:v>0</c:v>
                </c:pt>
                <c:pt idx="258">
                  <c:v>0</c:v>
                </c:pt>
                <c:pt idx="259">
                  <c:v>0</c:v>
                </c:pt>
                <c:pt idx="260">
                  <c:v>0</c:v>
                </c:pt>
                <c:pt idx="261">
                  <c:v>0</c:v>
                </c:pt>
                <c:pt idx="262">
                  <c:v>0</c:v>
                </c:pt>
                <c:pt idx="263">
                  <c:v>0</c:v>
                </c:pt>
                <c:pt idx="264">
                  <c:v>0</c:v>
                </c:pt>
                <c:pt idx="265">
                  <c:v>0</c:v>
                </c:pt>
                <c:pt idx="266">
                  <c:v>0</c:v>
                </c:pt>
                <c:pt idx="267">
                  <c:v>5</c:v>
                </c:pt>
                <c:pt idx="268">
                  <c:v>0</c:v>
                </c:pt>
                <c:pt idx="269">
                  <c:v>0</c:v>
                </c:pt>
                <c:pt idx="270">
                  <c:v>0</c:v>
                </c:pt>
                <c:pt idx="271">
                  <c:v>0</c:v>
                </c:pt>
                <c:pt idx="272">
                  <c:v>0</c:v>
                </c:pt>
                <c:pt idx="273">
                  <c:v>4</c:v>
                </c:pt>
                <c:pt idx="274">
                  <c:v>0</c:v>
                </c:pt>
                <c:pt idx="275">
                  <c:v>0</c:v>
                </c:pt>
                <c:pt idx="276">
                  <c:v>0</c:v>
                </c:pt>
                <c:pt idx="277">
                  <c:v>0</c:v>
                </c:pt>
                <c:pt idx="278">
                  <c:v>0</c:v>
                </c:pt>
                <c:pt idx="279">
                  <c:v>4</c:v>
                </c:pt>
                <c:pt idx="280">
                  <c:v>0</c:v>
                </c:pt>
                <c:pt idx="281">
                  <c:v>0</c:v>
                </c:pt>
                <c:pt idx="282">
                  <c:v>7</c:v>
                </c:pt>
                <c:pt idx="283">
                  <c:v>0</c:v>
                </c:pt>
                <c:pt idx="284">
                  <c:v>0</c:v>
                </c:pt>
                <c:pt idx="285">
                  <c:v>5</c:v>
                </c:pt>
                <c:pt idx="286">
                  <c:v>0</c:v>
                </c:pt>
                <c:pt idx="287">
                  <c:v>0</c:v>
                </c:pt>
                <c:pt idx="288">
                  <c:v>5</c:v>
                </c:pt>
                <c:pt idx="289">
                  <c:v>0</c:v>
                </c:pt>
                <c:pt idx="290">
                  <c:v>0</c:v>
                </c:pt>
                <c:pt idx="291">
                  <c:v>0</c:v>
                </c:pt>
                <c:pt idx="292">
                  <c:v>0</c:v>
                </c:pt>
                <c:pt idx="293">
                  <c:v>0</c:v>
                </c:pt>
                <c:pt idx="294">
                  <c:v>7</c:v>
                </c:pt>
                <c:pt idx="295">
                  <c:v>8</c:v>
                </c:pt>
                <c:pt idx="296">
                  <c:v>0</c:v>
                </c:pt>
                <c:pt idx="297">
                  <c:v>0</c:v>
                </c:pt>
                <c:pt idx="298">
                  <c:v>0</c:v>
                </c:pt>
                <c:pt idx="299">
                  <c:v>7</c:v>
                </c:pt>
                <c:pt idx="300">
                  <c:v>6</c:v>
                </c:pt>
                <c:pt idx="301">
                  <c:v>6</c:v>
                </c:pt>
                <c:pt idx="302">
                  <c:v>5</c:v>
                </c:pt>
                <c:pt idx="303">
                  <c:v>7</c:v>
                </c:pt>
                <c:pt idx="304">
                  <c:v>17</c:v>
                </c:pt>
                <c:pt idx="305">
                  <c:v>8</c:v>
                </c:pt>
                <c:pt idx="306">
                  <c:v>4</c:v>
                </c:pt>
                <c:pt idx="307">
                  <c:v>7</c:v>
                </c:pt>
                <c:pt idx="308">
                  <c:v>10</c:v>
                </c:pt>
                <c:pt idx="309">
                  <c:v>12</c:v>
                </c:pt>
                <c:pt idx="310">
                  <c:v>9</c:v>
                </c:pt>
                <c:pt idx="311">
                  <c:v>10</c:v>
                </c:pt>
                <c:pt idx="312">
                  <c:v>8</c:v>
                </c:pt>
                <c:pt idx="313">
                  <c:v>12</c:v>
                </c:pt>
                <c:pt idx="314">
                  <c:v>11</c:v>
                </c:pt>
                <c:pt idx="315">
                  <c:v>14</c:v>
                </c:pt>
                <c:pt idx="316">
                  <c:v>13</c:v>
                </c:pt>
                <c:pt idx="317">
                  <c:v>6</c:v>
                </c:pt>
                <c:pt idx="318">
                  <c:v>15</c:v>
                </c:pt>
                <c:pt idx="319">
                  <c:v>8</c:v>
                </c:pt>
                <c:pt idx="320">
                  <c:v>15</c:v>
                </c:pt>
                <c:pt idx="321">
                  <c:v>14</c:v>
                </c:pt>
                <c:pt idx="322">
                  <c:v>14</c:v>
                </c:pt>
                <c:pt idx="323">
                  <c:v>13</c:v>
                </c:pt>
                <c:pt idx="324">
                  <c:v>25</c:v>
                </c:pt>
                <c:pt idx="325">
                  <c:v>13</c:v>
                </c:pt>
                <c:pt idx="326">
                  <c:v>12</c:v>
                </c:pt>
                <c:pt idx="327">
                  <c:v>21</c:v>
                </c:pt>
                <c:pt idx="328">
                  <c:v>21</c:v>
                </c:pt>
                <c:pt idx="329">
                  <c:v>20</c:v>
                </c:pt>
                <c:pt idx="330">
                  <c:v>21</c:v>
                </c:pt>
                <c:pt idx="331">
                  <c:v>18</c:v>
                </c:pt>
                <c:pt idx="332">
                  <c:v>26</c:v>
                </c:pt>
                <c:pt idx="333">
                  <c:v>28</c:v>
                </c:pt>
                <c:pt idx="334">
                  <c:v>26</c:v>
                </c:pt>
                <c:pt idx="335">
                  <c:v>33</c:v>
                </c:pt>
                <c:pt idx="336">
                  <c:v>27</c:v>
                </c:pt>
                <c:pt idx="337">
                  <c:v>31</c:v>
                </c:pt>
                <c:pt idx="338">
                  <c:v>31</c:v>
                </c:pt>
                <c:pt idx="339">
                  <c:v>29</c:v>
                </c:pt>
                <c:pt idx="340">
                  <c:v>26</c:v>
                </c:pt>
                <c:pt idx="341">
                  <c:v>36</c:v>
                </c:pt>
                <c:pt idx="342">
                  <c:v>37</c:v>
                </c:pt>
                <c:pt idx="343">
                  <c:v>33</c:v>
                </c:pt>
                <c:pt idx="344">
                  <c:v>37</c:v>
                </c:pt>
                <c:pt idx="345">
                  <c:v>33</c:v>
                </c:pt>
                <c:pt idx="346">
                  <c:v>34</c:v>
                </c:pt>
                <c:pt idx="347">
                  <c:v>36</c:v>
                </c:pt>
                <c:pt idx="348">
                  <c:v>42</c:v>
                </c:pt>
                <c:pt idx="349">
                  <c:v>28</c:v>
                </c:pt>
                <c:pt idx="350">
                  <c:v>41</c:v>
                </c:pt>
                <c:pt idx="351">
                  <c:v>40</c:v>
                </c:pt>
                <c:pt idx="352">
                  <c:v>39</c:v>
                </c:pt>
                <c:pt idx="353">
                  <c:v>36</c:v>
                </c:pt>
                <c:pt idx="354">
                  <c:v>39</c:v>
                </c:pt>
                <c:pt idx="355">
                  <c:v>37</c:v>
                </c:pt>
                <c:pt idx="356">
                  <c:v>39</c:v>
                </c:pt>
                <c:pt idx="357">
                  <c:v>28</c:v>
                </c:pt>
                <c:pt idx="358">
                  <c:v>40</c:v>
                </c:pt>
                <c:pt idx="359">
                  <c:v>44</c:v>
                </c:pt>
                <c:pt idx="360">
                  <c:v>47</c:v>
                </c:pt>
                <c:pt idx="361">
                  <c:v>55</c:v>
                </c:pt>
                <c:pt idx="362">
                  <c:v>47</c:v>
                </c:pt>
                <c:pt idx="363">
                  <c:v>50</c:v>
                </c:pt>
                <c:pt idx="364">
                  <c:v>42</c:v>
                </c:pt>
                <c:pt idx="365">
                  <c:v>57</c:v>
                </c:pt>
                <c:pt idx="366">
                  <c:v>59</c:v>
                </c:pt>
                <c:pt idx="367">
                  <c:v>43</c:v>
                </c:pt>
                <c:pt idx="368">
                  <c:v>62</c:v>
                </c:pt>
                <c:pt idx="369">
                  <c:v>47</c:v>
                </c:pt>
                <c:pt idx="370">
                  <c:v>49</c:v>
                </c:pt>
                <c:pt idx="371">
                  <c:v>63</c:v>
                </c:pt>
                <c:pt idx="372">
                  <c:v>59</c:v>
                </c:pt>
                <c:pt idx="373">
                  <c:v>75</c:v>
                </c:pt>
                <c:pt idx="374">
                  <c:v>65</c:v>
                </c:pt>
                <c:pt idx="375">
                  <c:v>57</c:v>
                </c:pt>
                <c:pt idx="376">
                  <c:v>76</c:v>
                </c:pt>
                <c:pt idx="377">
                  <c:v>69</c:v>
                </c:pt>
                <c:pt idx="378">
                  <c:v>72</c:v>
                </c:pt>
                <c:pt idx="379">
                  <c:v>85</c:v>
                </c:pt>
                <c:pt idx="380">
                  <c:v>73</c:v>
                </c:pt>
                <c:pt idx="381">
                  <c:v>82</c:v>
                </c:pt>
                <c:pt idx="382">
                  <c:v>78</c:v>
                </c:pt>
                <c:pt idx="383">
                  <c:v>76</c:v>
                </c:pt>
                <c:pt idx="384">
                  <c:v>79</c:v>
                </c:pt>
                <c:pt idx="385">
                  <c:v>91</c:v>
                </c:pt>
                <c:pt idx="386">
                  <c:v>76</c:v>
                </c:pt>
                <c:pt idx="387">
                  <c:v>80</c:v>
                </c:pt>
                <c:pt idx="388">
                  <c:v>76</c:v>
                </c:pt>
                <c:pt idx="389">
                  <c:v>97</c:v>
                </c:pt>
                <c:pt idx="390">
                  <c:v>89</c:v>
                </c:pt>
                <c:pt idx="391">
                  <c:v>82</c:v>
                </c:pt>
                <c:pt idx="392">
                  <c:v>72</c:v>
                </c:pt>
                <c:pt idx="393">
                  <c:v>98</c:v>
                </c:pt>
                <c:pt idx="394">
                  <c:v>95</c:v>
                </c:pt>
                <c:pt idx="395">
                  <c:v>95</c:v>
                </c:pt>
                <c:pt idx="396">
                  <c:v>95</c:v>
                </c:pt>
                <c:pt idx="397">
                  <c:v>122</c:v>
                </c:pt>
                <c:pt idx="398">
                  <c:v>121</c:v>
                </c:pt>
                <c:pt idx="399">
                  <c:v>103</c:v>
                </c:pt>
                <c:pt idx="400">
                  <c:v>97</c:v>
                </c:pt>
                <c:pt idx="401">
                  <c:v>113</c:v>
                </c:pt>
                <c:pt idx="402">
                  <c:v>106</c:v>
                </c:pt>
                <c:pt idx="403">
                  <c:v>107</c:v>
                </c:pt>
                <c:pt idx="404">
                  <c:v>94</c:v>
                </c:pt>
                <c:pt idx="405">
                  <c:v>122</c:v>
                </c:pt>
                <c:pt idx="406">
                  <c:v>97</c:v>
                </c:pt>
                <c:pt idx="407">
                  <c:v>98</c:v>
                </c:pt>
                <c:pt idx="408">
                  <c:v>91</c:v>
                </c:pt>
                <c:pt idx="409">
                  <c:v>73</c:v>
                </c:pt>
                <c:pt idx="410">
                  <c:v>85</c:v>
                </c:pt>
                <c:pt idx="411">
                  <c:v>75</c:v>
                </c:pt>
                <c:pt idx="412">
                  <c:v>55</c:v>
                </c:pt>
                <c:pt idx="413">
                  <c:v>50</c:v>
                </c:pt>
                <c:pt idx="414">
                  <c:v>43</c:v>
                </c:pt>
                <c:pt idx="415">
                  <c:v>38</c:v>
                </c:pt>
                <c:pt idx="416">
                  <c:v>33</c:v>
                </c:pt>
                <c:pt idx="417">
                  <c:v>32</c:v>
                </c:pt>
                <c:pt idx="418">
                  <c:v>29</c:v>
                </c:pt>
                <c:pt idx="419">
                  <c:v>22</c:v>
                </c:pt>
                <c:pt idx="420">
                  <c:v>22</c:v>
                </c:pt>
                <c:pt idx="421">
                  <c:v>12</c:v>
                </c:pt>
                <c:pt idx="422">
                  <c:v>13</c:v>
                </c:pt>
                <c:pt idx="423">
                  <c:v>9</c:v>
                </c:pt>
                <c:pt idx="424">
                  <c:v>7</c:v>
                </c:pt>
                <c:pt idx="425">
                  <c:v>7</c:v>
                </c:pt>
                <c:pt idx="426">
                  <c:v>5</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Vecka!$A$11:$A$73</c:f>
              <c:strCache>
                <c:ptCount val="6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strCache>
            </c:strRef>
          </c:cat>
          <c:val>
            <c:numRef>
              <c:f>Vecka!$B$11:$B$73</c:f>
              <c:numCache>
                <c:formatCode>General</c:formatCode>
                <c:ptCount val="63"/>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601</c:v>
                </c:pt>
                <c:pt idx="44">
                  <c:v>577</c:v>
                </c:pt>
                <c:pt idx="45">
                  <c:v>558</c:v>
                </c:pt>
                <c:pt idx="46">
                  <c:v>470</c:v>
                </c:pt>
                <c:pt idx="47">
                  <c:v>371</c:v>
                </c:pt>
                <c:pt idx="48">
                  <c:v>251</c:v>
                </c:pt>
                <c:pt idx="49">
                  <c:v>179</c:v>
                </c:pt>
                <c:pt idx="50">
                  <c:v>141</c:v>
                </c:pt>
                <c:pt idx="51">
                  <c:v>125</c:v>
                </c:pt>
                <c:pt idx="52">
                  <c:v>124</c:v>
                </c:pt>
                <c:pt idx="53">
                  <c:v>115</c:v>
                </c:pt>
                <c:pt idx="54">
                  <c:v>112</c:v>
                </c:pt>
                <c:pt idx="55">
                  <c:v>107</c:v>
                </c:pt>
                <c:pt idx="56">
                  <c:v>126</c:v>
                </c:pt>
                <c:pt idx="57">
                  <c:v>115</c:v>
                </c:pt>
                <c:pt idx="58">
                  <c:v>107</c:v>
                </c:pt>
                <c:pt idx="59">
                  <c:v>112</c:v>
                </c:pt>
                <c:pt idx="60">
                  <c:v>93</c:v>
                </c:pt>
                <c:pt idx="61">
                  <c:v>71</c:v>
                </c:pt>
                <c:pt idx="62">
                  <c:v>25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Vecka!$A$11:$A$73</c:f>
              <c:strCache>
                <c:ptCount val="6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strCache>
            </c:strRef>
          </c:cat>
          <c:val>
            <c:numRef>
              <c:f>Vecka!$D$11:$D$73</c:f>
              <c:numCache>
                <c:formatCode>General</c:formatCode>
                <c:ptCount val="63"/>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255</c:v>
                </c:pt>
                <c:pt idx="45">
                  <c:v>224</c:v>
                </c:pt>
                <c:pt idx="46">
                  <c:v>173</c:v>
                </c:pt>
                <c:pt idx="47">
                  <c:v>150</c:v>
                </c:pt>
                <c:pt idx="48">
                  <c:v>106</c:v>
                </c:pt>
                <c:pt idx="49">
                  <c:v>48</c:v>
                </c:pt>
                <c:pt idx="50">
                  <c:v>34</c:v>
                </c:pt>
                <c:pt idx="51">
                  <c:v>17</c:v>
                </c:pt>
                <c:pt idx="52">
                  <c:v>13</c:v>
                </c:pt>
                <c:pt idx="53">
                  <c:v>11</c:v>
                </c:pt>
                <c:pt idx="54">
                  <c:v>7</c:v>
                </c:pt>
                <c:pt idx="55">
                  <c:v>7</c:v>
                </c:pt>
                <c:pt idx="56">
                  <c:v>10</c:v>
                </c:pt>
                <c:pt idx="57">
                  <c:v>6</c:v>
                </c:pt>
                <c:pt idx="58">
                  <c:v>10</c:v>
                </c:pt>
                <c:pt idx="59">
                  <c:v>8</c:v>
                </c:pt>
                <c:pt idx="60">
                  <c:v>6</c:v>
                </c:pt>
                <c:pt idx="61">
                  <c:v>6</c:v>
                </c:pt>
                <c:pt idx="62">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2020-07-07</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16 maj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16 maj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0" t="s">
        <v>234</v>
      </c>
      <c r="C3" s="291"/>
      <c r="D3" s="291"/>
      <c r="E3" s="291"/>
      <c r="F3" s="292"/>
    </row>
    <row r="4" spans="2:6" s="76" customFormat="1" ht="31" customHeight="1">
      <c r="B4" s="293" t="s">
        <v>273</v>
      </c>
      <c r="C4" s="294"/>
      <c r="D4" s="294"/>
      <c r="E4" s="294"/>
      <c r="F4" s="295"/>
    </row>
    <row r="5" spans="2:6" ht="33" customHeight="1">
      <c r="B5" s="293" t="s">
        <v>224</v>
      </c>
      <c r="C5" s="294"/>
      <c r="D5" s="294"/>
      <c r="E5" s="294"/>
      <c r="F5" s="295"/>
    </row>
    <row r="6" spans="2:6" ht="33" customHeight="1">
      <c r="B6" s="293" t="s">
        <v>167</v>
      </c>
      <c r="C6" s="294"/>
      <c r="D6" s="294"/>
      <c r="E6" s="294"/>
      <c r="F6" s="295"/>
    </row>
    <row r="7" spans="2:6" ht="60.75" customHeight="1">
      <c r="B7" s="296" t="s">
        <v>174</v>
      </c>
      <c r="C7" s="297"/>
      <c r="D7" s="297"/>
      <c r="E7" s="297"/>
      <c r="F7" s="298"/>
    </row>
    <row r="8" spans="2:6" ht="83.25" customHeight="1">
      <c r="B8" s="296" t="s">
        <v>227</v>
      </c>
      <c r="C8" s="297"/>
      <c r="D8" s="297"/>
      <c r="E8" s="297"/>
      <c r="F8" s="298"/>
    </row>
    <row r="9" spans="2:6" s="76" customFormat="1" ht="15.65" customHeight="1">
      <c r="B9" s="157" t="s">
        <v>235</v>
      </c>
      <c r="C9" s="155"/>
      <c r="D9" s="155"/>
      <c r="E9" s="155"/>
      <c r="F9" s="156"/>
    </row>
    <row r="10" spans="2:6" s="76" customFormat="1" ht="16.5" customHeight="1">
      <c r="B10" s="296" t="s">
        <v>274</v>
      </c>
      <c r="C10" s="297"/>
      <c r="D10" s="297"/>
      <c r="E10" s="297"/>
      <c r="F10" s="298"/>
    </row>
    <row r="11" spans="2:6" s="76" customFormat="1" ht="44.25" customHeight="1">
      <c r="B11" s="296" t="s">
        <v>271</v>
      </c>
      <c r="C11" s="297"/>
      <c r="D11" s="297"/>
      <c r="E11" s="297"/>
      <c r="F11" s="298"/>
    </row>
    <row r="12" spans="2:6" ht="6" customHeight="1" thickBot="1">
      <c r="B12" s="287"/>
      <c r="C12" s="288"/>
      <c r="D12" s="288"/>
      <c r="E12" s="288"/>
      <c r="F12" s="289"/>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6" t="s">
        <v>170</v>
      </c>
      <c r="D18" s="286"/>
      <c r="E18" s="286"/>
      <c r="F18" s="16"/>
    </row>
    <row r="19" spans="2:6" s="76" customFormat="1" ht="26.25" customHeight="1">
      <c r="B19" s="140" t="s">
        <v>223</v>
      </c>
      <c r="C19" s="286" t="s">
        <v>226</v>
      </c>
      <c r="D19" s="286"/>
      <c r="E19" s="286"/>
      <c r="F19" s="132"/>
    </row>
    <row r="20" spans="2:6">
      <c r="B20" s="140" t="s">
        <v>140</v>
      </c>
      <c r="C20" s="141" t="s">
        <v>182</v>
      </c>
      <c r="D20" s="141"/>
      <c r="E20" s="141"/>
      <c r="F20" s="31"/>
    </row>
    <row r="21" spans="2:6">
      <c r="B21" s="140" t="s">
        <v>184</v>
      </c>
      <c r="C21" s="141" t="s">
        <v>183</v>
      </c>
      <c r="D21" s="141"/>
      <c r="E21" s="141"/>
      <c r="F21" s="31"/>
    </row>
    <row r="22" spans="2:6" s="76" customFormat="1">
      <c r="B22" s="140" t="s">
        <v>191</v>
      </c>
      <c r="C22" s="141" t="s">
        <v>190</v>
      </c>
      <c r="D22" s="141"/>
      <c r="E22" s="141"/>
      <c r="F22" s="116"/>
    </row>
    <row r="23" spans="2:6">
      <c r="B23" s="140" t="s">
        <v>124</v>
      </c>
      <c r="C23" s="141" t="s">
        <v>152</v>
      </c>
      <c r="D23" s="141"/>
      <c r="E23" s="141"/>
      <c r="F23" s="31"/>
    </row>
    <row r="24" spans="2:6" s="76" customFormat="1">
      <c r="B24" s="140" t="s">
        <v>231</v>
      </c>
      <c r="C24" s="141" t="s">
        <v>232</v>
      </c>
      <c r="D24" s="141"/>
      <c r="E24" s="141"/>
      <c r="F24" s="132"/>
    </row>
    <row r="25" spans="2:6">
      <c r="B25" s="140"/>
      <c r="C25" s="141"/>
      <c r="D25" s="141"/>
      <c r="E25" s="141"/>
      <c r="F25" s="31"/>
    </row>
    <row r="26" spans="2:6" ht="27.75" customHeight="1">
      <c r="B26" s="143" t="s">
        <v>163</v>
      </c>
      <c r="C26" s="286" t="s">
        <v>175</v>
      </c>
      <c r="D26" s="286"/>
      <c r="E26" s="286"/>
    </row>
    <row r="27" spans="2:6">
      <c r="B27" s="143" t="s">
        <v>200</v>
      </c>
      <c r="C27" s="141" t="s">
        <v>199</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163</v>
      </c>
    </row>
    <row r="5" spans="2:6">
      <c r="B5" s="88" t="s">
        <v>164</v>
      </c>
    </row>
    <row r="6" spans="2:6">
      <c r="B6" s="88" t="s">
        <v>165</v>
      </c>
    </row>
    <row r="7" spans="2:6">
      <c r="B7" s="88" t="s">
        <v>171</v>
      </c>
    </row>
    <row r="8" spans="2:6">
      <c r="B8" s="88" t="s">
        <v>140</v>
      </c>
    </row>
    <row r="9" spans="2:6">
      <c r="B9" s="88" t="s">
        <v>216</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196</v>
      </c>
      <c r="D22" s="68" t="s">
        <v>29</v>
      </c>
      <c r="E22" s="68" t="s">
        <v>30</v>
      </c>
      <c r="F22" s="68"/>
    </row>
    <row r="23" spans="2:6">
      <c r="B23" s="68"/>
      <c r="C23" s="9" t="s">
        <v>197</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18" t="s">
        <v>55</v>
      </c>
      <c r="C35" s="68" t="s">
        <v>56</v>
      </c>
      <c r="D35" s="319" t="s">
        <v>57</v>
      </c>
      <c r="E35" s="319" t="s">
        <v>58</v>
      </c>
      <c r="F35" s="11" t="s">
        <v>59</v>
      </c>
    </row>
    <row r="36" spans="2:6">
      <c r="B36" s="313"/>
      <c r="C36" s="9" t="s">
        <v>23</v>
      </c>
      <c r="D36" s="310"/>
      <c r="E36" s="310"/>
      <c r="F36" s="12" t="s">
        <v>60</v>
      </c>
    </row>
    <row r="37" spans="2:6">
      <c r="B37" s="313"/>
      <c r="C37" s="9" t="s">
        <v>61</v>
      </c>
      <c r="D37" s="310"/>
      <c r="E37" s="310"/>
      <c r="F37" s="12" t="s">
        <v>62</v>
      </c>
    </row>
    <row r="38" spans="2:6">
      <c r="B38" s="313"/>
      <c r="C38" s="9" t="s">
        <v>196</v>
      </c>
      <c r="D38" s="310"/>
      <c r="E38" s="310"/>
      <c r="F38" s="12" t="s">
        <v>63</v>
      </c>
    </row>
    <row r="39" spans="2:6">
      <c r="B39" s="313"/>
      <c r="C39" s="9" t="s">
        <v>197</v>
      </c>
      <c r="D39" s="310"/>
      <c r="E39" s="310"/>
      <c r="F39" s="12" t="s">
        <v>64</v>
      </c>
    </row>
    <row r="40" spans="2:6" ht="23">
      <c r="B40" s="68"/>
      <c r="C40" s="130" t="s">
        <v>198</v>
      </c>
      <c r="D40" s="69" t="s">
        <v>65</v>
      </c>
      <c r="E40" s="69" t="s">
        <v>66</v>
      </c>
      <c r="F40" s="69"/>
    </row>
    <row r="41" spans="2:6">
      <c r="B41" s="68"/>
      <c r="C41" s="68"/>
      <c r="D41" s="69" t="s">
        <v>67</v>
      </c>
      <c r="E41" s="69" t="s">
        <v>68</v>
      </c>
      <c r="F41" s="69"/>
    </row>
    <row r="42" spans="2:6">
      <c r="B42" s="306"/>
      <c r="C42" s="306"/>
      <c r="D42" s="310" t="s">
        <v>69</v>
      </c>
      <c r="E42" s="310" t="s">
        <v>70</v>
      </c>
      <c r="F42" s="310"/>
    </row>
    <row r="43" spans="2:6">
      <c r="B43" s="306"/>
      <c r="C43" s="306"/>
      <c r="D43" s="310"/>
      <c r="E43" s="310"/>
      <c r="F43" s="310"/>
    </row>
    <row r="44" spans="2:6" ht="12" thickBot="1">
      <c r="B44" s="90"/>
      <c r="C44" s="90"/>
      <c r="D44" s="91" t="s">
        <v>71</v>
      </c>
      <c r="E44" s="91" t="s">
        <v>72</v>
      </c>
      <c r="F44" s="91"/>
    </row>
    <row r="45" spans="2:6" ht="12" thickTop="1">
      <c r="B45" s="312" t="s">
        <v>0</v>
      </c>
      <c r="C45" s="68" t="s">
        <v>73</v>
      </c>
      <c r="D45" s="314" t="s">
        <v>74</v>
      </c>
      <c r="E45" s="314" t="s">
        <v>75</v>
      </c>
      <c r="F45" s="68" t="s">
        <v>76</v>
      </c>
    </row>
    <row r="46" spans="2:6">
      <c r="B46" s="313"/>
      <c r="C46" s="9" t="s">
        <v>23</v>
      </c>
      <c r="D46" s="306"/>
      <c r="E46" s="306"/>
      <c r="F46" s="68"/>
    </row>
    <row r="47" spans="2:6">
      <c r="B47" s="313"/>
      <c r="C47" s="9" t="s">
        <v>61</v>
      </c>
      <c r="D47" s="306"/>
      <c r="E47" s="306"/>
      <c r="F47" s="68"/>
    </row>
    <row r="48" spans="2:6">
      <c r="B48" s="313"/>
      <c r="C48" s="9" t="s">
        <v>196</v>
      </c>
      <c r="D48" s="306"/>
      <c r="E48" s="306"/>
      <c r="F48" s="68"/>
    </row>
    <row r="49" spans="2:6">
      <c r="B49" s="68"/>
      <c r="C49" s="9" t="s">
        <v>197</v>
      </c>
      <c r="D49" s="68" t="s">
        <v>77</v>
      </c>
      <c r="E49" s="69" t="s">
        <v>78</v>
      </c>
      <c r="F49" s="69"/>
    </row>
    <row r="50" spans="2:6" ht="23">
      <c r="B50" s="68"/>
      <c r="C50" s="130" t="s">
        <v>198</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5" t="s">
        <v>85</v>
      </c>
      <c r="C53" s="68" t="s">
        <v>73</v>
      </c>
      <c r="D53" s="316" t="s">
        <v>86</v>
      </c>
      <c r="E53" s="316" t="s">
        <v>85</v>
      </c>
      <c r="F53" s="317"/>
    </row>
    <row r="54" spans="2:6">
      <c r="B54" s="305"/>
      <c r="C54" s="9" t="s">
        <v>23</v>
      </c>
      <c r="D54" s="310"/>
      <c r="E54" s="310"/>
      <c r="F54" s="311"/>
    </row>
    <row r="55" spans="2:6">
      <c r="B55" s="305"/>
      <c r="C55" s="9" t="s">
        <v>61</v>
      </c>
      <c r="D55" s="310"/>
      <c r="E55" s="310"/>
      <c r="F55" s="311"/>
    </row>
    <row r="56" spans="2:6">
      <c r="B56" s="305"/>
      <c r="C56" s="9" t="s">
        <v>196</v>
      </c>
      <c r="D56" s="310"/>
      <c r="E56" s="310"/>
      <c r="F56" s="311"/>
    </row>
    <row r="57" spans="2:6">
      <c r="B57" s="67"/>
      <c r="C57" s="9" t="s">
        <v>197</v>
      </c>
      <c r="D57" s="69" t="s">
        <v>87</v>
      </c>
      <c r="E57" s="69" t="s">
        <v>88</v>
      </c>
      <c r="F57" s="66"/>
    </row>
    <row r="58" spans="2:6">
      <c r="B58" s="305"/>
      <c r="C58" s="306"/>
      <c r="D58" s="310" t="s">
        <v>89</v>
      </c>
      <c r="E58" s="310" t="s">
        <v>90</v>
      </c>
      <c r="F58" s="311"/>
    </row>
    <row r="59" spans="2:6">
      <c r="B59" s="305"/>
      <c r="C59" s="306"/>
      <c r="D59" s="310"/>
      <c r="E59" s="310"/>
      <c r="F59" s="311"/>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186</v>
      </c>
      <c r="C74" s="132"/>
      <c r="D74" s="132"/>
      <c r="E74" s="132"/>
    </row>
    <row r="75" spans="2:6" s="76" customFormat="1" ht="43.5" customHeight="1" thickBot="1">
      <c r="B75" s="304" t="s">
        <v>260</v>
      </c>
      <c r="C75" s="304"/>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2" thickTop="1"/>
    <row r="81" spans="2:5">
      <c r="C81" s="81"/>
    </row>
    <row r="82" spans="2:5" ht="12" thickBot="1">
      <c r="B82" s="86" t="s">
        <v>187</v>
      </c>
      <c r="C82" s="80"/>
      <c r="D82" s="76"/>
    </row>
    <row r="83" spans="2:5">
      <c r="B83" s="13" t="s">
        <v>140</v>
      </c>
      <c r="C83" s="13" t="s">
        <v>162</v>
      </c>
      <c r="D83" s="13"/>
    </row>
    <row r="84" spans="2:5" ht="32.25" customHeight="1">
      <c r="B84" s="153" t="s">
        <v>139</v>
      </c>
      <c r="C84" s="307" t="s">
        <v>208</v>
      </c>
      <c r="D84" s="137"/>
    </row>
    <row r="85" spans="2:5" ht="32.25" customHeight="1">
      <c r="B85" s="153" t="s">
        <v>155</v>
      </c>
      <c r="C85" s="308"/>
      <c r="D85" s="137"/>
    </row>
    <row r="86" spans="2:5" ht="32.25" customHeight="1" thickBot="1">
      <c r="B86" s="154" t="s">
        <v>156</v>
      </c>
      <c r="C86" s="309"/>
      <c r="D86" s="138"/>
    </row>
    <row r="87" spans="2:5" ht="12" thickTop="1"/>
    <row r="89" spans="2:5" ht="12" thickBot="1">
      <c r="B89" s="76" t="s">
        <v>221</v>
      </c>
      <c r="C89" s="76"/>
      <c r="D89" s="76"/>
      <c r="E89" s="76"/>
    </row>
    <row r="90" spans="2:5">
      <c r="B90" s="135" t="s">
        <v>220</v>
      </c>
      <c r="C90" s="135" t="s">
        <v>218</v>
      </c>
    </row>
    <row r="91" spans="2:5" ht="23">
      <c r="B91" s="299" t="s">
        <v>217</v>
      </c>
      <c r="C91" s="152" t="s">
        <v>219</v>
      </c>
    </row>
    <row r="92" spans="2:5" ht="27" customHeight="1">
      <c r="B92" s="300"/>
      <c r="C92" s="302" t="s">
        <v>222</v>
      </c>
    </row>
    <row r="93" spans="2:5" ht="12" thickBot="1">
      <c r="B93" s="301"/>
      <c r="C93" s="303"/>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C41" sqref="C41"/>
    </sheetView>
  </sheetViews>
  <sheetFormatPr baseColWidth="10" defaultColWidth="8.88671875" defaultRowHeight="11.5"/>
  <cols>
    <col min="1" max="1" width="10.44140625" bestFit="1" customWidth="1"/>
  </cols>
  <sheetData>
    <row r="1" spans="1:2" ht="19.5" customHeight="1">
      <c r="A1" s="15" t="s">
        <v>200</v>
      </c>
    </row>
    <row r="2" spans="1:2" s="76" customFormat="1">
      <c r="A2" s="139">
        <v>44104</v>
      </c>
      <c r="B2" s="76" t="s">
        <v>232</v>
      </c>
    </row>
    <row r="3" spans="1:2">
      <c r="A3" s="139">
        <v>44069</v>
      </c>
      <c r="B3" t="s">
        <v>215</v>
      </c>
    </row>
    <row r="4" spans="1:2">
      <c r="A4" s="139">
        <v>44069</v>
      </c>
      <c r="B4" t="s">
        <v>228</v>
      </c>
    </row>
    <row r="5" spans="1:2">
      <c r="A5" s="139">
        <v>44008</v>
      </c>
      <c r="B5" t="s">
        <v>206</v>
      </c>
    </row>
    <row r="6" spans="1:2">
      <c r="A6" s="139">
        <v>44006</v>
      </c>
      <c r="B6" t="s">
        <v>205</v>
      </c>
    </row>
    <row r="7" spans="1:2">
      <c r="A7" s="139">
        <v>43992</v>
      </c>
      <c r="B7" t="s">
        <v>201</v>
      </c>
    </row>
    <row r="8" spans="1:2">
      <c r="A8" s="139">
        <v>43971</v>
      </c>
      <c r="B8" t="s">
        <v>204</v>
      </c>
    </row>
    <row r="9" spans="1:2">
      <c r="A9" s="139">
        <v>43959</v>
      </c>
      <c r="B9" t="s">
        <v>202</v>
      </c>
    </row>
    <row r="10" spans="1:2">
      <c r="A10" s="139">
        <v>43959</v>
      </c>
      <c r="B10" t="s">
        <v>207</v>
      </c>
    </row>
    <row r="11" spans="1:2">
      <c r="A11" s="139">
        <v>43959</v>
      </c>
      <c r="B11"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pane xSplit="1" ySplit="8" topLeftCell="B40" activePane="bottomRight" state="frozen"/>
      <selection pane="topRight" activeCell="B1" sqref="B1"/>
      <selection pane="bottomLeft" activeCell="A9" sqref="A9"/>
      <selection pane="bottomRight" activeCell="F41" sqref="F41:F43"/>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150</v>
      </c>
    </row>
    <row r="2" spans="1:22">
      <c r="A2" s="320" t="s">
        <v>275</v>
      </c>
      <c r="B2" s="321"/>
      <c r="C2" s="321"/>
      <c r="D2" s="321"/>
      <c r="E2" s="321"/>
      <c r="F2" s="321"/>
      <c r="G2" s="321"/>
    </row>
    <row r="3" spans="1:22" ht="54.75" customHeight="1">
      <c r="A3" s="322" t="s">
        <v>128</v>
      </c>
      <c r="B3" s="323"/>
      <c r="C3" s="323"/>
      <c r="D3" s="323"/>
      <c r="E3" s="323"/>
      <c r="F3" s="323"/>
      <c r="G3" s="323"/>
    </row>
    <row r="4" spans="1:22">
      <c r="A4" s="324"/>
      <c r="B4" s="324"/>
      <c r="C4" s="324"/>
      <c r="D4" s="324"/>
      <c r="E4" s="324"/>
      <c r="F4" s="324"/>
      <c r="G4" s="324"/>
    </row>
    <row r="5" spans="1:22" ht="12" thickBot="1">
      <c r="B5" s="74" t="s">
        <v>7</v>
      </c>
    </row>
    <row r="6" spans="1:22">
      <c r="A6" s="3"/>
      <c r="B6" s="325" t="s">
        <v>7</v>
      </c>
      <c r="C6" s="327"/>
      <c r="D6" s="325" t="s">
        <v>9</v>
      </c>
      <c r="E6" s="327"/>
      <c r="F6" s="325" t="s">
        <v>1</v>
      </c>
      <c r="G6" s="326"/>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13491</v>
      </c>
      <c r="C8" s="276">
        <v>100</v>
      </c>
      <c r="D8" s="74">
        <v>7388</v>
      </c>
      <c r="E8" s="276">
        <v>100</v>
      </c>
      <c r="F8" s="275">
        <v>6103</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1364</v>
      </c>
      <c r="C10" s="6">
        <v>10.11</v>
      </c>
      <c r="D10" s="74">
        <v>982</v>
      </c>
      <c r="E10" s="6">
        <v>13.29</v>
      </c>
      <c r="F10" s="74">
        <v>382</v>
      </c>
      <c r="G10" s="6">
        <v>6.26</v>
      </c>
      <c r="H10" s="76"/>
      <c r="I10" s="76"/>
      <c r="J10" s="76"/>
      <c r="K10" s="76"/>
      <c r="L10" s="76"/>
      <c r="M10" s="76"/>
      <c r="N10" s="76"/>
      <c r="O10" s="76"/>
      <c r="P10" s="76"/>
      <c r="Q10" s="76"/>
      <c r="R10" s="76"/>
      <c r="S10" s="76"/>
      <c r="T10" s="76"/>
      <c r="U10" s="76"/>
      <c r="V10" s="76"/>
    </row>
    <row r="11" spans="1:22">
      <c r="A11" s="254" t="s">
        <v>2</v>
      </c>
      <c r="B11" s="74">
        <v>12127</v>
      </c>
      <c r="C11" s="6">
        <v>89.89</v>
      </c>
      <c r="D11" s="74">
        <v>6406</v>
      </c>
      <c r="E11" s="6">
        <v>86.71</v>
      </c>
      <c r="F11" s="74">
        <v>5721</v>
      </c>
      <c r="G11" s="6">
        <v>93.74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265</v>
      </c>
      <c r="B13" s="74">
        <v>5</v>
      </c>
      <c r="C13" s="6">
        <v>0.04</v>
      </c>
      <c r="D13" s="74">
        <v>2</v>
      </c>
      <c r="E13" s="6">
        <v>0.03</v>
      </c>
      <c r="F13" s="74">
        <v>3</v>
      </c>
      <c r="G13" s="6">
        <v>0.05</v>
      </c>
    </row>
    <row r="14" spans="1:22">
      <c r="A14" s="255" t="s">
        <v>266</v>
      </c>
      <c r="B14" s="74">
        <v>4</v>
      </c>
      <c r="C14" s="6">
        <v>0.03</v>
      </c>
      <c r="D14" s="74">
        <v>3</v>
      </c>
      <c r="E14" s="6">
        <v>0.04</v>
      </c>
      <c r="F14" s="74">
        <v>1</v>
      </c>
      <c r="G14" s="6">
        <v>0.02</v>
      </c>
    </row>
    <row r="15" spans="1:22">
      <c r="A15" s="254" t="s">
        <v>267</v>
      </c>
      <c r="B15" s="74">
        <v>13</v>
      </c>
      <c r="C15" s="6">
        <v>0.1</v>
      </c>
      <c r="D15" s="74">
        <v>8</v>
      </c>
      <c r="E15" s="6">
        <v>0.11</v>
      </c>
      <c r="F15" s="74">
        <v>5</v>
      </c>
      <c r="G15" s="6">
        <v>0.08</v>
      </c>
    </row>
    <row r="16" spans="1:22">
      <c r="A16" s="254" t="s">
        <v>268</v>
      </c>
      <c r="B16" s="74">
        <v>32</v>
      </c>
      <c r="C16" s="6">
        <v>0.24</v>
      </c>
      <c r="D16" s="74">
        <v>20</v>
      </c>
      <c r="E16" s="6">
        <v>0.27</v>
      </c>
      <c r="F16" s="74">
        <v>12</v>
      </c>
      <c r="G16" s="6">
        <v>0.2</v>
      </c>
    </row>
    <row r="17" spans="1:8">
      <c r="A17" s="254" t="s">
        <v>269</v>
      </c>
      <c r="B17" s="74">
        <v>80</v>
      </c>
      <c r="C17" s="6">
        <v>0.59</v>
      </c>
      <c r="D17" s="74">
        <v>54</v>
      </c>
      <c r="E17" s="6">
        <v>0.73</v>
      </c>
      <c r="F17" s="74">
        <v>26</v>
      </c>
      <c r="G17" s="6">
        <v>0.43</v>
      </c>
    </row>
    <row r="18" spans="1:8">
      <c r="A18" s="254" t="s">
        <v>153</v>
      </c>
      <c r="B18" s="74">
        <v>341</v>
      </c>
      <c r="C18" s="6">
        <v>2.5299999999999998</v>
      </c>
      <c r="D18" s="74">
        <v>253</v>
      </c>
      <c r="E18" s="6">
        <v>3.42</v>
      </c>
      <c r="F18" s="74">
        <v>88</v>
      </c>
      <c r="G18" s="6">
        <v>1.44</v>
      </c>
    </row>
    <row r="19" spans="1:8">
      <c r="A19" s="254" t="s">
        <v>154</v>
      </c>
      <c r="B19" s="74">
        <v>889</v>
      </c>
      <c r="C19" s="6">
        <v>6.59</v>
      </c>
      <c r="D19" s="74">
        <v>642</v>
      </c>
      <c r="E19" s="6">
        <v>8.69</v>
      </c>
      <c r="F19" s="74">
        <v>247</v>
      </c>
      <c r="G19" s="6">
        <v>4.05</v>
      </c>
    </row>
    <row r="20" spans="1:8">
      <c r="A20" s="254" t="s">
        <v>3</v>
      </c>
      <c r="B20" s="74">
        <v>1131</v>
      </c>
      <c r="C20" s="6">
        <v>8.3800000000000008</v>
      </c>
      <c r="D20" s="74">
        <v>760</v>
      </c>
      <c r="E20" s="6">
        <v>10.29</v>
      </c>
      <c r="F20" s="74">
        <v>371</v>
      </c>
      <c r="G20" s="6">
        <v>6.08</v>
      </c>
    </row>
    <row r="21" spans="1:8">
      <c r="A21" s="254" t="s">
        <v>4</v>
      </c>
      <c r="B21" s="74">
        <v>1834</v>
      </c>
      <c r="C21" s="6">
        <v>13.59</v>
      </c>
      <c r="D21" s="74">
        <v>1148</v>
      </c>
      <c r="E21" s="6">
        <v>15.54</v>
      </c>
      <c r="F21" s="74">
        <v>686</v>
      </c>
      <c r="G21" s="6">
        <v>11.24</v>
      </c>
    </row>
    <row r="22" spans="1:8">
      <c r="A22" s="254" t="s">
        <v>5</v>
      </c>
      <c r="B22" s="74">
        <v>2573</v>
      </c>
      <c r="C22" s="6">
        <v>19.07</v>
      </c>
      <c r="D22" s="74">
        <v>1503</v>
      </c>
      <c r="E22" s="6">
        <v>20.34</v>
      </c>
      <c r="F22" s="74">
        <v>1070</v>
      </c>
      <c r="G22" s="6">
        <v>17.53</v>
      </c>
    </row>
    <row r="23" spans="1:8">
      <c r="A23" s="254" t="s">
        <v>137</v>
      </c>
      <c r="B23" s="74">
        <v>3013</v>
      </c>
      <c r="C23" s="6">
        <v>22.33</v>
      </c>
      <c r="D23" s="74">
        <v>1520</v>
      </c>
      <c r="E23" s="6">
        <v>20.57</v>
      </c>
      <c r="F23" s="74">
        <v>1493</v>
      </c>
      <c r="G23" s="6">
        <v>24.46</v>
      </c>
    </row>
    <row r="24" spans="1:8">
      <c r="A24" s="254" t="s">
        <v>136</v>
      </c>
      <c r="B24" s="74">
        <v>3576</v>
      </c>
      <c r="C24" s="6">
        <v>26.51</v>
      </c>
      <c r="D24" s="74">
        <v>1475</v>
      </c>
      <c r="E24" s="6">
        <v>19.96</v>
      </c>
      <c r="F24" s="74">
        <v>2101</v>
      </c>
      <c r="G24" s="6">
        <v>34.43</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6692</v>
      </c>
      <c r="C27" s="6">
        <v>49.6</v>
      </c>
      <c r="D27" s="74">
        <v>3871</v>
      </c>
      <c r="E27" s="6">
        <v>52.4</v>
      </c>
      <c r="F27" s="74">
        <v>2821</v>
      </c>
      <c r="G27" s="6">
        <v>46.22</v>
      </c>
    </row>
    <row r="28" spans="1:8">
      <c r="A28" s="254" t="s">
        <v>126</v>
      </c>
      <c r="B28" s="74">
        <v>10634</v>
      </c>
      <c r="C28" s="6">
        <v>78.819999999999993</v>
      </c>
      <c r="D28" s="74">
        <v>5759</v>
      </c>
      <c r="E28" s="6">
        <v>77.95</v>
      </c>
      <c r="F28" s="74">
        <v>4875</v>
      </c>
      <c r="G28" s="6">
        <v>79.88</v>
      </c>
    </row>
    <row r="29" spans="1:8">
      <c r="A29" s="254" t="s">
        <v>0</v>
      </c>
      <c r="B29" s="74">
        <v>3803</v>
      </c>
      <c r="C29" s="6">
        <v>28.19</v>
      </c>
      <c r="D29" s="74">
        <v>2256</v>
      </c>
      <c r="E29" s="6">
        <v>30.54</v>
      </c>
      <c r="F29" s="74">
        <v>1547</v>
      </c>
      <c r="G29" s="6">
        <v>25.35</v>
      </c>
    </row>
    <row r="30" spans="1:8">
      <c r="A30" s="254" t="s">
        <v>119</v>
      </c>
      <c r="B30" s="74">
        <v>2008</v>
      </c>
      <c r="C30" s="6">
        <v>14.88</v>
      </c>
      <c r="D30" s="74">
        <v>1008</v>
      </c>
      <c r="E30" s="6">
        <v>13.64</v>
      </c>
      <c r="F30" s="74">
        <v>1000</v>
      </c>
      <c r="G30" s="6">
        <v>16.39</v>
      </c>
      <c r="H30" s="27"/>
    </row>
    <row r="31" spans="1:8">
      <c r="A31" s="263" t="s">
        <v>161</v>
      </c>
      <c r="B31" s="264" t="s">
        <v>127</v>
      </c>
      <c r="C31" s="265" t="s">
        <v>127</v>
      </c>
      <c r="D31" s="264" t="s">
        <v>127</v>
      </c>
      <c r="E31" s="266" t="s">
        <v>127</v>
      </c>
      <c r="F31" s="264" t="s">
        <v>127</v>
      </c>
      <c r="G31" s="265" t="s">
        <v>127</v>
      </c>
    </row>
    <row r="32" spans="1:8">
      <c r="A32" s="267" t="s">
        <v>158</v>
      </c>
      <c r="B32" s="74">
        <v>1992</v>
      </c>
      <c r="C32" s="6">
        <v>14.77</v>
      </c>
      <c r="D32" s="74">
        <v>1106</v>
      </c>
      <c r="E32" s="6">
        <v>14.97</v>
      </c>
      <c r="F32" s="74">
        <v>886</v>
      </c>
      <c r="G32" s="6">
        <v>14.52</v>
      </c>
    </row>
    <row r="33" spans="1:8">
      <c r="A33" s="267" t="s">
        <v>159</v>
      </c>
      <c r="B33" s="74">
        <v>3555</v>
      </c>
      <c r="C33" s="6">
        <v>26.35</v>
      </c>
      <c r="D33" s="74">
        <v>1776</v>
      </c>
      <c r="E33" s="6">
        <v>24.04</v>
      </c>
      <c r="F33" s="74">
        <v>1779</v>
      </c>
      <c r="G33" s="6">
        <v>29.15</v>
      </c>
    </row>
    <row r="34" spans="1:8">
      <c r="A34" s="268" t="s">
        <v>160</v>
      </c>
      <c r="B34" s="74">
        <v>7944</v>
      </c>
      <c r="C34" s="6">
        <v>58.88</v>
      </c>
      <c r="D34" s="74">
        <v>4506</v>
      </c>
      <c r="E34" s="6">
        <v>60.99</v>
      </c>
      <c r="F34" s="74">
        <v>3438</v>
      </c>
      <c r="G34" s="6">
        <v>56.33</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5656</v>
      </c>
      <c r="C37" s="6">
        <v>41.92</v>
      </c>
      <c r="D37" s="74">
        <v>2480</v>
      </c>
      <c r="E37" s="6">
        <v>33.57</v>
      </c>
      <c r="F37" s="74">
        <v>3176</v>
      </c>
      <c r="G37" s="6">
        <v>52.04</v>
      </c>
    </row>
    <row r="38" spans="1:8">
      <c r="A38" s="254" t="s">
        <v>172</v>
      </c>
      <c r="B38" s="74">
        <v>3606</v>
      </c>
      <c r="C38" s="6">
        <v>26.73</v>
      </c>
      <c r="D38" s="74">
        <v>1942</v>
      </c>
      <c r="E38" s="6">
        <v>26.29</v>
      </c>
      <c r="F38" s="74">
        <v>1664</v>
      </c>
      <c r="G38" s="6">
        <v>27.27</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7539</v>
      </c>
      <c r="C41" s="6">
        <v>55.88</v>
      </c>
      <c r="D41" s="74">
        <v>4685</v>
      </c>
      <c r="E41" s="6">
        <v>63.41</v>
      </c>
      <c r="F41" s="74">
        <v>2854</v>
      </c>
      <c r="G41" s="6">
        <v>46.76</v>
      </c>
    </row>
    <row r="42" spans="1:8" ht="13.5" customHeight="1">
      <c r="A42" s="272" t="s">
        <v>155</v>
      </c>
      <c r="B42" s="74">
        <v>5055</v>
      </c>
      <c r="C42" s="6">
        <v>37.47</v>
      </c>
      <c r="D42" s="74">
        <v>2196</v>
      </c>
      <c r="E42" s="6">
        <v>29.72</v>
      </c>
      <c r="F42" s="74">
        <v>2859</v>
      </c>
      <c r="G42" s="6">
        <v>46.85</v>
      </c>
    </row>
    <row r="43" spans="1:8" ht="12" thickBot="1">
      <c r="A43" s="273" t="s">
        <v>156</v>
      </c>
      <c r="B43" s="278">
        <v>525</v>
      </c>
      <c r="C43" s="277">
        <v>3.89</v>
      </c>
      <c r="D43" s="274">
        <v>296</v>
      </c>
      <c r="E43" s="277">
        <v>4.01</v>
      </c>
      <c r="F43" s="278">
        <v>229</v>
      </c>
      <c r="G43" s="277">
        <v>3.75</v>
      </c>
    </row>
    <row r="44" spans="1:8" ht="12" thickTop="1"/>
    <row r="45" spans="1:8">
      <c r="A45" s="279"/>
      <c r="B45" s="280"/>
      <c r="C45" s="280"/>
      <c r="D45" s="280"/>
      <c r="E45" s="280"/>
      <c r="F45" s="280"/>
      <c r="G45" s="280"/>
      <c r="H45" s="279"/>
    </row>
    <row r="46" spans="1:8">
      <c r="A46" s="279" t="str">
        <f t="shared" ref="A46:G49" si="0">A27</f>
        <v>Hjärt- och kärlsjukdom</v>
      </c>
      <c r="B46" s="280">
        <f t="shared" si="0"/>
        <v>6692</v>
      </c>
      <c r="C46" s="280">
        <f t="shared" si="0"/>
        <v>49.6</v>
      </c>
      <c r="D46" s="280">
        <f t="shared" si="0"/>
        <v>3871</v>
      </c>
      <c r="E46" s="280">
        <f t="shared" si="0"/>
        <v>52.4</v>
      </c>
      <c r="F46" s="280">
        <f t="shared" si="0"/>
        <v>2821</v>
      </c>
      <c r="G46" s="280">
        <f t="shared" si="0"/>
        <v>46.22</v>
      </c>
      <c r="H46" s="279"/>
    </row>
    <row r="47" spans="1:8">
      <c r="A47" s="279" t="str">
        <f t="shared" si="0"/>
        <v>Högt blodtryck</v>
      </c>
      <c r="B47" s="280">
        <f t="shared" si="0"/>
        <v>10634</v>
      </c>
      <c r="C47" s="280">
        <f t="shared" si="0"/>
        <v>78.819999999999993</v>
      </c>
      <c r="D47" s="280">
        <f t="shared" si="0"/>
        <v>5759</v>
      </c>
      <c r="E47" s="280">
        <f t="shared" si="0"/>
        <v>77.95</v>
      </c>
      <c r="F47" s="280">
        <f t="shared" si="0"/>
        <v>4875</v>
      </c>
      <c r="G47" s="280">
        <f t="shared" si="0"/>
        <v>79.88</v>
      </c>
      <c r="H47" s="279"/>
    </row>
    <row r="48" spans="1:8">
      <c r="A48" s="279" t="str">
        <f t="shared" si="0"/>
        <v>Diabetes</v>
      </c>
      <c r="B48" s="280">
        <f t="shared" si="0"/>
        <v>3803</v>
      </c>
      <c r="C48" s="280">
        <f t="shared" si="0"/>
        <v>28.19</v>
      </c>
      <c r="D48" s="280">
        <f t="shared" si="0"/>
        <v>2256</v>
      </c>
      <c r="E48" s="280">
        <f t="shared" si="0"/>
        <v>30.54</v>
      </c>
      <c r="F48" s="280">
        <f t="shared" si="0"/>
        <v>1547</v>
      </c>
      <c r="G48" s="280">
        <f t="shared" si="0"/>
        <v>25.35</v>
      </c>
      <c r="H48" s="279"/>
    </row>
    <row r="49" spans="1:8">
      <c r="A49" s="279" t="str">
        <f t="shared" si="0"/>
        <v>Lungsjukdom</v>
      </c>
      <c r="B49" s="280">
        <f t="shared" si="0"/>
        <v>2008</v>
      </c>
      <c r="C49" s="280">
        <f t="shared" si="0"/>
        <v>14.88</v>
      </c>
      <c r="D49" s="280">
        <f t="shared" si="0"/>
        <v>1008</v>
      </c>
      <c r="E49" s="280">
        <f t="shared" si="0"/>
        <v>13.64</v>
      </c>
      <c r="F49" s="280">
        <f t="shared" si="0"/>
        <v>1000</v>
      </c>
      <c r="G49" s="280">
        <f t="shared" si="0"/>
        <v>16.39</v>
      </c>
      <c r="H49" s="279"/>
    </row>
    <row r="50" spans="1:8">
      <c r="A50" s="279" t="str">
        <f t="shared" ref="A50:G50" si="1">A32</f>
        <v>Ingen av sjukdomsgrupperna</v>
      </c>
      <c r="B50" s="280">
        <f t="shared" si="1"/>
        <v>1992</v>
      </c>
      <c r="C50" s="280">
        <f t="shared" si="1"/>
        <v>14.77</v>
      </c>
      <c r="D50" s="280">
        <f t="shared" si="1"/>
        <v>1106</v>
      </c>
      <c r="E50" s="280">
        <f t="shared" si="1"/>
        <v>14.97</v>
      </c>
      <c r="F50" s="280">
        <f t="shared" si="1"/>
        <v>886</v>
      </c>
      <c r="G50" s="280">
        <f t="shared" si="1"/>
        <v>14.52</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1364</v>
      </c>
      <c r="C53" s="280">
        <f t="shared" si="2"/>
        <v>10.11</v>
      </c>
      <c r="D53" s="280">
        <f t="shared" si="2"/>
        <v>982</v>
      </c>
      <c r="E53" s="280">
        <f t="shared" si="2"/>
        <v>13.29</v>
      </c>
      <c r="F53" s="280">
        <f t="shared" si="2"/>
        <v>382</v>
      </c>
      <c r="G53" s="280">
        <f t="shared" si="2"/>
        <v>6.26</v>
      </c>
      <c r="H53" s="279"/>
    </row>
    <row r="54" spans="1:8">
      <c r="A54" s="279" t="str">
        <f t="shared" si="2"/>
        <v>70+</v>
      </c>
      <c r="B54" s="280">
        <f t="shared" si="2"/>
        <v>12127</v>
      </c>
      <c r="C54" s="280">
        <f t="shared" si="2"/>
        <v>89.89</v>
      </c>
      <c r="D54" s="280">
        <f t="shared" si="2"/>
        <v>6406</v>
      </c>
      <c r="E54" s="280">
        <f t="shared" si="2"/>
        <v>86.71</v>
      </c>
      <c r="F54" s="280">
        <f t="shared" si="2"/>
        <v>5721</v>
      </c>
      <c r="G54" s="280">
        <f t="shared" si="2"/>
        <v>93.74</v>
      </c>
      <c r="H54" s="279"/>
    </row>
    <row r="55" spans="1:8">
      <c r="A55" s="279" t="str">
        <f t="shared" ref="A55:G55" si="3">A18</f>
        <v>50-59</v>
      </c>
      <c r="B55" s="280">
        <f t="shared" si="3"/>
        <v>341</v>
      </c>
      <c r="C55" s="280">
        <f t="shared" si="3"/>
        <v>2.5299999999999998</v>
      </c>
      <c r="D55" s="280">
        <f t="shared" si="3"/>
        <v>253</v>
      </c>
      <c r="E55" s="280">
        <f t="shared" si="3"/>
        <v>3.42</v>
      </c>
      <c r="F55" s="280">
        <f t="shared" si="3"/>
        <v>88</v>
      </c>
      <c r="G55" s="280">
        <f t="shared" si="3"/>
        <v>1.44</v>
      </c>
      <c r="H55" s="279"/>
    </row>
    <row r="56" spans="1:8">
      <c r="A56" s="279" t="str">
        <f t="shared" ref="A56:G60" si="4">A20</f>
        <v>70-74</v>
      </c>
      <c r="B56" s="280">
        <f t="shared" si="4"/>
        <v>1131</v>
      </c>
      <c r="C56" s="280">
        <f t="shared" si="4"/>
        <v>8.3800000000000008</v>
      </c>
      <c r="D56" s="280">
        <f t="shared" si="4"/>
        <v>760</v>
      </c>
      <c r="E56" s="280">
        <f t="shared" si="4"/>
        <v>10.29</v>
      </c>
      <c r="F56" s="280">
        <f t="shared" si="4"/>
        <v>371</v>
      </c>
      <c r="G56" s="280">
        <f t="shared" si="4"/>
        <v>6.08</v>
      </c>
      <c r="H56" s="279"/>
    </row>
    <row r="57" spans="1:8">
      <c r="A57" s="279" t="str">
        <f t="shared" si="4"/>
        <v>75-79</v>
      </c>
      <c r="B57" s="280">
        <f t="shared" si="4"/>
        <v>1834</v>
      </c>
      <c r="C57" s="280">
        <f t="shared" si="4"/>
        <v>13.59</v>
      </c>
      <c r="D57" s="280">
        <f t="shared" si="4"/>
        <v>1148</v>
      </c>
      <c r="E57" s="280">
        <f t="shared" si="4"/>
        <v>15.54</v>
      </c>
      <c r="F57" s="280">
        <f t="shared" si="4"/>
        <v>686</v>
      </c>
      <c r="G57" s="280">
        <f t="shared" si="4"/>
        <v>11.24</v>
      </c>
      <c r="H57" s="279"/>
    </row>
    <row r="58" spans="1:8">
      <c r="A58" s="279" t="str">
        <f t="shared" si="4"/>
        <v>80-84</v>
      </c>
      <c r="B58" s="280">
        <f t="shared" si="4"/>
        <v>2573</v>
      </c>
      <c r="C58" s="280">
        <f t="shared" si="4"/>
        <v>19.07</v>
      </c>
      <c r="D58" s="280">
        <f t="shared" si="4"/>
        <v>1503</v>
      </c>
      <c r="E58" s="280">
        <f t="shared" si="4"/>
        <v>20.34</v>
      </c>
      <c r="F58" s="280">
        <f t="shared" si="4"/>
        <v>1070</v>
      </c>
      <c r="G58" s="280">
        <f t="shared" si="4"/>
        <v>17.53</v>
      </c>
      <c r="H58" s="279"/>
    </row>
    <row r="59" spans="1:8">
      <c r="A59" s="279" t="str">
        <f t="shared" si="4"/>
        <v>85-89</v>
      </c>
      <c r="B59" s="280">
        <f t="shared" si="4"/>
        <v>3013</v>
      </c>
      <c r="C59" s="280">
        <f t="shared" si="4"/>
        <v>22.33</v>
      </c>
      <c r="D59" s="280">
        <f t="shared" si="4"/>
        <v>1520</v>
      </c>
      <c r="E59" s="280">
        <f t="shared" si="4"/>
        <v>20.57</v>
      </c>
      <c r="F59" s="280">
        <f t="shared" si="4"/>
        <v>1493</v>
      </c>
      <c r="G59" s="280">
        <f t="shared" si="4"/>
        <v>24.46</v>
      </c>
      <c r="H59" s="279"/>
    </row>
    <row r="60" spans="1:8">
      <c r="A60" s="279" t="str">
        <f t="shared" si="4"/>
        <v>90+</v>
      </c>
      <c r="B60" s="280">
        <f t="shared" si="4"/>
        <v>3576</v>
      </c>
      <c r="C60" s="280">
        <f t="shared" si="4"/>
        <v>26.51</v>
      </c>
      <c r="D60" s="280">
        <f t="shared" si="4"/>
        <v>1475</v>
      </c>
      <c r="E60" s="280">
        <f t="shared" si="4"/>
        <v>19.96</v>
      </c>
      <c r="F60" s="280">
        <f t="shared" si="4"/>
        <v>2101</v>
      </c>
      <c r="G60" s="280">
        <f t="shared" si="4"/>
        <v>34.43</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6692</v>
      </c>
      <c r="C91" s="280">
        <f t="shared" si="5"/>
        <v>49.6</v>
      </c>
      <c r="D91" s="280">
        <f t="shared" si="5"/>
        <v>3871</v>
      </c>
      <c r="E91" s="280">
        <f t="shared" si="5"/>
        <v>52.4</v>
      </c>
      <c r="F91" s="280">
        <f t="shared" si="5"/>
        <v>2821</v>
      </c>
      <c r="G91" s="280">
        <f t="shared" si="5"/>
        <v>46.22</v>
      </c>
      <c r="H91" s="279"/>
    </row>
    <row r="92" spans="1:8">
      <c r="A92" s="279" t="str">
        <f t="shared" si="5"/>
        <v>Högt blodtryck</v>
      </c>
      <c r="B92" s="280">
        <f t="shared" si="5"/>
        <v>10634</v>
      </c>
      <c r="C92" s="280">
        <f t="shared" si="5"/>
        <v>78.819999999999993</v>
      </c>
      <c r="D92" s="280">
        <f t="shared" si="5"/>
        <v>5759</v>
      </c>
      <c r="E92" s="280">
        <f t="shared" si="5"/>
        <v>77.95</v>
      </c>
      <c r="F92" s="280">
        <f t="shared" si="5"/>
        <v>4875</v>
      </c>
      <c r="G92" s="280">
        <f t="shared" si="5"/>
        <v>79.88</v>
      </c>
      <c r="H92" s="279"/>
    </row>
    <row r="93" spans="1:8">
      <c r="A93" s="279" t="str">
        <f t="shared" si="5"/>
        <v>Diabetes</v>
      </c>
      <c r="B93" s="280">
        <f t="shared" si="5"/>
        <v>3803</v>
      </c>
      <c r="C93" s="280">
        <f t="shared" si="5"/>
        <v>28.19</v>
      </c>
      <c r="D93" s="280">
        <f t="shared" si="5"/>
        <v>2256</v>
      </c>
      <c r="E93" s="280">
        <f t="shared" si="5"/>
        <v>30.54</v>
      </c>
      <c r="F93" s="280">
        <f t="shared" si="5"/>
        <v>1547</v>
      </c>
      <c r="G93" s="280">
        <f t="shared" si="5"/>
        <v>25.35</v>
      </c>
      <c r="H93" s="279"/>
    </row>
    <row r="94" spans="1:8">
      <c r="A94" s="279" t="str">
        <f t="shared" si="5"/>
        <v>Lungsjukdom</v>
      </c>
      <c r="B94" s="280">
        <f t="shared" si="5"/>
        <v>2008</v>
      </c>
      <c r="C94" s="280">
        <f t="shared" si="5"/>
        <v>14.88</v>
      </c>
      <c r="D94" s="280">
        <f t="shared" si="5"/>
        <v>1008</v>
      </c>
      <c r="E94" s="280">
        <f t="shared" si="5"/>
        <v>13.64</v>
      </c>
      <c r="F94" s="280">
        <f t="shared" si="5"/>
        <v>1000</v>
      </c>
      <c r="G94" s="280">
        <f t="shared" si="5"/>
        <v>16.39</v>
      </c>
      <c r="H94" s="279"/>
    </row>
    <row r="95" spans="1:8">
      <c r="A95" s="279" t="str">
        <f t="shared" si="5"/>
        <v>Ingen av sjukdomsgrupperna</v>
      </c>
      <c r="B95" s="280">
        <f t="shared" si="5"/>
        <v>1992</v>
      </c>
      <c r="C95" s="280">
        <f t="shared" si="5"/>
        <v>14.77</v>
      </c>
      <c r="D95" s="280">
        <f t="shared" si="5"/>
        <v>1106</v>
      </c>
      <c r="E95" s="280">
        <f t="shared" si="5"/>
        <v>14.97</v>
      </c>
      <c r="F95" s="280">
        <f t="shared" si="5"/>
        <v>886</v>
      </c>
      <c r="G95" s="280">
        <f t="shared" si="5"/>
        <v>14.52</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270</v>
      </c>
      <c r="B98" s="283">
        <f>SUM(B13:B17)</f>
        <v>134</v>
      </c>
      <c r="C98" s="283"/>
      <c r="D98" s="283">
        <f t="shared" ref="D98:F98" si="6">SUM(D13:D17)</f>
        <v>87</v>
      </c>
      <c r="E98" s="283"/>
      <c r="F98" s="283">
        <f t="shared" si="6"/>
        <v>47</v>
      </c>
      <c r="G98" s="283"/>
      <c r="H98" s="279"/>
    </row>
    <row r="99" spans="1:8">
      <c r="A99" s="279" t="str">
        <f t="shared" ref="A99:G104" si="7">A55</f>
        <v>50-59</v>
      </c>
      <c r="B99" s="280">
        <f t="shared" si="7"/>
        <v>341</v>
      </c>
      <c r="C99" s="280">
        <f t="shared" si="7"/>
        <v>2.5299999999999998</v>
      </c>
      <c r="D99" s="280">
        <f t="shared" si="7"/>
        <v>253</v>
      </c>
      <c r="E99" s="280">
        <f t="shared" si="7"/>
        <v>3.42</v>
      </c>
      <c r="F99" s="280">
        <f t="shared" si="7"/>
        <v>88</v>
      </c>
      <c r="G99" s="280">
        <f t="shared" si="7"/>
        <v>1.44</v>
      </c>
      <c r="H99" s="279"/>
    </row>
    <row r="100" spans="1:8">
      <c r="A100" s="279" t="str">
        <f t="shared" si="7"/>
        <v>70-74</v>
      </c>
      <c r="B100" s="280">
        <f t="shared" si="7"/>
        <v>1131</v>
      </c>
      <c r="C100" s="280">
        <f t="shared" si="7"/>
        <v>8.3800000000000008</v>
      </c>
      <c r="D100" s="280">
        <f t="shared" si="7"/>
        <v>760</v>
      </c>
      <c r="E100" s="280">
        <f t="shared" si="7"/>
        <v>10.29</v>
      </c>
      <c r="F100" s="280">
        <f t="shared" si="7"/>
        <v>371</v>
      </c>
      <c r="G100" s="280">
        <f t="shared" si="7"/>
        <v>6.08</v>
      </c>
      <c r="H100" s="279"/>
    </row>
    <row r="101" spans="1:8">
      <c r="A101" s="279" t="str">
        <f t="shared" si="7"/>
        <v>75-79</v>
      </c>
      <c r="B101" s="280">
        <f t="shared" si="7"/>
        <v>1834</v>
      </c>
      <c r="C101" s="280">
        <f t="shared" si="7"/>
        <v>13.59</v>
      </c>
      <c r="D101" s="280">
        <f t="shared" si="7"/>
        <v>1148</v>
      </c>
      <c r="E101" s="280">
        <f t="shared" si="7"/>
        <v>15.54</v>
      </c>
      <c r="F101" s="280">
        <f t="shared" si="7"/>
        <v>686</v>
      </c>
      <c r="G101" s="280">
        <f t="shared" si="7"/>
        <v>11.24</v>
      </c>
      <c r="H101" s="279"/>
    </row>
    <row r="102" spans="1:8">
      <c r="A102" s="279" t="str">
        <f t="shared" si="7"/>
        <v>80-84</v>
      </c>
      <c r="B102" s="280">
        <f t="shared" si="7"/>
        <v>2573</v>
      </c>
      <c r="C102" s="280">
        <f t="shared" si="7"/>
        <v>19.07</v>
      </c>
      <c r="D102" s="280">
        <f t="shared" si="7"/>
        <v>1503</v>
      </c>
      <c r="E102" s="280">
        <f t="shared" si="7"/>
        <v>20.34</v>
      </c>
      <c r="F102" s="280">
        <f t="shared" si="7"/>
        <v>1070</v>
      </c>
      <c r="G102" s="280">
        <f t="shared" si="7"/>
        <v>17.53</v>
      </c>
      <c r="H102" s="279"/>
    </row>
    <row r="103" spans="1:8">
      <c r="A103" s="279" t="str">
        <f t="shared" si="7"/>
        <v>85-89</v>
      </c>
      <c r="B103" s="280">
        <f t="shared" si="7"/>
        <v>3013</v>
      </c>
      <c r="C103" s="280">
        <f t="shared" si="7"/>
        <v>22.33</v>
      </c>
      <c r="D103" s="280">
        <f t="shared" si="7"/>
        <v>1520</v>
      </c>
      <c r="E103" s="280">
        <f t="shared" si="7"/>
        <v>20.57</v>
      </c>
      <c r="F103" s="280">
        <f t="shared" si="7"/>
        <v>1493</v>
      </c>
      <c r="G103" s="280">
        <f t="shared" si="7"/>
        <v>24.46</v>
      </c>
      <c r="H103" s="279"/>
    </row>
    <row r="104" spans="1:8">
      <c r="A104" s="279" t="str">
        <f t="shared" si="7"/>
        <v>90+</v>
      </c>
      <c r="B104" s="280">
        <f t="shared" si="7"/>
        <v>3576</v>
      </c>
      <c r="C104" s="280">
        <f t="shared" si="7"/>
        <v>26.51</v>
      </c>
      <c r="D104" s="280">
        <f t="shared" si="7"/>
        <v>1475</v>
      </c>
      <c r="E104" s="280">
        <f t="shared" si="7"/>
        <v>19.96</v>
      </c>
      <c r="F104" s="280">
        <f t="shared" si="7"/>
        <v>2101</v>
      </c>
      <c r="G104" s="280">
        <f t="shared" si="7"/>
        <v>34.43</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16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2" t="s">
        <v>188</v>
      </c>
      <c r="B3" s="322"/>
      <c r="C3" s="322"/>
      <c r="D3" s="322"/>
      <c r="E3" s="322"/>
      <c r="F3" s="322"/>
      <c r="G3" s="322"/>
      <c r="H3" s="322"/>
      <c r="I3" s="322"/>
      <c r="J3" s="322"/>
      <c r="K3" s="322"/>
      <c r="L3" s="322"/>
      <c r="M3" s="322"/>
      <c r="N3" s="322"/>
      <c r="O3" s="322"/>
      <c r="P3" s="32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44">
        <v>13491</v>
      </c>
      <c r="D8" s="44"/>
      <c r="E8" s="44">
        <v>12127</v>
      </c>
      <c r="F8" s="165"/>
      <c r="G8" s="44">
        <v>1364</v>
      </c>
      <c r="H8" s="165"/>
      <c r="I8" s="44">
        <v>1131</v>
      </c>
      <c r="J8" s="165"/>
      <c r="K8" s="44">
        <v>1834</v>
      </c>
      <c r="L8" s="165"/>
      <c r="M8" s="44">
        <v>2573</v>
      </c>
      <c r="N8" s="165"/>
      <c r="O8" s="44">
        <v>6589</v>
      </c>
      <c r="P8" s="50"/>
      <c r="Q8" s="78"/>
      <c r="HU8"/>
      <c r="HV8"/>
      <c r="HW8"/>
      <c r="HX8"/>
      <c r="HY8"/>
      <c r="HZ8"/>
      <c r="IA8"/>
      <c r="IB8"/>
      <c r="IC8"/>
      <c r="ID8"/>
      <c r="IE8"/>
      <c r="IF8"/>
      <c r="IG8"/>
      <c r="IH8"/>
      <c r="II8"/>
    </row>
    <row r="9" spans="1:243">
      <c r="A9" s="329"/>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9"/>
      <c r="B10" s="43" t="s">
        <v>19</v>
      </c>
      <c r="C10" s="44">
        <v>6692</v>
      </c>
      <c r="D10" s="166">
        <v>49.6</v>
      </c>
      <c r="E10" s="44">
        <v>6346</v>
      </c>
      <c r="F10" s="169">
        <v>52.33</v>
      </c>
      <c r="G10" s="44">
        <v>346</v>
      </c>
      <c r="H10" s="169">
        <v>25.37</v>
      </c>
      <c r="I10" s="44">
        <v>497</v>
      </c>
      <c r="J10" s="169">
        <v>43.94</v>
      </c>
      <c r="K10" s="44">
        <v>883</v>
      </c>
      <c r="L10" s="169">
        <v>48.15</v>
      </c>
      <c r="M10" s="44">
        <v>1334</v>
      </c>
      <c r="N10" s="169">
        <v>51.85</v>
      </c>
      <c r="O10" s="44">
        <v>3632</v>
      </c>
      <c r="P10" s="166">
        <v>55.12</v>
      </c>
      <c r="Q10" s="78"/>
      <c r="HU10"/>
      <c r="HV10"/>
      <c r="HW10"/>
      <c r="HX10"/>
      <c r="HY10"/>
      <c r="HZ10"/>
      <c r="IA10"/>
      <c r="IB10"/>
      <c r="IC10"/>
      <c r="ID10"/>
      <c r="IE10"/>
      <c r="IF10"/>
      <c r="IG10"/>
      <c r="IH10"/>
      <c r="II10"/>
    </row>
    <row r="11" spans="1:243">
      <c r="A11" s="329"/>
      <c r="B11" s="43" t="s">
        <v>126</v>
      </c>
      <c r="C11" s="44">
        <v>10634</v>
      </c>
      <c r="D11" s="166">
        <v>78.819999999999993</v>
      </c>
      <c r="E11" s="44">
        <v>9840</v>
      </c>
      <c r="F11" s="169">
        <v>81.14</v>
      </c>
      <c r="G11" s="44">
        <v>794</v>
      </c>
      <c r="H11" s="169">
        <v>58.21</v>
      </c>
      <c r="I11" s="44">
        <v>868</v>
      </c>
      <c r="J11" s="169">
        <v>76.75</v>
      </c>
      <c r="K11" s="44">
        <v>1454</v>
      </c>
      <c r="L11" s="169">
        <v>79.28</v>
      </c>
      <c r="M11" s="44">
        <v>2072</v>
      </c>
      <c r="N11" s="169">
        <v>80.53</v>
      </c>
      <c r="O11" s="44">
        <v>5446</v>
      </c>
      <c r="P11" s="166">
        <v>82.65</v>
      </c>
      <c r="Q11" s="78"/>
      <c r="HU11"/>
      <c r="HV11"/>
      <c r="HW11"/>
      <c r="HX11"/>
      <c r="HY11"/>
      <c r="HZ11"/>
      <c r="IA11"/>
      <c r="IB11"/>
      <c r="IC11"/>
      <c r="ID11"/>
      <c r="IE11"/>
      <c r="IF11"/>
      <c r="IG11"/>
      <c r="IH11"/>
      <c r="II11"/>
    </row>
    <row r="12" spans="1:243">
      <c r="A12" s="329"/>
      <c r="B12" s="45" t="s">
        <v>0</v>
      </c>
      <c r="C12" s="44">
        <v>3803</v>
      </c>
      <c r="D12" s="166">
        <v>28.19</v>
      </c>
      <c r="E12" s="44">
        <v>3378</v>
      </c>
      <c r="F12" s="169">
        <v>27.86</v>
      </c>
      <c r="G12" s="44">
        <v>425</v>
      </c>
      <c r="H12" s="169">
        <v>31.16</v>
      </c>
      <c r="I12" s="44">
        <v>430</v>
      </c>
      <c r="J12" s="169">
        <v>38.020000000000003</v>
      </c>
      <c r="K12" s="44">
        <v>689</v>
      </c>
      <c r="L12" s="169">
        <v>37.57</v>
      </c>
      <c r="M12" s="44">
        <v>825</v>
      </c>
      <c r="N12" s="169">
        <v>32.06</v>
      </c>
      <c r="O12" s="44">
        <v>1434</v>
      </c>
      <c r="P12" s="166">
        <v>21.76</v>
      </c>
      <c r="Q12" s="78"/>
      <c r="HU12"/>
      <c r="HV12"/>
      <c r="HW12"/>
      <c r="HX12"/>
      <c r="HY12"/>
      <c r="HZ12"/>
      <c r="IA12"/>
      <c r="IB12"/>
      <c r="IC12"/>
      <c r="ID12"/>
      <c r="IE12"/>
      <c r="IF12"/>
      <c r="IG12"/>
      <c r="IH12"/>
      <c r="II12"/>
    </row>
    <row r="13" spans="1:243">
      <c r="A13" s="329"/>
      <c r="B13" s="45" t="s">
        <v>119</v>
      </c>
      <c r="C13" s="44">
        <v>2008</v>
      </c>
      <c r="D13" s="166">
        <v>14.88</v>
      </c>
      <c r="E13" s="44">
        <v>1810</v>
      </c>
      <c r="F13" s="285">
        <v>14.93</v>
      </c>
      <c r="G13" s="44">
        <v>198</v>
      </c>
      <c r="H13" s="285">
        <v>14.52</v>
      </c>
      <c r="I13" s="44">
        <v>197</v>
      </c>
      <c r="J13" s="285">
        <v>17.420000000000002</v>
      </c>
      <c r="K13" s="44">
        <v>347</v>
      </c>
      <c r="L13" s="285">
        <v>18.920000000000002</v>
      </c>
      <c r="M13" s="44">
        <v>444</v>
      </c>
      <c r="N13" s="285">
        <v>17.260000000000002</v>
      </c>
      <c r="O13" s="44">
        <v>822</v>
      </c>
      <c r="P13" s="166">
        <v>12.48</v>
      </c>
      <c r="Q13" s="78"/>
      <c r="HU13"/>
      <c r="HV13"/>
      <c r="HW13"/>
      <c r="HX13"/>
      <c r="HY13"/>
      <c r="HZ13"/>
      <c r="IA13"/>
      <c r="IB13"/>
      <c r="IC13"/>
      <c r="ID13"/>
      <c r="IE13"/>
      <c r="IF13"/>
      <c r="IG13"/>
      <c r="IH13"/>
      <c r="II13"/>
    </row>
    <row r="14" spans="1:243">
      <c r="A14" s="329"/>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9"/>
      <c r="B15" s="43">
        <v>0</v>
      </c>
      <c r="C15" s="44">
        <v>1992</v>
      </c>
      <c r="D15" s="166">
        <v>14.77</v>
      </c>
      <c r="E15" s="44">
        <v>1551</v>
      </c>
      <c r="F15" s="169">
        <v>12.79</v>
      </c>
      <c r="G15" s="44">
        <v>441</v>
      </c>
      <c r="H15" s="169">
        <v>32.33</v>
      </c>
      <c r="I15" s="44">
        <v>191</v>
      </c>
      <c r="J15" s="169">
        <v>16.89</v>
      </c>
      <c r="K15" s="44">
        <v>260</v>
      </c>
      <c r="L15" s="169">
        <v>14.18</v>
      </c>
      <c r="M15" s="44">
        <v>342</v>
      </c>
      <c r="N15" s="169">
        <v>13.29</v>
      </c>
      <c r="O15" s="44">
        <v>758</v>
      </c>
      <c r="P15" s="166">
        <v>11.5</v>
      </c>
      <c r="Q15" s="78"/>
      <c r="HU15"/>
      <c r="HV15"/>
      <c r="HW15"/>
      <c r="HX15"/>
      <c r="HY15"/>
      <c r="HZ15"/>
      <c r="IA15"/>
      <c r="IB15"/>
      <c r="IC15"/>
      <c r="ID15"/>
      <c r="IE15"/>
      <c r="IF15"/>
      <c r="IG15"/>
      <c r="IH15"/>
      <c r="II15"/>
    </row>
    <row r="16" spans="1:243">
      <c r="A16" s="329"/>
      <c r="B16" s="43">
        <v>1</v>
      </c>
      <c r="C16" s="44">
        <v>3555</v>
      </c>
      <c r="D16" s="166">
        <v>26.35</v>
      </c>
      <c r="E16" s="44">
        <v>3195</v>
      </c>
      <c r="F16" s="169">
        <v>26.35</v>
      </c>
      <c r="G16" s="44">
        <v>360</v>
      </c>
      <c r="H16" s="169">
        <v>26.39</v>
      </c>
      <c r="I16" s="44">
        <v>269</v>
      </c>
      <c r="J16" s="169">
        <v>23.78</v>
      </c>
      <c r="K16" s="44">
        <v>415</v>
      </c>
      <c r="L16" s="169">
        <v>22.63</v>
      </c>
      <c r="M16" s="44">
        <v>627</v>
      </c>
      <c r="N16" s="169">
        <v>24.37</v>
      </c>
      <c r="O16" s="44">
        <v>1884</v>
      </c>
      <c r="P16" s="166">
        <v>28.59</v>
      </c>
      <c r="Q16" s="78"/>
      <c r="HU16"/>
      <c r="HV16"/>
      <c r="HW16"/>
      <c r="HX16"/>
      <c r="HY16"/>
      <c r="HZ16"/>
      <c r="IA16"/>
      <c r="IB16"/>
      <c r="IC16"/>
      <c r="ID16"/>
      <c r="IE16"/>
      <c r="IF16"/>
      <c r="IG16"/>
      <c r="IH16"/>
      <c r="II16"/>
    </row>
    <row r="17" spans="1:243">
      <c r="A17" s="331"/>
      <c r="B17" s="46" t="s">
        <v>145</v>
      </c>
      <c r="C17" s="44">
        <v>7944</v>
      </c>
      <c r="D17" s="166">
        <v>58.88</v>
      </c>
      <c r="E17" s="44">
        <v>7381</v>
      </c>
      <c r="F17" s="169">
        <v>60.86</v>
      </c>
      <c r="G17" s="44">
        <v>563</v>
      </c>
      <c r="H17" s="169">
        <v>41.28</v>
      </c>
      <c r="I17" s="44">
        <v>671</v>
      </c>
      <c r="J17" s="169">
        <v>59.33</v>
      </c>
      <c r="K17" s="44">
        <v>1159</v>
      </c>
      <c r="L17" s="169">
        <v>63.2</v>
      </c>
      <c r="M17" s="44">
        <v>1604</v>
      </c>
      <c r="N17" s="169">
        <v>62.34</v>
      </c>
      <c r="O17" s="44">
        <v>3947</v>
      </c>
      <c r="P17" s="166">
        <v>59.9</v>
      </c>
      <c r="Q17" s="78"/>
      <c r="HU17"/>
      <c r="HV17"/>
      <c r="HW17"/>
      <c r="HX17"/>
      <c r="HY17"/>
      <c r="HZ17"/>
      <c r="IA17"/>
      <c r="IB17"/>
      <c r="IC17"/>
      <c r="ID17"/>
      <c r="IE17"/>
      <c r="IF17"/>
      <c r="IG17"/>
      <c r="IH17"/>
      <c r="II17"/>
    </row>
    <row r="18" spans="1:243">
      <c r="A18" s="328" t="s">
        <v>9</v>
      </c>
      <c r="B18" s="43" t="s">
        <v>143</v>
      </c>
      <c r="C18" s="190">
        <v>7388</v>
      </c>
      <c r="D18" s="191"/>
      <c r="E18" s="191">
        <v>6406</v>
      </c>
      <c r="F18" s="192"/>
      <c r="G18" s="190">
        <v>982</v>
      </c>
      <c r="H18" s="171">
        <v>100</v>
      </c>
      <c r="I18" s="190">
        <v>760</v>
      </c>
      <c r="J18" s="171">
        <v>100</v>
      </c>
      <c r="K18" s="190">
        <v>1148</v>
      </c>
      <c r="L18" s="171">
        <v>100</v>
      </c>
      <c r="M18" s="190">
        <v>1503</v>
      </c>
      <c r="N18" s="171">
        <v>100</v>
      </c>
      <c r="O18" s="190">
        <v>2995</v>
      </c>
      <c r="P18" s="168">
        <v>100</v>
      </c>
      <c r="Q18" s="78"/>
      <c r="HU18"/>
      <c r="HV18"/>
      <c r="HW18"/>
      <c r="HX18"/>
      <c r="HY18"/>
      <c r="HZ18"/>
      <c r="IA18"/>
      <c r="IB18"/>
      <c r="IC18"/>
      <c r="ID18"/>
      <c r="IE18"/>
      <c r="IF18"/>
      <c r="IG18"/>
      <c r="IH18"/>
      <c r="II18"/>
    </row>
    <row r="19" spans="1:243">
      <c r="A19" s="329"/>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9"/>
      <c r="B20" s="43" t="s">
        <v>19</v>
      </c>
      <c r="C20" s="44">
        <v>3871</v>
      </c>
      <c r="D20" s="166">
        <v>52.4</v>
      </c>
      <c r="E20" s="44">
        <v>3605</v>
      </c>
      <c r="F20" s="169">
        <v>56.28</v>
      </c>
      <c r="G20" s="44">
        <v>266</v>
      </c>
      <c r="H20" s="169">
        <v>27.09</v>
      </c>
      <c r="I20" s="44">
        <v>357</v>
      </c>
      <c r="J20" s="169">
        <v>46.97</v>
      </c>
      <c r="K20" s="44">
        <v>589</v>
      </c>
      <c r="L20" s="169">
        <v>51.31</v>
      </c>
      <c r="M20" s="44">
        <v>844</v>
      </c>
      <c r="N20" s="169">
        <v>56.15</v>
      </c>
      <c r="O20" s="44">
        <v>1815</v>
      </c>
      <c r="P20" s="166">
        <v>60.6</v>
      </c>
      <c r="Q20" s="78"/>
      <c r="HU20"/>
      <c r="HV20"/>
      <c r="HW20"/>
      <c r="HX20"/>
      <c r="HY20"/>
      <c r="HZ20"/>
      <c r="IA20"/>
      <c r="IB20"/>
      <c r="IC20"/>
      <c r="ID20"/>
      <c r="IE20"/>
      <c r="IF20"/>
      <c r="IG20"/>
      <c r="IH20"/>
      <c r="II20"/>
    </row>
    <row r="21" spans="1:243">
      <c r="A21" s="329"/>
      <c r="B21" s="45" t="s">
        <v>126</v>
      </c>
      <c r="C21" s="44">
        <v>5759</v>
      </c>
      <c r="D21" s="166">
        <v>77.95</v>
      </c>
      <c r="E21" s="44">
        <v>5193</v>
      </c>
      <c r="F21" s="169">
        <v>81.06</v>
      </c>
      <c r="G21" s="44">
        <v>566</v>
      </c>
      <c r="H21" s="169">
        <v>57.64</v>
      </c>
      <c r="I21" s="44">
        <v>582</v>
      </c>
      <c r="J21" s="169">
        <v>76.58</v>
      </c>
      <c r="K21" s="44">
        <v>918</v>
      </c>
      <c r="L21" s="169">
        <v>79.97</v>
      </c>
      <c r="M21" s="44">
        <v>1230</v>
      </c>
      <c r="N21" s="169">
        <v>81.84</v>
      </c>
      <c r="O21" s="44">
        <v>2463</v>
      </c>
      <c r="P21" s="166">
        <v>82.24</v>
      </c>
      <c r="Q21" s="78"/>
      <c r="HU21"/>
      <c r="HV21"/>
      <c r="HW21"/>
      <c r="HX21"/>
      <c r="HY21"/>
      <c r="HZ21"/>
      <c r="IA21"/>
      <c r="IB21"/>
      <c r="IC21"/>
      <c r="ID21"/>
      <c r="IE21"/>
      <c r="IF21"/>
      <c r="IG21"/>
      <c r="IH21"/>
      <c r="II21"/>
    </row>
    <row r="22" spans="1:243">
      <c r="A22" s="329"/>
      <c r="B22" s="45" t="s">
        <v>0</v>
      </c>
      <c r="C22" s="44">
        <v>2256</v>
      </c>
      <c r="D22" s="166">
        <v>30.54</v>
      </c>
      <c r="E22" s="44">
        <v>1950</v>
      </c>
      <c r="F22" s="169">
        <v>30.44</v>
      </c>
      <c r="G22" s="44">
        <v>306</v>
      </c>
      <c r="H22" s="169">
        <v>31.16</v>
      </c>
      <c r="I22" s="44">
        <v>302</v>
      </c>
      <c r="J22" s="169">
        <v>39.74</v>
      </c>
      <c r="K22" s="44">
        <v>457</v>
      </c>
      <c r="L22" s="169">
        <v>39.81</v>
      </c>
      <c r="M22" s="44">
        <v>497</v>
      </c>
      <c r="N22" s="169">
        <v>33.07</v>
      </c>
      <c r="O22" s="44">
        <v>694</v>
      </c>
      <c r="P22" s="166">
        <v>23.17</v>
      </c>
      <c r="Q22" s="78"/>
      <c r="HU22"/>
      <c r="HV22"/>
      <c r="HW22"/>
      <c r="HX22"/>
      <c r="HY22"/>
      <c r="HZ22"/>
      <c r="IA22"/>
      <c r="IB22"/>
      <c r="IC22"/>
      <c r="ID22"/>
      <c r="IE22"/>
      <c r="IF22"/>
      <c r="IG22"/>
      <c r="IH22"/>
      <c r="II22"/>
    </row>
    <row r="23" spans="1:243">
      <c r="A23" s="329"/>
      <c r="B23" s="45" t="s">
        <v>119</v>
      </c>
      <c r="C23" s="44">
        <v>1008</v>
      </c>
      <c r="D23" s="166">
        <v>13.64</v>
      </c>
      <c r="E23" s="44">
        <v>895</v>
      </c>
      <c r="F23" s="169">
        <v>13.97</v>
      </c>
      <c r="G23" s="44">
        <v>113</v>
      </c>
      <c r="H23" s="169">
        <v>11.51</v>
      </c>
      <c r="I23" s="44">
        <v>116</v>
      </c>
      <c r="J23" s="169">
        <v>15.26</v>
      </c>
      <c r="K23" s="44">
        <v>181</v>
      </c>
      <c r="L23" s="169">
        <v>15.77</v>
      </c>
      <c r="M23" s="44">
        <v>236</v>
      </c>
      <c r="N23" s="169">
        <v>15.7</v>
      </c>
      <c r="O23" s="44">
        <v>362</v>
      </c>
      <c r="P23" s="166">
        <v>12.09</v>
      </c>
      <c r="Q23" s="78"/>
      <c r="HU23"/>
      <c r="HV23"/>
      <c r="HW23"/>
      <c r="HX23"/>
      <c r="HY23"/>
      <c r="HZ23"/>
      <c r="IA23"/>
      <c r="IB23"/>
      <c r="IC23"/>
      <c r="ID23"/>
      <c r="IE23"/>
      <c r="IF23"/>
      <c r="IG23"/>
      <c r="IH23"/>
      <c r="II23"/>
    </row>
    <row r="24" spans="1:243">
      <c r="A24" s="329"/>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9"/>
      <c r="B25" s="43">
        <v>0</v>
      </c>
      <c r="C25" s="44">
        <v>1106</v>
      </c>
      <c r="D25" s="166">
        <v>14.97</v>
      </c>
      <c r="E25" s="44">
        <v>774</v>
      </c>
      <c r="F25" s="169">
        <v>12.08</v>
      </c>
      <c r="G25" s="44">
        <v>332</v>
      </c>
      <c r="H25" s="169">
        <v>33.81</v>
      </c>
      <c r="I25" s="44">
        <v>121</v>
      </c>
      <c r="J25" s="169">
        <v>15.92</v>
      </c>
      <c r="K25" s="44">
        <v>158</v>
      </c>
      <c r="L25" s="169">
        <v>13.76</v>
      </c>
      <c r="M25" s="44">
        <v>176</v>
      </c>
      <c r="N25" s="169">
        <v>11.71</v>
      </c>
      <c r="O25" s="44">
        <v>319</v>
      </c>
      <c r="P25" s="166">
        <v>10.65</v>
      </c>
      <c r="Q25" s="78"/>
      <c r="HU25"/>
      <c r="HV25"/>
      <c r="HW25"/>
      <c r="HX25"/>
      <c r="HY25"/>
      <c r="HZ25"/>
      <c r="IA25"/>
      <c r="IB25"/>
      <c r="IC25"/>
      <c r="ID25"/>
      <c r="IE25"/>
      <c r="IF25"/>
      <c r="IG25"/>
      <c r="IH25"/>
      <c r="II25"/>
    </row>
    <row r="26" spans="1:243">
      <c r="A26" s="329"/>
      <c r="B26" s="43">
        <v>1</v>
      </c>
      <c r="C26" s="44">
        <v>1776</v>
      </c>
      <c r="D26" s="166">
        <v>24.04</v>
      </c>
      <c r="E26" s="44">
        <v>1531</v>
      </c>
      <c r="F26" s="169">
        <v>23.9</v>
      </c>
      <c r="G26" s="44">
        <v>245</v>
      </c>
      <c r="H26" s="169">
        <v>24.95</v>
      </c>
      <c r="I26" s="44">
        <v>184</v>
      </c>
      <c r="J26" s="169">
        <v>24.21</v>
      </c>
      <c r="K26" s="44">
        <v>237</v>
      </c>
      <c r="L26" s="169">
        <v>20.64</v>
      </c>
      <c r="M26" s="44">
        <v>349</v>
      </c>
      <c r="N26" s="169">
        <v>23.22</v>
      </c>
      <c r="O26" s="44">
        <v>761</v>
      </c>
      <c r="P26" s="166">
        <v>25.41</v>
      </c>
      <c r="Q26" s="78"/>
      <c r="HU26"/>
      <c r="HV26"/>
      <c r="HW26"/>
      <c r="HX26"/>
      <c r="HY26"/>
      <c r="HZ26"/>
      <c r="IA26"/>
      <c r="IB26"/>
      <c r="IC26"/>
      <c r="ID26"/>
      <c r="IE26"/>
      <c r="IF26"/>
      <c r="IG26"/>
      <c r="IH26"/>
      <c r="II26"/>
    </row>
    <row r="27" spans="1:243">
      <c r="A27" s="331"/>
      <c r="B27" s="59" t="s">
        <v>145</v>
      </c>
      <c r="C27" s="44">
        <v>4506</v>
      </c>
      <c r="D27" s="166">
        <v>60.99</v>
      </c>
      <c r="E27" s="44">
        <v>4101</v>
      </c>
      <c r="F27" s="169">
        <v>64.02</v>
      </c>
      <c r="G27" s="44">
        <v>405</v>
      </c>
      <c r="H27" s="169">
        <v>41.24</v>
      </c>
      <c r="I27" s="44">
        <v>455</v>
      </c>
      <c r="J27" s="169">
        <v>59.87</v>
      </c>
      <c r="K27" s="44">
        <v>753</v>
      </c>
      <c r="L27" s="169">
        <v>65.59</v>
      </c>
      <c r="M27" s="44">
        <v>978</v>
      </c>
      <c r="N27" s="169">
        <v>65.069999999999993</v>
      </c>
      <c r="O27" s="44">
        <v>1915</v>
      </c>
      <c r="P27" s="166">
        <v>63.94</v>
      </c>
      <c r="Q27" s="78"/>
      <c r="HU27"/>
      <c r="HV27"/>
      <c r="HW27"/>
      <c r="HX27"/>
      <c r="HY27"/>
      <c r="HZ27"/>
      <c r="IA27"/>
      <c r="IB27"/>
      <c r="IC27"/>
      <c r="ID27"/>
      <c r="IE27"/>
      <c r="IF27"/>
      <c r="IG27"/>
      <c r="IH27"/>
      <c r="II27"/>
    </row>
    <row r="28" spans="1:243">
      <c r="A28" s="328" t="s">
        <v>1</v>
      </c>
      <c r="B28" s="51" t="s">
        <v>144</v>
      </c>
      <c r="C28" s="75">
        <v>6103</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9"/>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9"/>
      <c r="B30" s="43" t="s">
        <v>19</v>
      </c>
      <c r="C30" s="44">
        <v>2821</v>
      </c>
      <c r="D30" s="166">
        <v>46.22</v>
      </c>
      <c r="E30" s="44">
        <v>2741</v>
      </c>
      <c r="F30" s="169">
        <v>47.91</v>
      </c>
      <c r="G30" s="44">
        <v>80</v>
      </c>
      <c r="H30" s="169">
        <v>20.94</v>
      </c>
      <c r="I30" s="44">
        <v>140</v>
      </c>
      <c r="J30" s="169">
        <v>37.74</v>
      </c>
      <c r="K30" s="44">
        <v>294</v>
      </c>
      <c r="L30" s="169">
        <v>42.86</v>
      </c>
      <c r="M30" s="44">
        <v>490</v>
      </c>
      <c r="N30" s="169">
        <v>45.79</v>
      </c>
      <c r="O30" s="44">
        <v>1817</v>
      </c>
      <c r="P30" s="166">
        <v>50.56</v>
      </c>
      <c r="Q30" s="78"/>
      <c r="T30" s="78"/>
      <c r="HU30"/>
      <c r="HV30"/>
      <c r="HW30"/>
      <c r="HX30"/>
      <c r="HY30"/>
      <c r="HZ30"/>
      <c r="IA30"/>
      <c r="IB30"/>
      <c r="IC30"/>
      <c r="ID30"/>
      <c r="IE30"/>
      <c r="IF30"/>
      <c r="IG30"/>
      <c r="IH30"/>
      <c r="II30"/>
    </row>
    <row r="31" spans="1:243">
      <c r="A31" s="329"/>
      <c r="B31" s="45" t="s">
        <v>126</v>
      </c>
      <c r="C31" s="44">
        <v>4875</v>
      </c>
      <c r="D31" s="166">
        <v>79.88</v>
      </c>
      <c r="E31" s="44">
        <v>4647</v>
      </c>
      <c r="F31" s="169">
        <v>81.23</v>
      </c>
      <c r="G31" s="44">
        <v>228</v>
      </c>
      <c r="H31" s="169">
        <v>59.69</v>
      </c>
      <c r="I31" s="44">
        <v>286</v>
      </c>
      <c r="J31" s="169">
        <v>77.09</v>
      </c>
      <c r="K31" s="44">
        <v>536</v>
      </c>
      <c r="L31" s="169">
        <v>78.13</v>
      </c>
      <c r="M31" s="44">
        <v>842</v>
      </c>
      <c r="N31" s="169">
        <v>78.69</v>
      </c>
      <c r="O31" s="44">
        <v>2983</v>
      </c>
      <c r="P31" s="166">
        <v>83</v>
      </c>
      <c r="Q31" s="78"/>
      <c r="T31" s="44"/>
      <c r="U31" s="78"/>
      <c r="HU31"/>
      <c r="HV31"/>
      <c r="HW31"/>
      <c r="HX31"/>
      <c r="HY31"/>
      <c r="HZ31"/>
      <c r="IA31"/>
      <c r="IB31"/>
      <c r="IC31"/>
      <c r="ID31"/>
      <c r="IE31"/>
      <c r="IF31"/>
      <c r="IG31"/>
      <c r="IH31"/>
      <c r="II31"/>
    </row>
    <row r="32" spans="1:243">
      <c r="A32" s="329"/>
      <c r="B32" s="45" t="s">
        <v>0</v>
      </c>
      <c r="C32" s="44">
        <v>1547</v>
      </c>
      <c r="D32" s="166">
        <v>25.35</v>
      </c>
      <c r="E32" s="44">
        <v>1428</v>
      </c>
      <c r="F32" s="169">
        <v>24.96</v>
      </c>
      <c r="G32" s="44">
        <v>119</v>
      </c>
      <c r="H32" s="169">
        <v>31.15</v>
      </c>
      <c r="I32" s="44">
        <v>128</v>
      </c>
      <c r="J32" s="169">
        <v>34.5</v>
      </c>
      <c r="K32" s="44">
        <v>232</v>
      </c>
      <c r="L32" s="169">
        <v>33.82</v>
      </c>
      <c r="M32" s="44">
        <v>328</v>
      </c>
      <c r="N32" s="169">
        <v>30.65</v>
      </c>
      <c r="O32" s="44">
        <v>740</v>
      </c>
      <c r="P32" s="166">
        <v>20.59</v>
      </c>
      <c r="Q32" s="78"/>
      <c r="HU32"/>
      <c r="HV32"/>
      <c r="HW32"/>
      <c r="HX32"/>
      <c r="HY32"/>
      <c r="HZ32"/>
      <c r="IA32"/>
      <c r="IB32"/>
      <c r="IC32"/>
      <c r="ID32"/>
      <c r="IE32"/>
      <c r="IF32"/>
      <c r="IG32"/>
      <c r="IH32"/>
      <c r="II32"/>
    </row>
    <row r="33" spans="1:255">
      <c r="A33" s="329"/>
      <c r="B33" s="45" t="s">
        <v>119</v>
      </c>
      <c r="C33" s="44">
        <v>1000</v>
      </c>
      <c r="D33" s="166">
        <v>16.39</v>
      </c>
      <c r="E33" s="44">
        <v>915</v>
      </c>
      <c r="F33" s="169">
        <v>15.99</v>
      </c>
      <c r="G33" s="44">
        <v>85</v>
      </c>
      <c r="H33" s="169">
        <v>22.25</v>
      </c>
      <c r="I33" s="44">
        <v>81</v>
      </c>
      <c r="J33" s="169">
        <v>21.83</v>
      </c>
      <c r="K33" s="44">
        <v>166</v>
      </c>
      <c r="L33" s="169">
        <v>24.2</v>
      </c>
      <c r="M33" s="44">
        <v>208</v>
      </c>
      <c r="N33" s="169">
        <v>19.440000000000001</v>
      </c>
      <c r="O33" s="44">
        <v>460</v>
      </c>
      <c r="P33" s="166">
        <v>12.8</v>
      </c>
      <c r="Q33" s="78"/>
      <c r="HU33"/>
      <c r="HV33"/>
      <c r="HW33"/>
      <c r="HX33"/>
      <c r="HY33"/>
      <c r="HZ33"/>
      <c r="IA33"/>
      <c r="IB33"/>
      <c r="IC33"/>
      <c r="ID33"/>
      <c r="IE33"/>
      <c r="IF33"/>
      <c r="IG33"/>
      <c r="IH33"/>
      <c r="II33"/>
    </row>
    <row r="34" spans="1:255">
      <c r="A34" s="329"/>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9"/>
      <c r="B35" s="43">
        <v>0</v>
      </c>
      <c r="C35" s="44">
        <v>886</v>
      </c>
      <c r="D35" s="166">
        <v>14.52</v>
      </c>
      <c r="E35" s="44">
        <v>777</v>
      </c>
      <c r="F35" s="169">
        <v>13.58</v>
      </c>
      <c r="G35" s="44">
        <v>109</v>
      </c>
      <c r="H35" s="169">
        <v>28.53</v>
      </c>
      <c r="I35" s="44">
        <v>70</v>
      </c>
      <c r="J35" s="169">
        <v>18.87</v>
      </c>
      <c r="K35" s="44">
        <v>102</v>
      </c>
      <c r="L35" s="169">
        <v>14.87</v>
      </c>
      <c r="M35" s="44">
        <v>166</v>
      </c>
      <c r="N35" s="169">
        <v>15.51</v>
      </c>
      <c r="O35" s="44">
        <v>439</v>
      </c>
      <c r="P35" s="166">
        <v>12.21</v>
      </c>
      <c r="Q35" s="78"/>
      <c r="HU35"/>
      <c r="HV35"/>
      <c r="HW35"/>
      <c r="HX35"/>
      <c r="HY35"/>
      <c r="HZ35"/>
      <c r="IA35"/>
      <c r="IB35"/>
      <c r="IC35"/>
      <c r="ID35"/>
      <c r="IE35"/>
      <c r="IF35"/>
      <c r="IG35"/>
      <c r="IH35"/>
      <c r="II35"/>
    </row>
    <row r="36" spans="1:255">
      <c r="A36" s="329"/>
      <c r="B36" s="43">
        <v>1</v>
      </c>
      <c r="C36" s="44">
        <v>1779</v>
      </c>
      <c r="D36" s="166">
        <v>29.15</v>
      </c>
      <c r="E36" s="44">
        <v>1664</v>
      </c>
      <c r="F36" s="169">
        <v>29.09</v>
      </c>
      <c r="G36" s="44">
        <v>115</v>
      </c>
      <c r="H36" s="169">
        <v>30.1</v>
      </c>
      <c r="I36" s="44">
        <v>85</v>
      </c>
      <c r="J36" s="169">
        <v>22.91</v>
      </c>
      <c r="K36" s="44">
        <v>178</v>
      </c>
      <c r="L36" s="169">
        <v>25.95</v>
      </c>
      <c r="M36" s="44">
        <v>278</v>
      </c>
      <c r="N36" s="169">
        <v>25.98</v>
      </c>
      <c r="O36" s="44">
        <v>1123</v>
      </c>
      <c r="P36" s="166">
        <v>31.25</v>
      </c>
      <c r="Q36" s="78"/>
    </row>
    <row r="37" spans="1:255" ht="12" thickBot="1">
      <c r="A37" s="330"/>
      <c r="B37" s="52" t="s">
        <v>145</v>
      </c>
      <c r="C37" s="175">
        <v>3438</v>
      </c>
      <c r="D37" s="57">
        <v>56.33</v>
      </c>
      <c r="E37" s="56">
        <v>3280</v>
      </c>
      <c r="F37" s="47">
        <v>57.33</v>
      </c>
      <c r="G37" s="175">
        <v>158</v>
      </c>
      <c r="H37" s="47">
        <v>41.36</v>
      </c>
      <c r="I37" s="175">
        <v>216</v>
      </c>
      <c r="J37" s="47">
        <v>58.22</v>
      </c>
      <c r="K37" s="175">
        <v>406</v>
      </c>
      <c r="L37" s="47">
        <v>59.18</v>
      </c>
      <c r="M37" s="175">
        <v>626</v>
      </c>
      <c r="N37" s="47">
        <v>58.5</v>
      </c>
      <c r="O37" s="175">
        <v>2032</v>
      </c>
      <c r="P37" s="57">
        <v>56.54</v>
      </c>
      <c r="Q37" s="78"/>
    </row>
    <row r="38" spans="1:255" ht="12"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16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4"/>
      <c r="B3" s="324"/>
      <c r="C3" s="324"/>
      <c r="D3" s="324"/>
      <c r="E3" s="324"/>
      <c r="F3" s="324"/>
      <c r="G3" s="324"/>
      <c r="H3" s="324"/>
      <c r="I3" s="324"/>
      <c r="J3" s="324"/>
      <c r="K3" s="324"/>
      <c r="L3" s="324"/>
      <c r="M3" s="324"/>
      <c r="N3" s="324"/>
      <c r="O3" s="324"/>
      <c r="P3" s="32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5" t="s">
        <v>7</v>
      </c>
      <c r="D6" s="336"/>
      <c r="E6" s="337" t="s">
        <v>2</v>
      </c>
      <c r="F6" s="338"/>
      <c r="G6" s="339" t="s">
        <v>129</v>
      </c>
      <c r="H6" s="333"/>
      <c r="I6" s="332" t="s">
        <v>130</v>
      </c>
      <c r="J6" s="333"/>
      <c r="K6" s="332" t="s">
        <v>131</v>
      </c>
      <c r="L6" s="333"/>
      <c r="M6" s="332" t="s">
        <v>132</v>
      </c>
      <c r="N6" s="333"/>
      <c r="O6" s="334" t="s">
        <v>6</v>
      </c>
      <c r="P6" s="334"/>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8" t="s">
        <v>7</v>
      </c>
      <c r="B8" s="41" t="s">
        <v>142</v>
      </c>
      <c r="C8" s="53">
        <v>13491</v>
      </c>
      <c r="D8" s="176">
        <v>100</v>
      </c>
      <c r="E8" s="53">
        <v>12127</v>
      </c>
      <c r="F8" s="184">
        <v>100</v>
      </c>
      <c r="G8" s="53">
        <v>1364</v>
      </c>
      <c r="H8" s="188">
        <v>100</v>
      </c>
      <c r="I8" s="53">
        <v>1131</v>
      </c>
      <c r="J8" s="188">
        <v>100</v>
      </c>
      <c r="K8" s="53">
        <v>1834</v>
      </c>
      <c r="L8" s="188">
        <v>100</v>
      </c>
      <c r="M8" s="53">
        <v>2573</v>
      </c>
      <c r="N8" s="188">
        <v>100</v>
      </c>
      <c r="O8" s="53">
        <v>6589</v>
      </c>
      <c r="P8" s="189">
        <v>100</v>
      </c>
      <c r="Q8" s="78"/>
      <c r="HU8"/>
      <c r="HV8"/>
      <c r="HW8"/>
      <c r="HX8"/>
      <c r="HY8"/>
      <c r="HZ8"/>
      <c r="IA8"/>
      <c r="IB8"/>
      <c r="IC8"/>
      <c r="ID8"/>
      <c r="IE8"/>
      <c r="IF8"/>
      <c r="IG8"/>
      <c r="IH8"/>
      <c r="II8"/>
    </row>
    <row r="9" spans="1:243">
      <c r="A9" s="329"/>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9"/>
      <c r="B10" t="s">
        <v>155</v>
      </c>
      <c r="C10" s="177">
        <v>5656</v>
      </c>
      <c r="D10" s="181">
        <v>41.92</v>
      </c>
      <c r="E10" s="177">
        <v>5542</v>
      </c>
      <c r="F10" s="181">
        <v>45.7</v>
      </c>
      <c r="G10" s="177">
        <v>114</v>
      </c>
      <c r="H10" s="181">
        <v>8.36</v>
      </c>
      <c r="I10" s="177">
        <v>286</v>
      </c>
      <c r="J10" s="181">
        <v>25.29</v>
      </c>
      <c r="K10" s="177">
        <v>596</v>
      </c>
      <c r="L10" s="181">
        <v>32.5</v>
      </c>
      <c r="M10" s="177">
        <v>1014</v>
      </c>
      <c r="N10" s="181">
        <v>39.409999999999997</v>
      </c>
      <c r="O10" s="177">
        <v>3646</v>
      </c>
      <c r="P10" s="181">
        <v>55.33</v>
      </c>
      <c r="Q10" s="78"/>
      <c r="HU10"/>
      <c r="HV10"/>
      <c r="HW10"/>
      <c r="HX10"/>
      <c r="HY10"/>
      <c r="HZ10"/>
      <c r="IA10"/>
      <c r="IB10"/>
      <c r="IC10"/>
      <c r="ID10"/>
      <c r="IE10"/>
      <c r="IF10"/>
      <c r="IG10"/>
      <c r="IH10"/>
      <c r="II10"/>
    </row>
    <row r="11" spans="1:243">
      <c r="A11" s="329"/>
      <c r="B11" s="72" t="s">
        <v>172</v>
      </c>
      <c r="C11" s="177">
        <v>3606</v>
      </c>
      <c r="D11" s="181">
        <v>26.73</v>
      </c>
      <c r="E11" s="177">
        <v>3456</v>
      </c>
      <c r="F11" s="181">
        <v>28.5</v>
      </c>
      <c r="G11" s="177">
        <v>150</v>
      </c>
      <c r="H11" s="181">
        <v>11</v>
      </c>
      <c r="I11" s="177">
        <v>226</v>
      </c>
      <c r="J11" s="181">
        <v>19.98</v>
      </c>
      <c r="K11" s="177">
        <v>455</v>
      </c>
      <c r="L11" s="181">
        <v>24.81</v>
      </c>
      <c r="M11" s="177">
        <v>734</v>
      </c>
      <c r="N11" s="181">
        <v>28.53</v>
      </c>
      <c r="O11" s="177">
        <v>2041</v>
      </c>
      <c r="P11" s="181">
        <v>30.98</v>
      </c>
      <c r="Q11" s="78"/>
      <c r="HU11"/>
      <c r="HV11"/>
      <c r="HW11"/>
      <c r="HX11"/>
      <c r="HY11"/>
      <c r="HZ11"/>
      <c r="IA11"/>
      <c r="IB11"/>
      <c r="IC11"/>
      <c r="ID11"/>
      <c r="IE11"/>
      <c r="IF11"/>
      <c r="IG11"/>
      <c r="IH11"/>
      <c r="II11"/>
    </row>
    <row r="12" spans="1:243">
      <c r="A12" s="328" t="s">
        <v>9</v>
      </c>
      <c r="B12" s="51" t="s">
        <v>143</v>
      </c>
      <c r="C12" s="178">
        <v>7388</v>
      </c>
      <c r="D12" s="107">
        <v>100</v>
      </c>
      <c r="E12" s="178">
        <v>6406</v>
      </c>
      <c r="F12" s="107">
        <v>100</v>
      </c>
      <c r="G12" s="178">
        <v>982</v>
      </c>
      <c r="H12" s="107">
        <v>100</v>
      </c>
      <c r="I12" s="178">
        <v>760</v>
      </c>
      <c r="J12" s="107">
        <v>100</v>
      </c>
      <c r="K12" s="178">
        <v>1148</v>
      </c>
      <c r="L12" s="107">
        <v>100</v>
      </c>
      <c r="M12" s="178">
        <v>1503</v>
      </c>
      <c r="N12" s="107">
        <v>100</v>
      </c>
      <c r="O12" s="178">
        <v>2995</v>
      </c>
      <c r="P12" s="108">
        <v>100</v>
      </c>
      <c r="Q12" s="78"/>
      <c r="HU12"/>
      <c r="HV12"/>
      <c r="HW12"/>
      <c r="HX12"/>
      <c r="HY12"/>
      <c r="HZ12"/>
      <c r="IA12"/>
      <c r="IB12"/>
      <c r="IC12"/>
      <c r="ID12"/>
      <c r="IE12"/>
      <c r="IF12"/>
      <c r="IG12"/>
      <c r="IH12"/>
      <c r="II12"/>
    </row>
    <row r="13" spans="1:243">
      <c r="A13" s="329"/>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9"/>
      <c r="B14" t="s">
        <v>155</v>
      </c>
      <c r="C14" s="177">
        <v>2480</v>
      </c>
      <c r="D14" s="181">
        <v>33.57</v>
      </c>
      <c r="E14" s="177">
        <v>2411</v>
      </c>
      <c r="F14" s="181">
        <v>37.64</v>
      </c>
      <c r="G14" s="177">
        <v>69</v>
      </c>
      <c r="H14" s="187">
        <v>7.03</v>
      </c>
      <c r="I14" s="177">
        <v>178</v>
      </c>
      <c r="J14" s="187">
        <v>23.42</v>
      </c>
      <c r="K14" s="177">
        <v>338</v>
      </c>
      <c r="L14" s="187">
        <v>29.44</v>
      </c>
      <c r="M14" s="177">
        <v>526</v>
      </c>
      <c r="N14" s="187">
        <v>35</v>
      </c>
      <c r="O14" s="177">
        <v>1369</v>
      </c>
      <c r="P14" s="181">
        <v>45.71</v>
      </c>
      <c r="Q14" s="78"/>
      <c r="HU14"/>
      <c r="HV14"/>
      <c r="HW14"/>
      <c r="HX14"/>
      <c r="HY14"/>
      <c r="HZ14"/>
      <c r="IA14"/>
      <c r="IB14"/>
      <c r="IC14"/>
      <c r="ID14"/>
      <c r="IE14"/>
      <c r="IF14"/>
      <c r="IG14"/>
      <c r="IH14"/>
      <c r="II14"/>
    </row>
    <row r="15" spans="1:243">
      <c r="A15" s="329"/>
      <c r="B15" t="s">
        <v>172</v>
      </c>
      <c r="C15" s="180">
        <v>1942</v>
      </c>
      <c r="D15" s="181">
        <v>26.29</v>
      </c>
      <c r="E15" s="177">
        <v>1852</v>
      </c>
      <c r="F15" s="185">
        <v>28.91</v>
      </c>
      <c r="G15" s="177">
        <v>90</v>
      </c>
      <c r="H15" s="185">
        <v>9.16</v>
      </c>
      <c r="I15" s="177">
        <v>128</v>
      </c>
      <c r="J15" s="185">
        <v>16.84</v>
      </c>
      <c r="K15" s="177">
        <v>263</v>
      </c>
      <c r="L15" s="185">
        <v>22.91</v>
      </c>
      <c r="M15" s="177">
        <v>410</v>
      </c>
      <c r="N15" s="185">
        <v>27.28</v>
      </c>
      <c r="O15" s="180">
        <v>1051</v>
      </c>
      <c r="P15" s="181">
        <v>35.090000000000003</v>
      </c>
      <c r="Q15" s="78"/>
      <c r="HU15"/>
      <c r="HV15"/>
      <c r="HW15"/>
      <c r="HX15"/>
      <c r="HY15"/>
      <c r="HZ15"/>
      <c r="IA15"/>
      <c r="IB15"/>
      <c r="IC15"/>
      <c r="ID15"/>
      <c r="IE15"/>
      <c r="IF15"/>
      <c r="IG15"/>
      <c r="IH15"/>
      <c r="II15"/>
    </row>
    <row r="16" spans="1:243">
      <c r="A16" s="328" t="s">
        <v>1</v>
      </c>
      <c r="B16" s="49" t="s">
        <v>144</v>
      </c>
      <c r="C16" s="179">
        <v>6103</v>
      </c>
      <c r="D16" s="182"/>
      <c r="E16" s="179">
        <v>5721</v>
      </c>
      <c r="F16" s="186"/>
      <c r="G16" s="179">
        <v>382</v>
      </c>
      <c r="H16" s="186"/>
      <c r="I16" s="179">
        <v>371</v>
      </c>
      <c r="J16" s="186"/>
      <c r="K16" s="179">
        <v>686</v>
      </c>
      <c r="L16" s="186"/>
      <c r="M16" s="179">
        <v>1070</v>
      </c>
      <c r="N16" s="186"/>
      <c r="O16" s="179">
        <v>3594</v>
      </c>
      <c r="P16" s="182"/>
      <c r="Q16" s="78"/>
      <c r="HU16"/>
      <c r="HV16"/>
      <c r="HW16"/>
      <c r="HX16"/>
      <c r="HY16"/>
      <c r="HZ16"/>
      <c r="IA16"/>
      <c r="IB16"/>
      <c r="IC16"/>
      <c r="ID16"/>
      <c r="IE16"/>
      <c r="IF16"/>
      <c r="IG16"/>
      <c r="IH16"/>
      <c r="II16"/>
    </row>
    <row r="17" spans="1:255">
      <c r="A17" s="329"/>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9"/>
      <c r="B18" s="27" t="s">
        <v>155</v>
      </c>
      <c r="C18" s="177">
        <v>3176</v>
      </c>
      <c r="D18" s="181">
        <v>52.04</v>
      </c>
      <c r="E18" s="177">
        <v>3131</v>
      </c>
      <c r="F18" s="187">
        <v>54.73</v>
      </c>
      <c r="G18" s="177">
        <v>45</v>
      </c>
      <c r="H18" s="187">
        <v>11.78</v>
      </c>
      <c r="I18" s="177">
        <v>108</v>
      </c>
      <c r="J18" s="187">
        <v>29.11</v>
      </c>
      <c r="K18" s="177">
        <v>258</v>
      </c>
      <c r="L18" s="187">
        <v>37.61</v>
      </c>
      <c r="M18" s="177">
        <v>488</v>
      </c>
      <c r="N18" s="181">
        <v>45.61</v>
      </c>
      <c r="O18" s="177">
        <v>2277</v>
      </c>
      <c r="P18" s="181">
        <v>63.36</v>
      </c>
      <c r="Q18" s="78"/>
      <c r="HU18"/>
      <c r="HV18"/>
      <c r="HW18"/>
      <c r="HX18"/>
      <c r="HY18"/>
      <c r="HZ18"/>
      <c r="IA18"/>
      <c r="IB18"/>
      <c r="IC18"/>
      <c r="ID18"/>
      <c r="IE18"/>
      <c r="IF18"/>
      <c r="IG18"/>
      <c r="IH18"/>
      <c r="II18"/>
    </row>
    <row r="19" spans="1:255" ht="12" thickBot="1">
      <c r="A19" s="330"/>
      <c r="B19" s="79" t="s">
        <v>172</v>
      </c>
      <c r="C19" s="63">
        <v>1664</v>
      </c>
      <c r="D19" s="183">
        <v>27.27</v>
      </c>
      <c r="E19" s="63">
        <v>1604</v>
      </c>
      <c r="F19" s="183">
        <v>28.04</v>
      </c>
      <c r="G19" s="63">
        <v>60</v>
      </c>
      <c r="H19" s="183">
        <v>15.71</v>
      </c>
      <c r="I19" s="63">
        <v>98</v>
      </c>
      <c r="J19" s="183">
        <v>26.42</v>
      </c>
      <c r="K19" s="63">
        <v>192</v>
      </c>
      <c r="L19" s="183">
        <v>27.99</v>
      </c>
      <c r="M19" s="63">
        <v>324</v>
      </c>
      <c r="N19" s="183">
        <v>30.28</v>
      </c>
      <c r="O19" s="63">
        <v>990</v>
      </c>
      <c r="P19" s="48">
        <v>27.55</v>
      </c>
      <c r="Q19" s="78"/>
      <c r="HU19"/>
      <c r="HV19"/>
      <c r="HW19"/>
      <c r="HX19"/>
      <c r="HY19"/>
      <c r="HZ19"/>
      <c r="IA19"/>
      <c r="IB19"/>
      <c r="IC19"/>
      <c r="ID19"/>
      <c r="IE19"/>
      <c r="IF19"/>
      <c r="IG19"/>
      <c r="IH19"/>
      <c r="II19"/>
    </row>
    <row r="20" spans="1:255" ht="12"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0" t="s">
        <v>226</v>
      </c>
      <c r="B1" s="340"/>
      <c r="C1" s="340"/>
      <c r="D1" s="340"/>
      <c r="E1" s="340"/>
      <c r="F1" s="340"/>
      <c r="G1" s="340"/>
      <c r="H1" s="340"/>
      <c r="I1" s="340"/>
      <c r="J1" s="340"/>
      <c r="K1" s="340"/>
    </row>
    <row r="2" spans="1:12" ht="27" customHeight="1">
      <c r="A2" s="322" t="s">
        <v>276</v>
      </c>
      <c r="B2" s="322"/>
      <c r="C2" s="322"/>
      <c r="D2" s="322"/>
      <c r="E2" s="322"/>
      <c r="F2" s="322"/>
      <c r="G2" s="322"/>
      <c r="H2" s="322"/>
      <c r="I2" s="322"/>
      <c r="J2" s="322"/>
      <c r="K2" s="322"/>
    </row>
    <row r="3" spans="1:12" ht="13.5" customHeight="1">
      <c r="A3" s="350" t="s">
        <v>225</v>
      </c>
      <c r="B3" s="350"/>
      <c r="C3" s="350"/>
      <c r="D3" s="350"/>
      <c r="E3" s="350"/>
      <c r="F3" s="350"/>
      <c r="G3" s="350"/>
      <c r="H3" s="350"/>
      <c r="I3" s="350"/>
      <c r="J3" s="350"/>
      <c r="K3" s="350"/>
    </row>
    <row r="4" spans="1:12" ht="47.25" customHeight="1">
      <c r="A4" s="322" t="s">
        <v>128</v>
      </c>
      <c r="B4" s="322"/>
      <c r="C4" s="322"/>
      <c r="D4" s="322"/>
      <c r="E4" s="322"/>
      <c r="F4" s="322"/>
      <c r="G4" s="322"/>
      <c r="H4" s="322"/>
      <c r="I4" s="322"/>
      <c r="J4" s="322"/>
      <c r="K4" s="322"/>
    </row>
    <row r="5" spans="1:12" ht="12" thickBot="1">
      <c r="B5" s="76"/>
      <c r="C5" s="76"/>
      <c r="D5" s="76"/>
      <c r="E5" s="76"/>
      <c r="F5" s="76"/>
    </row>
    <row r="6" spans="1:12" ht="12" thickBot="1">
      <c r="A6" s="3"/>
      <c r="B6" s="342" t="s">
        <v>209</v>
      </c>
      <c r="C6" s="343"/>
      <c r="D6" s="343"/>
      <c r="E6" s="343"/>
      <c r="F6" s="344"/>
      <c r="G6" s="343" t="s">
        <v>210</v>
      </c>
      <c r="H6" s="343"/>
      <c r="I6" s="343"/>
      <c r="J6" s="343"/>
      <c r="K6" s="343"/>
    </row>
    <row r="7" spans="1:12">
      <c r="A7" s="147"/>
      <c r="B7" s="345" t="s">
        <v>211</v>
      </c>
      <c r="C7" s="327" t="s">
        <v>212</v>
      </c>
      <c r="D7" s="325"/>
      <c r="E7" s="341" t="s">
        <v>213</v>
      </c>
      <c r="F7" s="347"/>
      <c r="G7" s="348" t="s">
        <v>211</v>
      </c>
      <c r="H7" s="327" t="s">
        <v>212</v>
      </c>
      <c r="I7" s="325"/>
      <c r="J7" s="341" t="s">
        <v>213</v>
      </c>
      <c r="K7" s="325"/>
      <c r="L7" s="27"/>
    </row>
    <row r="8" spans="1:12">
      <c r="A8" s="4"/>
      <c r="B8" s="346"/>
      <c r="C8" s="5" t="s">
        <v>10</v>
      </c>
      <c r="D8" s="148" t="s">
        <v>11</v>
      </c>
      <c r="E8" s="5" t="s">
        <v>10</v>
      </c>
      <c r="F8" s="149" t="s">
        <v>11</v>
      </c>
      <c r="G8" s="349"/>
      <c r="H8" s="5" t="s">
        <v>10</v>
      </c>
      <c r="I8" s="148" t="s">
        <v>11</v>
      </c>
      <c r="J8" s="5" t="s">
        <v>10</v>
      </c>
      <c r="K8" s="148" t="s">
        <v>11</v>
      </c>
    </row>
    <row r="9" spans="1:12">
      <c r="A9" s="24" t="s">
        <v>13</v>
      </c>
      <c r="B9" s="74">
        <v>5612</v>
      </c>
      <c r="C9" s="75">
        <v>1515</v>
      </c>
      <c r="D9" s="226">
        <v>27</v>
      </c>
      <c r="E9" s="75">
        <v>4097</v>
      </c>
      <c r="F9" s="227">
        <v>73</v>
      </c>
      <c r="G9" s="74">
        <v>3485</v>
      </c>
      <c r="H9" s="75">
        <v>2837</v>
      </c>
      <c r="I9" s="7">
        <v>81.41</v>
      </c>
      <c r="J9" s="74">
        <v>648</v>
      </c>
      <c r="K9" s="229">
        <v>18.59</v>
      </c>
    </row>
    <row r="10" spans="1:12">
      <c r="A10" s="1" t="s">
        <v>214</v>
      </c>
      <c r="B10" s="111" t="s">
        <v>259</v>
      </c>
      <c r="C10" s="111" t="s">
        <v>259</v>
      </c>
      <c r="D10" s="98" t="s">
        <v>259</v>
      </c>
      <c r="E10" s="97" t="s">
        <v>259</v>
      </c>
      <c r="F10" s="228" t="s">
        <v>259</v>
      </c>
      <c r="G10" s="97">
        <v>0</v>
      </c>
      <c r="H10" s="111">
        <v>0</v>
      </c>
      <c r="I10" s="99">
        <v>0</v>
      </c>
      <c r="J10" s="111">
        <v>0</v>
      </c>
      <c r="K10" s="99">
        <v>0</v>
      </c>
    </row>
    <row r="11" spans="1:12">
      <c r="A11" s="76" t="s">
        <v>1</v>
      </c>
      <c r="B11" s="74">
        <v>3151</v>
      </c>
      <c r="C11" s="74">
        <v>731</v>
      </c>
      <c r="D11" s="6">
        <v>23.2</v>
      </c>
      <c r="E11" s="44">
        <v>2420</v>
      </c>
      <c r="F11" s="227">
        <v>76.8</v>
      </c>
      <c r="G11" s="74">
        <v>1606</v>
      </c>
      <c r="H11" s="74">
        <v>1292</v>
      </c>
      <c r="I11" s="7">
        <v>80.45</v>
      </c>
      <c r="J11" s="74">
        <v>314</v>
      </c>
      <c r="K11" s="7">
        <v>19.55</v>
      </c>
    </row>
    <row r="12" spans="1:12">
      <c r="A12" s="76" t="s">
        <v>9</v>
      </c>
      <c r="B12" s="74">
        <v>2461</v>
      </c>
      <c r="C12" s="74">
        <v>784</v>
      </c>
      <c r="D12" s="6">
        <v>31.86</v>
      </c>
      <c r="E12" s="44">
        <v>1677</v>
      </c>
      <c r="F12" s="227">
        <v>68.14</v>
      </c>
      <c r="G12" s="74">
        <v>1879</v>
      </c>
      <c r="H12" s="74">
        <v>1545</v>
      </c>
      <c r="I12" s="7">
        <v>82.22</v>
      </c>
      <c r="J12" s="74">
        <v>334</v>
      </c>
      <c r="K12" s="7">
        <v>17.78</v>
      </c>
    </row>
    <row r="13" spans="1:12">
      <c r="B13" s="74" t="s">
        <v>259</v>
      </c>
      <c r="C13" s="74" t="s">
        <v>259</v>
      </c>
      <c r="D13" s="6" t="s">
        <v>259</v>
      </c>
      <c r="E13" s="44" t="s">
        <v>259</v>
      </c>
      <c r="F13" s="227" t="s">
        <v>259</v>
      </c>
      <c r="G13" s="74" t="s">
        <v>259</v>
      </c>
      <c r="H13" s="74" t="s">
        <v>259</v>
      </c>
      <c r="I13" s="7" t="s">
        <v>259</v>
      </c>
      <c r="J13" s="74" t="s">
        <v>259</v>
      </c>
      <c r="K13" s="7" t="s">
        <v>259</v>
      </c>
    </row>
    <row r="14" spans="1:12">
      <c r="A14" s="1" t="s">
        <v>12</v>
      </c>
      <c r="B14" s="111" t="s">
        <v>259</v>
      </c>
      <c r="C14" s="111" t="s">
        <v>259</v>
      </c>
      <c r="D14" s="98" t="s">
        <v>259</v>
      </c>
      <c r="E14" s="111" t="s">
        <v>259</v>
      </c>
      <c r="F14" s="228" t="s">
        <v>259</v>
      </c>
      <c r="G14" s="97">
        <v>0</v>
      </c>
      <c r="H14" s="111">
        <v>0</v>
      </c>
      <c r="I14" s="99">
        <v>0</v>
      </c>
      <c r="J14" s="111">
        <v>0</v>
      </c>
      <c r="K14" s="99">
        <v>0</v>
      </c>
    </row>
    <row r="15" spans="1:12">
      <c r="A15" s="76" t="s">
        <v>8</v>
      </c>
      <c r="B15" s="74">
        <v>111</v>
      </c>
      <c r="C15" s="74">
        <v>55</v>
      </c>
      <c r="D15" s="6">
        <v>49.55</v>
      </c>
      <c r="E15" s="44">
        <v>56</v>
      </c>
      <c r="F15" s="227">
        <v>50.45</v>
      </c>
      <c r="G15" s="74">
        <v>144</v>
      </c>
      <c r="H15" s="74">
        <v>127</v>
      </c>
      <c r="I15" s="7">
        <v>88.19</v>
      </c>
      <c r="J15" s="74">
        <v>17</v>
      </c>
      <c r="K15" s="7">
        <v>11.81</v>
      </c>
    </row>
    <row r="16" spans="1:12">
      <c r="A16" s="76" t="s">
        <v>2</v>
      </c>
      <c r="B16" s="74">
        <v>5501</v>
      </c>
      <c r="C16" s="74">
        <v>1460</v>
      </c>
      <c r="D16" s="6">
        <v>26.54</v>
      </c>
      <c r="E16" s="44">
        <v>4041</v>
      </c>
      <c r="F16" s="227">
        <v>73.459999999999994</v>
      </c>
      <c r="G16" s="74">
        <v>3341</v>
      </c>
      <c r="H16" s="74">
        <v>2710</v>
      </c>
      <c r="I16" s="7">
        <v>81.11</v>
      </c>
      <c r="J16" s="74">
        <v>631</v>
      </c>
      <c r="K16" s="7">
        <v>18.89</v>
      </c>
    </row>
    <row r="17" spans="1:12">
      <c r="A17" s="76" t="s">
        <v>3</v>
      </c>
      <c r="B17" s="74">
        <v>284</v>
      </c>
      <c r="C17" s="74">
        <v>119</v>
      </c>
      <c r="D17" s="6">
        <v>41.9</v>
      </c>
      <c r="E17" s="44">
        <v>165</v>
      </c>
      <c r="F17" s="227">
        <v>58.1</v>
      </c>
      <c r="G17" s="74">
        <v>210</v>
      </c>
      <c r="H17" s="74">
        <v>179</v>
      </c>
      <c r="I17" s="7">
        <v>85.24</v>
      </c>
      <c r="J17" s="74">
        <v>31</v>
      </c>
      <c r="K17" s="7">
        <v>14.76</v>
      </c>
    </row>
    <row r="18" spans="1:12">
      <c r="A18" s="76" t="s">
        <v>4</v>
      </c>
      <c r="B18" s="74">
        <v>592</v>
      </c>
      <c r="C18" s="74">
        <v>222</v>
      </c>
      <c r="D18" s="6">
        <v>37.5</v>
      </c>
      <c r="E18" s="44">
        <v>370</v>
      </c>
      <c r="F18" s="227">
        <v>62.5</v>
      </c>
      <c r="G18" s="74">
        <v>443</v>
      </c>
      <c r="H18" s="74">
        <v>393</v>
      </c>
      <c r="I18" s="7">
        <v>88.71</v>
      </c>
      <c r="J18" s="74">
        <v>50</v>
      </c>
      <c r="K18" s="7">
        <v>11.29</v>
      </c>
      <c r="L18" s="27"/>
    </row>
    <row r="19" spans="1:12">
      <c r="A19" s="76" t="s">
        <v>5</v>
      </c>
      <c r="B19" s="74">
        <v>1008</v>
      </c>
      <c r="C19" s="74">
        <v>310</v>
      </c>
      <c r="D19" s="6">
        <v>30.75</v>
      </c>
      <c r="E19" s="44">
        <v>698</v>
      </c>
      <c r="F19" s="227">
        <v>69.25</v>
      </c>
      <c r="G19" s="74">
        <v>709</v>
      </c>
      <c r="H19" s="74">
        <v>589</v>
      </c>
      <c r="I19" s="7">
        <v>83.07</v>
      </c>
      <c r="J19" s="74">
        <v>120</v>
      </c>
      <c r="K19" s="7">
        <v>16.93</v>
      </c>
    </row>
    <row r="20" spans="1:12">
      <c r="A20" s="76" t="s">
        <v>137</v>
      </c>
      <c r="B20" s="74">
        <v>1481</v>
      </c>
      <c r="C20" s="74">
        <v>401</v>
      </c>
      <c r="D20" s="6">
        <v>27.08</v>
      </c>
      <c r="E20" s="44">
        <v>1080</v>
      </c>
      <c r="F20" s="227">
        <v>72.92</v>
      </c>
      <c r="G20" s="74">
        <v>920</v>
      </c>
      <c r="H20" s="74">
        <v>752</v>
      </c>
      <c r="I20" s="7">
        <v>81.739999999999995</v>
      </c>
      <c r="J20" s="74">
        <v>168</v>
      </c>
      <c r="K20" s="7">
        <v>18.260000000000002</v>
      </c>
    </row>
    <row r="21" spans="1:12">
      <c r="A21" s="76" t="s">
        <v>6</v>
      </c>
      <c r="B21" s="74">
        <v>3617</v>
      </c>
      <c r="C21" s="74">
        <v>809</v>
      </c>
      <c r="D21" s="6">
        <v>22.37</v>
      </c>
      <c r="E21" s="44">
        <v>2808</v>
      </c>
      <c r="F21" s="227">
        <v>77.63</v>
      </c>
      <c r="G21" s="74">
        <v>1979</v>
      </c>
      <c r="H21" s="74">
        <v>1549</v>
      </c>
      <c r="I21" s="7">
        <v>78.27</v>
      </c>
      <c r="J21" s="74">
        <v>430</v>
      </c>
      <c r="K21" s="7">
        <v>21.73</v>
      </c>
    </row>
    <row r="22" spans="1:12">
      <c r="A22" s="76" t="s">
        <v>136</v>
      </c>
      <c r="B22" s="74">
        <v>2136</v>
      </c>
      <c r="C22" s="74">
        <v>408</v>
      </c>
      <c r="D22" s="6">
        <v>19.100000000000001</v>
      </c>
      <c r="E22" s="44">
        <v>1728</v>
      </c>
      <c r="F22" s="227">
        <v>80.900000000000006</v>
      </c>
      <c r="G22" s="74">
        <v>1059</v>
      </c>
      <c r="H22" s="74">
        <v>797</v>
      </c>
      <c r="I22" s="7">
        <v>75.260000000000005</v>
      </c>
      <c r="J22" s="74">
        <v>262</v>
      </c>
      <c r="K22" s="7">
        <v>24.74</v>
      </c>
    </row>
    <row r="23" spans="1:12">
      <c r="B23" s="74" t="s">
        <v>259</v>
      </c>
      <c r="C23" s="74" t="s">
        <v>259</v>
      </c>
      <c r="D23" s="6" t="s">
        <v>259</v>
      </c>
      <c r="E23" s="44" t="s">
        <v>259</v>
      </c>
      <c r="F23" s="227" t="s">
        <v>259</v>
      </c>
      <c r="G23" s="74" t="s">
        <v>259</v>
      </c>
      <c r="H23" s="74" t="s">
        <v>259</v>
      </c>
      <c r="I23" s="7" t="s">
        <v>259</v>
      </c>
      <c r="J23" s="74" t="s">
        <v>259</v>
      </c>
      <c r="K23" s="7" t="s">
        <v>259</v>
      </c>
      <c r="L23" s="27"/>
    </row>
    <row r="24" spans="1:12">
      <c r="A24" s="1" t="s">
        <v>230</v>
      </c>
      <c r="B24" s="150" t="s">
        <v>259</v>
      </c>
      <c r="C24" s="111" t="s">
        <v>259</v>
      </c>
      <c r="D24" s="98" t="s">
        <v>259</v>
      </c>
      <c r="E24" s="111" t="s">
        <v>259</v>
      </c>
      <c r="F24" s="228" t="s">
        <v>259</v>
      </c>
      <c r="G24" s="97">
        <v>0</v>
      </c>
      <c r="H24" s="111">
        <v>0</v>
      </c>
      <c r="I24" s="99">
        <v>0</v>
      </c>
      <c r="J24" s="111">
        <v>0</v>
      </c>
      <c r="K24" s="99">
        <v>0</v>
      </c>
    </row>
    <row r="25" spans="1:12">
      <c r="A25" s="76" t="s">
        <v>19</v>
      </c>
      <c r="B25" s="223">
        <v>2750</v>
      </c>
      <c r="C25" s="44">
        <v>833</v>
      </c>
      <c r="D25" s="6">
        <v>30.29</v>
      </c>
      <c r="E25" s="44">
        <v>1917</v>
      </c>
      <c r="F25" s="227">
        <v>69.709999999999994</v>
      </c>
      <c r="G25" s="74">
        <v>2156</v>
      </c>
      <c r="H25" s="74">
        <v>1801</v>
      </c>
      <c r="I25" s="7">
        <v>83.53</v>
      </c>
      <c r="J25" s="74">
        <v>355</v>
      </c>
      <c r="K25" s="7">
        <v>16.47</v>
      </c>
    </row>
    <row r="26" spans="1:12">
      <c r="A26" s="76" t="s">
        <v>126</v>
      </c>
      <c r="B26" s="223">
        <v>4315</v>
      </c>
      <c r="C26" s="44">
        <v>1182</v>
      </c>
      <c r="D26" s="6">
        <v>27.39</v>
      </c>
      <c r="E26" s="44">
        <v>3133</v>
      </c>
      <c r="F26" s="227">
        <v>72.61</v>
      </c>
      <c r="G26" s="74">
        <v>3012</v>
      </c>
      <c r="H26" s="74">
        <v>2467</v>
      </c>
      <c r="I26" s="7">
        <v>81.91</v>
      </c>
      <c r="J26" s="74">
        <v>545</v>
      </c>
      <c r="K26" s="7">
        <v>18.09</v>
      </c>
    </row>
    <row r="27" spans="1:12">
      <c r="A27" s="76" t="s">
        <v>0</v>
      </c>
      <c r="B27" s="223">
        <v>1295</v>
      </c>
      <c r="C27" s="44">
        <v>428</v>
      </c>
      <c r="D27" s="6">
        <v>33.049999999999997</v>
      </c>
      <c r="E27" s="44">
        <v>867</v>
      </c>
      <c r="F27" s="227">
        <v>66.95</v>
      </c>
      <c r="G27" s="74">
        <v>1129</v>
      </c>
      <c r="H27" s="74">
        <v>949</v>
      </c>
      <c r="I27" s="7">
        <v>84.06</v>
      </c>
      <c r="J27" s="74">
        <v>180</v>
      </c>
      <c r="K27" s="7">
        <v>15.94</v>
      </c>
    </row>
    <row r="28" spans="1:12">
      <c r="A28" s="76" t="s">
        <v>119</v>
      </c>
      <c r="B28" s="223">
        <v>641</v>
      </c>
      <c r="C28" s="44">
        <v>210</v>
      </c>
      <c r="D28" s="6">
        <v>32.76</v>
      </c>
      <c r="E28" s="44">
        <v>431</v>
      </c>
      <c r="F28" s="227">
        <v>67.239999999999995</v>
      </c>
      <c r="G28" s="74">
        <v>698</v>
      </c>
      <c r="H28" s="74">
        <v>592</v>
      </c>
      <c r="I28" s="7">
        <v>84.81</v>
      </c>
      <c r="J28" s="74">
        <v>106</v>
      </c>
      <c r="K28" s="7">
        <v>15.19</v>
      </c>
    </row>
    <row r="29" spans="1:12">
      <c r="B29" s="223" t="s">
        <v>259</v>
      </c>
      <c r="C29" s="44" t="s">
        <v>259</v>
      </c>
      <c r="D29" s="6" t="s">
        <v>259</v>
      </c>
      <c r="E29" s="44" t="s">
        <v>259</v>
      </c>
      <c r="F29" s="227" t="s">
        <v>259</v>
      </c>
      <c r="G29" s="74" t="s">
        <v>259</v>
      </c>
      <c r="H29" s="74" t="s">
        <v>259</v>
      </c>
      <c r="I29" s="7" t="s">
        <v>259</v>
      </c>
      <c r="J29" s="74" t="s">
        <v>259</v>
      </c>
      <c r="K29" s="7" t="s">
        <v>259</v>
      </c>
      <c r="L29" s="27"/>
    </row>
    <row r="30" spans="1:12">
      <c r="A30" s="1" t="s">
        <v>161</v>
      </c>
      <c r="B30" s="150" t="s">
        <v>259</v>
      </c>
      <c r="C30" s="111" t="s">
        <v>259</v>
      </c>
      <c r="D30" s="98" t="s">
        <v>259</v>
      </c>
      <c r="E30" s="111" t="s">
        <v>259</v>
      </c>
      <c r="F30" s="99" t="s">
        <v>259</v>
      </c>
      <c r="G30" s="225">
        <v>0</v>
      </c>
      <c r="H30" s="111">
        <v>0</v>
      </c>
      <c r="I30" s="99">
        <v>0</v>
      </c>
      <c r="J30" s="111">
        <v>0</v>
      </c>
      <c r="K30" s="99">
        <v>0</v>
      </c>
    </row>
    <row r="31" spans="1:12">
      <c r="A31" s="18" t="s">
        <v>158</v>
      </c>
      <c r="B31" s="223">
        <v>883</v>
      </c>
      <c r="C31" s="44">
        <v>217</v>
      </c>
      <c r="D31" s="6">
        <v>24.58</v>
      </c>
      <c r="E31" s="44">
        <v>666</v>
      </c>
      <c r="F31" s="227">
        <v>75.42</v>
      </c>
      <c r="G31" s="74">
        <v>292</v>
      </c>
      <c r="H31" s="74">
        <v>221</v>
      </c>
      <c r="I31" s="7">
        <v>75.680000000000007</v>
      </c>
      <c r="J31" s="74">
        <v>71</v>
      </c>
      <c r="K31" s="7">
        <v>24.32</v>
      </c>
    </row>
    <row r="32" spans="1:12">
      <c r="A32" s="18" t="s">
        <v>159</v>
      </c>
      <c r="B32" s="223">
        <v>1665</v>
      </c>
      <c r="C32" s="44">
        <v>370</v>
      </c>
      <c r="D32" s="6">
        <v>22.22</v>
      </c>
      <c r="E32" s="44">
        <v>1295</v>
      </c>
      <c r="F32" s="227">
        <v>77.78</v>
      </c>
      <c r="G32" s="74">
        <v>723</v>
      </c>
      <c r="H32" s="74">
        <v>567</v>
      </c>
      <c r="I32" s="7">
        <v>78.42</v>
      </c>
      <c r="J32" s="74">
        <v>156</v>
      </c>
      <c r="K32" s="7">
        <v>21.58</v>
      </c>
    </row>
    <row r="33" spans="1:11" ht="13.5" customHeight="1">
      <c r="A33" s="64" t="s">
        <v>160</v>
      </c>
      <c r="B33" s="223">
        <v>3064</v>
      </c>
      <c r="C33" s="44">
        <v>928</v>
      </c>
      <c r="D33" s="6">
        <v>30.29</v>
      </c>
      <c r="E33" s="44">
        <v>2136</v>
      </c>
      <c r="F33" s="227">
        <v>69.709999999999994</v>
      </c>
      <c r="G33" s="74">
        <v>2470</v>
      </c>
      <c r="H33" s="74">
        <v>2049</v>
      </c>
      <c r="I33" s="7">
        <v>82.96</v>
      </c>
      <c r="J33" s="74">
        <v>421</v>
      </c>
      <c r="K33" s="7">
        <v>17.04</v>
      </c>
    </row>
    <row r="34" spans="1:11">
      <c r="B34" s="223" t="s">
        <v>259</v>
      </c>
      <c r="C34" s="44" t="s">
        <v>259</v>
      </c>
      <c r="D34" s="6" t="s">
        <v>259</v>
      </c>
      <c r="E34" s="44" t="s">
        <v>259</v>
      </c>
      <c r="F34" s="227" t="s">
        <v>259</v>
      </c>
      <c r="G34" s="74" t="s">
        <v>259</v>
      </c>
      <c r="H34" s="74" t="s">
        <v>259</v>
      </c>
      <c r="I34" s="7" t="s">
        <v>259</v>
      </c>
      <c r="J34" s="74" t="s">
        <v>259</v>
      </c>
      <c r="K34" s="7" t="s">
        <v>259</v>
      </c>
    </row>
    <row r="35" spans="1:11" ht="13.5" customHeight="1">
      <c r="A35" s="1" t="s">
        <v>184</v>
      </c>
      <c r="B35" s="150" t="s">
        <v>259</v>
      </c>
      <c r="C35" s="111" t="s">
        <v>259</v>
      </c>
      <c r="D35" s="98" t="s">
        <v>259</v>
      </c>
      <c r="E35" s="111" t="s">
        <v>259</v>
      </c>
      <c r="F35" s="99" t="s">
        <v>259</v>
      </c>
      <c r="G35" s="225">
        <v>0</v>
      </c>
      <c r="H35" s="111">
        <v>0</v>
      </c>
      <c r="I35" s="99">
        <v>0</v>
      </c>
      <c r="J35" s="111">
        <v>0</v>
      </c>
      <c r="K35" s="99">
        <v>0</v>
      </c>
    </row>
    <row r="36" spans="1:11" ht="15.75" customHeight="1">
      <c r="A36" s="239" t="s">
        <v>277</v>
      </c>
      <c r="B36" s="223">
        <v>63</v>
      </c>
      <c r="C36" s="44">
        <v>31</v>
      </c>
      <c r="D36" s="6">
        <v>49.21</v>
      </c>
      <c r="E36" s="44">
        <v>32</v>
      </c>
      <c r="F36" s="227">
        <v>50.79</v>
      </c>
      <c r="G36" s="74">
        <v>16</v>
      </c>
      <c r="H36" s="74" t="s">
        <v>272</v>
      </c>
      <c r="I36" s="7"/>
      <c r="J36" s="74" t="s">
        <v>272</v>
      </c>
      <c r="K36" s="7"/>
    </row>
    <row r="37" spans="1:11">
      <c r="A37" s="239" t="s">
        <v>278</v>
      </c>
      <c r="B37" s="223">
        <v>138</v>
      </c>
      <c r="C37" s="44">
        <v>17</v>
      </c>
      <c r="D37" s="6">
        <v>12.32</v>
      </c>
      <c r="E37" s="44">
        <v>121</v>
      </c>
      <c r="F37" s="227">
        <v>87.68</v>
      </c>
      <c r="G37" s="74">
        <v>108</v>
      </c>
      <c r="H37" s="74">
        <v>71</v>
      </c>
      <c r="I37" s="7">
        <v>65.739999999999995</v>
      </c>
      <c r="J37" s="74">
        <v>37</v>
      </c>
      <c r="K37" s="7">
        <v>34.26</v>
      </c>
    </row>
    <row r="38" spans="1:11">
      <c r="A38" s="239" t="s">
        <v>279</v>
      </c>
      <c r="B38" s="223">
        <v>15</v>
      </c>
      <c r="C38" s="44">
        <v>8</v>
      </c>
      <c r="D38" s="6">
        <v>53.33</v>
      </c>
      <c r="E38" s="44">
        <v>7</v>
      </c>
      <c r="F38" s="227">
        <v>46.67</v>
      </c>
      <c r="G38" s="74">
        <v>10</v>
      </c>
      <c r="H38" s="74" t="s">
        <v>272</v>
      </c>
      <c r="I38" s="7"/>
      <c r="J38" s="74" t="s">
        <v>272</v>
      </c>
      <c r="K38" s="7"/>
    </row>
    <row r="39" spans="1:11">
      <c r="A39" s="239" t="s">
        <v>280</v>
      </c>
      <c r="B39" s="223">
        <v>232</v>
      </c>
      <c r="C39" s="44">
        <v>63</v>
      </c>
      <c r="D39" s="6">
        <v>27.16</v>
      </c>
      <c r="E39" s="44">
        <v>169</v>
      </c>
      <c r="F39" s="227">
        <v>72.84</v>
      </c>
      <c r="G39" s="74">
        <v>148</v>
      </c>
      <c r="H39" s="74">
        <v>119</v>
      </c>
      <c r="I39" s="7">
        <v>80.41</v>
      </c>
      <c r="J39" s="74">
        <v>29</v>
      </c>
      <c r="K39" s="7">
        <v>19.59</v>
      </c>
    </row>
    <row r="40" spans="1:11">
      <c r="A40" s="239" t="s">
        <v>281</v>
      </c>
      <c r="B40" s="223">
        <v>131</v>
      </c>
      <c r="C40" s="44">
        <v>47</v>
      </c>
      <c r="D40" s="6">
        <v>35.880000000000003</v>
      </c>
      <c r="E40" s="44">
        <v>84</v>
      </c>
      <c r="F40" s="227">
        <v>64.12</v>
      </c>
      <c r="G40" s="74">
        <v>67</v>
      </c>
      <c r="H40" s="74">
        <v>57</v>
      </c>
      <c r="I40" s="7">
        <v>85.07</v>
      </c>
      <c r="J40" s="74">
        <v>10</v>
      </c>
      <c r="K40" s="7">
        <v>14.93</v>
      </c>
    </row>
    <row r="41" spans="1:11">
      <c r="A41" s="239" t="s">
        <v>282</v>
      </c>
      <c r="B41" s="223">
        <v>55</v>
      </c>
      <c r="C41" s="44">
        <v>9</v>
      </c>
      <c r="D41" s="6">
        <v>16.36</v>
      </c>
      <c r="E41" s="44">
        <v>46</v>
      </c>
      <c r="F41" s="227">
        <v>83.64</v>
      </c>
      <c r="G41" s="74">
        <v>30</v>
      </c>
      <c r="H41" s="74">
        <v>17</v>
      </c>
      <c r="I41" s="7">
        <v>56.67</v>
      </c>
      <c r="J41" s="74">
        <v>13</v>
      </c>
      <c r="K41" s="7">
        <v>43.33</v>
      </c>
    </row>
    <row r="42" spans="1:11">
      <c r="A42" s="239" t="s">
        <v>283</v>
      </c>
      <c r="B42" s="223">
        <v>239</v>
      </c>
      <c r="C42" s="44">
        <v>77</v>
      </c>
      <c r="D42" s="6">
        <v>32.22</v>
      </c>
      <c r="E42" s="44">
        <v>162</v>
      </c>
      <c r="F42" s="227">
        <v>67.78</v>
      </c>
      <c r="G42" s="74">
        <v>139</v>
      </c>
      <c r="H42" s="74">
        <v>112</v>
      </c>
      <c r="I42" s="7">
        <v>80.58</v>
      </c>
      <c r="J42" s="74">
        <v>27</v>
      </c>
      <c r="K42" s="7">
        <v>19.420000000000002</v>
      </c>
    </row>
    <row r="43" spans="1:11">
      <c r="A43" s="239" t="s">
        <v>284</v>
      </c>
      <c r="B43" s="223">
        <v>88</v>
      </c>
      <c r="C43" s="44">
        <v>27</v>
      </c>
      <c r="D43" s="6">
        <v>30.68</v>
      </c>
      <c r="E43" s="44">
        <v>61</v>
      </c>
      <c r="F43" s="227">
        <v>69.319999999999993</v>
      </c>
      <c r="G43" s="74">
        <v>75</v>
      </c>
      <c r="H43" s="74">
        <v>54</v>
      </c>
      <c r="I43" s="7">
        <v>72</v>
      </c>
      <c r="J43" s="74">
        <v>21</v>
      </c>
      <c r="K43" s="7">
        <v>28</v>
      </c>
    </row>
    <row r="44" spans="1:11">
      <c r="A44" s="239" t="s">
        <v>285</v>
      </c>
      <c r="B44" s="223">
        <v>138</v>
      </c>
      <c r="C44" s="44">
        <v>35</v>
      </c>
      <c r="D44" s="6">
        <v>25.36</v>
      </c>
      <c r="E44" s="44">
        <v>103</v>
      </c>
      <c r="F44" s="227">
        <v>74.64</v>
      </c>
      <c r="G44" s="74">
        <v>85</v>
      </c>
      <c r="H44" s="74">
        <v>62</v>
      </c>
      <c r="I44" s="7">
        <v>72.94</v>
      </c>
      <c r="J44" s="74">
        <v>23</v>
      </c>
      <c r="K44" s="7">
        <v>27.06</v>
      </c>
    </row>
    <row r="45" spans="1:11">
      <c r="A45" s="239" t="s">
        <v>286</v>
      </c>
      <c r="B45" s="223">
        <v>96</v>
      </c>
      <c r="C45" s="44">
        <v>28</v>
      </c>
      <c r="D45" s="6">
        <v>29.17</v>
      </c>
      <c r="E45" s="44">
        <v>68</v>
      </c>
      <c r="F45" s="227">
        <v>70.83</v>
      </c>
      <c r="G45" s="74">
        <v>73</v>
      </c>
      <c r="H45" s="74">
        <v>54</v>
      </c>
      <c r="I45" s="7">
        <v>73.97</v>
      </c>
      <c r="J45" s="74">
        <v>19</v>
      </c>
      <c r="K45" s="7">
        <v>26.03</v>
      </c>
    </row>
    <row r="46" spans="1:11">
      <c r="A46" s="239" t="s">
        <v>287</v>
      </c>
      <c r="B46" s="223">
        <v>622</v>
      </c>
      <c r="C46" s="44">
        <v>231</v>
      </c>
      <c r="D46" s="6">
        <v>37.14</v>
      </c>
      <c r="E46" s="44">
        <v>391</v>
      </c>
      <c r="F46" s="227">
        <v>62.86</v>
      </c>
      <c r="G46" s="74">
        <v>416</v>
      </c>
      <c r="H46" s="74">
        <v>332</v>
      </c>
      <c r="I46" s="7">
        <v>79.81</v>
      </c>
      <c r="J46" s="74">
        <v>84</v>
      </c>
      <c r="K46" s="7">
        <v>20.190000000000001</v>
      </c>
    </row>
    <row r="47" spans="1:11">
      <c r="A47" s="239" t="s">
        <v>288</v>
      </c>
      <c r="B47" s="223">
        <v>1650</v>
      </c>
      <c r="C47" s="44">
        <v>424</v>
      </c>
      <c r="D47" s="6">
        <v>25.7</v>
      </c>
      <c r="E47" s="44">
        <v>1226</v>
      </c>
      <c r="F47" s="227">
        <v>74.3</v>
      </c>
      <c r="G47" s="74">
        <v>1021</v>
      </c>
      <c r="H47" s="74">
        <v>930</v>
      </c>
      <c r="I47" s="7">
        <v>91.09</v>
      </c>
      <c r="J47" s="74">
        <v>91</v>
      </c>
      <c r="K47" s="7">
        <v>8.91</v>
      </c>
    </row>
    <row r="48" spans="1:11">
      <c r="A48" s="239" t="s">
        <v>289</v>
      </c>
      <c r="B48" s="223">
        <v>134</v>
      </c>
      <c r="C48" s="44">
        <v>32</v>
      </c>
      <c r="D48" s="6">
        <v>23.88</v>
      </c>
      <c r="E48" s="44">
        <v>102</v>
      </c>
      <c r="F48" s="227">
        <v>76.12</v>
      </c>
      <c r="G48" s="74">
        <v>105</v>
      </c>
      <c r="H48" s="74">
        <v>86</v>
      </c>
      <c r="I48" s="7">
        <v>81.900000000000006</v>
      </c>
      <c r="J48" s="74">
        <v>19</v>
      </c>
      <c r="K48" s="7">
        <v>18.100000000000001</v>
      </c>
    </row>
    <row r="49" spans="1:12">
      <c r="A49" s="239" t="s">
        <v>290</v>
      </c>
      <c r="B49" s="223">
        <v>212</v>
      </c>
      <c r="C49" s="44">
        <v>47</v>
      </c>
      <c r="D49" s="6">
        <v>22.17</v>
      </c>
      <c r="E49" s="44">
        <v>165</v>
      </c>
      <c r="F49" s="227">
        <v>77.83</v>
      </c>
      <c r="G49" s="74">
        <v>110</v>
      </c>
      <c r="H49" s="74">
        <v>90</v>
      </c>
      <c r="I49" s="7">
        <v>81.819999999999993</v>
      </c>
      <c r="J49" s="74">
        <v>20</v>
      </c>
      <c r="K49" s="7">
        <v>18.18</v>
      </c>
    </row>
    <row r="50" spans="1:12">
      <c r="A50" s="239" t="s">
        <v>291</v>
      </c>
      <c r="B50" s="223">
        <v>42</v>
      </c>
      <c r="C50" s="44">
        <v>22</v>
      </c>
      <c r="D50" s="6">
        <v>52.38</v>
      </c>
      <c r="E50" s="44">
        <v>20</v>
      </c>
      <c r="F50" s="227">
        <v>47.62</v>
      </c>
      <c r="G50" s="74">
        <v>74</v>
      </c>
      <c r="H50" s="74">
        <v>62</v>
      </c>
      <c r="I50" s="7">
        <v>83.78</v>
      </c>
      <c r="J50" s="74">
        <v>12</v>
      </c>
      <c r="K50" s="7">
        <v>16.22</v>
      </c>
      <c r="L50" s="27"/>
    </row>
    <row r="51" spans="1:12">
      <c r="A51" s="239" t="s">
        <v>292</v>
      </c>
      <c r="B51" s="223">
        <v>62</v>
      </c>
      <c r="C51" s="44">
        <v>5</v>
      </c>
      <c r="D51" s="6">
        <v>8.06</v>
      </c>
      <c r="E51" s="44">
        <v>57</v>
      </c>
      <c r="F51" s="227">
        <v>91.94</v>
      </c>
      <c r="G51" s="74">
        <v>51</v>
      </c>
      <c r="H51" s="74">
        <v>42</v>
      </c>
      <c r="I51" s="7">
        <v>82.35</v>
      </c>
      <c r="J51" s="74">
        <v>9</v>
      </c>
      <c r="K51" s="7">
        <v>17.649999999999999</v>
      </c>
    </row>
    <row r="52" spans="1:12">
      <c r="A52" s="239" t="s">
        <v>293</v>
      </c>
      <c r="B52" s="223">
        <v>146</v>
      </c>
      <c r="C52" s="44">
        <v>37</v>
      </c>
      <c r="D52" s="6">
        <v>25.34</v>
      </c>
      <c r="E52" s="44">
        <v>109</v>
      </c>
      <c r="F52" s="227">
        <v>74.66</v>
      </c>
      <c r="G52" s="74">
        <v>124</v>
      </c>
      <c r="H52" s="74">
        <v>92</v>
      </c>
      <c r="I52" s="7">
        <v>74.19</v>
      </c>
      <c r="J52" s="74">
        <v>32</v>
      </c>
      <c r="K52" s="7">
        <v>25.81</v>
      </c>
    </row>
    <row r="53" spans="1:12">
      <c r="A53" s="239" t="s">
        <v>294</v>
      </c>
      <c r="B53" s="223">
        <v>182</v>
      </c>
      <c r="C53" s="44">
        <v>46</v>
      </c>
      <c r="D53" s="6">
        <v>25.27</v>
      </c>
      <c r="E53" s="44">
        <v>136</v>
      </c>
      <c r="F53" s="227">
        <v>74.73</v>
      </c>
      <c r="G53" s="74">
        <v>57</v>
      </c>
      <c r="H53" s="74">
        <v>45</v>
      </c>
      <c r="I53" s="7">
        <v>78.95</v>
      </c>
      <c r="J53" s="74">
        <v>12</v>
      </c>
      <c r="K53" s="7">
        <v>21.05</v>
      </c>
    </row>
    <row r="54" spans="1:12" ht="13.5" customHeight="1">
      <c r="A54" s="239" t="s">
        <v>295</v>
      </c>
      <c r="B54" s="223">
        <v>979</v>
      </c>
      <c r="C54" s="44">
        <v>260</v>
      </c>
      <c r="D54" s="6">
        <v>26.56</v>
      </c>
      <c r="E54" s="44">
        <v>719</v>
      </c>
      <c r="F54" s="227">
        <v>73.44</v>
      </c>
      <c r="G54" s="74">
        <v>530</v>
      </c>
      <c r="H54" s="74">
        <v>428</v>
      </c>
      <c r="I54" s="7">
        <v>80.75</v>
      </c>
      <c r="J54" s="74">
        <v>102</v>
      </c>
      <c r="K54" s="7">
        <v>19.25</v>
      </c>
    </row>
    <row r="55" spans="1:12">
      <c r="A55" s="239" t="s">
        <v>296</v>
      </c>
      <c r="B55" s="223">
        <v>107</v>
      </c>
      <c r="C55" s="44">
        <v>30</v>
      </c>
      <c r="D55" s="6">
        <v>28.04</v>
      </c>
      <c r="E55" s="44">
        <v>77</v>
      </c>
      <c r="F55" s="227">
        <v>71.959999999999994</v>
      </c>
      <c r="G55" s="74">
        <v>100</v>
      </c>
      <c r="H55" s="74">
        <v>59</v>
      </c>
      <c r="I55" s="7">
        <v>59</v>
      </c>
      <c r="J55" s="74">
        <v>41</v>
      </c>
      <c r="K55" s="7">
        <v>41</v>
      </c>
    </row>
    <row r="56" spans="1:12" ht="13.5" customHeight="1" thickBot="1">
      <c r="A56" s="63" t="s">
        <v>297</v>
      </c>
      <c r="B56" s="63">
        <v>281</v>
      </c>
      <c r="C56" s="63">
        <v>39</v>
      </c>
      <c r="D56" s="183">
        <v>13.88</v>
      </c>
      <c r="E56" s="63">
        <v>242</v>
      </c>
      <c r="F56" s="48">
        <v>86.12</v>
      </c>
      <c r="G56" s="224">
        <v>146</v>
      </c>
      <c r="H56" s="215">
        <v>103</v>
      </c>
      <c r="I56" s="183">
        <v>70.55</v>
      </c>
      <c r="J56" s="63">
        <v>43</v>
      </c>
      <c r="K56" s="48">
        <v>29.45</v>
      </c>
    </row>
    <row r="57" spans="1:12" ht="12" thickTop="1">
      <c r="A57" s="151" t="s">
        <v>177</v>
      </c>
    </row>
    <row r="58" spans="1:12">
      <c r="A58" s="151" t="s">
        <v>229</v>
      </c>
    </row>
    <row r="59" spans="1:12">
      <c r="A59" s="245" t="s">
        <v>261</v>
      </c>
    </row>
    <row r="60" spans="1:12">
      <c r="A60" s="151" t="s">
        <v>147</v>
      </c>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16 maj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35" t="s">
        <v>7</v>
      </c>
      <c r="D6" s="336"/>
      <c r="E6" s="337" t="s">
        <v>2</v>
      </c>
      <c r="F6" s="338"/>
      <c r="G6" s="339" t="s">
        <v>129</v>
      </c>
      <c r="H6" s="333"/>
      <c r="I6" s="332" t="s">
        <v>130</v>
      </c>
      <c r="J6" s="333"/>
      <c r="K6" s="332" t="s">
        <v>131</v>
      </c>
      <c r="L6" s="333"/>
      <c r="M6" s="332" t="s">
        <v>132</v>
      </c>
      <c r="N6" s="333"/>
      <c r="O6" s="334" t="s">
        <v>6</v>
      </c>
      <c r="P6" s="334"/>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8" t="s">
        <v>7</v>
      </c>
      <c r="B8" s="41" t="s">
        <v>142</v>
      </c>
      <c r="C8" s="53">
        <v>13491</v>
      </c>
      <c r="D8" s="186"/>
      <c r="E8" s="53">
        <v>12127</v>
      </c>
      <c r="F8" s="184">
        <v>100</v>
      </c>
      <c r="G8" s="53">
        <v>1364</v>
      </c>
      <c r="H8" s="188">
        <v>100</v>
      </c>
      <c r="I8" s="53">
        <v>1131</v>
      </c>
      <c r="J8" s="188">
        <v>100</v>
      </c>
      <c r="K8" s="53">
        <v>1834</v>
      </c>
      <c r="L8" s="188">
        <v>100</v>
      </c>
      <c r="M8" s="53">
        <v>2573</v>
      </c>
      <c r="N8" s="188">
        <v>100</v>
      </c>
      <c r="O8" s="53">
        <v>6589</v>
      </c>
      <c r="P8" s="189">
        <v>100</v>
      </c>
      <c r="R8" s="84"/>
      <c r="HN8"/>
      <c r="HO8"/>
      <c r="HP8"/>
      <c r="HQ8"/>
      <c r="HR8"/>
      <c r="HS8"/>
      <c r="HT8"/>
      <c r="HU8"/>
      <c r="HV8"/>
      <c r="HW8"/>
      <c r="HX8"/>
      <c r="HY8"/>
      <c r="HZ8"/>
      <c r="IA8"/>
      <c r="IB8"/>
      <c r="IC8"/>
    </row>
    <row r="9" spans="1:237">
      <c r="A9" s="329"/>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9"/>
      <c r="B10" t="s">
        <v>139</v>
      </c>
      <c r="C10" s="202">
        <v>7539</v>
      </c>
      <c r="D10" s="187">
        <v>55.88</v>
      </c>
      <c r="E10" s="53">
        <v>6448</v>
      </c>
      <c r="F10" s="211">
        <v>53.17</v>
      </c>
      <c r="G10" s="53">
        <v>1091</v>
      </c>
      <c r="H10" s="211">
        <v>79.989999999999995</v>
      </c>
      <c r="I10" s="53">
        <v>831</v>
      </c>
      <c r="J10" s="211">
        <v>73.47</v>
      </c>
      <c r="K10" s="53">
        <v>1237</v>
      </c>
      <c r="L10" s="211">
        <v>67.45</v>
      </c>
      <c r="M10" s="53">
        <v>1564</v>
      </c>
      <c r="N10" s="211">
        <v>60.79</v>
      </c>
      <c r="O10" s="53">
        <v>2816</v>
      </c>
      <c r="P10" s="181">
        <v>42.74</v>
      </c>
      <c r="HN10"/>
      <c r="HO10"/>
      <c r="HP10"/>
      <c r="HQ10"/>
      <c r="HR10"/>
      <c r="HS10"/>
      <c r="HT10"/>
      <c r="HU10"/>
      <c r="HV10"/>
      <c r="HW10"/>
      <c r="HX10"/>
      <c r="HY10"/>
      <c r="HZ10"/>
      <c r="IA10"/>
      <c r="IB10"/>
      <c r="IC10"/>
    </row>
    <row r="11" spans="1:237">
      <c r="A11" s="329"/>
      <c r="B11" s="72" t="s">
        <v>155</v>
      </c>
      <c r="C11" s="203">
        <v>5055</v>
      </c>
      <c r="D11" s="214">
        <v>37.47</v>
      </c>
      <c r="E11" s="201">
        <v>4969</v>
      </c>
      <c r="F11" s="212">
        <v>40.97</v>
      </c>
      <c r="G11" s="201">
        <v>86</v>
      </c>
      <c r="H11" s="212">
        <v>6.3</v>
      </c>
      <c r="I11" s="201">
        <v>221</v>
      </c>
      <c r="J11" s="212">
        <v>19.54</v>
      </c>
      <c r="K11" s="201">
        <v>484</v>
      </c>
      <c r="L11" s="212">
        <v>26.39</v>
      </c>
      <c r="M11" s="201">
        <v>878</v>
      </c>
      <c r="N11" s="212">
        <v>34.119999999999997</v>
      </c>
      <c r="O11" s="201">
        <v>3386</v>
      </c>
      <c r="P11" s="210">
        <v>51.39</v>
      </c>
      <c r="HN11"/>
      <c r="HO11"/>
      <c r="HP11"/>
      <c r="HQ11"/>
      <c r="HR11"/>
      <c r="HS11"/>
      <c r="HT11"/>
      <c r="HU11"/>
      <c r="HV11"/>
      <c r="HW11"/>
      <c r="HX11"/>
      <c r="HY11"/>
      <c r="HZ11"/>
      <c r="IA11"/>
      <c r="IB11"/>
      <c r="IC11"/>
    </row>
    <row r="12" spans="1:237">
      <c r="A12" s="328" t="s">
        <v>9</v>
      </c>
      <c r="B12" s="60" t="s">
        <v>143</v>
      </c>
      <c r="C12" s="202">
        <v>7388</v>
      </c>
      <c r="D12" s="106">
        <v>100</v>
      </c>
      <c r="E12" s="206">
        <v>6406</v>
      </c>
      <c r="F12" s="106">
        <v>100</v>
      </c>
      <c r="G12" s="202">
        <v>982</v>
      </c>
      <c r="H12" s="106">
        <v>100</v>
      </c>
      <c r="I12" s="202">
        <v>760</v>
      </c>
      <c r="J12" s="106">
        <v>100</v>
      </c>
      <c r="K12" s="202">
        <v>1148</v>
      </c>
      <c r="L12" s="106">
        <v>100</v>
      </c>
      <c r="M12" s="202">
        <v>1503</v>
      </c>
      <c r="N12" s="106">
        <v>100</v>
      </c>
      <c r="O12" s="202">
        <v>2995</v>
      </c>
      <c r="P12" s="105">
        <v>100</v>
      </c>
      <c r="HN12"/>
      <c r="HO12"/>
      <c r="HP12"/>
      <c r="HQ12"/>
      <c r="HR12"/>
      <c r="HS12"/>
      <c r="HT12"/>
      <c r="HU12"/>
      <c r="HV12"/>
      <c r="HW12"/>
      <c r="HX12"/>
      <c r="HY12"/>
      <c r="HZ12"/>
      <c r="IA12"/>
      <c r="IB12"/>
      <c r="IC12"/>
    </row>
    <row r="13" spans="1:237">
      <c r="A13" s="329"/>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9"/>
      <c r="B14" t="s">
        <v>139</v>
      </c>
      <c r="C14" s="202">
        <v>4685</v>
      </c>
      <c r="D14" s="187">
        <v>63.41</v>
      </c>
      <c r="E14" s="53">
        <v>3885</v>
      </c>
      <c r="F14" s="211">
        <v>60.65</v>
      </c>
      <c r="G14" s="202">
        <v>800</v>
      </c>
      <c r="H14" s="211">
        <v>81.47</v>
      </c>
      <c r="I14" s="202">
        <v>569</v>
      </c>
      <c r="J14" s="211">
        <v>74.87</v>
      </c>
      <c r="K14" s="202">
        <v>804</v>
      </c>
      <c r="L14" s="211">
        <v>70.03</v>
      </c>
      <c r="M14" s="202">
        <v>973</v>
      </c>
      <c r="N14" s="211">
        <v>64.739999999999995</v>
      </c>
      <c r="O14" s="202">
        <v>1539</v>
      </c>
      <c r="P14" s="181">
        <v>51.39</v>
      </c>
      <c r="HN14"/>
      <c r="HO14"/>
      <c r="HP14"/>
      <c r="HQ14"/>
      <c r="HR14"/>
      <c r="HS14"/>
      <c r="HT14"/>
      <c r="HU14"/>
      <c r="HV14"/>
      <c r="HW14"/>
      <c r="HX14"/>
      <c r="HY14"/>
      <c r="HZ14"/>
      <c r="IA14"/>
      <c r="IB14"/>
      <c r="IC14"/>
    </row>
    <row r="15" spans="1:237">
      <c r="A15" s="329"/>
      <c r="B15" t="s">
        <v>155</v>
      </c>
      <c r="C15" s="202">
        <v>2196</v>
      </c>
      <c r="D15" s="185">
        <v>29.72</v>
      </c>
      <c r="E15" s="205">
        <v>2147</v>
      </c>
      <c r="F15" s="213">
        <v>33.520000000000003</v>
      </c>
      <c r="G15" s="202">
        <v>49</v>
      </c>
      <c r="H15" s="213">
        <v>4.99</v>
      </c>
      <c r="I15" s="204">
        <v>137</v>
      </c>
      <c r="J15" s="181">
        <v>18.03</v>
      </c>
      <c r="K15" s="202">
        <v>277</v>
      </c>
      <c r="L15" s="211">
        <v>24.13</v>
      </c>
      <c r="M15" s="202">
        <v>451</v>
      </c>
      <c r="N15" s="211">
        <v>30.01</v>
      </c>
      <c r="O15" s="202">
        <v>1282</v>
      </c>
      <c r="P15" s="181">
        <v>42.8</v>
      </c>
      <c r="HN15"/>
      <c r="HO15"/>
      <c r="HP15"/>
      <c r="HQ15"/>
      <c r="HR15"/>
      <c r="HS15"/>
      <c r="HT15"/>
      <c r="HU15"/>
      <c r="HV15"/>
      <c r="HW15"/>
      <c r="HX15"/>
      <c r="HY15"/>
      <c r="HZ15"/>
      <c r="IA15"/>
      <c r="IB15"/>
      <c r="IC15"/>
    </row>
    <row r="16" spans="1:237">
      <c r="A16" s="328" t="s">
        <v>1</v>
      </c>
      <c r="B16" s="49" t="s">
        <v>144</v>
      </c>
      <c r="C16" s="207">
        <v>6103</v>
      </c>
      <c r="D16" s="106">
        <v>100</v>
      </c>
      <c r="E16" s="206">
        <v>5721</v>
      </c>
      <c r="F16" s="106">
        <v>100</v>
      </c>
      <c r="G16" s="207">
        <v>382</v>
      </c>
      <c r="H16" s="106">
        <v>100</v>
      </c>
      <c r="I16" s="202">
        <v>371</v>
      </c>
      <c r="J16" s="208">
        <v>100</v>
      </c>
      <c r="K16" s="207">
        <v>686</v>
      </c>
      <c r="L16" s="208">
        <v>100</v>
      </c>
      <c r="M16" s="207">
        <v>1070</v>
      </c>
      <c r="N16" s="208">
        <v>100</v>
      </c>
      <c r="O16" s="207">
        <v>3594</v>
      </c>
      <c r="P16" s="209">
        <v>100</v>
      </c>
      <c r="HN16"/>
      <c r="HO16"/>
      <c r="HP16"/>
      <c r="HQ16"/>
      <c r="HR16"/>
      <c r="HS16"/>
      <c r="HT16"/>
      <c r="HU16"/>
      <c r="HV16"/>
      <c r="HW16"/>
      <c r="HX16"/>
      <c r="HY16"/>
      <c r="HZ16"/>
      <c r="IA16"/>
      <c r="IB16"/>
      <c r="IC16"/>
    </row>
    <row r="17" spans="1:249">
      <c r="A17" s="329"/>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9"/>
      <c r="B18" s="27" t="s">
        <v>139</v>
      </c>
      <c r="C18" s="202">
        <v>2854</v>
      </c>
      <c r="D18" s="187">
        <v>46.76</v>
      </c>
      <c r="E18" s="53">
        <v>2563</v>
      </c>
      <c r="F18" s="211">
        <v>44.8</v>
      </c>
      <c r="G18" s="202">
        <v>291</v>
      </c>
      <c r="H18" s="211">
        <v>76.180000000000007</v>
      </c>
      <c r="I18" s="202">
        <v>262</v>
      </c>
      <c r="J18" s="211">
        <v>70.62</v>
      </c>
      <c r="K18" s="202">
        <v>433</v>
      </c>
      <c r="L18" s="211">
        <v>63.12</v>
      </c>
      <c r="M18" s="202">
        <v>591</v>
      </c>
      <c r="N18" s="211">
        <v>55.23</v>
      </c>
      <c r="O18" s="202">
        <v>1277</v>
      </c>
      <c r="P18" s="181">
        <v>35.53</v>
      </c>
      <c r="HN18"/>
      <c r="HO18"/>
      <c r="HP18"/>
      <c r="HQ18"/>
      <c r="HR18"/>
      <c r="HS18"/>
      <c r="HT18"/>
      <c r="HU18"/>
      <c r="HV18"/>
      <c r="HW18"/>
      <c r="HX18"/>
      <c r="HY18"/>
      <c r="HZ18"/>
      <c r="IA18"/>
      <c r="IB18"/>
      <c r="IC18"/>
    </row>
    <row r="19" spans="1:249" ht="12" thickBot="1">
      <c r="A19" s="330"/>
      <c r="B19" s="63" t="s">
        <v>155</v>
      </c>
      <c r="C19" s="215">
        <v>2859</v>
      </c>
      <c r="D19" s="183">
        <v>46.85</v>
      </c>
      <c r="E19" s="63">
        <v>2822</v>
      </c>
      <c r="F19" s="183">
        <v>49.33</v>
      </c>
      <c r="G19" s="63">
        <v>37</v>
      </c>
      <c r="H19" s="183">
        <v>9.69</v>
      </c>
      <c r="I19" s="63">
        <v>84</v>
      </c>
      <c r="J19" s="48">
        <v>22.64</v>
      </c>
      <c r="K19" s="215">
        <v>207</v>
      </c>
      <c r="L19" s="48">
        <v>30.17</v>
      </c>
      <c r="M19" s="215">
        <v>427</v>
      </c>
      <c r="N19" s="183">
        <v>39.909999999999997</v>
      </c>
      <c r="O19" s="63">
        <v>2104</v>
      </c>
      <c r="P19" s="48">
        <v>58.54</v>
      </c>
      <c r="HN19"/>
      <c r="HO19"/>
      <c r="HP19"/>
      <c r="HQ19"/>
      <c r="HR19"/>
      <c r="HS19"/>
      <c r="HT19"/>
      <c r="HU19"/>
      <c r="HV19"/>
      <c r="HW19"/>
      <c r="HX19"/>
      <c r="HY19"/>
      <c r="HZ19"/>
      <c r="IA19"/>
      <c r="IB19"/>
      <c r="IC19"/>
    </row>
    <row r="20" spans="1:249" ht="12"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173</v>
      </c>
    </row>
    <row r="2" spans="1:20">
      <c r="A2" s="58" t="str">
        <f>'Övergripande statistik'!A2</f>
        <v>Avlidna i covid-19 enligt dödsorsaksintyg inkomna fram till den 16 maj 2021</v>
      </c>
      <c r="O2" s="76"/>
    </row>
    <row r="3" spans="1:20">
      <c r="O3" s="76"/>
    </row>
    <row r="5" spans="1:20" ht="12" thickBot="1"/>
    <row r="6" spans="1:20" ht="13.5" customHeight="1">
      <c r="A6" s="351" t="s">
        <v>184</v>
      </c>
      <c r="B6" s="353" t="s">
        <v>7</v>
      </c>
      <c r="C6" s="353"/>
      <c r="D6" s="354" t="s">
        <v>8</v>
      </c>
      <c r="E6" s="355"/>
      <c r="F6" s="354" t="s">
        <v>166</v>
      </c>
      <c r="G6" s="355"/>
      <c r="H6" s="354" t="s">
        <v>6</v>
      </c>
      <c r="I6" s="355"/>
    </row>
    <row r="7" spans="1:20">
      <c r="A7" s="352"/>
      <c r="B7" s="5" t="s">
        <v>10</v>
      </c>
      <c r="C7" s="5" t="s">
        <v>133</v>
      </c>
      <c r="D7" s="5" t="s">
        <v>10</v>
      </c>
      <c r="E7" s="5" t="s">
        <v>157</v>
      </c>
      <c r="F7" s="5" t="s">
        <v>10</v>
      </c>
      <c r="G7" s="5" t="s">
        <v>157</v>
      </c>
      <c r="H7" s="5" t="s">
        <v>10</v>
      </c>
      <c r="I7" s="5" t="s">
        <v>157</v>
      </c>
    </row>
    <row r="8" spans="1:20">
      <c r="A8" s="158" t="s">
        <v>257</v>
      </c>
      <c r="B8" s="85">
        <v>13491</v>
      </c>
      <c r="C8" s="218">
        <v>100</v>
      </c>
      <c r="D8" s="85">
        <v>1364</v>
      </c>
      <c r="E8" s="218">
        <v>10.1104439997035</v>
      </c>
      <c r="F8" s="85">
        <v>5538</v>
      </c>
      <c r="G8" s="218">
        <v>41.049588614632</v>
      </c>
      <c r="H8" s="85">
        <v>6589</v>
      </c>
      <c r="I8" s="218">
        <v>48.839967385664501</v>
      </c>
    </row>
    <row r="9" spans="1:20">
      <c r="A9" s="221" t="s">
        <v>288</v>
      </c>
      <c r="B9" s="217">
        <v>4067</v>
      </c>
      <c r="C9" s="219">
        <v>30.1460232747758</v>
      </c>
      <c r="D9" s="216">
        <v>488</v>
      </c>
      <c r="E9" s="219">
        <v>11.9990164740595</v>
      </c>
      <c r="F9" s="216">
        <v>1690</v>
      </c>
      <c r="G9" s="219">
        <v>41.553970985984797</v>
      </c>
      <c r="H9" s="216">
        <v>1889</v>
      </c>
      <c r="I9" s="219">
        <v>46.4470125399558</v>
      </c>
    </row>
    <row r="10" spans="1:20">
      <c r="A10" s="221" t="s">
        <v>298</v>
      </c>
      <c r="B10" s="217">
        <v>2217</v>
      </c>
      <c r="C10" s="220">
        <v>16.433177674004899</v>
      </c>
      <c r="D10" s="217">
        <v>214</v>
      </c>
      <c r="E10" s="220">
        <v>9.6526838069463299</v>
      </c>
      <c r="F10" s="217">
        <v>887</v>
      </c>
      <c r="G10" s="220">
        <v>40.0090211998196</v>
      </c>
      <c r="H10" s="217">
        <v>1116</v>
      </c>
      <c r="I10" s="220">
        <v>50.338294993234101</v>
      </c>
    </row>
    <row r="11" spans="1:20">
      <c r="A11" s="221" t="s">
        <v>287</v>
      </c>
      <c r="B11" s="217">
        <v>1562</v>
      </c>
      <c r="C11" s="220">
        <v>11.578089096434701</v>
      </c>
      <c r="D11" s="217">
        <v>132</v>
      </c>
      <c r="E11" s="220">
        <v>8.4507042253521103</v>
      </c>
      <c r="F11" s="217">
        <v>669</v>
      </c>
      <c r="G11" s="220">
        <v>42.8297055057619</v>
      </c>
      <c r="H11" s="217">
        <v>761</v>
      </c>
      <c r="I11" s="220">
        <v>48.719590268886101</v>
      </c>
      <c r="T11" s="76"/>
    </row>
    <row r="12" spans="1:20">
      <c r="A12" s="221" t="s">
        <v>297</v>
      </c>
      <c r="B12" s="217">
        <v>610</v>
      </c>
      <c r="C12" s="220">
        <v>4.5215328737676996</v>
      </c>
      <c r="D12" s="217">
        <v>57</v>
      </c>
      <c r="E12" s="220">
        <v>9.34426229508197</v>
      </c>
      <c r="F12" s="217">
        <v>216</v>
      </c>
      <c r="G12" s="220">
        <v>35.409836065573799</v>
      </c>
      <c r="H12" s="217">
        <v>337</v>
      </c>
      <c r="I12" s="220">
        <v>55.245901639344297</v>
      </c>
    </row>
    <row r="13" spans="1:20">
      <c r="A13" s="221" t="s">
        <v>280</v>
      </c>
      <c r="B13" s="217">
        <v>529</v>
      </c>
      <c r="C13" s="220">
        <v>3.92113260692313</v>
      </c>
      <c r="D13" s="217">
        <v>38</v>
      </c>
      <c r="E13" s="220">
        <v>7.18336483931947</v>
      </c>
      <c r="F13" s="217">
        <v>260</v>
      </c>
      <c r="G13" s="220">
        <v>49.149338374291098</v>
      </c>
      <c r="H13" s="217">
        <v>231</v>
      </c>
      <c r="I13" s="220">
        <v>43.6672967863894</v>
      </c>
    </row>
    <row r="14" spans="1:20">
      <c r="A14" s="221" t="s">
        <v>283</v>
      </c>
      <c r="B14" s="217">
        <v>523</v>
      </c>
      <c r="C14" s="220">
        <v>3.8766585130828002</v>
      </c>
      <c r="D14" s="217">
        <v>41</v>
      </c>
      <c r="E14" s="220">
        <v>7.8393881453154899</v>
      </c>
      <c r="F14" s="217">
        <v>199</v>
      </c>
      <c r="G14" s="220">
        <v>38.049713193116602</v>
      </c>
      <c r="H14" s="217">
        <v>283</v>
      </c>
      <c r="I14" s="220">
        <v>54.110898661567902</v>
      </c>
    </row>
    <row r="15" spans="1:20">
      <c r="A15" s="284" t="s">
        <v>325</v>
      </c>
      <c r="B15" s="217">
        <v>472</v>
      </c>
      <c r="C15" s="220">
        <v>3.4986287154399198</v>
      </c>
      <c r="D15" s="217">
        <v>35</v>
      </c>
      <c r="E15" s="220">
        <v>7.4152542372881403</v>
      </c>
      <c r="F15" s="217">
        <v>204</v>
      </c>
      <c r="G15" s="220">
        <v>43.220338983050901</v>
      </c>
      <c r="H15" s="217">
        <v>233</v>
      </c>
      <c r="I15" s="220">
        <v>49.364406779661003</v>
      </c>
    </row>
    <row r="16" spans="1:20">
      <c r="A16" s="221" t="s">
        <v>289</v>
      </c>
      <c r="B16" s="217">
        <v>437</v>
      </c>
      <c r="C16" s="220">
        <v>3.23919650137129</v>
      </c>
      <c r="D16" s="217">
        <v>75</v>
      </c>
      <c r="E16" s="220">
        <v>17.162471395880999</v>
      </c>
      <c r="F16" s="217">
        <v>189</v>
      </c>
      <c r="G16" s="220">
        <v>43.249427917620103</v>
      </c>
      <c r="H16" s="217">
        <v>173</v>
      </c>
      <c r="I16" s="220">
        <v>39.588100686498898</v>
      </c>
    </row>
    <row r="17" spans="1:9">
      <c r="A17" s="221" t="s">
        <v>293</v>
      </c>
      <c r="B17" s="217">
        <v>392</v>
      </c>
      <c r="C17" s="220">
        <v>2.9056407975687502</v>
      </c>
      <c r="D17" s="217">
        <v>43</v>
      </c>
      <c r="E17" s="220">
        <v>10.969387755102</v>
      </c>
      <c r="F17" s="217">
        <v>158</v>
      </c>
      <c r="G17" s="220">
        <v>40.3061224489796</v>
      </c>
      <c r="H17" s="217">
        <v>191</v>
      </c>
      <c r="I17" s="220">
        <v>48.724489795918402</v>
      </c>
    </row>
    <row r="18" spans="1:9">
      <c r="A18" s="221" t="s">
        <v>278</v>
      </c>
      <c r="B18" s="217">
        <v>357</v>
      </c>
      <c r="C18" s="220">
        <v>2.6462085835001101</v>
      </c>
      <c r="D18" s="217">
        <v>25</v>
      </c>
      <c r="E18" s="220">
        <v>7.0028011204481801</v>
      </c>
      <c r="F18" s="217">
        <v>148</v>
      </c>
      <c r="G18" s="220">
        <v>41.456582633053202</v>
      </c>
      <c r="H18" s="217">
        <v>184</v>
      </c>
      <c r="I18" s="220">
        <v>51.540616246498601</v>
      </c>
    </row>
    <row r="19" spans="1:9">
      <c r="A19" s="221" t="s">
        <v>294</v>
      </c>
      <c r="B19" s="217">
        <v>331</v>
      </c>
      <c r="C19" s="220">
        <v>2.4534875101919802</v>
      </c>
      <c r="D19" s="217">
        <v>28</v>
      </c>
      <c r="E19" s="220">
        <v>8.45921450151058</v>
      </c>
      <c r="F19" s="217">
        <v>128</v>
      </c>
      <c r="G19" s="220">
        <v>38.670694864048301</v>
      </c>
      <c r="H19" s="217">
        <v>175</v>
      </c>
      <c r="I19" s="220">
        <v>52.870090634441098</v>
      </c>
    </row>
    <row r="20" spans="1:9">
      <c r="A20" s="284" t="s">
        <v>1078</v>
      </c>
      <c r="B20" s="217">
        <v>302</v>
      </c>
      <c r="C20" s="220">
        <v>2.2385293899636798</v>
      </c>
      <c r="D20" s="217">
        <v>23</v>
      </c>
      <c r="E20" s="220">
        <v>7.6158940397350996</v>
      </c>
      <c r="F20" s="217">
        <v>129</v>
      </c>
      <c r="G20" s="220">
        <v>42.7152317880795</v>
      </c>
      <c r="H20" s="217">
        <v>150</v>
      </c>
      <c r="I20" s="220">
        <v>49.668874172185397</v>
      </c>
    </row>
    <row r="21" spans="1:9">
      <c r="A21" s="221" t="s">
        <v>281</v>
      </c>
      <c r="B21" s="217">
        <v>298</v>
      </c>
      <c r="C21" s="220">
        <v>2.20887999407012</v>
      </c>
      <c r="D21" s="217">
        <v>39</v>
      </c>
      <c r="E21" s="220">
        <v>13.087248322147699</v>
      </c>
      <c r="F21" s="217">
        <v>98</v>
      </c>
      <c r="G21" s="220">
        <v>32.885906040268502</v>
      </c>
      <c r="H21" s="217">
        <v>161</v>
      </c>
      <c r="I21" s="220">
        <v>54.026845637583897</v>
      </c>
    </row>
    <row r="22" spans="1:9">
      <c r="A22" s="221" t="s">
        <v>285</v>
      </c>
      <c r="B22" s="217">
        <v>286</v>
      </c>
      <c r="C22" s="220">
        <v>2.1199318063894501</v>
      </c>
      <c r="D22" s="217">
        <v>20</v>
      </c>
      <c r="E22" s="220">
        <v>6.9930069930069996</v>
      </c>
      <c r="F22" s="217">
        <v>110</v>
      </c>
      <c r="G22" s="220">
        <v>38.461538461538503</v>
      </c>
      <c r="H22" s="217">
        <v>156</v>
      </c>
      <c r="I22" s="220">
        <v>54.545454545454596</v>
      </c>
    </row>
    <row r="23" spans="1:9">
      <c r="A23" s="221" t="s">
        <v>286</v>
      </c>
      <c r="B23" s="217">
        <v>245</v>
      </c>
      <c r="C23" s="220">
        <v>1.81602549848047</v>
      </c>
      <c r="D23" s="217">
        <v>24</v>
      </c>
      <c r="E23" s="220">
        <v>9.7959183673469408</v>
      </c>
      <c r="F23" s="217">
        <v>105</v>
      </c>
      <c r="G23" s="220">
        <v>42.857142857142897</v>
      </c>
      <c r="H23" s="217">
        <v>116</v>
      </c>
      <c r="I23" s="220">
        <v>47.346938775510203</v>
      </c>
    </row>
    <row r="24" spans="1:9">
      <c r="A24" s="221" t="s">
        <v>284</v>
      </c>
      <c r="B24" s="217">
        <v>241</v>
      </c>
      <c r="C24" s="220">
        <v>1.78637610258691</v>
      </c>
      <c r="D24" s="217">
        <v>22</v>
      </c>
      <c r="E24" s="220">
        <v>9.1286307053941904</v>
      </c>
      <c r="F24" s="217">
        <v>95</v>
      </c>
      <c r="G24" s="220">
        <v>39.419087136929498</v>
      </c>
      <c r="H24" s="217">
        <v>124</v>
      </c>
      <c r="I24" s="220">
        <v>51.4522821576764</v>
      </c>
    </row>
    <row r="25" spans="1:9">
      <c r="A25" s="221" t="s">
        <v>291</v>
      </c>
      <c r="B25" s="217">
        <v>184</v>
      </c>
      <c r="C25" s="220">
        <v>1.3638722111037</v>
      </c>
      <c r="D25" s="217">
        <v>23</v>
      </c>
      <c r="E25" s="220">
        <v>12.5</v>
      </c>
      <c r="F25" s="217">
        <v>60</v>
      </c>
      <c r="G25" s="220">
        <v>32.6086956521739</v>
      </c>
      <c r="H25" s="217">
        <v>101</v>
      </c>
      <c r="I25" s="220">
        <v>54.8913043478261</v>
      </c>
    </row>
    <row r="26" spans="1:9">
      <c r="A26" s="221" t="s">
        <v>292</v>
      </c>
      <c r="B26" s="217">
        <v>157</v>
      </c>
      <c r="C26" s="220">
        <v>1.16373878882218</v>
      </c>
      <c r="D26" s="217">
        <v>13</v>
      </c>
      <c r="E26" s="220">
        <v>8.2802547770700592</v>
      </c>
      <c r="F26" s="217">
        <v>65</v>
      </c>
      <c r="G26" s="220">
        <v>41.4012738853503</v>
      </c>
      <c r="H26" s="217">
        <v>79</v>
      </c>
      <c r="I26" s="220">
        <v>50.318471337579602</v>
      </c>
    </row>
    <row r="27" spans="1:9">
      <c r="A27" s="221" t="s">
        <v>277</v>
      </c>
      <c r="B27" s="217">
        <v>125</v>
      </c>
      <c r="C27" s="220">
        <v>0.92654362167370996</v>
      </c>
      <c r="D27" s="217">
        <v>11</v>
      </c>
      <c r="E27" s="220">
        <v>8.8000000000000007</v>
      </c>
      <c r="F27" s="217">
        <v>60</v>
      </c>
      <c r="G27" s="220">
        <v>48</v>
      </c>
      <c r="H27" s="217">
        <v>54</v>
      </c>
      <c r="I27" s="220">
        <v>43.2</v>
      </c>
    </row>
    <row r="28" spans="1:9">
      <c r="A28" s="221" t="s">
        <v>282</v>
      </c>
      <c r="B28" s="217">
        <v>116</v>
      </c>
      <c r="C28" s="220">
        <v>0.85983248091319997</v>
      </c>
      <c r="D28" s="217">
        <v>7</v>
      </c>
      <c r="E28" s="220">
        <v>6.0344827586206904</v>
      </c>
      <c r="F28" s="217">
        <v>46</v>
      </c>
      <c r="G28" s="220">
        <v>39.655172413793103</v>
      </c>
      <c r="H28" s="217">
        <v>63</v>
      </c>
      <c r="I28" s="220">
        <v>54.310344827586199</v>
      </c>
    </row>
    <row r="29" spans="1:9" ht="12" thickBot="1">
      <c r="A29" s="222" t="s">
        <v>279</v>
      </c>
      <c r="B29" s="56">
        <v>39</v>
      </c>
      <c r="C29" s="57">
        <v>0.2890816099622</v>
      </c>
      <c r="D29" s="56">
        <v>5</v>
      </c>
      <c r="E29" s="57">
        <v>12.8205128205128</v>
      </c>
      <c r="F29" s="56">
        <v>22</v>
      </c>
      <c r="G29" s="57">
        <v>56.410256410256402</v>
      </c>
      <c r="H29" s="56">
        <v>12</v>
      </c>
      <c r="I29" s="57">
        <v>30.769230769230798</v>
      </c>
    </row>
    <row r="30" spans="1:9" ht="12" thickTop="1">
      <c r="A30" s="112" t="s">
        <v>181</v>
      </c>
    </row>
    <row r="31" spans="1:9">
      <c r="A31" s="113" t="s">
        <v>189</v>
      </c>
    </row>
    <row r="32" spans="1:9">
      <c r="A32" s="113" t="s">
        <v>185</v>
      </c>
    </row>
    <row r="33" spans="1:8" s="76" customFormat="1">
      <c r="A33" s="113" t="s">
        <v>263</v>
      </c>
    </row>
    <row r="34" spans="1:8">
      <c r="A34" s="113" t="s">
        <v>147</v>
      </c>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195</v>
      </c>
      <c r="D1" s="19"/>
      <c r="F1" s="19"/>
    </row>
    <row r="2" spans="1:11">
      <c r="A2" s="320" t="str">
        <f>'Övergripande statistik'!A2</f>
        <v>Avlidna i covid-19 enligt dödsorsaksintyg inkomna fram till den 16 maj 2021</v>
      </c>
      <c r="B2" s="321"/>
      <c r="C2" s="321"/>
      <c r="D2" s="321"/>
      <c r="E2" s="321"/>
      <c r="F2" s="321"/>
      <c r="G2" s="321"/>
    </row>
    <row r="3" spans="1:11">
      <c r="A3" s="117"/>
      <c r="B3" s="238"/>
      <c r="C3" s="117"/>
      <c r="D3" s="231"/>
      <c r="E3" s="117"/>
      <c r="F3" s="231"/>
      <c r="G3" s="117"/>
    </row>
    <row r="5" spans="1:11" ht="12" thickBot="1"/>
    <row r="6" spans="1:11" ht="27" customHeight="1">
      <c r="A6" s="3" t="s">
        <v>192</v>
      </c>
      <c r="B6" s="240"/>
      <c r="C6" s="353" t="s">
        <v>7</v>
      </c>
      <c r="D6" s="353"/>
      <c r="E6" s="354" t="s">
        <v>155</v>
      </c>
      <c r="F6" s="355"/>
      <c r="G6" s="354" t="s">
        <v>172</v>
      </c>
      <c r="H6" s="355"/>
    </row>
    <row r="7" spans="1:11" ht="40">
      <c r="A7" s="123" t="s">
        <v>193</v>
      </c>
      <c r="B7" s="241" t="s">
        <v>191</v>
      </c>
      <c r="C7" s="5" t="s">
        <v>10</v>
      </c>
      <c r="D7" s="232" t="s">
        <v>194</v>
      </c>
      <c r="E7" s="5" t="s">
        <v>10</v>
      </c>
      <c r="F7" s="236" t="s">
        <v>133</v>
      </c>
      <c r="G7" s="5" t="s">
        <v>10</v>
      </c>
      <c r="H7" s="236" t="s">
        <v>133</v>
      </c>
    </row>
    <row r="8" spans="1:11" ht="12" thickBot="1">
      <c r="A8" s="124" t="s">
        <v>236</v>
      </c>
      <c r="B8" s="242" t="s">
        <v>127</v>
      </c>
      <c r="C8" s="127">
        <v>13490</v>
      </c>
      <c r="D8" s="233"/>
      <c r="E8" s="127">
        <v>5656</v>
      </c>
      <c r="F8" s="233">
        <v>41.927353595255802</v>
      </c>
      <c r="G8" s="127">
        <v>3606</v>
      </c>
      <c r="H8" s="233">
        <v>26.7309117865085</v>
      </c>
    </row>
    <row r="9" spans="1:11">
      <c r="A9" s="3" t="s">
        <v>237</v>
      </c>
      <c r="B9" s="243" t="s">
        <v>258</v>
      </c>
      <c r="C9" s="128">
        <v>4067</v>
      </c>
      <c r="D9" s="129">
        <v>30.148257968865799</v>
      </c>
      <c r="E9" s="230">
        <v>1657</v>
      </c>
      <c r="F9" s="129">
        <v>40.742562085075001</v>
      </c>
      <c r="G9" s="230">
        <v>1060</v>
      </c>
      <c r="H9" s="129">
        <v>26.063437423162</v>
      </c>
      <c r="J9" s="110"/>
      <c r="K9" s="110"/>
    </row>
    <row r="10" spans="1:11">
      <c r="A10" s="125"/>
      <c r="B10" s="18" t="s">
        <v>288</v>
      </c>
      <c r="C10" s="2">
        <v>1698</v>
      </c>
      <c r="D10" s="55">
        <v>41.750676174084099</v>
      </c>
      <c r="E10" s="2">
        <v>691</v>
      </c>
      <c r="F10" s="55">
        <v>40.694935217903399</v>
      </c>
      <c r="G10" s="2">
        <v>462</v>
      </c>
      <c r="H10" s="55">
        <v>27.208480565371001</v>
      </c>
      <c r="J10" s="110"/>
      <c r="K10" s="110"/>
    </row>
    <row r="11" spans="1:11">
      <c r="A11" s="125"/>
      <c r="B11" s="18" t="s">
        <v>300</v>
      </c>
      <c r="C11" s="2">
        <v>228</v>
      </c>
      <c r="D11" s="55">
        <v>5.6060978608310803</v>
      </c>
      <c r="E11" s="2">
        <v>61</v>
      </c>
      <c r="F11" s="55">
        <v>26.754385964912299</v>
      </c>
      <c r="G11" s="2">
        <v>79</v>
      </c>
      <c r="H11" s="55">
        <v>34.649122807017598</v>
      </c>
      <c r="J11" s="110"/>
      <c r="K11" s="110"/>
    </row>
    <row r="12" spans="1:11">
      <c r="A12" s="125"/>
      <c r="B12" s="18" t="s">
        <v>301</v>
      </c>
      <c r="C12" s="2">
        <v>166</v>
      </c>
      <c r="D12" s="55">
        <v>4.0816326530612299</v>
      </c>
      <c r="E12" s="2">
        <v>62</v>
      </c>
      <c r="F12" s="55">
        <v>37.349397590361399</v>
      </c>
      <c r="G12" s="2">
        <v>40</v>
      </c>
      <c r="H12" s="55">
        <v>24.096385542168701</v>
      </c>
      <c r="J12" s="110"/>
      <c r="K12" s="110"/>
    </row>
    <row r="13" spans="1:11">
      <c r="A13" s="125"/>
      <c r="B13" s="18" t="s">
        <v>302</v>
      </c>
      <c r="C13" s="2">
        <v>162</v>
      </c>
      <c r="D13" s="55">
        <v>3.9832800590115598</v>
      </c>
      <c r="E13" s="2">
        <v>87</v>
      </c>
      <c r="F13" s="55">
        <v>53.703703703703702</v>
      </c>
      <c r="G13" s="2">
        <v>33</v>
      </c>
      <c r="H13" s="55">
        <v>20.370370370370399</v>
      </c>
      <c r="J13" s="110"/>
      <c r="K13" s="110"/>
    </row>
    <row r="14" spans="1:11">
      <c r="A14" s="125"/>
      <c r="B14" s="18" t="s">
        <v>303</v>
      </c>
      <c r="C14" s="2">
        <v>156</v>
      </c>
      <c r="D14" s="55">
        <v>3.8357511679370502</v>
      </c>
      <c r="E14" s="2">
        <v>79</v>
      </c>
      <c r="F14" s="55">
        <v>50.6410256410256</v>
      </c>
      <c r="G14" s="2">
        <v>34</v>
      </c>
      <c r="H14" s="55">
        <v>21.794871794871799</v>
      </c>
      <c r="J14" s="110"/>
      <c r="K14" s="110"/>
    </row>
    <row r="15" spans="1:11">
      <c r="A15" s="125"/>
      <c r="B15" s="18" t="s">
        <v>304</v>
      </c>
      <c r="C15" s="2">
        <v>154</v>
      </c>
      <c r="D15" s="55">
        <v>3.78657487091222</v>
      </c>
      <c r="E15" s="2">
        <v>51</v>
      </c>
      <c r="F15" s="55">
        <v>33.116883116883102</v>
      </c>
      <c r="G15" s="2">
        <v>43</v>
      </c>
      <c r="H15" s="55">
        <v>27.9220779220779</v>
      </c>
      <c r="J15" s="110"/>
      <c r="K15" s="110"/>
    </row>
    <row r="16" spans="1:11">
      <c r="A16" s="125"/>
      <c r="B16" s="18" t="s">
        <v>305</v>
      </c>
      <c r="C16" s="2">
        <v>154</v>
      </c>
      <c r="D16" s="55">
        <v>3.78657487091222</v>
      </c>
      <c r="E16" s="2">
        <v>53</v>
      </c>
      <c r="F16" s="55">
        <v>34.415584415584398</v>
      </c>
      <c r="G16" s="2">
        <v>44</v>
      </c>
      <c r="H16" s="55">
        <v>28.571428571428601</v>
      </c>
      <c r="J16" s="110"/>
      <c r="K16" s="110"/>
    </row>
    <row r="17" spans="1:11">
      <c r="A17" s="125"/>
      <c r="B17" s="18" t="s">
        <v>306</v>
      </c>
      <c r="C17" s="2">
        <v>145</v>
      </c>
      <c r="D17" s="55">
        <v>3.5652815343004698</v>
      </c>
      <c r="E17" s="2">
        <v>56</v>
      </c>
      <c r="F17" s="55">
        <v>38.620689655172399</v>
      </c>
      <c r="G17" s="2">
        <v>32</v>
      </c>
      <c r="H17" s="55">
        <v>22.068965517241399</v>
      </c>
      <c r="J17" s="110"/>
      <c r="K17" s="110"/>
    </row>
    <row r="18" spans="1:11">
      <c r="A18" s="125"/>
      <c r="B18" s="18" t="s">
        <v>307</v>
      </c>
      <c r="C18" s="2">
        <v>131</v>
      </c>
      <c r="D18" s="55">
        <v>3.2210474551266302</v>
      </c>
      <c r="E18" s="2">
        <v>61</v>
      </c>
      <c r="F18" s="55">
        <v>46.564885496183201</v>
      </c>
      <c r="G18" s="2">
        <v>28</v>
      </c>
      <c r="H18" s="55">
        <v>21.374045801526702</v>
      </c>
      <c r="J18" s="110"/>
      <c r="K18" s="110"/>
    </row>
    <row r="19" spans="1:11">
      <c r="A19" s="125"/>
      <c r="B19" s="18" t="s">
        <v>308</v>
      </c>
      <c r="C19" s="2">
        <v>107</v>
      </c>
      <c r="D19" s="55">
        <v>2.6309318908286201</v>
      </c>
      <c r="E19" s="2">
        <v>36</v>
      </c>
      <c r="F19" s="55">
        <v>33.644859813084103</v>
      </c>
      <c r="G19" s="2">
        <v>22</v>
      </c>
      <c r="H19" s="55">
        <v>20.5607476635514</v>
      </c>
      <c r="J19" s="110"/>
      <c r="K19" s="110"/>
    </row>
    <row r="20" spans="1:11">
      <c r="A20" s="125"/>
      <c r="B20" s="18" t="s">
        <v>309</v>
      </c>
      <c r="C20" s="2">
        <v>107</v>
      </c>
      <c r="D20" s="55">
        <v>2.6309318908286201</v>
      </c>
      <c r="E20" s="2">
        <v>38</v>
      </c>
      <c r="F20" s="55">
        <v>35.514018691588802</v>
      </c>
      <c r="G20" s="2">
        <v>27</v>
      </c>
      <c r="H20" s="55">
        <v>25.233644859813101</v>
      </c>
      <c r="J20" s="110"/>
      <c r="K20" s="110"/>
    </row>
    <row r="21" spans="1:11">
      <c r="A21" s="125"/>
      <c r="B21" s="18" t="s">
        <v>310</v>
      </c>
      <c r="C21" s="2">
        <v>106</v>
      </c>
      <c r="D21" s="55">
        <v>2.6063437423161999</v>
      </c>
      <c r="E21" s="2">
        <v>52</v>
      </c>
      <c r="F21" s="55">
        <v>49.056603773584897</v>
      </c>
      <c r="G21" s="2">
        <v>19</v>
      </c>
      <c r="H21" s="55">
        <v>17.924528301886799</v>
      </c>
      <c r="J21" s="110"/>
      <c r="K21" s="110"/>
    </row>
    <row r="22" spans="1:11">
      <c r="A22" s="125"/>
      <c r="B22" s="18" t="s">
        <v>311</v>
      </c>
      <c r="C22" s="2">
        <v>103</v>
      </c>
      <c r="D22" s="55">
        <v>2.53257929677895</v>
      </c>
      <c r="E22" s="2">
        <v>55</v>
      </c>
      <c r="F22" s="55">
        <v>53.398058252427198</v>
      </c>
      <c r="G22" s="2">
        <v>15</v>
      </c>
      <c r="H22" s="55">
        <v>14.5631067961165</v>
      </c>
      <c r="J22" s="110"/>
      <c r="K22" s="110"/>
    </row>
    <row r="23" spans="1:11">
      <c r="A23" s="125"/>
      <c r="B23" s="18" t="s">
        <v>312</v>
      </c>
      <c r="C23" s="2">
        <v>96</v>
      </c>
      <c r="D23" s="55">
        <v>2.36046225719203</v>
      </c>
      <c r="E23" s="2">
        <v>50</v>
      </c>
      <c r="F23" s="55">
        <v>52.0833333333333</v>
      </c>
      <c r="G23" s="2">
        <v>24</v>
      </c>
      <c r="H23" s="55">
        <v>25</v>
      </c>
      <c r="J23" s="110"/>
      <c r="K23" s="110"/>
    </row>
    <row r="24" spans="1:11">
      <c r="A24" s="125"/>
      <c r="B24" s="18" t="s">
        <v>313</v>
      </c>
      <c r="C24" s="2">
        <v>94</v>
      </c>
      <c r="D24" s="55">
        <v>2.3112859601671998</v>
      </c>
      <c r="E24" s="2">
        <v>46</v>
      </c>
      <c r="F24" s="55">
        <v>48.936170212766001</v>
      </c>
      <c r="G24" s="2">
        <v>21</v>
      </c>
      <c r="H24" s="55">
        <v>22.340425531914899</v>
      </c>
      <c r="J24" s="110"/>
      <c r="K24" s="110"/>
    </row>
    <row r="25" spans="1:11">
      <c r="A25" s="125"/>
      <c r="B25" s="18" t="s">
        <v>314</v>
      </c>
      <c r="C25" s="2">
        <v>82</v>
      </c>
      <c r="D25" s="55">
        <v>2.0162281780182001</v>
      </c>
      <c r="E25" s="2">
        <v>32</v>
      </c>
      <c r="F25" s="55">
        <v>39.024390243902403</v>
      </c>
      <c r="G25" s="2">
        <v>24</v>
      </c>
      <c r="H25" s="55">
        <v>29.268292682926798</v>
      </c>
      <c r="J25" s="110"/>
      <c r="K25" s="110"/>
    </row>
    <row r="26" spans="1:11">
      <c r="A26" s="125"/>
      <c r="B26" s="18" t="s">
        <v>315</v>
      </c>
      <c r="C26" s="2">
        <v>75</v>
      </c>
      <c r="D26" s="55">
        <v>1.8441111384312801</v>
      </c>
      <c r="E26" s="2">
        <v>33</v>
      </c>
      <c r="F26" s="55">
        <v>44</v>
      </c>
      <c r="G26" s="2">
        <v>21</v>
      </c>
      <c r="H26" s="55">
        <v>28</v>
      </c>
      <c r="J26" s="110"/>
      <c r="K26" s="110"/>
    </row>
    <row r="27" spans="1:11">
      <c r="A27" s="125"/>
      <c r="B27" s="18" t="s">
        <v>316</v>
      </c>
      <c r="C27" s="2">
        <v>61</v>
      </c>
      <c r="D27" s="55">
        <v>1.49987705925744</v>
      </c>
      <c r="E27" s="2">
        <v>20</v>
      </c>
      <c r="F27" s="55">
        <v>32.786885245901601</v>
      </c>
      <c r="G27" s="2">
        <v>20</v>
      </c>
      <c r="H27" s="55">
        <v>32.786885245901601</v>
      </c>
      <c r="J27" s="110"/>
      <c r="K27" s="110"/>
    </row>
    <row r="28" spans="1:11">
      <c r="A28" s="125"/>
      <c r="B28" s="18" t="s">
        <v>317</v>
      </c>
      <c r="C28" s="2">
        <v>44</v>
      </c>
      <c r="D28" s="55">
        <v>1.08187853454635</v>
      </c>
      <c r="E28" s="2">
        <v>13</v>
      </c>
      <c r="F28" s="55">
        <v>29.5454545454546</v>
      </c>
      <c r="G28" s="2">
        <v>13</v>
      </c>
      <c r="H28" s="55">
        <v>29.5454545454546</v>
      </c>
      <c r="J28" s="110"/>
      <c r="K28" s="110"/>
    </row>
    <row r="29" spans="1:11">
      <c r="A29" s="125"/>
      <c r="B29" s="18" t="s">
        <v>318</v>
      </c>
      <c r="C29" s="2">
        <v>44</v>
      </c>
      <c r="D29" s="55">
        <v>1.08187853454635</v>
      </c>
      <c r="E29" s="2">
        <v>26</v>
      </c>
      <c r="F29" s="55">
        <v>59.090909090909101</v>
      </c>
      <c r="G29" s="2">
        <v>7</v>
      </c>
      <c r="H29" s="55">
        <v>15.909090909090899</v>
      </c>
      <c r="J29" s="110"/>
      <c r="K29" s="110"/>
    </row>
    <row r="30" spans="1:11">
      <c r="A30" s="125"/>
      <c r="B30" s="18" t="s">
        <v>319</v>
      </c>
      <c r="C30" s="2">
        <v>43</v>
      </c>
      <c r="D30" s="55">
        <v>1.05729038603393</v>
      </c>
      <c r="E30" s="2">
        <v>12</v>
      </c>
      <c r="F30" s="55">
        <v>27.9069767441861</v>
      </c>
      <c r="G30" s="2">
        <v>19</v>
      </c>
      <c r="H30" s="55">
        <v>44.1860465116279</v>
      </c>
      <c r="J30" s="110"/>
      <c r="K30" s="110"/>
    </row>
    <row r="31" spans="1:11">
      <c r="A31" s="125"/>
      <c r="B31" s="18" t="s">
        <v>320</v>
      </c>
      <c r="C31" s="2">
        <v>34</v>
      </c>
      <c r="D31" s="55">
        <v>0.83599704942218001</v>
      </c>
      <c r="E31" s="2">
        <v>21</v>
      </c>
      <c r="F31" s="55">
        <v>61.764705882352999</v>
      </c>
      <c r="G31" s="2">
        <v>9</v>
      </c>
      <c r="H31" s="55">
        <v>26.470588235294102</v>
      </c>
      <c r="J31" s="110"/>
      <c r="K31" s="110"/>
    </row>
    <row r="32" spans="1:11">
      <c r="A32" s="125"/>
      <c r="B32" s="18" t="s">
        <v>321</v>
      </c>
      <c r="C32" s="2">
        <v>29</v>
      </c>
      <c r="D32" s="55">
        <v>0.71305630686009003</v>
      </c>
      <c r="E32" s="2">
        <v>10</v>
      </c>
      <c r="F32" s="55">
        <v>34.482758620689701</v>
      </c>
      <c r="G32" s="2">
        <v>11</v>
      </c>
      <c r="H32" s="55">
        <v>37.931034482758598</v>
      </c>
      <c r="J32" s="110"/>
      <c r="K32" s="110"/>
    </row>
    <row r="33" spans="1:11">
      <c r="A33" s="125"/>
      <c r="B33" s="18" t="s">
        <v>322</v>
      </c>
      <c r="C33" s="2">
        <v>26</v>
      </c>
      <c r="D33" s="55">
        <v>0.63929186132283999</v>
      </c>
      <c r="E33" s="2">
        <v>6</v>
      </c>
      <c r="F33" s="55">
        <v>23.076923076923102</v>
      </c>
      <c r="G33" s="2" t="s">
        <v>272</v>
      </c>
      <c r="H33" s="55" t="s">
        <v>259</v>
      </c>
      <c r="J33" s="110"/>
      <c r="K33" s="110"/>
    </row>
    <row r="34" spans="1:11">
      <c r="A34" s="125"/>
      <c r="B34" s="18" t="s">
        <v>323</v>
      </c>
      <c r="C34" s="2">
        <v>15</v>
      </c>
      <c r="D34" s="55">
        <v>0.36882222768626</v>
      </c>
      <c r="E34" s="2" t="s">
        <v>272</v>
      </c>
      <c r="F34" s="55" t="s">
        <v>259</v>
      </c>
      <c r="G34" s="2">
        <v>9</v>
      </c>
      <c r="H34" s="55">
        <v>60</v>
      </c>
      <c r="J34" s="110"/>
      <c r="K34" s="110"/>
    </row>
    <row r="35" spans="1:11" ht="12" thickBot="1">
      <c r="A35" s="125"/>
      <c r="B35" s="18" t="s">
        <v>324</v>
      </c>
      <c r="C35" s="2">
        <v>7</v>
      </c>
      <c r="D35" s="55">
        <v>0.17211703958692001</v>
      </c>
      <c r="E35" s="2" t="s">
        <v>272</v>
      </c>
      <c r="F35" s="55" t="s">
        <v>259</v>
      </c>
      <c r="G35" s="2" t="s">
        <v>272</v>
      </c>
      <c r="H35" s="55" t="s">
        <v>259</v>
      </c>
      <c r="J35" s="110"/>
      <c r="K35" s="110"/>
    </row>
    <row r="36" spans="1:11">
      <c r="A36" s="3" t="s">
        <v>264</v>
      </c>
      <c r="B36" s="243" t="s">
        <v>258</v>
      </c>
      <c r="C36" s="128">
        <v>472</v>
      </c>
      <c r="D36" s="129">
        <v>3.4988880652335101</v>
      </c>
      <c r="E36" s="128">
        <v>213</v>
      </c>
      <c r="F36" s="129">
        <v>45.127118644067799</v>
      </c>
      <c r="G36" s="128">
        <v>111</v>
      </c>
      <c r="H36" s="129">
        <v>23.516949152542399</v>
      </c>
      <c r="J36" s="110"/>
      <c r="K36" s="110"/>
    </row>
    <row r="37" spans="1:11">
      <c r="A37" s="125"/>
      <c r="B37" s="18" t="s">
        <v>325</v>
      </c>
      <c r="C37" s="2">
        <v>264</v>
      </c>
      <c r="D37" s="55">
        <v>55.932203389830498</v>
      </c>
      <c r="E37" s="2">
        <v>126</v>
      </c>
      <c r="F37" s="55">
        <v>47.727272727272698</v>
      </c>
      <c r="G37" s="2">
        <v>59</v>
      </c>
      <c r="H37" s="55">
        <v>22.348484848484901</v>
      </c>
      <c r="J37" s="110"/>
      <c r="K37" s="110"/>
    </row>
    <row r="38" spans="1:11">
      <c r="A38" s="125"/>
      <c r="B38" s="18" t="s">
        <v>326</v>
      </c>
      <c r="C38" s="2">
        <v>72</v>
      </c>
      <c r="D38" s="55">
        <v>15.254237288135601</v>
      </c>
      <c r="E38" s="2">
        <v>39</v>
      </c>
      <c r="F38" s="55">
        <v>54.1666666666667</v>
      </c>
      <c r="G38" s="2">
        <v>11</v>
      </c>
      <c r="H38" s="55">
        <v>15.2777777777778</v>
      </c>
      <c r="J38" s="110"/>
      <c r="K38" s="110"/>
    </row>
    <row r="39" spans="1:11">
      <c r="A39" s="125"/>
      <c r="B39" s="18" t="s">
        <v>327</v>
      </c>
      <c r="C39" s="2">
        <v>37</v>
      </c>
      <c r="D39" s="55">
        <v>7.8389830508474603</v>
      </c>
      <c r="E39" s="2">
        <v>15</v>
      </c>
      <c r="F39" s="55">
        <v>40.540540540540498</v>
      </c>
      <c r="G39" s="2">
        <v>14</v>
      </c>
      <c r="H39" s="55">
        <v>37.837837837837803</v>
      </c>
      <c r="J39" s="110"/>
      <c r="K39" s="110"/>
    </row>
    <row r="40" spans="1:11">
      <c r="A40" s="125"/>
      <c r="B40" s="18" t="s">
        <v>328</v>
      </c>
      <c r="C40" s="2">
        <v>33</v>
      </c>
      <c r="D40" s="55">
        <v>6.9915254237288202</v>
      </c>
      <c r="E40" s="2">
        <v>5</v>
      </c>
      <c r="F40" s="55">
        <v>15.1515151515152</v>
      </c>
      <c r="G40" s="2">
        <v>13</v>
      </c>
      <c r="H40" s="55">
        <v>39.393939393939398</v>
      </c>
      <c r="J40" s="110"/>
      <c r="K40" s="110"/>
    </row>
    <row r="41" spans="1:11">
      <c r="A41" s="125"/>
      <c r="B41" s="18" t="s">
        <v>329</v>
      </c>
      <c r="C41" s="2">
        <v>25</v>
      </c>
      <c r="D41" s="55">
        <v>5.2966101694915304</v>
      </c>
      <c r="E41" s="2">
        <v>8</v>
      </c>
      <c r="F41" s="55">
        <v>32</v>
      </c>
      <c r="G41" s="2" t="s">
        <v>272</v>
      </c>
      <c r="H41" s="55" t="s">
        <v>259</v>
      </c>
      <c r="J41" s="110"/>
      <c r="K41" s="110"/>
    </row>
    <row r="42" spans="1:11">
      <c r="A42" s="125"/>
      <c r="B42" s="18" t="s">
        <v>330</v>
      </c>
      <c r="C42" s="2">
        <v>19</v>
      </c>
      <c r="D42" s="55">
        <v>4.0254237288135597</v>
      </c>
      <c r="E42" s="2">
        <v>9</v>
      </c>
      <c r="F42" s="55">
        <v>47.368421052631597</v>
      </c>
      <c r="G42" s="2">
        <v>4</v>
      </c>
      <c r="H42" s="55">
        <v>21.052631578947398</v>
      </c>
      <c r="J42" s="110"/>
      <c r="K42" s="110"/>
    </row>
    <row r="43" spans="1:11">
      <c r="A43" s="125"/>
      <c r="B43" s="18" t="s">
        <v>331</v>
      </c>
      <c r="C43" s="2">
        <v>14</v>
      </c>
      <c r="D43" s="55">
        <v>2.9661016949152499</v>
      </c>
      <c r="E43" s="2">
        <v>7</v>
      </c>
      <c r="F43" s="55">
        <v>50</v>
      </c>
      <c r="G43" s="2">
        <v>5</v>
      </c>
      <c r="H43" s="55">
        <v>35.714285714285701</v>
      </c>
      <c r="J43" s="110"/>
      <c r="K43" s="110"/>
    </row>
    <row r="44" spans="1:11" ht="12" thickBot="1">
      <c r="A44" s="125"/>
      <c r="B44" s="18" t="s">
        <v>332</v>
      </c>
      <c r="C44" s="2">
        <v>8</v>
      </c>
      <c r="D44" s="55">
        <v>1.6949152542372901</v>
      </c>
      <c r="E44" s="2">
        <v>4</v>
      </c>
      <c r="F44" s="55">
        <v>50</v>
      </c>
      <c r="G44" s="2" t="s">
        <v>272</v>
      </c>
      <c r="H44" s="55" t="s">
        <v>259</v>
      </c>
      <c r="J44" s="110"/>
      <c r="K44" s="110"/>
    </row>
    <row r="45" spans="1:11">
      <c r="A45" s="3" t="s">
        <v>238</v>
      </c>
      <c r="B45" s="243" t="s">
        <v>258</v>
      </c>
      <c r="C45" s="128">
        <v>437</v>
      </c>
      <c r="D45" s="129">
        <v>3.23943661971831</v>
      </c>
      <c r="E45" s="128">
        <v>137</v>
      </c>
      <c r="F45" s="129">
        <v>31.350114416476</v>
      </c>
      <c r="G45" s="128">
        <v>110</v>
      </c>
      <c r="H45" s="129">
        <v>25.171624713958799</v>
      </c>
      <c r="J45" s="110"/>
      <c r="K45" s="110"/>
    </row>
    <row r="46" spans="1:11">
      <c r="A46" s="125"/>
      <c r="B46" s="18" t="s">
        <v>333</v>
      </c>
      <c r="C46" s="2">
        <v>156</v>
      </c>
      <c r="D46" s="55">
        <v>35.697940503432498</v>
      </c>
      <c r="E46" s="2">
        <v>45</v>
      </c>
      <c r="F46" s="55">
        <v>28.846153846153801</v>
      </c>
      <c r="G46" s="2">
        <v>28</v>
      </c>
      <c r="H46" s="55">
        <v>17.948717948717999</v>
      </c>
      <c r="J46" s="110"/>
      <c r="K46" s="110"/>
    </row>
    <row r="47" spans="1:11">
      <c r="A47" s="125"/>
      <c r="B47" s="18" t="s">
        <v>334</v>
      </c>
      <c r="C47" s="2">
        <v>94</v>
      </c>
      <c r="D47" s="55">
        <v>21.510297482837501</v>
      </c>
      <c r="E47" s="2">
        <v>37</v>
      </c>
      <c r="F47" s="55">
        <v>39.361702127659598</v>
      </c>
      <c r="G47" s="2">
        <v>27</v>
      </c>
      <c r="H47" s="55">
        <v>28.723404255319199</v>
      </c>
      <c r="J47" s="110"/>
      <c r="K47" s="110"/>
    </row>
    <row r="48" spans="1:11">
      <c r="A48" s="125"/>
      <c r="B48" s="18" t="s">
        <v>335</v>
      </c>
      <c r="C48" s="2">
        <v>58</v>
      </c>
      <c r="D48" s="55">
        <v>13.2723112128146</v>
      </c>
      <c r="E48" s="2">
        <v>21</v>
      </c>
      <c r="F48" s="55">
        <v>36.2068965517241</v>
      </c>
      <c r="G48" s="2">
        <v>22</v>
      </c>
      <c r="H48" s="55">
        <v>37.931034482758598</v>
      </c>
      <c r="J48" s="110"/>
      <c r="K48" s="110"/>
    </row>
    <row r="49" spans="1:11">
      <c r="A49" s="125"/>
      <c r="B49" s="18" t="s">
        <v>336</v>
      </c>
      <c r="C49" s="2">
        <v>29</v>
      </c>
      <c r="D49" s="55">
        <v>6.6361556064073204</v>
      </c>
      <c r="E49" s="2">
        <v>11</v>
      </c>
      <c r="F49" s="55">
        <v>37.931034482758598</v>
      </c>
      <c r="G49" s="2">
        <v>7</v>
      </c>
      <c r="H49" s="55">
        <v>24.137931034482801</v>
      </c>
      <c r="J49" s="110"/>
      <c r="K49" s="110"/>
    </row>
    <row r="50" spans="1:11">
      <c r="A50" s="125"/>
      <c r="B50" s="18" t="s">
        <v>337</v>
      </c>
      <c r="C50" s="2">
        <v>26</v>
      </c>
      <c r="D50" s="55">
        <v>5.9496567505720801</v>
      </c>
      <c r="E50" s="2" t="s">
        <v>272</v>
      </c>
      <c r="F50" s="55" t="s">
        <v>259</v>
      </c>
      <c r="G50" s="2">
        <v>6</v>
      </c>
      <c r="H50" s="55">
        <v>23.076923076923102</v>
      </c>
      <c r="J50" s="110"/>
      <c r="K50" s="110"/>
    </row>
    <row r="51" spans="1:11">
      <c r="A51" s="125"/>
      <c r="B51" s="18" t="s">
        <v>338</v>
      </c>
      <c r="C51" s="2">
        <v>25</v>
      </c>
      <c r="D51" s="55">
        <v>5.7208237986270003</v>
      </c>
      <c r="E51" s="2" t="s">
        <v>272</v>
      </c>
      <c r="F51" s="55" t="s">
        <v>259</v>
      </c>
      <c r="G51" s="2" t="s">
        <v>272</v>
      </c>
      <c r="H51" s="55" t="s">
        <v>259</v>
      </c>
      <c r="J51" s="110"/>
      <c r="K51" s="110"/>
    </row>
    <row r="52" spans="1:11">
      <c r="A52" s="125"/>
      <c r="B52" s="18" t="s">
        <v>339</v>
      </c>
      <c r="C52" s="2">
        <v>19</v>
      </c>
      <c r="D52" s="55">
        <v>4.3478260869565197</v>
      </c>
      <c r="E52" s="2">
        <v>6</v>
      </c>
      <c r="F52" s="55">
        <v>31.578947368421101</v>
      </c>
      <c r="G52" s="2" t="s">
        <v>272</v>
      </c>
      <c r="H52" s="55" t="s">
        <v>259</v>
      </c>
      <c r="J52" s="110"/>
      <c r="K52" s="110"/>
    </row>
    <row r="53" spans="1:11">
      <c r="A53" s="125"/>
      <c r="B53" s="18" t="s">
        <v>340</v>
      </c>
      <c r="C53" s="2">
        <v>17</v>
      </c>
      <c r="D53" s="55">
        <v>3.8901601830663601</v>
      </c>
      <c r="E53" s="2">
        <v>6</v>
      </c>
      <c r="F53" s="55">
        <v>35.294117647058798</v>
      </c>
      <c r="G53" s="2">
        <v>8</v>
      </c>
      <c r="H53" s="55">
        <v>47.058823529411796</v>
      </c>
      <c r="J53" s="110"/>
      <c r="K53" s="110"/>
    </row>
    <row r="54" spans="1:11" ht="12" thickBot="1">
      <c r="A54" s="125"/>
      <c r="B54" s="18" t="s">
        <v>341</v>
      </c>
      <c r="C54" s="2">
        <v>13</v>
      </c>
      <c r="D54" s="55">
        <v>2.97482837528604</v>
      </c>
      <c r="E54" s="2">
        <v>5</v>
      </c>
      <c r="F54" s="55">
        <v>38.461538461538503</v>
      </c>
      <c r="G54" s="2">
        <v>5</v>
      </c>
      <c r="H54" s="55">
        <v>38.461538461538503</v>
      </c>
      <c r="J54" s="110"/>
      <c r="K54" s="110"/>
    </row>
    <row r="55" spans="1:11">
      <c r="A55" s="3" t="s">
        <v>239</v>
      </c>
      <c r="B55" s="243" t="s">
        <v>258</v>
      </c>
      <c r="C55" s="128">
        <v>610</v>
      </c>
      <c r="D55" s="129">
        <v>4.5218680504077096</v>
      </c>
      <c r="E55" s="128">
        <v>282</v>
      </c>
      <c r="F55" s="129">
        <v>46.229508196721298</v>
      </c>
      <c r="G55" s="128">
        <v>153</v>
      </c>
      <c r="H55" s="129">
        <v>25.081967213114801</v>
      </c>
      <c r="J55" s="110"/>
      <c r="K55" s="110"/>
    </row>
    <row r="56" spans="1:11">
      <c r="A56" s="125"/>
      <c r="B56" s="18" t="s">
        <v>342</v>
      </c>
      <c r="C56" s="2">
        <v>229</v>
      </c>
      <c r="D56" s="55">
        <v>37.540983606557397</v>
      </c>
      <c r="E56" s="2">
        <v>121</v>
      </c>
      <c r="F56" s="55">
        <v>52.838427947598298</v>
      </c>
      <c r="G56" s="2">
        <v>47</v>
      </c>
      <c r="H56" s="55">
        <v>20.5240174672489</v>
      </c>
      <c r="J56" s="110"/>
      <c r="K56" s="110"/>
    </row>
    <row r="57" spans="1:11">
      <c r="A57" s="125"/>
      <c r="B57" s="18" t="s">
        <v>343</v>
      </c>
      <c r="C57" s="2">
        <v>195</v>
      </c>
      <c r="D57" s="55">
        <v>31.967213114754099</v>
      </c>
      <c r="E57" s="2">
        <v>77</v>
      </c>
      <c r="F57" s="55">
        <v>39.487179487179503</v>
      </c>
      <c r="G57" s="2">
        <v>51</v>
      </c>
      <c r="H57" s="55">
        <v>26.153846153846199</v>
      </c>
      <c r="J57" s="110"/>
      <c r="K57" s="110"/>
    </row>
    <row r="58" spans="1:11">
      <c r="A58" s="125"/>
      <c r="B58" s="18" t="s">
        <v>344</v>
      </c>
      <c r="C58" s="2">
        <v>48</v>
      </c>
      <c r="D58" s="55">
        <v>7.8688524590164004</v>
      </c>
      <c r="E58" s="2">
        <v>21</v>
      </c>
      <c r="F58" s="55">
        <v>43.75</v>
      </c>
      <c r="G58" s="2">
        <v>13</v>
      </c>
      <c r="H58" s="55">
        <v>27.0833333333333</v>
      </c>
      <c r="J58" s="110"/>
      <c r="K58" s="110"/>
    </row>
    <row r="59" spans="1:11">
      <c r="A59" s="125"/>
      <c r="B59" s="18" t="s">
        <v>345</v>
      </c>
      <c r="C59" s="2">
        <v>34</v>
      </c>
      <c r="D59" s="55">
        <v>5.5737704918032804</v>
      </c>
      <c r="E59" s="2">
        <v>17</v>
      </c>
      <c r="F59" s="55">
        <v>50</v>
      </c>
      <c r="G59" s="2">
        <v>8</v>
      </c>
      <c r="H59" s="55">
        <v>23.529411764705898</v>
      </c>
      <c r="J59" s="110"/>
      <c r="K59" s="110"/>
    </row>
    <row r="60" spans="1:11">
      <c r="A60" s="125"/>
      <c r="B60" s="18" t="s">
        <v>346</v>
      </c>
      <c r="C60" s="2">
        <v>28</v>
      </c>
      <c r="D60" s="55">
        <v>4.5901639344262302</v>
      </c>
      <c r="E60" s="2">
        <v>15</v>
      </c>
      <c r="F60" s="55">
        <v>53.571428571428598</v>
      </c>
      <c r="G60" s="2">
        <v>4</v>
      </c>
      <c r="H60" s="55">
        <v>14.285714285714301</v>
      </c>
      <c r="J60" s="110"/>
      <c r="K60" s="110"/>
    </row>
    <row r="61" spans="1:11">
      <c r="A61" s="125"/>
      <c r="B61" s="18" t="s">
        <v>347</v>
      </c>
      <c r="C61" s="2">
        <v>14</v>
      </c>
      <c r="D61" s="55">
        <v>2.2950819672131102</v>
      </c>
      <c r="E61" s="2">
        <v>4</v>
      </c>
      <c r="F61" s="55">
        <v>28.571428571428601</v>
      </c>
      <c r="G61" s="2">
        <v>8</v>
      </c>
      <c r="H61" s="55">
        <v>57.142857142857203</v>
      </c>
      <c r="J61" s="110"/>
      <c r="K61" s="110"/>
    </row>
    <row r="62" spans="1:11">
      <c r="A62" s="125"/>
      <c r="B62" s="18" t="s">
        <v>348</v>
      </c>
      <c r="C62" s="2">
        <v>13</v>
      </c>
      <c r="D62" s="55">
        <v>2.1311475409836098</v>
      </c>
      <c r="E62" s="2">
        <v>4</v>
      </c>
      <c r="F62" s="55">
        <v>30.769230769230798</v>
      </c>
      <c r="G62" s="2">
        <v>6</v>
      </c>
      <c r="H62" s="55">
        <v>46.153846153846203</v>
      </c>
      <c r="J62" s="110"/>
      <c r="K62" s="110"/>
    </row>
    <row r="63" spans="1:11">
      <c r="A63" s="125"/>
      <c r="B63" s="18" t="s">
        <v>349</v>
      </c>
      <c r="C63" s="2">
        <v>13</v>
      </c>
      <c r="D63" s="55">
        <v>2.1311475409836098</v>
      </c>
      <c r="E63" s="2">
        <v>5</v>
      </c>
      <c r="F63" s="55">
        <v>38.461538461538503</v>
      </c>
      <c r="G63" s="2">
        <v>5</v>
      </c>
      <c r="H63" s="55">
        <v>38.461538461538503</v>
      </c>
      <c r="J63" s="110"/>
      <c r="K63" s="110"/>
    </row>
    <row r="64" spans="1:11">
      <c r="A64" s="125"/>
      <c r="B64" s="18" t="s">
        <v>350</v>
      </c>
      <c r="C64" s="2">
        <v>12</v>
      </c>
      <c r="D64" s="55">
        <v>1.9672131147541001</v>
      </c>
      <c r="E64" s="2">
        <v>8</v>
      </c>
      <c r="F64" s="55">
        <v>66.6666666666667</v>
      </c>
      <c r="G64" s="2" t="s">
        <v>272</v>
      </c>
      <c r="H64" s="55" t="s">
        <v>259</v>
      </c>
      <c r="J64" s="110"/>
      <c r="K64" s="110"/>
    </row>
    <row r="65" spans="1:11">
      <c r="A65" s="125"/>
      <c r="B65" s="18" t="s">
        <v>351</v>
      </c>
      <c r="C65" s="2">
        <v>11</v>
      </c>
      <c r="D65" s="55">
        <v>1.8032786885245899</v>
      </c>
      <c r="E65" s="2">
        <v>5</v>
      </c>
      <c r="F65" s="55">
        <v>45.454545454545503</v>
      </c>
      <c r="G65" s="2" t="s">
        <v>272</v>
      </c>
      <c r="H65" s="55" t="s">
        <v>259</v>
      </c>
      <c r="J65" s="110"/>
      <c r="K65" s="110"/>
    </row>
    <row r="66" spans="1:11">
      <c r="A66" s="125"/>
      <c r="B66" s="18" t="s">
        <v>352</v>
      </c>
      <c r="C66" s="2">
        <v>9</v>
      </c>
      <c r="D66" s="55">
        <v>1.4754098360655701</v>
      </c>
      <c r="E66" s="2">
        <v>5</v>
      </c>
      <c r="F66" s="55">
        <v>55.5555555555556</v>
      </c>
      <c r="G66" s="2" t="s">
        <v>272</v>
      </c>
      <c r="H66" s="55" t="s">
        <v>259</v>
      </c>
      <c r="J66" s="110"/>
      <c r="K66" s="110"/>
    </row>
    <row r="67" spans="1:11">
      <c r="A67" s="125"/>
      <c r="B67" s="18" t="s">
        <v>353</v>
      </c>
      <c r="C67" s="2" t="s">
        <v>272</v>
      </c>
      <c r="D67" s="55" t="s">
        <v>259</v>
      </c>
      <c r="E67" s="2">
        <v>0</v>
      </c>
      <c r="F67" s="55">
        <v>0</v>
      </c>
      <c r="G67" s="2">
        <v>0</v>
      </c>
      <c r="H67" s="55">
        <v>0</v>
      </c>
      <c r="J67" s="110"/>
      <c r="K67" s="110"/>
    </row>
    <row r="68" spans="1:11" ht="12" thickBot="1">
      <c r="A68" s="125"/>
      <c r="B68" s="18" t="s">
        <v>354</v>
      </c>
      <c r="C68" s="2" t="s">
        <v>272</v>
      </c>
      <c r="D68" s="55" t="s">
        <v>259</v>
      </c>
      <c r="E68" s="2">
        <v>0</v>
      </c>
      <c r="F68" s="55">
        <v>0</v>
      </c>
      <c r="G68" s="2" t="s">
        <v>272</v>
      </c>
      <c r="H68" s="55" t="s">
        <v>259</v>
      </c>
      <c r="J68" s="110"/>
      <c r="K68" s="110"/>
    </row>
    <row r="69" spans="1:11">
      <c r="A69" s="3" t="s">
        <v>240</v>
      </c>
      <c r="B69" s="243" t="s">
        <v>258</v>
      </c>
      <c r="C69" s="128">
        <v>523</v>
      </c>
      <c r="D69" s="129">
        <v>3.8769458858413599</v>
      </c>
      <c r="E69" s="128">
        <v>242</v>
      </c>
      <c r="F69" s="129">
        <v>46.271510516252398</v>
      </c>
      <c r="G69" s="128">
        <v>142</v>
      </c>
      <c r="H69" s="129">
        <v>27.151051625238999</v>
      </c>
      <c r="J69" s="110"/>
      <c r="K69" s="110"/>
    </row>
    <row r="70" spans="1:11">
      <c r="A70" s="125"/>
      <c r="B70" s="18" t="s">
        <v>283</v>
      </c>
      <c r="C70" s="2">
        <v>177</v>
      </c>
      <c r="D70" s="55">
        <v>33.843212237093702</v>
      </c>
      <c r="E70" s="2">
        <v>94</v>
      </c>
      <c r="F70" s="55">
        <v>53.107344632768402</v>
      </c>
      <c r="G70" s="2">
        <v>47</v>
      </c>
      <c r="H70" s="55">
        <v>26.553672316384201</v>
      </c>
      <c r="J70" s="110"/>
      <c r="K70" s="110"/>
    </row>
    <row r="71" spans="1:11">
      <c r="A71" s="125"/>
      <c r="B71" s="18" t="s">
        <v>355</v>
      </c>
      <c r="C71" s="2">
        <v>70</v>
      </c>
      <c r="D71" s="55">
        <v>13.384321223709399</v>
      </c>
      <c r="E71" s="2">
        <v>25</v>
      </c>
      <c r="F71" s="55">
        <v>35.714285714285701</v>
      </c>
      <c r="G71" s="2">
        <v>19</v>
      </c>
      <c r="H71" s="55">
        <v>27.1428571428571</v>
      </c>
      <c r="J71" s="110"/>
      <c r="K71" s="110"/>
    </row>
    <row r="72" spans="1:11">
      <c r="A72" s="125"/>
      <c r="B72" s="18" t="s">
        <v>356</v>
      </c>
      <c r="C72" s="2">
        <v>62</v>
      </c>
      <c r="D72" s="55">
        <v>11.8546845124283</v>
      </c>
      <c r="E72" s="2">
        <v>24</v>
      </c>
      <c r="F72" s="55">
        <v>38.709677419354797</v>
      </c>
      <c r="G72" s="2">
        <v>24</v>
      </c>
      <c r="H72" s="55">
        <v>38.709677419354797</v>
      </c>
      <c r="J72" s="110"/>
      <c r="K72" s="110"/>
    </row>
    <row r="73" spans="1:11">
      <c r="A73" s="125"/>
      <c r="B73" s="18" t="s">
        <v>357</v>
      </c>
      <c r="C73" s="2">
        <v>46</v>
      </c>
      <c r="D73" s="55">
        <v>8.7954110898661604</v>
      </c>
      <c r="E73" s="2">
        <v>23</v>
      </c>
      <c r="F73" s="55">
        <v>50</v>
      </c>
      <c r="G73" s="2">
        <v>14</v>
      </c>
      <c r="H73" s="55">
        <v>30.434782608695699</v>
      </c>
      <c r="J73" s="110"/>
      <c r="K73" s="110"/>
    </row>
    <row r="74" spans="1:11">
      <c r="A74" s="125"/>
      <c r="B74" s="18" t="s">
        <v>358</v>
      </c>
      <c r="C74" s="2">
        <v>41</v>
      </c>
      <c r="D74" s="55">
        <v>7.8393881453154899</v>
      </c>
      <c r="E74" s="2">
        <v>17</v>
      </c>
      <c r="F74" s="55">
        <v>41.463414634146297</v>
      </c>
      <c r="G74" s="2">
        <v>8</v>
      </c>
      <c r="H74" s="55">
        <v>19.512195121951201</v>
      </c>
      <c r="J74" s="110"/>
      <c r="K74" s="110"/>
    </row>
    <row r="75" spans="1:11">
      <c r="A75" s="125"/>
      <c r="B75" s="18" t="s">
        <v>359</v>
      </c>
      <c r="C75" s="2">
        <v>35</v>
      </c>
      <c r="D75" s="55">
        <v>6.6921606118546899</v>
      </c>
      <c r="E75" s="2">
        <v>15</v>
      </c>
      <c r="F75" s="55">
        <v>42.857142857142897</v>
      </c>
      <c r="G75" s="2">
        <v>11</v>
      </c>
      <c r="H75" s="55">
        <v>31.428571428571399</v>
      </c>
      <c r="J75" s="110"/>
      <c r="K75" s="110"/>
    </row>
    <row r="76" spans="1:11">
      <c r="A76" s="125"/>
      <c r="B76" s="18" t="s">
        <v>360</v>
      </c>
      <c r="C76" s="2">
        <v>26</v>
      </c>
      <c r="D76" s="55">
        <v>4.9713193116634802</v>
      </c>
      <c r="E76" s="2">
        <v>12</v>
      </c>
      <c r="F76" s="55">
        <v>46.153846153846203</v>
      </c>
      <c r="G76" s="2">
        <v>7</v>
      </c>
      <c r="H76" s="55">
        <v>26.923076923076898</v>
      </c>
      <c r="J76" s="110"/>
      <c r="K76" s="110"/>
    </row>
    <row r="77" spans="1:11">
      <c r="A77" s="125"/>
      <c r="B77" s="18" t="s">
        <v>361</v>
      </c>
      <c r="C77" s="2">
        <v>17</v>
      </c>
      <c r="D77" s="55">
        <v>3.2504780114722802</v>
      </c>
      <c r="E77" s="2">
        <v>12</v>
      </c>
      <c r="F77" s="55">
        <v>70.588235294117695</v>
      </c>
      <c r="G77" s="2" t="s">
        <v>272</v>
      </c>
      <c r="H77" s="55" t="s">
        <v>259</v>
      </c>
      <c r="J77" s="110"/>
      <c r="K77" s="110"/>
    </row>
    <row r="78" spans="1:11">
      <c r="A78" s="125"/>
      <c r="B78" s="18" t="s">
        <v>362</v>
      </c>
      <c r="C78" s="2">
        <v>13</v>
      </c>
      <c r="D78" s="55">
        <v>2.4856596558317401</v>
      </c>
      <c r="E78" s="2">
        <v>9</v>
      </c>
      <c r="F78" s="55">
        <v>69.230769230769198</v>
      </c>
      <c r="G78" s="2">
        <v>0</v>
      </c>
      <c r="H78" s="55">
        <v>0</v>
      </c>
      <c r="J78" s="110"/>
      <c r="K78" s="110"/>
    </row>
    <row r="79" spans="1:11">
      <c r="A79" s="125"/>
      <c r="B79" s="18" t="s">
        <v>363</v>
      </c>
      <c r="C79" s="2">
        <v>12</v>
      </c>
      <c r="D79" s="55">
        <v>2.2944550669216102</v>
      </c>
      <c r="E79" s="2">
        <v>4</v>
      </c>
      <c r="F79" s="55">
        <v>33.3333333333333</v>
      </c>
      <c r="G79" s="2">
        <v>0</v>
      </c>
      <c r="H79" s="55">
        <v>0</v>
      </c>
      <c r="J79" s="110"/>
      <c r="K79" s="110"/>
    </row>
    <row r="80" spans="1:11">
      <c r="A80" s="125"/>
      <c r="B80" s="18" t="s">
        <v>364</v>
      </c>
      <c r="C80" s="2">
        <v>11</v>
      </c>
      <c r="D80" s="55">
        <v>2.10325047801147</v>
      </c>
      <c r="E80" s="2" t="s">
        <v>272</v>
      </c>
      <c r="F80" s="55" t="s">
        <v>259</v>
      </c>
      <c r="G80" s="2">
        <v>6</v>
      </c>
      <c r="H80" s="55">
        <v>54.545454545454596</v>
      </c>
      <c r="J80" s="110"/>
      <c r="K80" s="110"/>
    </row>
    <row r="81" spans="1:11">
      <c r="A81" s="125"/>
      <c r="B81" s="18" t="s">
        <v>365</v>
      </c>
      <c r="C81" s="2" t="s">
        <v>272</v>
      </c>
      <c r="D81" s="55" t="s">
        <v>259</v>
      </c>
      <c r="E81" s="2" t="s">
        <v>272</v>
      </c>
      <c r="F81" s="55" t="s">
        <v>259</v>
      </c>
      <c r="G81" s="2" t="s">
        <v>272</v>
      </c>
      <c r="H81" s="55" t="s">
        <v>259</v>
      </c>
      <c r="J81" s="110"/>
      <c r="K81" s="110"/>
    </row>
    <row r="82" spans="1:11" ht="12" thickBot="1">
      <c r="A82" s="125"/>
      <c r="B82" s="18" t="s">
        <v>366</v>
      </c>
      <c r="C82" s="2" t="s">
        <v>272</v>
      </c>
      <c r="D82" s="55" t="s">
        <v>259</v>
      </c>
      <c r="E82" s="2" t="s">
        <v>272</v>
      </c>
      <c r="F82" s="55" t="s">
        <v>259</v>
      </c>
      <c r="G82" s="2">
        <v>0</v>
      </c>
      <c r="H82" s="55">
        <v>0</v>
      </c>
      <c r="J82" s="110"/>
      <c r="K82" s="110"/>
    </row>
    <row r="83" spans="1:11">
      <c r="A83" s="3" t="s">
        <v>241</v>
      </c>
      <c r="B83" s="243" t="s">
        <v>258</v>
      </c>
      <c r="C83" s="128">
        <v>286</v>
      </c>
      <c r="D83" s="129">
        <v>2.1200889547813202</v>
      </c>
      <c r="E83" s="128">
        <v>139</v>
      </c>
      <c r="F83" s="129">
        <v>48.6013986013986</v>
      </c>
      <c r="G83" s="128">
        <v>88</v>
      </c>
      <c r="H83" s="129">
        <v>30.769230769230798</v>
      </c>
      <c r="J83" s="110"/>
      <c r="K83" s="110"/>
    </row>
    <row r="84" spans="1:11">
      <c r="A84" s="125"/>
      <c r="B84" s="18" t="s">
        <v>367</v>
      </c>
      <c r="C84" s="2">
        <v>132</v>
      </c>
      <c r="D84" s="55">
        <v>46.153846153846203</v>
      </c>
      <c r="E84" s="2">
        <v>71</v>
      </c>
      <c r="F84" s="55">
        <v>53.787878787878803</v>
      </c>
      <c r="G84" s="2">
        <v>37</v>
      </c>
      <c r="H84" s="55">
        <v>28.030303030302999</v>
      </c>
      <c r="J84" s="110"/>
      <c r="K84" s="110"/>
    </row>
    <row r="85" spans="1:11">
      <c r="A85" s="125"/>
      <c r="B85" s="18" t="s">
        <v>368</v>
      </c>
      <c r="C85" s="2">
        <v>40</v>
      </c>
      <c r="D85" s="55">
        <v>13.986013986013999</v>
      </c>
      <c r="E85" s="2">
        <v>29</v>
      </c>
      <c r="F85" s="55">
        <v>72.5</v>
      </c>
      <c r="G85" s="2">
        <v>5</v>
      </c>
      <c r="H85" s="55">
        <v>12.5</v>
      </c>
      <c r="J85" s="110"/>
      <c r="K85" s="110"/>
    </row>
    <row r="86" spans="1:11">
      <c r="A86" s="125"/>
      <c r="B86" s="18" t="s">
        <v>369</v>
      </c>
      <c r="C86" s="2">
        <v>37</v>
      </c>
      <c r="D86" s="55">
        <v>12.937062937062899</v>
      </c>
      <c r="E86" s="2">
        <v>24</v>
      </c>
      <c r="F86" s="55">
        <v>64.864864864864899</v>
      </c>
      <c r="G86" s="2">
        <v>11</v>
      </c>
      <c r="H86" s="55">
        <v>29.729729729729701</v>
      </c>
      <c r="J86" s="110"/>
      <c r="K86" s="110"/>
    </row>
    <row r="87" spans="1:11">
      <c r="A87" s="125"/>
      <c r="B87" s="18" t="s">
        <v>370</v>
      </c>
      <c r="C87" s="2">
        <v>28</v>
      </c>
      <c r="D87" s="55">
        <v>9.79020979020979</v>
      </c>
      <c r="E87" s="2">
        <v>5</v>
      </c>
      <c r="F87" s="55">
        <v>17.8571428571429</v>
      </c>
      <c r="G87" s="2">
        <v>9</v>
      </c>
      <c r="H87" s="55">
        <v>32.142857142857203</v>
      </c>
      <c r="J87" s="110"/>
      <c r="K87" s="110"/>
    </row>
    <row r="88" spans="1:11">
      <c r="A88" s="125"/>
      <c r="B88" s="18" t="s">
        <v>371</v>
      </c>
      <c r="C88" s="2">
        <v>16</v>
      </c>
      <c r="D88" s="55">
        <v>5.5944055944056004</v>
      </c>
      <c r="E88" s="2" t="s">
        <v>272</v>
      </c>
      <c r="F88" s="55" t="s">
        <v>259</v>
      </c>
      <c r="G88" s="2">
        <v>8</v>
      </c>
      <c r="H88" s="55">
        <v>50</v>
      </c>
      <c r="J88" s="110"/>
      <c r="K88" s="110"/>
    </row>
    <row r="89" spans="1:11">
      <c r="A89" s="125"/>
      <c r="B89" s="18" t="s">
        <v>372</v>
      </c>
      <c r="C89" s="2">
        <v>12</v>
      </c>
      <c r="D89" s="55">
        <v>4.1958041958042003</v>
      </c>
      <c r="E89" s="2" t="s">
        <v>272</v>
      </c>
      <c r="F89" s="55" t="s">
        <v>259</v>
      </c>
      <c r="G89" s="2">
        <v>6</v>
      </c>
      <c r="H89" s="55">
        <v>50</v>
      </c>
      <c r="J89" s="110"/>
      <c r="K89" s="110"/>
    </row>
    <row r="90" spans="1:11">
      <c r="A90" s="125"/>
      <c r="B90" s="18" t="s">
        <v>373</v>
      </c>
      <c r="C90" s="2">
        <v>11</v>
      </c>
      <c r="D90" s="55">
        <v>3.8461538461538498</v>
      </c>
      <c r="E90" s="2">
        <v>4</v>
      </c>
      <c r="F90" s="55">
        <v>36.363636363636402</v>
      </c>
      <c r="G90" s="2">
        <v>5</v>
      </c>
      <c r="H90" s="55">
        <v>45.454545454545503</v>
      </c>
      <c r="J90" s="110"/>
      <c r="K90" s="110"/>
    </row>
    <row r="91" spans="1:11" ht="12" thickBot="1">
      <c r="A91" s="125"/>
      <c r="B91" s="18" t="s">
        <v>374</v>
      </c>
      <c r="C91" s="2">
        <v>10</v>
      </c>
      <c r="D91" s="55">
        <v>3.4965034965034998</v>
      </c>
      <c r="E91" s="2" t="s">
        <v>272</v>
      </c>
      <c r="F91" s="55" t="s">
        <v>259</v>
      </c>
      <c r="G91" s="2">
        <v>7</v>
      </c>
      <c r="H91" s="55">
        <v>70</v>
      </c>
      <c r="J91" s="110"/>
      <c r="K91" s="110"/>
    </row>
    <row r="92" spans="1:11">
      <c r="A92" s="3" t="s">
        <v>242</v>
      </c>
      <c r="B92" s="243" t="s">
        <v>258</v>
      </c>
      <c r="C92" s="128">
        <v>241</v>
      </c>
      <c r="D92" s="129">
        <v>1.78650852483321</v>
      </c>
      <c r="E92" s="128">
        <v>88</v>
      </c>
      <c r="F92" s="129">
        <v>36.514522821576797</v>
      </c>
      <c r="G92" s="128">
        <v>75</v>
      </c>
      <c r="H92" s="129">
        <v>31.1203319502075</v>
      </c>
      <c r="J92" s="110"/>
      <c r="K92" s="110"/>
    </row>
    <row r="93" spans="1:11">
      <c r="A93" s="125"/>
      <c r="B93" s="18" t="s">
        <v>375</v>
      </c>
      <c r="C93" s="2">
        <v>46</v>
      </c>
      <c r="D93" s="55">
        <v>19.087136929460598</v>
      </c>
      <c r="E93" s="2">
        <v>15</v>
      </c>
      <c r="F93" s="55">
        <v>32.6086956521739</v>
      </c>
      <c r="G93" s="2">
        <v>12</v>
      </c>
      <c r="H93" s="55">
        <v>26.086956521739101</v>
      </c>
      <c r="J93" s="110"/>
      <c r="K93" s="110"/>
    </row>
    <row r="94" spans="1:11">
      <c r="A94" s="125"/>
      <c r="B94" s="18" t="s">
        <v>284</v>
      </c>
      <c r="C94" s="2">
        <v>41</v>
      </c>
      <c r="D94" s="55">
        <v>17.012448132780101</v>
      </c>
      <c r="E94" s="2">
        <v>15</v>
      </c>
      <c r="F94" s="55">
        <v>36.585365853658502</v>
      </c>
      <c r="G94" s="2">
        <v>15</v>
      </c>
      <c r="H94" s="55">
        <v>36.585365853658502</v>
      </c>
      <c r="J94" s="110"/>
      <c r="K94" s="110"/>
    </row>
    <row r="95" spans="1:11">
      <c r="A95" s="125"/>
      <c r="B95" s="18" t="s">
        <v>376</v>
      </c>
      <c r="C95" s="2">
        <v>34</v>
      </c>
      <c r="D95" s="55">
        <v>14.1078838174274</v>
      </c>
      <c r="E95" s="2">
        <v>15</v>
      </c>
      <c r="F95" s="55">
        <v>44.117647058823501</v>
      </c>
      <c r="G95" s="2">
        <v>10</v>
      </c>
      <c r="H95" s="55">
        <v>29.411764705882401</v>
      </c>
      <c r="J95" s="110"/>
      <c r="K95" s="110"/>
    </row>
    <row r="96" spans="1:11">
      <c r="A96" s="125"/>
      <c r="B96" s="18" t="s">
        <v>377</v>
      </c>
      <c r="C96" s="2">
        <v>26</v>
      </c>
      <c r="D96" s="55">
        <v>10.788381742738601</v>
      </c>
      <c r="E96" s="2">
        <v>9</v>
      </c>
      <c r="F96" s="55">
        <v>34.615384615384599</v>
      </c>
      <c r="G96" s="2">
        <v>13</v>
      </c>
      <c r="H96" s="55">
        <v>50</v>
      </c>
      <c r="J96" s="110"/>
      <c r="K96" s="110"/>
    </row>
    <row r="97" spans="1:11">
      <c r="A97" s="125"/>
      <c r="B97" s="18" t="s">
        <v>378</v>
      </c>
      <c r="C97" s="2">
        <v>23</v>
      </c>
      <c r="D97" s="55">
        <v>9.5435684647302903</v>
      </c>
      <c r="E97" s="2">
        <v>8</v>
      </c>
      <c r="F97" s="55">
        <v>34.7826086956522</v>
      </c>
      <c r="G97" s="2" t="s">
        <v>272</v>
      </c>
      <c r="H97" s="55" t="s">
        <v>259</v>
      </c>
      <c r="J97" s="110"/>
      <c r="K97" s="110"/>
    </row>
    <row r="98" spans="1:11">
      <c r="A98" s="125"/>
      <c r="B98" s="18" t="s">
        <v>379</v>
      </c>
      <c r="C98" s="2">
        <v>22</v>
      </c>
      <c r="D98" s="55">
        <v>9.1286307053941904</v>
      </c>
      <c r="E98" s="2">
        <v>13</v>
      </c>
      <c r="F98" s="55">
        <v>59.090909090909101</v>
      </c>
      <c r="G98" s="2" t="s">
        <v>272</v>
      </c>
      <c r="H98" s="55" t="s">
        <v>259</v>
      </c>
      <c r="J98" s="110"/>
      <c r="K98" s="110"/>
    </row>
    <row r="99" spans="1:11">
      <c r="A99" s="125"/>
      <c r="B99" s="18" t="s">
        <v>380</v>
      </c>
      <c r="C99" s="2">
        <v>16</v>
      </c>
      <c r="D99" s="55">
        <v>6.6390041493776</v>
      </c>
      <c r="E99" s="2">
        <v>4</v>
      </c>
      <c r="F99" s="55">
        <v>25</v>
      </c>
      <c r="G99" s="2">
        <v>8</v>
      </c>
      <c r="H99" s="55">
        <v>50</v>
      </c>
      <c r="J99" s="110"/>
      <c r="K99" s="110"/>
    </row>
    <row r="100" spans="1:11">
      <c r="A100" s="125"/>
      <c r="B100" s="18" t="s">
        <v>381</v>
      </c>
      <c r="C100" s="2">
        <v>12</v>
      </c>
      <c r="D100" s="55">
        <v>4.9792531120332004</v>
      </c>
      <c r="E100" s="2" t="s">
        <v>272</v>
      </c>
      <c r="F100" s="55" t="s">
        <v>259</v>
      </c>
      <c r="G100" s="2">
        <v>4</v>
      </c>
      <c r="H100" s="55">
        <v>33.3333333333333</v>
      </c>
      <c r="J100" s="110"/>
      <c r="K100" s="110"/>
    </row>
    <row r="101" spans="1:11">
      <c r="A101" s="125"/>
      <c r="B101" s="18" t="s">
        <v>382</v>
      </c>
      <c r="C101" s="2">
        <v>8</v>
      </c>
      <c r="D101" s="55">
        <v>3.3195020746888</v>
      </c>
      <c r="E101" s="2" t="s">
        <v>272</v>
      </c>
      <c r="F101" s="55" t="s">
        <v>259</v>
      </c>
      <c r="G101" s="2">
        <v>4</v>
      </c>
      <c r="H101" s="55">
        <v>50</v>
      </c>
      <c r="J101" s="110"/>
      <c r="K101" s="110"/>
    </row>
    <row r="102" spans="1:11">
      <c r="A102" s="125"/>
      <c r="B102" s="18" t="s">
        <v>383</v>
      </c>
      <c r="C102" s="2">
        <v>5</v>
      </c>
      <c r="D102" s="55">
        <v>2.0746887966804999</v>
      </c>
      <c r="E102" s="2" t="s">
        <v>272</v>
      </c>
      <c r="F102" s="55" t="s">
        <v>259</v>
      </c>
      <c r="G102" s="2" t="s">
        <v>272</v>
      </c>
      <c r="H102" s="55" t="s">
        <v>259</v>
      </c>
      <c r="J102" s="110"/>
      <c r="K102" s="110"/>
    </row>
    <row r="103" spans="1:11">
      <c r="A103" s="125"/>
      <c r="B103" s="18" t="s">
        <v>384</v>
      </c>
      <c r="C103" s="2" t="s">
        <v>272</v>
      </c>
      <c r="D103" s="55" t="s">
        <v>259</v>
      </c>
      <c r="E103" s="2" t="s">
        <v>272</v>
      </c>
      <c r="F103" s="55" t="s">
        <v>259</v>
      </c>
      <c r="G103" s="2" t="s">
        <v>272</v>
      </c>
      <c r="H103" s="55" t="s">
        <v>259</v>
      </c>
      <c r="J103" s="110"/>
      <c r="K103" s="110"/>
    </row>
    <row r="104" spans="1:11" ht="12" thickBot="1">
      <c r="A104" s="125"/>
      <c r="B104" s="18" t="s">
        <v>385</v>
      </c>
      <c r="C104" s="2" t="s">
        <v>272</v>
      </c>
      <c r="D104" s="55" t="s">
        <v>259</v>
      </c>
      <c r="E104" s="2">
        <v>0</v>
      </c>
      <c r="F104" s="55">
        <v>0</v>
      </c>
      <c r="G104" s="2" t="s">
        <v>272</v>
      </c>
      <c r="H104" s="55" t="s">
        <v>259</v>
      </c>
      <c r="J104" s="110"/>
      <c r="K104" s="110"/>
    </row>
    <row r="105" spans="1:11">
      <c r="A105" s="3" t="s">
        <v>243</v>
      </c>
      <c r="B105" s="243" t="s">
        <v>258</v>
      </c>
      <c r="C105" s="128">
        <v>39</v>
      </c>
      <c r="D105" s="129">
        <v>100</v>
      </c>
      <c r="E105" s="128">
        <v>15</v>
      </c>
      <c r="F105" s="129">
        <v>38.461538461538503</v>
      </c>
      <c r="G105" s="128">
        <v>10</v>
      </c>
      <c r="H105" s="129">
        <v>25.6410256410256</v>
      </c>
      <c r="J105" s="110"/>
      <c r="K105" s="110"/>
    </row>
    <row r="106" spans="1:11" ht="12" thickBot="1">
      <c r="A106" s="125"/>
      <c r="B106" s="18" t="s">
        <v>279</v>
      </c>
      <c r="C106" s="2">
        <v>39</v>
      </c>
      <c r="D106" s="55">
        <v>0.28910303928836001</v>
      </c>
      <c r="E106" s="2">
        <v>15</v>
      </c>
      <c r="F106" s="55">
        <v>38.461538461538503</v>
      </c>
      <c r="G106" s="2">
        <v>10</v>
      </c>
      <c r="H106" s="55">
        <v>25.6410256410256</v>
      </c>
      <c r="J106" s="110"/>
      <c r="K106" s="110"/>
    </row>
    <row r="107" spans="1:11">
      <c r="A107" s="3" t="s">
        <v>244</v>
      </c>
      <c r="B107" s="243" t="s">
        <v>258</v>
      </c>
      <c r="C107" s="128">
        <v>125</v>
      </c>
      <c r="D107" s="129">
        <v>0.92661230541142003</v>
      </c>
      <c r="E107" s="128">
        <v>64</v>
      </c>
      <c r="F107" s="129">
        <v>51.2</v>
      </c>
      <c r="G107" s="128">
        <v>16</v>
      </c>
      <c r="H107" s="129">
        <v>12.8</v>
      </c>
      <c r="J107" s="110"/>
      <c r="K107" s="110"/>
    </row>
    <row r="108" spans="1:11">
      <c r="A108" s="125"/>
      <c r="B108" s="18" t="s">
        <v>386</v>
      </c>
      <c r="C108" s="2">
        <v>45</v>
      </c>
      <c r="D108" s="55">
        <v>36</v>
      </c>
      <c r="E108" s="2">
        <v>25</v>
      </c>
      <c r="F108" s="55">
        <v>55.5555555555556</v>
      </c>
      <c r="G108" s="2">
        <v>4</v>
      </c>
      <c r="H108" s="55">
        <v>8.8888888888888893</v>
      </c>
      <c r="J108" s="110"/>
      <c r="K108" s="110"/>
    </row>
    <row r="109" spans="1:11">
      <c r="A109" s="125"/>
      <c r="B109" s="18" t="s">
        <v>387</v>
      </c>
      <c r="C109" s="2">
        <v>25</v>
      </c>
      <c r="D109" s="55">
        <v>20</v>
      </c>
      <c r="E109" s="2">
        <v>17</v>
      </c>
      <c r="F109" s="55">
        <v>68</v>
      </c>
      <c r="G109" s="2" t="s">
        <v>272</v>
      </c>
      <c r="H109" s="55" t="s">
        <v>259</v>
      </c>
      <c r="J109" s="110"/>
      <c r="K109" s="110"/>
    </row>
    <row r="110" spans="1:11">
      <c r="A110" s="125"/>
      <c r="B110" s="18" t="s">
        <v>388</v>
      </c>
      <c r="C110" s="2">
        <v>20</v>
      </c>
      <c r="D110" s="55">
        <v>16</v>
      </c>
      <c r="E110" s="2">
        <v>5</v>
      </c>
      <c r="F110" s="55">
        <v>25</v>
      </c>
      <c r="G110" s="2" t="s">
        <v>272</v>
      </c>
      <c r="H110" s="55" t="s">
        <v>259</v>
      </c>
      <c r="J110" s="110"/>
      <c r="K110" s="110"/>
    </row>
    <row r="111" spans="1:11">
      <c r="A111" s="125"/>
      <c r="B111" s="18" t="s">
        <v>389</v>
      </c>
      <c r="C111" s="2">
        <v>18</v>
      </c>
      <c r="D111" s="55">
        <v>14.4</v>
      </c>
      <c r="E111" s="2">
        <v>5</v>
      </c>
      <c r="F111" s="55">
        <v>27.7777777777778</v>
      </c>
      <c r="G111" s="2">
        <v>4</v>
      </c>
      <c r="H111" s="55">
        <v>22.2222222222222</v>
      </c>
      <c r="J111" s="110"/>
      <c r="K111" s="110"/>
    </row>
    <row r="112" spans="1:11" ht="12" thickBot="1">
      <c r="A112" s="125"/>
      <c r="B112" s="18" t="s">
        <v>390</v>
      </c>
      <c r="C112" s="2">
        <v>17</v>
      </c>
      <c r="D112" s="55">
        <v>13.6</v>
      </c>
      <c r="E112" s="2">
        <v>12</v>
      </c>
      <c r="F112" s="55">
        <v>70.588235294117695</v>
      </c>
      <c r="G112" s="2" t="s">
        <v>272</v>
      </c>
      <c r="H112" s="55" t="s">
        <v>259</v>
      </c>
      <c r="J112" s="110"/>
      <c r="K112" s="110"/>
    </row>
    <row r="113" spans="1:11">
      <c r="A113" s="3" t="s">
        <v>245</v>
      </c>
      <c r="B113" s="243" t="s">
        <v>258</v>
      </c>
      <c r="C113" s="128">
        <v>1562</v>
      </c>
      <c r="D113" s="129">
        <v>11.578947368421099</v>
      </c>
      <c r="E113" s="128">
        <v>627</v>
      </c>
      <c r="F113" s="129">
        <v>40.1408450704225</v>
      </c>
      <c r="G113" s="128">
        <v>421</v>
      </c>
      <c r="H113" s="129">
        <v>26.9526248399488</v>
      </c>
      <c r="J113" s="110"/>
      <c r="K113" s="110"/>
    </row>
    <row r="114" spans="1:11">
      <c r="A114" s="125"/>
      <c r="B114" s="18" t="s">
        <v>391</v>
      </c>
      <c r="C114" s="2">
        <v>426</v>
      </c>
      <c r="D114" s="55">
        <v>27.272727272727298</v>
      </c>
      <c r="E114" s="2">
        <v>177</v>
      </c>
      <c r="F114" s="55">
        <v>41.549295774647902</v>
      </c>
      <c r="G114" s="2">
        <v>107</v>
      </c>
      <c r="H114" s="55">
        <v>25.117370892018801</v>
      </c>
      <c r="J114" s="110"/>
      <c r="K114" s="110"/>
    </row>
    <row r="115" spans="1:11">
      <c r="A115" s="125"/>
      <c r="B115" s="18" t="s">
        <v>392</v>
      </c>
      <c r="C115" s="2">
        <v>257</v>
      </c>
      <c r="D115" s="55">
        <v>16.453265044814302</v>
      </c>
      <c r="E115" s="2">
        <v>139</v>
      </c>
      <c r="F115" s="55">
        <v>54.085603112840502</v>
      </c>
      <c r="G115" s="2">
        <v>55</v>
      </c>
      <c r="H115" s="55">
        <v>21.400778210116702</v>
      </c>
      <c r="J115" s="110"/>
      <c r="K115" s="110"/>
    </row>
    <row r="116" spans="1:11">
      <c r="A116" s="125"/>
      <c r="B116" s="18" t="s">
        <v>393</v>
      </c>
      <c r="C116" s="2">
        <v>104</v>
      </c>
      <c r="D116" s="55">
        <v>6.6581306017925801</v>
      </c>
      <c r="E116" s="2">
        <v>37</v>
      </c>
      <c r="F116" s="55">
        <v>35.576923076923102</v>
      </c>
      <c r="G116" s="2">
        <v>28</v>
      </c>
      <c r="H116" s="55">
        <v>26.923076923076898</v>
      </c>
      <c r="J116" s="110"/>
      <c r="K116" s="110"/>
    </row>
    <row r="117" spans="1:11">
      <c r="A117" s="125"/>
      <c r="B117" s="18" t="s">
        <v>394</v>
      </c>
      <c r="C117" s="2">
        <v>102</v>
      </c>
      <c r="D117" s="55">
        <v>6.5300896286811803</v>
      </c>
      <c r="E117" s="2">
        <v>48</v>
      </c>
      <c r="F117" s="55">
        <v>47.058823529411796</v>
      </c>
      <c r="G117" s="2">
        <v>34</v>
      </c>
      <c r="H117" s="55">
        <v>33.3333333333333</v>
      </c>
      <c r="J117" s="110"/>
      <c r="K117" s="110"/>
    </row>
    <row r="118" spans="1:11">
      <c r="A118" s="125"/>
      <c r="B118" s="18" t="s">
        <v>395</v>
      </c>
      <c r="C118" s="2">
        <v>63</v>
      </c>
      <c r="D118" s="55">
        <v>4.0332906530089598</v>
      </c>
      <c r="E118" s="2">
        <v>20</v>
      </c>
      <c r="F118" s="55">
        <v>31.7460317460318</v>
      </c>
      <c r="G118" s="2">
        <v>20</v>
      </c>
      <c r="H118" s="55">
        <v>31.7460317460318</v>
      </c>
      <c r="J118" s="110"/>
      <c r="K118" s="110"/>
    </row>
    <row r="119" spans="1:11">
      <c r="A119" s="125"/>
      <c r="B119" s="18" t="s">
        <v>396</v>
      </c>
      <c r="C119" s="2">
        <v>61</v>
      </c>
      <c r="D119" s="55">
        <v>3.9052496798975702</v>
      </c>
      <c r="E119" s="2">
        <v>11</v>
      </c>
      <c r="F119" s="55">
        <v>18.032786885245901</v>
      </c>
      <c r="G119" s="2">
        <v>21</v>
      </c>
      <c r="H119" s="55">
        <v>34.426229508196698</v>
      </c>
      <c r="J119" s="110"/>
      <c r="K119" s="110"/>
    </row>
    <row r="120" spans="1:11">
      <c r="A120" s="125"/>
      <c r="B120" s="18" t="s">
        <v>397</v>
      </c>
      <c r="C120" s="2">
        <v>55</v>
      </c>
      <c r="D120" s="55">
        <v>3.52112676056338</v>
      </c>
      <c r="E120" s="2">
        <v>13</v>
      </c>
      <c r="F120" s="55">
        <v>23.636363636363601</v>
      </c>
      <c r="G120" s="2">
        <v>14</v>
      </c>
      <c r="H120" s="55">
        <v>25.454545454545499</v>
      </c>
      <c r="J120" s="110"/>
      <c r="K120" s="110"/>
    </row>
    <row r="121" spans="1:11">
      <c r="A121" s="125"/>
      <c r="B121" s="18" t="s">
        <v>398</v>
      </c>
      <c r="C121" s="2">
        <v>48</v>
      </c>
      <c r="D121" s="55">
        <v>3.0729833546735001</v>
      </c>
      <c r="E121" s="2">
        <v>20</v>
      </c>
      <c r="F121" s="55">
        <v>41.6666666666667</v>
      </c>
      <c r="G121" s="2">
        <v>15</v>
      </c>
      <c r="H121" s="55">
        <v>31.25</v>
      </c>
      <c r="J121" s="110"/>
      <c r="K121" s="110"/>
    </row>
    <row r="122" spans="1:11">
      <c r="A122" s="125"/>
      <c r="B122" s="18" t="s">
        <v>399</v>
      </c>
      <c r="C122" s="2">
        <v>44</v>
      </c>
      <c r="D122" s="55">
        <v>2.8169014084507</v>
      </c>
      <c r="E122" s="2">
        <v>10</v>
      </c>
      <c r="F122" s="55">
        <v>22.727272727272702</v>
      </c>
      <c r="G122" s="2">
        <v>20</v>
      </c>
      <c r="H122" s="55">
        <v>45.454545454545503</v>
      </c>
      <c r="J122" s="110"/>
      <c r="K122" s="110"/>
    </row>
    <row r="123" spans="1:11">
      <c r="A123" s="125"/>
      <c r="B123" s="18" t="s">
        <v>400</v>
      </c>
      <c r="C123" s="2">
        <v>37</v>
      </c>
      <c r="D123" s="55">
        <v>2.3687580025608201</v>
      </c>
      <c r="E123" s="2">
        <v>21</v>
      </c>
      <c r="F123" s="55">
        <v>56.756756756756801</v>
      </c>
      <c r="G123" s="2">
        <v>8</v>
      </c>
      <c r="H123" s="55">
        <v>21.6216216216216</v>
      </c>
      <c r="J123" s="110"/>
      <c r="K123" s="110"/>
    </row>
    <row r="124" spans="1:11">
      <c r="A124" s="125"/>
      <c r="B124" s="18" t="s">
        <v>401</v>
      </c>
      <c r="C124" s="2">
        <v>32</v>
      </c>
      <c r="D124" s="55">
        <v>2.0486555697823299</v>
      </c>
      <c r="E124" s="2">
        <v>12</v>
      </c>
      <c r="F124" s="55">
        <v>37.5</v>
      </c>
      <c r="G124" s="2">
        <v>8</v>
      </c>
      <c r="H124" s="55">
        <v>25</v>
      </c>
      <c r="J124" s="110"/>
      <c r="K124" s="110"/>
    </row>
    <row r="125" spans="1:11">
      <c r="A125" s="125"/>
      <c r="B125" s="18" t="s">
        <v>402</v>
      </c>
      <c r="C125" s="2">
        <v>26</v>
      </c>
      <c r="D125" s="55">
        <v>1.6645326504481399</v>
      </c>
      <c r="E125" s="2">
        <v>16</v>
      </c>
      <c r="F125" s="55">
        <v>61.538461538461597</v>
      </c>
      <c r="G125" s="2" t="s">
        <v>272</v>
      </c>
      <c r="H125" s="55" t="s">
        <v>259</v>
      </c>
      <c r="J125" s="110"/>
      <c r="K125" s="110"/>
    </row>
    <row r="126" spans="1:11">
      <c r="A126" s="125"/>
      <c r="B126" s="18" t="s">
        <v>403</v>
      </c>
      <c r="C126" s="2">
        <v>26</v>
      </c>
      <c r="D126" s="55">
        <v>1.6645326504481399</v>
      </c>
      <c r="E126" s="2">
        <v>16</v>
      </c>
      <c r="F126" s="55">
        <v>61.538461538461597</v>
      </c>
      <c r="G126" s="2" t="s">
        <v>272</v>
      </c>
      <c r="H126" s="55" t="s">
        <v>259</v>
      </c>
      <c r="J126" s="110"/>
      <c r="K126" s="110"/>
    </row>
    <row r="127" spans="1:11">
      <c r="A127" s="125"/>
      <c r="B127" s="18" t="s">
        <v>404</v>
      </c>
      <c r="C127" s="2">
        <v>22</v>
      </c>
      <c r="D127" s="55">
        <v>1.40845070422535</v>
      </c>
      <c r="E127" s="2">
        <v>9</v>
      </c>
      <c r="F127" s="55">
        <v>40.909090909090899</v>
      </c>
      <c r="G127" s="2">
        <v>4</v>
      </c>
      <c r="H127" s="55">
        <v>18.181818181818201</v>
      </c>
      <c r="J127" s="110"/>
      <c r="K127" s="110"/>
    </row>
    <row r="128" spans="1:11">
      <c r="A128" s="125"/>
      <c r="B128" s="18" t="s">
        <v>405</v>
      </c>
      <c r="C128" s="2">
        <v>20</v>
      </c>
      <c r="D128" s="55">
        <v>1.2804097311139599</v>
      </c>
      <c r="E128" s="2">
        <v>6</v>
      </c>
      <c r="F128" s="55">
        <v>30</v>
      </c>
      <c r="G128" s="2">
        <v>7</v>
      </c>
      <c r="H128" s="55">
        <v>35</v>
      </c>
      <c r="J128" s="110"/>
      <c r="K128" s="110"/>
    </row>
    <row r="129" spans="1:11">
      <c r="A129" s="125"/>
      <c r="B129" s="18" t="s">
        <v>406</v>
      </c>
      <c r="C129" s="2">
        <v>20</v>
      </c>
      <c r="D129" s="55">
        <v>1.2804097311139599</v>
      </c>
      <c r="E129" s="2">
        <v>9</v>
      </c>
      <c r="F129" s="55">
        <v>45</v>
      </c>
      <c r="G129" s="2">
        <v>6</v>
      </c>
      <c r="H129" s="55">
        <v>30</v>
      </c>
      <c r="J129" s="110"/>
      <c r="K129" s="110"/>
    </row>
    <row r="130" spans="1:11">
      <c r="A130" s="125"/>
      <c r="B130" s="18" t="s">
        <v>407</v>
      </c>
      <c r="C130" s="2">
        <v>20</v>
      </c>
      <c r="D130" s="55">
        <v>1.2804097311139599</v>
      </c>
      <c r="E130" s="2">
        <v>6</v>
      </c>
      <c r="F130" s="55">
        <v>30</v>
      </c>
      <c r="G130" s="2">
        <v>9</v>
      </c>
      <c r="H130" s="55">
        <v>45</v>
      </c>
      <c r="J130" s="110"/>
      <c r="K130" s="110"/>
    </row>
    <row r="131" spans="1:11">
      <c r="A131" s="125"/>
      <c r="B131" s="18" t="s">
        <v>408</v>
      </c>
      <c r="C131" s="2">
        <v>19</v>
      </c>
      <c r="D131" s="55">
        <v>1.21638924455826</v>
      </c>
      <c r="E131" s="2">
        <v>7</v>
      </c>
      <c r="F131" s="55">
        <v>36.842105263157897</v>
      </c>
      <c r="G131" s="2">
        <v>7</v>
      </c>
      <c r="H131" s="55">
        <v>36.842105263157897</v>
      </c>
      <c r="J131" s="110"/>
      <c r="K131" s="110"/>
    </row>
    <row r="132" spans="1:11">
      <c r="A132" s="125"/>
      <c r="B132" s="18" t="s">
        <v>409</v>
      </c>
      <c r="C132" s="2">
        <v>17</v>
      </c>
      <c r="D132" s="55">
        <v>1.08834827144686</v>
      </c>
      <c r="E132" s="2">
        <v>5</v>
      </c>
      <c r="F132" s="55">
        <v>29.411764705882401</v>
      </c>
      <c r="G132" s="2">
        <v>4</v>
      </c>
      <c r="H132" s="55">
        <v>23.529411764705898</v>
      </c>
      <c r="J132" s="110"/>
      <c r="K132" s="110"/>
    </row>
    <row r="133" spans="1:11">
      <c r="A133" s="125"/>
      <c r="B133" s="18" t="s">
        <v>410</v>
      </c>
      <c r="C133" s="2">
        <v>17</v>
      </c>
      <c r="D133" s="55">
        <v>1.08834827144686</v>
      </c>
      <c r="E133" s="2">
        <v>10</v>
      </c>
      <c r="F133" s="55">
        <v>58.823529411764703</v>
      </c>
      <c r="G133" s="2">
        <v>4</v>
      </c>
      <c r="H133" s="55">
        <v>23.529411764705898</v>
      </c>
      <c r="J133" s="110"/>
      <c r="K133" s="110"/>
    </row>
    <row r="134" spans="1:11">
      <c r="A134" s="125"/>
      <c r="B134" s="18" t="s">
        <v>411</v>
      </c>
      <c r="C134" s="2">
        <v>15</v>
      </c>
      <c r="D134" s="55">
        <v>0.96030729833547002</v>
      </c>
      <c r="E134" s="2" t="s">
        <v>272</v>
      </c>
      <c r="F134" s="55" t="s">
        <v>259</v>
      </c>
      <c r="G134" s="2">
        <v>6</v>
      </c>
      <c r="H134" s="55">
        <v>40</v>
      </c>
      <c r="J134" s="110"/>
      <c r="K134" s="110"/>
    </row>
    <row r="135" spans="1:11">
      <c r="A135" s="125"/>
      <c r="B135" s="18" t="s">
        <v>412</v>
      </c>
      <c r="C135" s="2">
        <v>15</v>
      </c>
      <c r="D135" s="55">
        <v>0.96030729833547002</v>
      </c>
      <c r="E135" s="2" t="s">
        <v>272</v>
      </c>
      <c r="F135" s="55" t="s">
        <v>259</v>
      </c>
      <c r="G135" s="2" t="s">
        <v>272</v>
      </c>
      <c r="H135" s="55" t="s">
        <v>259</v>
      </c>
      <c r="J135" s="110"/>
      <c r="K135" s="110"/>
    </row>
    <row r="136" spans="1:11">
      <c r="A136" s="125"/>
      <c r="B136" s="18" t="s">
        <v>413</v>
      </c>
      <c r="C136" s="2">
        <v>14</v>
      </c>
      <c r="D136" s="55">
        <v>0.89628681177976999</v>
      </c>
      <c r="E136" s="2">
        <v>7</v>
      </c>
      <c r="F136" s="55">
        <v>50</v>
      </c>
      <c r="G136" s="2">
        <v>4</v>
      </c>
      <c r="H136" s="55">
        <v>28.571428571428601</v>
      </c>
      <c r="J136" s="110"/>
      <c r="K136" s="110"/>
    </row>
    <row r="137" spans="1:11">
      <c r="A137" s="125"/>
      <c r="B137" s="18" t="s">
        <v>414</v>
      </c>
      <c r="C137" s="2">
        <v>14</v>
      </c>
      <c r="D137" s="55">
        <v>0.89628681177976999</v>
      </c>
      <c r="E137" s="2" t="s">
        <v>272</v>
      </c>
      <c r="F137" s="55" t="s">
        <v>259</v>
      </c>
      <c r="G137" s="2">
        <v>4</v>
      </c>
      <c r="H137" s="55">
        <v>28.571428571428601</v>
      </c>
      <c r="J137" s="110"/>
      <c r="K137" s="110"/>
    </row>
    <row r="138" spans="1:11">
      <c r="A138" s="125"/>
      <c r="B138" s="18" t="s">
        <v>415</v>
      </c>
      <c r="C138" s="2">
        <v>13</v>
      </c>
      <c r="D138" s="55">
        <v>0.83226632522406996</v>
      </c>
      <c r="E138" s="2" t="s">
        <v>272</v>
      </c>
      <c r="F138" s="55" t="s">
        <v>259</v>
      </c>
      <c r="G138" s="2">
        <v>4</v>
      </c>
      <c r="H138" s="55">
        <v>30.769230769230798</v>
      </c>
      <c r="J138" s="110"/>
      <c r="K138" s="110"/>
    </row>
    <row r="139" spans="1:11">
      <c r="A139" s="125"/>
      <c r="B139" s="18" t="s">
        <v>416</v>
      </c>
      <c r="C139" s="2">
        <v>13</v>
      </c>
      <c r="D139" s="55">
        <v>0.83226632522406996</v>
      </c>
      <c r="E139" s="2">
        <v>4</v>
      </c>
      <c r="F139" s="55">
        <v>30.769230769230798</v>
      </c>
      <c r="G139" s="2" t="s">
        <v>272</v>
      </c>
      <c r="H139" s="55" t="s">
        <v>259</v>
      </c>
      <c r="J139" s="110"/>
      <c r="K139" s="110"/>
    </row>
    <row r="140" spans="1:11">
      <c r="A140" s="125"/>
      <c r="B140" s="18" t="s">
        <v>417</v>
      </c>
      <c r="C140" s="2">
        <v>12</v>
      </c>
      <c r="D140" s="55">
        <v>0.76824583866837004</v>
      </c>
      <c r="E140" s="2" t="s">
        <v>272</v>
      </c>
      <c r="F140" s="55" t="s">
        <v>259</v>
      </c>
      <c r="G140" s="2">
        <v>8</v>
      </c>
      <c r="H140" s="55">
        <v>66.6666666666667</v>
      </c>
      <c r="J140" s="110"/>
      <c r="K140" s="110"/>
    </row>
    <row r="141" spans="1:11">
      <c r="A141" s="125"/>
      <c r="B141" s="18" t="s">
        <v>418</v>
      </c>
      <c r="C141" s="2">
        <v>12</v>
      </c>
      <c r="D141" s="55">
        <v>0.76824583866837004</v>
      </c>
      <c r="E141" s="2" t="s">
        <v>272</v>
      </c>
      <c r="F141" s="55" t="s">
        <v>259</v>
      </c>
      <c r="G141" s="2">
        <v>4</v>
      </c>
      <c r="H141" s="55">
        <v>33.3333333333333</v>
      </c>
      <c r="J141" s="110"/>
      <c r="K141" s="110"/>
    </row>
    <row r="142" spans="1:11">
      <c r="A142" s="125"/>
      <c r="B142" s="18" t="s">
        <v>419</v>
      </c>
      <c r="C142" s="2">
        <v>10</v>
      </c>
      <c r="D142" s="55">
        <v>0.64020486555697997</v>
      </c>
      <c r="E142" s="2" t="s">
        <v>272</v>
      </c>
      <c r="F142" s="55" t="s">
        <v>259</v>
      </c>
      <c r="G142" s="2">
        <v>4</v>
      </c>
      <c r="H142" s="55">
        <v>40</v>
      </c>
      <c r="J142" s="110"/>
      <c r="K142" s="110"/>
    </row>
    <row r="143" spans="1:11">
      <c r="A143" s="125"/>
      <c r="B143" s="18" t="s">
        <v>420</v>
      </c>
      <c r="C143" s="2">
        <v>9</v>
      </c>
      <c r="D143" s="55">
        <v>0.57618437900127994</v>
      </c>
      <c r="E143" s="2" t="s">
        <v>272</v>
      </c>
      <c r="F143" s="55" t="s">
        <v>259</v>
      </c>
      <c r="G143" s="2" t="s">
        <v>272</v>
      </c>
      <c r="H143" s="55" t="s">
        <v>259</v>
      </c>
      <c r="J143" s="110"/>
      <c r="K143" s="110"/>
    </row>
    <row r="144" spans="1:11">
      <c r="A144" s="125"/>
      <c r="B144" s="18" t="s">
        <v>421</v>
      </c>
      <c r="C144" s="2">
        <v>8</v>
      </c>
      <c r="D144" s="55">
        <v>0.51216389244558003</v>
      </c>
      <c r="E144" s="2" t="s">
        <v>272</v>
      </c>
      <c r="F144" s="55" t="s">
        <v>259</v>
      </c>
      <c r="G144" s="2" t="s">
        <v>272</v>
      </c>
      <c r="H144" s="55" t="s">
        <v>259</v>
      </c>
      <c r="J144" s="110"/>
      <c r="K144" s="110"/>
    </row>
    <row r="145" spans="1:11">
      <c r="A145" s="125"/>
      <c r="B145" s="18" t="s">
        <v>422</v>
      </c>
      <c r="C145" s="2">
        <v>6</v>
      </c>
      <c r="D145" s="55">
        <v>0.38412291933419002</v>
      </c>
      <c r="E145" s="2" t="s">
        <v>272</v>
      </c>
      <c r="F145" s="55" t="s">
        <v>259</v>
      </c>
      <c r="G145" s="2" t="s">
        <v>272</v>
      </c>
      <c r="H145" s="55" t="s">
        <v>259</v>
      </c>
      <c r="J145" s="110"/>
      <c r="K145" s="110"/>
    </row>
    <row r="146" spans="1:11" ht="12" thickBot="1">
      <c r="A146" s="125"/>
      <c r="B146" s="18" t="s">
        <v>423</v>
      </c>
      <c r="C146" s="2">
        <v>5</v>
      </c>
      <c r="D146" s="55">
        <v>0.32010243277848999</v>
      </c>
      <c r="E146" s="2" t="s">
        <v>272</v>
      </c>
      <c r="F146" s="55" t="s">
        <v>259</v>
      </c>
      <c r="G146" s="2" t="s">
        <v>272</v>
      </c>
      <c r="H146" s="55" t="s">
        <v>259</v>
      </c>
      <c r="J146" s="110"/>
      <c r="K146" s="110"/>
    </row>
    <row r="147" spans="1:11">
      <c r="A147" s="3" t="s">
        <v>246</v>
      </c>
      <c r="B147" s="243" t="s">
        <v>258</v>
      </c>
      <c r="C147" s="128">
        <v>298</v>
      </c>
      <c r="D147" s="129">
        <v>2.2090437361008202</v>
      </c>
      <c r="E147" s="128">
        <v>135</v>
      </c>
      <c r="F147" s="129">
        <v>45.302013422818803</v>
      </c>
      <c r="G147" s="128">
        <v>70</v>
      </c>
      <c r="H147" s="129">
        <v>23.489932885906001</v>
      </c>
      <c r="J147" s="110"/>
      <c r="K147" s="110"/>
    </row>
    <row r="148" spans="1:11">
      <c r="A148" s="125"/>
      <c r="B148" s="18" t="s">
        <v>424</v>
      </c>
      <c r="C148" s="2">
        <v>96</v>
      </c>
      <c r="D148" s="55">
        <v>32.214765100671102</v>
      </c>
      <c r="E148" s="2">
        <v>32</v>
      </c>
      <c r="F148" s="55">
        <v>33.3333333333333</v>
      </c>
      <c r="G148" s="2">
        <v>30</v>
      </c>
      <c r="H148" s="55">
        <v>31.25</v>
      </c>
      <c r="J148" s="110"/>
      <c r="K148" s="110"/>
    </row>
    <row r="149" spans="1:11">
      <c r="A149" s="125"/>
      <c r="B149" s="18" t="s">
        <v>425</v>
      </c>
      <c r="C149" s="2">
        <v>67</v>
      </c>
      <c r="D149" s="55">
        <v>22.483221476510099</v>
      </c>
      <c r="E149" s="2">
        <v>38</v>
      </c>
      <c r="F149" s="55">
        <v>56.716417910447802</v>
      </c>
      <c r="G149" s="2">
        <v>11</v>
      </c>
      <c r="H149" s="55">
        <v>16.417910447761201</v>
      </c>
      <c r="J149" s="110"/>
      <c r="K149" s="110"/>
    </row>
    <row r="150" spans="1:11">
      <c r="A150" s="125"/>
      <c r="B150" s="18" t="s">
        <v>426</v>
      </c>
      <c r="C150" s="2">
        <v>67</v>
      </c>
      <c r="D150" s="55">
        <v>22.483221476510099</v>
      </c>
      <c r="E150" s="2">
        <v>31</v>
      </c>
      <c r="F150" s="55">
        <v>46.268656716417901</v>
      </c>
      <c r="G150" s="2">
        <v>14</v>
      </c>
      <c r="H150" s="55">
        <v>20.8955223880597</v>
      </c>
      <c r="J150" s="110"/>
      <c r="K150" s="110"/>
    </row>
    <row r="151" spans="1:11">
      <c r="A151" s="125"/>
      <c r="B151" s="18" t="s">
        <v>427</v>
      </c>
      <c r="C151" s="2">
        <v>43</v>
      </c>
      <c r="D151" s="55">
        <v>14.429530201342301</v>
      </c>
      <c r="E151" s="2" t="s">
        <v>272</v>
      </c>
      <c r="F151" s="55" t="s">
        <v>259</v>
      </c>
      <c r="G151" s="2">
        <v>10</v>
      </c>
      <c r="H151" s="55">
        <v>23.255813953488399</v>
      </c>
      <c r="I151" s="110"/>
      <c r="J151" s="110"/>
      <c r="K151" s="110"/>
    </row>
    <row r="152" spans="1:11">
      <c r="A152" s="125"/>
      <c r="B152" s="18" t="s">
        <v>428</v>
      </c>
      <c r="C152" s="2" t="s">
        <v>272</v>
      </c>
      <c r="D152" s="55" t="s">
        <v>259</v>
      </c>
      <c r="E152" s="2">
        <v>0</v>
      </c>
      <c r="F152" s="55">
        <v>0</v>
      </c>
      <c r="G152" s="2" t="s">
        <v>272</v>
      </c>
      <c r="H152" s="55" t="s">
        <v>259</v>
      </c>
      <c r="J152" s="110"/>
      <c r="K152" s="110"/>
    </row>
    <row r="153" spans="1:11" ht="12" thickBot="1">
      <c r="A153" s="125"/>
      <c r="B153" s="18" t="s">
        <v>429</v>
      </c>
      <c r="C153" s="2" t="s">
        <v>272</v>
      </c>
      <c r="D153" s="55" t="s">
        <v>259</v>
      </c>
      <c r="E153" s="2" t="s">
        <v>272</v>
      </c>
      <c r="F153" s="55" t="s">
        <v>259</v>
      </c>
      <c r="G153" s="2" t="s">
        <v>272</v>
      </c>
      <c r="H153" s="55" t="s">
        <v>259</v>
      </c>
      <c r="J153" s="110"/>
      <c r="K153" s="110"/>
    </row>
    <row r="154" spans="1:11">
      <c r="A154" s="3" t="s">
        <v>247</v>
      </c>
      <c r="B154" s="243" t="s">
        <v>258</v>
      </c>
      <c r="C154" s="128">
        <v>2217</v>
      </c>
      <c r="D154" s="129">
        <v>16.434395848776902</v>
      </c>
      <c r="E154" s="128">
        <v>983</v>
      </c>
      <c r="F154" s="129">
        <v>44.339197113216102</v>
      </c>
      <c r="G154" s="128">
        <v>551</v>
      </c>
      <c r="H154" s="129">
        <v>24.853405502931899</v>
      </c>
      <c r="J154" s="110"/>
      <c r="K154" s="110"/>
    </row>
    <row r="155" spans="1:11">
      <c r="A155" s="125"/>
      <c r="B155" s="18" t="s">
        <v>430</v>
      </c>
      <c r="C155" s="2">
        <v>810</v>
      </c>
      <c r="D155" s="55">
        <v>36.535859269282803</v>
      </c>
      <c r="E155" s="2">
        <v>422</v>
      </c>
      <c r="F155" s="55">
        <v>52.098765432098801</v>
      </c>
      <c r="G155" s="2">
        <v>165</v>
      </c>
      <c r="H155" s="55">
        <v>20.370370370370399</v>
      </c>
      <c r="J155" s="110"/>
      <c r="K155" s="110"/>
    </row>
    <row r="156" spans="1:11">
      <c r="A156" s="125"/>
      <c r="B156" s="18" t="s">
        <v>431</v>
      </c>
      <c r="C156" s="2">
        <v>193</v>
      </c>
      <c r="D156" s="55">
        <v>8.7054578258908393</v>
      </c>
      <c r="E156" s="2">
        <v>81</v>
      </c>
      <c r="F156" s="55">
        <v>41.968911917098502</v>
      </c>
      <c r="G156" s="2">
        <v>53</v>
      </c>
      <c r="H156" s="55">
        <v>27.461139896373101</v>
      </c>
      <c r="J156" s="110"/>
      <c r="K156" s="110"/>
    </row>
    <row r="157" spans="1:11">
      <c r="A157" s="125"/>
      <c r="B157" s="18" t="s">
        <v>432</v>
      </c>
      <c r="C157" s="2">
        <v>91</v>
      </c>
      <c r="D157" s="55">
        <v>4.1046459179070798</v>
      </c>
      <c r="E157" s="2">
        <v>43</v>
      </c>
      <c r="F157" s="55">
        <v>47.252747252747298</v>
      </c>
      <c r="G157" s="2">
        <v>22</v>
      </c>
      <c r="H157" s="55">
        <v>24.1758241758242</v>
      </c>
      <c r="J157" s="110"/>
      <c r="K157" s="110"/>
    </row>
    <row r="158" spans="1:11">
      <c r="A158" s="125"/>
      <c r="B158" s="18" t="s">
        <v>433</v>
      </c>
      <c r="C158" s="2">
        <v>90</v>
      </c>
      <c r="D158" s="55">
        <v>4.0595399188092003</v>
      </c>
      <c r="E158" s="2">
        <v>40</v>
      </c>
      <c r="F158" s="55">
        <v>44.4444444444444</v>
      </c>
      <c r="G158" s="2">
        <v>24</v>
      </c>
      <c r="H158" s="55">
        <v>26.6666666666667</v>
      </c>
      <c r="J158" s="110"/>
      <c r="K158" s="110"/>
    </row>
    <row r="159" spans="1:11">
      <c r="A159" s="125"/>
      <c r="B159" s="18" t="s">
        <v>434</v>
      </c>
      <c r="C159" s="2">
        <v>83</v>
      </c>
      <c r="D159" s="55">
        <v>3.7437979251240399</v>
      </c>
      <c r="E159" s="2">
        <v>25</v>
      </c>
      <c r="F159" s="55">
        <v>30.120481927710902</v>
      </c>
      <c r="G159" s="2">
        <v>28</v>
      </c>
      <c r="H159" s="55">
        <v>33.734939759036202</v>
      </c>
      <c r="J159" s="110"/>
      <c r="K159" s="110"/>
    </row>
    <row r="160" spans="1:11">
      <c r="A160" s="125"/>
      <c r="B160" s="18" t="s">
        <v>435</v>
      </c>
      <c r="C160" s="2">
        <v>72</v>
      </c>
      <c r="D160" s="55">
        <v>3.2476319350473601</v>
      </c>
      <c r="E160" s="2">
        <v>23</v>
      </c>
      <c r="F160" s="55">
        <v>31.9444444444444</v>
      </c>
      <c r="G160" s="2">
        <v>27</v>
      </c>
      <c r="H160" s="55">
        <v>37.5</v>
      </c>
      <c r="J160" s="110"/>
      <c r="K160" s="110"/>
    </row>
    <row r="161" spans="1:11">
      <c r="A161" s="125"/>
      <c r="B161" s="18" t="s">
        <v>436</v>
      </c>
      <c r="C161" s="2">
        <v>71</v>
      </c>
      <c r="D161" s="55">
        <v>3.2025259359494802</v>
      </c>
      <c r="E161" s="2">
        <v>33</v>
      </c>
      <c r="F161" s="55">
        <v>46.478873239436602</v>
      </c>
      <c r="G161" s="2">
        <v>18</v>
      </c>
      <c r="H161" s="55">
        <v>25.352112676056301</v>
      </c>
      <c r="J161" s="110"/>
      <c r="K161" s="110"/>
    </row>
    <row r="162" spans="1:11">
      <c r="A162" s="125"/>
      <c r="B162" s="18" t="s">
        <v>437</v>
      </c>
      <c r="C162" s="2">
        <v>70</v>
      </c>
      <c r="D162" s="55">
        <v>3.1574199368515998</v>
      </c>
      <c r="E162" s="2">
        <v>35</v>
      </c>
      <c r="F162" s="55">
        <v>50</v>
      </c>
      <c r="G162" s="2">
        <v>15</v>
      </c>
      <c r="H162" s="55">
        <v>21.428571428571399</v>
      </c>
      <c r="J162" s="110"/>
      <c r="K162" s="110"/>
    </row>
    <row r="163" spans="1:11">
      <c r="A163" s="125"/>
      <c r="B163" s="18" t="s">
        <v>438</v>
      </c>
      <c r="C163" s="2">
        <v>50</v>
      </c>
      <c r="D163" s="55">
        <v>2.2552999548939998</v>
      </c>
      <c r="E163" s="2">
        <v>24</v>
      </c>
      <c r="F163" s="55">
        <v>48</v>
      </c>
      <c r="G163" s="2">
        <v>14</v>
      </c>
      <c r="H163" s="55">
        <v>28</v>
      </c>
      <c r="J163" s="110"/>
      <c r="K163" s="110"/>
    </row>
    <row r="164" spans="1:11">
      <c r="A164" s="125"/>
      <c r="B164" s="18" t="s">
        <v>439</v>
      </c>
      <c r="C164" s="2">
        <v>49</v>
      </c>
      <c r="D164" s="55">
        <v>2.2101939557961199</v>
      </c>
      <c r="E164" s="2">
        <v>19</v>
      </c>
      <c r="F164" s="55">
        <v>38.775510204081598</v>
      </c>
      <c r="G164" s="2">
        <v>20</v>
      </c>
      <c r="H164" s="55">
        <v>40.816326530612301</v>
      </c>
      <c r="J164" s="110"/>
      <c r="K164" s="110"/>
    </row>
    <row r="165" spans="1:11">
      <c r="A165" s="125"/>
      <c r="B165" s="18" t="s">
        <v>440</v>
      </c>
      <c r="C165" s="2">
        <v>45</v>
      </c>
      <c r="D165" s="55">
        <v>2.0297699594046001</v>
      </c>
      <c r="E165" s="2">
        <v>17</v>
      </c>
      <c r="F165" s="55">
        <v>37.7777777777778</v>
      </c>
      <c r="G165" s="2">
        <v>9</v>
      </c>
      <c r="H165" s="55">
        <v>20</v>
      </c>
      <c r="J165" s="110"/>
      <c r="K165" s="110"/>
    </row>
    <row r="166" spans="1:11">
      <c r="A166" s="125"/>
      <c r="B166" s="18" t="s">
        <v>441</v>
      </c>
      <c r="C166" s="2">
        <v>44</v>
      </c>
      <c r="D166" s="55">
        <v>1.98466396030672</v>
      </c>
      <c r="E166" s="2">
        <v>25</v>
      </c>
      <c r="F166" s="55">
        <v>56.818181818181799</v>
      </c>
      <c r="G166" s="2">
        <v>8</v>
      </c>
      <c r="H166" s="55">
        <v>18.181818181818201</v>
      </c>
      <c r="J166" s="110"/>
      <c r="K166" s="110"/>
    </row>
    <row r="167" spans="1:11">
      <c r="A167" s="125"/>
      <c r="B167" s="18" t="s">
        <v>442</v>
      </c>
      <c r="C167" s="2">
        <v>43</v>
      </c>
      <c r="D167" s="55">
        <v>1.9395579612088401</v>
      </c>
      <c r="E167" s="2">
        <v>21</v>
      </c>
      <c r="F167" s="55">
        <v>48.837209302325597</v>
      </c>
      <c r="G167" s="2">
        <v>8</v>
      </c>
      <c r="H167" s="55">
        <v>18.604651162790699</v>
      </c>
      <c r="J167" s="110"/>
      <c r="K167" s="110"/>
    </row>
    <row r="168" spans="1:11">
      <c r="A168" s="125"/>
      <c r="B168" s="18" t="s">
        <v>443</v>
      </c>
      <c r="C168" s="2">
        <v>41</v>
      </c>
      <c r="D168" s="55">
        <v>1.84934596301308</v>
      </c>
      <c r="E168" s="2">
        <v>22</v>
      </c>
      <c r="F168" s="55">
        <v>53.658536585365901</v>
      </c>
      <c r="G168" s="2">
        <v>8</v>
      </c>
      <c r="H168" s="55">
        <v>19.512195121951201</v>
      </c>
      <c r="J168" s="110"/>
      <c r="K168" s="110"/>
    </row>
    <row r="169" spans="1:11">
      <c r="A169" s="125"/>
      <c r="B169" s="18" t="s">
        <v>444</v>
      </c>
      <c r="C169" s="2">
        <v>30</v>
      </c>
      <c r="D169" s="55">
        <v>1.3531799729364</v>
      </c>
      <c r="E169" s="2">
        <v>12</v>
      </c>
      <c r="F169" s="55">
        <v>40</v>
      </c>
      <c r="G169" s="2">
        <v>8</v>
      </c>
      <c r="H169" s="55">
        <v>26.6666666666667</v>
      </c>
      <c r="J169" s="110"/>
      <c r="K169" s="110"/>
    </row>
    <row r="170" spans="1:11">
      <c r="A170" s="125"/>
      <c r="B170" s="18" t="s">
        <v>445</v>
      </c>
      <c r="C170" s="2">
        <v>27</v>
      </c>
      <c r="D170" s="55">
        <v>1.21786197564276</v>
      </c>
      <c r="E170" s="2">
        <v>12</v>
      </c>
      <c r="F170" s="55">
        <v>44.4444444444444</v>
      </c>
      <c r="G170" s="2" t="s">
        <v>272</v>
      </c>
      <c r="H170" s="55" t="s">
        <v>259</v>
      </c>
      <c r="J170" s="110"/>
      <c r="K170" s="110"/>
    </row>
    <row r="171" spans="1:11">
      <c r="A171" s="125"/>
      <c r="B171" s="18" t="s">
        <v>446</v>
      </c>
      <c r="C171" s="2">
        <v>25</v>
      </c>
      <c r="D171" s="55">
        <v>1.1276499774469999</v>
      </c>
      <c r="E171" s="2">
        <v>12</v>
      </c>
      <c r="F171" s="55">
        <v>48</v>
      </c>
      <c r="G171" s="2">
        <v>6</v>
      </c>
      <c r="H171" s="55">
        <v>24</v>
      </c>
      <c r="J171" s="110"/>
      <c r="K171" s="110"/>
    </row>
    <row r="172" spans="1:11">
      <c r="A172" s="125"/>
      <c r="B172" s="18" t="s">
        <v>447</v>
      </c>
      <c r="C172" s="2">
        <v>24</v>
      </c>
      <c r="D172" s="55">
        <v>1.08254397834912</v>
      </c>
      <c r="E172" s="2">
        <v>4</v>
      </c>
      <c r="F172" s="55">
        <v>16.6666666666667</v>
      </c>
      <c r="G172" s="2">
        <v>13</v>
      </c>
      <c r="H172" s="55">
        <v>54.1666666666667</v>
      </c>
      <c r="J172" s="110"/>
      <c r="K172" s="110"/>
    </row>
    <row r="173" spans="1:11">
      <c r="A173" s="125"/>
      <c r="B173" s="18" t="s">
        <v>448</v>
      </c>
      <c r="C173" s="2">
        <v>24</v>
      </c>
      <c r="D173" s="55">
        <v>1.08254397834912</v>
      </c>
      <c r="E173" s="2">
        <v>10</v>
      </c>
      <c r="F173" s="55">
        <v>41.6666666666667</v>
      </c>
      <c r="G173" s="2">
        <v>7</v>
      </c>
      <c r="H173" s="55">
        <v>29.1666666666667</v>
      </c>
      <c r="J173" s="110"/>
      <c r="K173" s="110"/>
    </row>
    <row r="174" spans="1:11">
      <c r="A174" s="125"/>
      <c r="B174" s="18" t="s">
        <v>449</v>
      </c>
      <c r="C174" s="2">
        <v>22</v>
      </c>
      <c r="D174" s="55">
        <v>0.99233198015335999</v>
      </c>
      <c r="E174" s="2" t="s">
        <v>272</v>
      </c>
      <c r="F174" s="55" t="s">
        <v>259</v>
      </c>
      <c r="G174" s="2">
        <v>11</v>
      </c>
      <c r="H174" s="55">
        <v>50</v>
      </c>
      <c r="J174" s="110"/>
      <c r="K174" s="110"/>
    </row>
    <row r="175" spans="1:11">
      <c r="A175" s="125"/>
      <c r="B175" s="18" t="s">
        <v>450</v>
      </c>
      <c r="C175" s="2">
        <v>18</v>
      </c>
      <c r="D175" s="55">
        <v>0.81190798376184004</v>
      </c>
      <c r="E175" s="2">
        <v>12</v>
      </c>
      <c r="F175" s="55">
        <v>66.6666666666667</v>
      </c>
      <c r="G175" s="2" t="s">
        <v>272</v>
      </c>
      <c r="H175" s="55" t="s">
        <v>259</v>
      </c>
      <c r="J175" s="110"/>
      <c r="K175" s="110"/>
    </row>
    <row r="176" spans="1:11">
      <c r="A176" s="125"/>
      <c r="B176" s="18" t="s">
        <v>451</v>
      </c>
      <c r="C176" s="2">
        <v>18</v>
      </c>
      <c r="D176" s="55">
        <v>0.81190798376184004</v>
      </c>
      <c r="E176" s="2">
        <v>11</v>
      </c>
      <c r="F176" s="55">
        <v>61.1111111111111</v>
      </c>
      <c r="G176" s="2">
        <v>4</v>
      </c>
      <c r="H176" s="55">
        <v>22.2222222222222</v>
      </c>
      <c r="J176" s="110"/>
      <c r="K176" s="110"/>
    </row>
    <row r="177" spans="1:11">
      <c r="A177" s="125"/>
      <c r="B177" s="18" t="s">
        <v>452</v>
      </c>
      <c r="C177" s="2">
        <v>17</v>
      </c>
      <c r="D177" s="55">
        <v>0.76680198466395999</v>
      </c>
      <c r="E177" s="2">
        <v>5</v>
      </c>
      <c r="F177" s="55">
        <v>29.411764705882401</v>
      </c>
      <c r="G177" s="2">
        <v>5</v>
      </c>
      <c r="H177" s="55">
        <v>29.411764705882401</v>
      </c>
      <c r="J177" s="110"/>
      <c r="K177" s="110"/>
    </row>
    <row r="178" spans="1:11">
      <c r="A178" s="125"/>
      <c r="B178" s="18" t="s">
        <v>453</v>
      </c>
      <c r="C178" s="2">
        <v>17</v>
      </c>
      <c r="D178" s="55">
        <v>0.76680198466395999</v>
      </c>
      <c r="E178" s="2" t="s">
        <v>272</v>
      </c>
      <c r="F178" s="55" t="s">
        <v>259</v>
      </c>
      <c r="G178" s="2" t="s">
        <v>272</v>
      </c>
      <c r="H178" s="55" t="s">
        <v>259</v>
      </c>
      <c r="J178" s="110"/>
      <c r="K178" s="110"/>
    </row>
    <row r="179" spans="1:11">
      <c r="A179" s="125"/>
      <c r="B179" s="18" t="s">
        <v>454</v>
      </c>
      <c r="C179" s="2">
        <v>17</v>
      </c>
      <c r="D179" s="55">
        <v>0.76680198466395999</v>
      </c>
      <c r="E179" s="2" t="s">
        <v>272</v>
      </c>
      <c r="F179" s="55" t="s">
        <v>259</v>
      </c>
      <c r="G179" s="2">
        <v>9</v>
      </c>
      <c r="H179" s="55">
        <v>52.941176470588303</v>
      </c>
      <c r="J179" s="110"/>
      <c r="K179" s="110"/>
    </row>
    <row r="180" spans="1:11">
      <c r="A180" s="125"/>
      <c r="B180" s="18" t="s">
        <v>455</v>
      </c>
      <c r="C180" s="2">
        <v>17</v>
      </c>
      <c r="D180" s="55">
        <v>0.76680198466395999</v>
      </c>
      <c r="E180" s="2">
        <v>4</v>
      </c>
      <c r="F180" s="55">
        <v>23.529411764705898</v>
      </c>
      <c r="G180" s="2">
        <v>5</v>
      </c>
      <c r="H180" s="55">
        <v>29.411764705882401</v>
      </c>
      <c r="J180" s="110"/>
      <c r="K180" s="110"/>
    </row>
    <row r="181" spans="1:11">
      <c r="A181" s="125"/>
      <c r="B181" s="18" t="s">
        <v>456</v>
      </c>
      <c r="C181" s="2">
        <v>14</v>
      </c>
      <c r="D181" s="55">
        <v>0.63148398737031997</v>
      </c>
      <c r="E181" s="2">
        <v>5</v>
      </c>
      <c r="F181" s="55">
        <v>35.714285714285701</v>
      </c>
      <c r="G181" s="2" t="s">
        <v>272</v>
      </c>
      <c r="H181" s="55" t="s">
        <v>259</v>
      </c>
      <c r="J181" s="110"/>
      <c r="K181" s="110"/>
    </row>
    <row r="182" spans="1:11">
      <c r="A182" s="125"/>
      <c r="B182" s="18" t="s">
        <v>457</v>
      </c>
      <c r="C182" s="2">
        <v>13</v>
      </c>
      <c r="D182" s="55">
        <v>0.58637798827244003</v>
      </c>
      <c r="E182" s="2">
        <v>8</v>
      </c>
      <c r="F182" s="55">
        <v>61.538461538461597</v>
      </c>
      <c r="G182" s="2" t="s">
        <v>272</v>
      </c>
      <c r="H182" s="55" t="s">
        <v>259</v>
      </c>
      <c r="J182" s="110"/>
      <c r="K182" s="110"/>
    </row>
    <row r="183" spans="1:11">
      <c r="A183" s="125"/>
      <c r="B183" s="18" t="s">
        <v>458</v>
      </c>
      <c r="C183" s="2">
        <v>13</v>
      </c>
      <c r="D183" s="55">
        <v>0.58637798827244003</v>
      </c>
      <c r="E183" s="2">
        <v>8</v>
      </c>
      <c r="F183" s="55">
        <v>61.538461538461597</v>
      </c>
      <c r="G183" s="2" t="s">
        <v>272</v>
      </c>
      <c r="H183" s="55" t="s">
        <v>259</v>
      </c>
      <c r="J183" s="110"/>
      <c r="K183" s="110"/>
    </row>
    <row r="184" spans="1:11">
      <c r="A184" s="125"/>
      <c r="B184" s="18" t="s">
        <v>459</v>
      </c>
      <c r="C184" s="2">
        <v>13</v>
      </c>
      <c r="D184" s="55">
        <v>0.58637798827244003</v>
      </c>
      <c r="E184" s="2" t="s">
        <v>272</v>
      </c>
      <c r="F184" s="55" t="s">
        <v>259</v>
      </c>
      <c r="G184" s="2">
        <v>6</v>
      </c>
      <c r="H184" s="55">
        <v>46.153846153846203</v>
      </c>
      <c r="J184" s="110"/>
      <c r="K184" s="110"/>
    </row>
    <row r="185" spans="1:11">
      <c r="A185" s="125"/>
      <c r="B185" s="18" t="s">
        <v>460</v>
      </c>
      <c r="C185" s="2">
        <v>12</v>
      </c>
      <c r="D185" s="55">
        <v>0.54127198917455999</v>
      </c>
      <c r="E185" s="2" t="s">
        <v>272</v>
      </c>
      <c r="F185" s="55" t="s">
        <v>259</v>
      </c>
      <c r="G185" s="2">
        <v>4</v>
      </c>
      <c r="H185" s="55">
        <v>33.3333333333333</v>
      </c>
      <c r="J185" s="110"/>
      <c r="K185" s="110"/>
    </row>
    <row r="186" spans="1:11">
      <c r="A186" s="125"/>
      <c r="B186" s="18" t="s">
        <v>461</v>
      </c>
      <c r="C186" s="2">
        <v>12</v>
      </c>
      <c r="D186" s="55">
        <v>0.54127198917455999</v>
      </c>
      <c r="E186" s="2">
        <v>4</v>
      </c>
      <c r="F186" s="55">
        <v>33.3333333333333</v>
      </c>
      <c r="G186" s="2" t="s">
        <v>272</v>
      </c>
      <c r="H186" s="55" t="s">
        <v>259</v>
      </c>
      <c r="J186" s="110"/>
      <c r="K186" s="110"/>
    </row>
    <row r="187" spans="1:11">
      <c r="A187" s="125"/>
      <c r="B187" s="18" t="s">
        <v>462</v>
      </c>
      <c r="C187" s="2">
        <v>12</v>
      </c>
      <c r="D187" s="55">
        <v>0.54127198917455999</v>
      </c>
      <c r="E187" s="2" t="s">
        <v>272</v>
      </c>
      <c r="F187" s="55" t="s">
        <v>259</v>
      </c>
      <c r="G187" s="2">
        <v>4</v>
      </c>
      <c r="H187" s="55">
        <v>33.3333333333333</v>
      </c>
      <c r="J187" s="110"/>
      <c r="K187" s="110"/>
    </row>
    <row r="188" spans="1:11">
      <c r="A188" s="125"/>
      <c r="B188" s="18" t="s">
        <v>463</v>
      </c>
      <c r="C188" s="2">
        <v>12</v>
      </c>
      <c r="D188" s="55">
        <v>0.54127198917455999</v>
      </c>
      <c r="E188" s="2">
        <v>4</v>
      </c>
      <c r="F188" s="55">
        <v>33.3333333333333</v>
      </c>
      <c r="G188" s="2">
        <v>4</v>
      </c>
      <c r="H188" s="55">
        <v>33.3333333333333</v>
      </c>
      <c r="J188" s="110"/>
      <c r="K188" s="110"/>
    </row>
    <row r="189" spans="1:11">
      <c r="A189" s="125"/>
      <c r="B189" s="18" t="s">
        <v>464</v>
      </c>
      <c r="C189" s="2">
        <v>12</v>
      </c>
      <c r="D189" s="55">
        <v>0.54127198917455999</v>
      </c>
      <c r="E189" s="2" t="s">
        <v>272</v>
      </c>
      <c r="F189" s="55" t="s">
        <v>259</v>
      </c>
      <c r="G189" s="2">
        <v>5</v>
      </c>
      <c r="H189" s="55">
        <v>41.6666666666667</v>
      </c>
      <c r="J189" s="110"/>
      <c r="K189" s="110"/>
    </row>
    <row r="190" spans="1:11">
      <c r="A190" s="125"/>
      <c r="B190" s="18" t="s">
        <v>465</v>
      </c>
      <c r="C190" s="2">
        <v>10</v>
      </c>
      <c r="D190" s="55">
        <v>0.45105999097880001</v>
      </c>
      <c r="E190" s="2" t="s">
        <v>272</v>
      </c>
      <c r="F190" s="55" t="s">
        <v>259</v>
      </c>
      <c r="G190" s="2" t="s">
        <v>272</v>
      </c>
      <c r="H190" s="55" t="s">
        <v>259</v>
      </c>
      <c r="J190" s="110"/>
      <c r="K190" s="110"/>
    </row>
    <row r="191" spans="1:11">
      <c r="A191" s="125"/>
      <c r="B191" s="18" t="s">
        <v>466</v>
      </c>
      <c r="C191" s="2">
        <v>9</v>
      </c>
      <c r="D191" s="55">
        <v>0.40595399188092002</v>
      </c>
      <c r="E191" s="2">
        <v>7</v>
      </c>
      <c r="F191" s="55">
        <v>77.7777777777778</v>
      </c>
      <c r="G191" s="2">
        <v>0</v>
      </c>
      <c r="H191" s="55">
        <v>0</v>
      </c>
      <c r="J191" s="110"/>
      <c r="K191" s="110"/>
    </row>
    <row r="192" spans="1:11">
      <c r="A192" s="125"/>
      <c r="B192" s="18" t="s">
        <v>467</v>
      </c>
      <c r="C192" s="2">
        <v>9</v>
      </c>
      <c r="D192" s="55">
        <v>0.40595399188092002</v>
      </c>
      <c r="E192" s="2" t="s">
        <v>272</v>
      </c>
      <c r="F192" s="55" t="s">
        <v>259</v>
      </c>
      <c r="G192" s="2">
        <v>6</v>
      </c>
      <c r="H192" s="55">
        <v>66.6666666666667</v>
      </c>
      <c r="J192" s="110"/>
      <c r="K192" s="110"/>
    </row>
    <row r="193" spans="1:11">
      <c r="A193" s="125"/>
      <c r="B193" s="18" t="s">
        <v>468</v>
      </c>
      <c r="C193" s="2">
        <v>9</v>
      </c>
      <c r="D193" s="55">
        <v>0.40595399188092002</v>
      </c>
      <c r="E193" s="2" t="s">
        <v>272</v>
      </c>
      <c r="F193" s="55" t="s">
        <v>259</v>
      </c>
      <c r="G193" s="2" t="s">
        <v>272</v>
      </c>
      <c r="H193" s="55" t="s">
        <v>259</v>
      </c>
      <c r="J193" s="110"/>
      <c r="K193" s="110"/>
    </row>
    <row r="194" spans="1:11">
      <c r="A194" s="125"/>
      <c r="B194" s="18" t="s">
        <v>469</v>
      </c>
      <c r="C194" s="2">
        <v>9</v>
      </c>
      <c r="D194" s="55">
        <v>0.40595399188092002</v>
      </c>
      <c r="E194" s="2" t="s">
        <v>272</v>
      </c>
      <c r="F194" s="55" t="s">
        <v>259</v>
      </c>
      <c r="G194" s="2" t="s">
        <v>272</v>
      </c>
      <c r="H194" s="55" t="s">
        <v>259</v>
      </c>
      <c r="J194" s="110"/>
      <c r="K194" s="110"/>
    </row>
    <row r="195" spans="1:11">
      <c r="A195" s="125"/>
      <c r="B195" s="18" t="s">
        <v>470</v>
      </c>
      <c r="C195" s="2">
        <v>9</v>
      </c>
      <c r="D195" s="55">
        <v>0.40595399188092002</v>
      </c>
      <c r="E195" s="2">
        <v>6</v>
      </c>
      <c r="F195" s="55">
        <v>66.6666666666667</v>
      </c>
      <c r="G195" s="2" t="s">
        <v>272</v>
      </c>
      <c r="H195" s="55" t="s">
        <v>259</v>
      </c>
      <c r="J195" s="110"/>
      <c r="K195" s="110"/>
    </row>
    <row r="196" spans="1:11">
      <c r="A196" s="125"/>
      <c r="B196" s="18" t="s">
        <v>471</v>
      </c>
      <c r="C196" s="2">
        <v>7</v>
      </c>
      <c r="D196" s="55">
        <v>0.31574199368515998</v>
      </c>
      <c r="E196" s="2" t="s">
        <v>272</v>
      </c>
      <c r="F196" s="55" t="s">
        <v>259</v>
      </c>
      <c r="G196" s="2" t="s">
        <v>272</v>
      </c>
      <c r="H196" s="55" t="s">
        <v>259</v>
      </c>
      <c r="J196" s="110"/>
      <c r="K196" s="110"/>
    </row>
    <row r="197" spans="1:11">
      <c r="A197" s="125"/>
      <c r="B197" s="18" t="s">
        <v>472</v>
      </c>
      <c r="C197" s="2">
        <v>7</v>
      </c>
      <c r="D197" s="55">
        <v>0.31574199368515998</v>
      </c>
      <c r="E197" s="2" t="s">
        <v>272</v>
      </c>
      <c r="F197" s="55" t="s">
        <v>259</v>
      </c>
      <c r="G197" s="2" t="s">
        <v>272</v>
      </c>
      <c r="H197" s="55" t="s">
        <v>259</v>
      </c>
      <c r="J197" s="110"/>
      <c r="K197" s="110"/>
    </row>
    <row r="198" spans="1:11">
      <c r="A198" s="125"/>
      <c r="B198" s="18" t="s">
        <v>473</v>
      </c>
      <c r="C198" s="2">
        <v>6</v>
      </c>
      <c r="D198" s="55">
        <v>0.27063599458727999</v>
      </c>
      <c r="E198" s="2">
        <v>0</v>
      </c>
      <c r="F198" s="55">
        <v>0</v>
      </c>
      <c r="G198" s="2" t="s">
        <v>272</v>
      </c>
      <c r="H198" s="55" t="s">
        <v>259</v>
      </c>
      <c r="J198" s="110"/>
      <c r="K198" s="110"/>
    </row>
    <row r="199" spans="1:11">
      <c r="A199" s="125"/>
      <c r="B199" s="18" t="s">
        <v>474</v>
      </c>
      <c r="C199" s="2">
        <v>6</v>
      </c>
      <c r="D199" s="55">
        <v>0.27063599458727999</v>
      </c>
      <c r="E199" s="2">
        <v>0</v>
      </c>
      <c r="F199" s="55">
        <v>0</v>
      </c>
      <c r="G199" s="2" t="s">
        <v>272</v>
      </c>
      <c r="H199" s="55" t="s">
        <v>259</v>
      </c>
      <c r="J199" s="110"/>
      <c r="K199" s="110"/>
    </row>
    <row r="200" spans="1:11">
      <c r="A200" s="125"/>
      <c r="B200" s="18" t="s">
        <v>475</v>
      </c>
      <c r="C200" s="2">
        <v>5</v>
      </c>
      <c r="D200" s="55">
        <v>0.2255299954894</v>
      </c>
      <c r="E200" s="2">
        <v>0</v>
      </c>
      <c r="F200" s="55">
        <v>0</v>
      </c>
      <c r="G200" s="2" t="s">
        <v>272</v>
      </c>
      <c r="H200" s="55" t="s">
        <v>259</v>
      </c>
      <c r="J200" s="110"/>
      <c r="K200" s="110"/>
    </row>
    <row r="201" spans="1:11">
      <c r="A201" s="125"/>
      <c r="B201" s="18" t="s">
        <v>476</v>
      </c>
      <c r="C201" s="2">
        <v>4</v>
      </c>
      <c r="D201" s="55">
        <v>0.18042399639151999</v>
      </c>
      <c r="E201" s="2" t="s">
        <v>272</v>
      </c>
      <c r="F201" s="55" t="s">
        <v>259</v>
      </c>
      <c r="G201" s="2" t="s">
        <v>272</v>
      </c>
      <c r="H201" s="55" t="s">
        <v>259</v>
      </c>
      <c r="J201" s="110"/>
      <c r="K201" s="110"/>
    </row>
    <row r="202" spans="1:11">
      <c r="A202" s="125"/>
      <c r="B202" s="18" t="s">
        <v>477</v>
      </c>
      <c r="C202" s="2" t="s">
        <v>272</v>
      </c>
      <c r="D202" s="55" t="s">
        <v>259</v>
      </c>
      <c r="E202" s="2">
        <v>0</v>
      </c>
      <c r="F202" s="55">
        <v>0</v>
      </c>
      <c r="G202" s="2">
        <v>0</v>
      </c>
      <c r="H202" s="55">
        <v>0</v>
      </c>
      <c r="J202" s="110"/>
      <c r="K202" s="110"/>
    </row>
    <row r="203" spans="1:11" ht="12" thickBot="1">
      <c r="A203" s="125"/>
      <c r="B203" s="18" t="s">
        <v>478</v>
      </c>
      <c r="C203" s="2" t="s">
        <v>272</v>
      </c>
      <c r="D203" s="55" t="s">
        <v>259</v>
      </c>
      <c r="E203" s="2" t="s">
        <v>272</v>
      </c>
      <c r="F203" s="55" t="s">
        <v>259</v>
      </c>
      <c r="G203" s="2" t="s">
        <v>272</v>
      </c>
      <c r="H203" s="55" t="s">
        <v>259</v>
      </c>
      <c r="J203" s="110"/>
      <c r="K203" s="110"/>
    </row>
    <row r="204" spans="1:11">
      <c r="A204" s="3" t="s">
        <v>248</v>
      </c>
      <c r="B204" s="243" t="s">
        <v>258</v>
      </c>
      <c r="C204" s="128">
        <v>184</v>
      </c>
      <c r="D204" s="129">
        <v>1.3639733135656</v>
      </c>
      <c r="E204" s="128">
        <v>44</v>
      </c>
      <c r="F204" s="129">
        <v>23.913043478260899</v>
      </c>
      <c r="G204" s="128">
        <v>79</v>
      </c>
      <c r="H204" s="129">
        <v>42.934782608695699</v>
      </c>
      <c r="J204" s="110"/>
      <c r="K204" s="110"/>
    </row>
    <row r="205" spans="1:11">
      <c r="A205" s="125"/>
      <c r="B205" s="18" t="s">
        <v>479</v>
      </c>
      <c r="C205" s="2">
        <v>45</v>
      </c>
      <c r="D205" s="55">
        <v>24.456521739130402</v>
      </c>
      <c r="E205" s="2">
        <v>5</v>
      </c>
      <c r="F205" s="55">
        <v>11.1111111111111</v>
      </c>
      <c r="G205" s="2">
        <v>22</v>
      </c>
      <c r="H205" s="55">
        <v>48.8888888888889</v>
      </c>
      <c r="J205" s="110"/>
      <c r="K205" s="110"/>
    </row>
    <row r="206" spans="1:11">
      <c r="A206" s="125"/>
      <c r="B206" s="18" t="s">
        <v>480</v>
      </c>
      <c r="C206" s="2">
        <v>23</v>
      </c>
      <c r="D206" s="55">
        <v>12.5</v>
      </c>
      <c r="E206" s="2">
        <v>8</v>
      </c>
      <c r="F206" s="55">
        <v>34.7826086956522</v>
      </c>
      <c r="G206" s="2">
        <v>7</v>
      </c>
      <c r="H206" s="55">
        <v>30.434782608695699</v>
      </c>
      <c r="J206" s="110"/>
      <c r="K206" s="110"/>
    </row>
    <row r="207" spans="1:11">
      <c r="A207" s="125"/>
      <c r="B207" s="18" t="s">
        <v>481</v>
      </c>
      <c r="C207" s="2">
        <v>14</v>
      </c>
      <c r="D207" s="55">
        <v>7.6086956521739202</v>
      </c>
      <c r="E207" s="2" t="s">
        <v>272</v>
      </c>
      <c r="F207" s="55" t="s">
        <v>259</v>
      </c>
      <c r="G207" s="2">
        <v>9</v>
      </c>
      <c r="H207" s="55">
        <v>64.285714285714306</v>
      </c>
      <c r="J207" s="110"/>
      <c r="K207" s="110"/>
    </row>
    <row r="208" spans="1:11">
      <c r="A208" s="125"/>
      <c r="B208" s="18" t="s">
        <v>482</v>
      </c>
      <c r="C208" s="2">
        <v>14</v>
      </c>
      <c r="D208" s="55">
        <v>7.6086956521739202</v>
      </c>
      <c r="E208" s="2">
        <v>4</v>
      </c>
      <c r="F208" s="55">
        <v>28.571428571428601</v>
      </c>
      <c r="G208" s="2">
        <v>8</v>
      </c>
      <c r="H208" s="55">
        <v>57.142857142857203</v>
      </c>
      <c r="J208" s="110"/>
      <c r="K208" s="110"/>
    </row>
    <row r="209" spans="1:11">
      <c r="A209" s="125"/>
      <c r="B209" s="18" t="s">
        <v>483</v>
      </c>
      <c r="C209" s="2">
        <v>13</v>
      </c>
      <c r="D209" s="55">
        <v>7.0652173913043503</v>
      </c>
      <c r="E209" s="2" t="s">
        <v>272</v>
      </c>
      <c r="F209" s="55" t="s">
        <v>259</v>
      </c>
      <c r="G209" s="2">
        <v>7</v>
      </c>
      <c r="H209" s="55">
        <v>53.846153846153904</v>
      </c>
      <c r="J209" s="110"/>
      <c r="K209" s="110"/>
    </row>
    <row r="210" spans="1:11">
      <c r="A210" s="125"/>
      <c r="B210" s="18" t="s">
        <v>484</v>
      </c>
      <c r="C210" s="2">
        <v>11</v>
      </c>
      <c r="D210" s="55">
        <v>5.9782608695652204</v>
      </c>
      <c r="E210" s="2" t="s">
        <v>272</v>
      </c>
      <c r="F210" s="55" t="s">
        <v>259</v>
      </c>
      <c r="G210" s="2" t="s">
        <v>272</v>
      </c>
      <c r="H210" s="55" t="s">
        <v>259</v>
      </c>
      <c r="J210" s="110"/>
      <c r="K210" s="110"/>
    </row>
    <row r="211" spans="1:11">
      <c r="A211" s="125"/>
      <c r="B211" s="18" t="s">
        <v>485</v>
      </c>
      <c r="C211" s="2">
        <v>10</v>
      </c>
      <c r="D211" s="55">
        <v>5.4347826086956497</v>
      </c>
      <c r="E211" s="2">
        <v>7</v>
      </c>
      <c r="F211" s="55">
        <v>70</v>
      </c>
      <c r="G211" s="2">
        <v>0</v>
      </c>
      <c r="H211" s="55">
        <v>0</v>
      </c>
      <c r="J211" s="110"/>
      <c r="K211" s="110"/>
    </row>
    <row r="212" spans="1:11">
      <c r="A212" s="125"/>
      <c r="B212" s="18" t="s">
        <v>486</v>
      </c>
      <c r="C212" s="2">
        <v>10</v>
      </c>
      <c r="D212" s="55">
        <v>5.4347826086956497</v>
      </c>
      <c r="E212" s="2">
        <v>4</v>
      </c>
      <c r="F212" s="55">
        <v>40</v>
      </c>
      <c r="G212" s="2" t="s">
        <v>272</v>
      </c>
      <c r="H212" s="55" t="s">
        <v>259</v>
      </c>
      <c r="J212" s="110"/>
      <c r="K212" s="110"/>
    </row>
    <row r="213" spans="1:11">
      <c r="A213" s="125"/>
      <c r="B213" s="18" t="s">
        <v>487</v>
      </c>
      <c r="C213" s="2">
        <v>9</v>
      </c>
      <c r="D213" s="55">
        <v>4.8913043478260896</v>
      </c>
      <c r="E213" s="2" t="s">
        <v>272</v>
      </c>
      <c r="F213" s="55" t="s">
        <v>259</v>
      </c>
      <c r="G213" s="2">
        <v>4</v>
      </c>
      <c r="H213" s="55">
        <v>44.4444444444444</v>
      </c>
      <c r="J213" s="110"/>
      <c r="K213" s="110"/>
    </row>
    <row r="214" spans="1:11">
      <c r="A214" s="125"/>
      <c r="B214" s="18" t="s">
        <v>488</v>
      </c>
      <c r="C214" s="2">
        <v>9</v>
      </c>
      <c r="D214" s="55">
        <v>4.8913043478260896</v>
      </c>
      <c r="E214" s="2" t="s">
        <v>272</v>
      </c>
      <c r="F214" s="55" t="s">
        <v>259</v>
      </c>
      <c r="G214" s="2">
        <v>4</v>
      </c>
      <c r="H214" s="55">
        <v>44.4444444444444</v>
      </c>
      <c r="J214" s="110"/>
      <c r="K214" s="110"/>
    </row>
    <row r="215" spans="1:11">
      <c r="A215" s="125"/>
      <c r="B215" s="18" t="s">
        <v>489</v>
      </c>
      <c r="C215" s="2">
        <v>8</v>
      </c>
      <c r="D215" s="55">
        <v>4.3478260869565197</v>
      </c>
      <c r="E215" s="2">
        <v>4</v>
      </c>
      <c r="F215" s="55">
        <v>50</v>
      </c>
      <c r="G215" s="2" t="s">
        <v>272</v>
      </c>
      <c r="H215" s="55" t="s">
        <v>259</v>
      </c>
      <c r="J215" s="110"/>
      <c r="K215" s="110"/>
    </row>
    <row r="216" spans="1:11">
      <c r="A216" s="125"/>
      <c r="B216" s="18" t="s">
        <v>490</v>
      </c>
      <c r="C216" s="2">
        <v>6</v>
      </c>
      <c r="D216" s="55">
        <v>3.2608695652173898</v>
      </c>
      <c r="E216" s="2">
        <v>0</v>
      </c>
      <c r="F216" s="55">
        <v>0</v>
      </c>
      <c r="G216" s="2">
        <v>5</v>
      </c>
      <c r="H216" s="55">
        <v>83.3333333333334</v>
      </c>
      <c r="J216" s="110"/>
      <c r="K216" s="110"/>
    </row>
    <row r="217" spans="1:11">
      <c r="A217" s="125"/>
      <c r="B217" s="18" t="s">
        <v>491</v>
      </c>
      <c r="C217" s="2">
        <v>4</v>
      </c>
      <c r="D217" s="55">
        <v>2.1739130434782599</v>
      </c>
      <c r="E217" s="2" t="s">
        <v>272</v>
      </c>
      <c r="F217" s="55" t="s">
        <v>259</v>
      </c>
      <c r="G217" s="2" t="s">
        <v>272</v>
      </c>
      <c r="H217" s="55" t="s">
        <v>259</v>
      </c>
      <c r="J217" s="110"/>
      <c r="K217" s="110"/>
    </row>
    <row r="218" spans="1:11">
      <c r="A218" s="125"/>
      <c r="B218" s="18" t="s">
        <v>492</v>
      </c>
      <c r="C218" s="2">
        <v>4</v>
      </c>
      <c r="D218" s="55">
        <v>2.1739130434782599</v>
      </c>
      <c r="E218" s="2">
        <v>0</v>
      </c>
      <c r="F218" s="55">
        <v>0</v>
      </c>
      <c r="G218" s="2" t="s">
        <v>272</v>
      </c>
      <c r="H218" s="55" t="s">
        <v>259</v>
      </c>
      <c r="J218" s="110"/>
      <c r="K218" s="110"/>
    </row>
    <row r="219" spans="1:11">
      <c r="A219" s="125"/>
      <c r="B219" s="18" t="s">
        <v>493</v>
      </c>
      <c r="C219" s="2" t="s">
        <v>272</v>
      </c>
      <c r="D219" s="55" t="s">
        <v>259</v>
      </c>
      <c r="E219" s="2">
        <v>0</v>
      </c>
      <c r="F219" s="55">
        <v>0</v>
      </c>
      <c r="G219" s="2">
        <v>0</v>
      </c>
      <c r="H219" s="55">
        <v>0</v>
      </c>
      <c r="J219" s="110"/>
      <c r="K219" s="110"/>
    </row>
    <row r="220" spans="1:11" ht="12" thickBot="1">
      <c r="A220" s="125"/>
      <c r="B220" s="18" t="s">
        <v>494</v>
      </c>
      <c r="C220" s="2" t="s">
        <v>272</v>
      </c>
      <c r="D220" s="55" t="s">
        <v>259</v>
      </c>
      <c r="E220" s="2">
        <v>0</v>
      </c>
      <c r="F220" s="55">
        <v>0</v>
      </c>
      <c r="G220" s="2" t="s">
        <v>272</v>
      </c>
      <c r="H220" s="55" t="s">
        <v>259</v>
      </c>
      <c r="J220" s="110"/>
      <c r="K220" s="110"/>
    </row>
    <row r="221" spans="1:11">
      <c r="A221" s="3" t="s">
        <v>262</v>
      </c>
      <c r="B221" s="243" t="s">
        <v>258</v>
      </c>
      <c r="C221" s="128">
        <v>302</v>
      </c>
      <c r="D221" s="129">
        <v>2.23869532987398</v>
      </c>
      <c r="E221" s="128">
        <v>108</v>
      </c>
      <c r="F221" s="129">
        <v>35.761589403973502</v>
      </c>
      <c r="G221" s="128">
        <v>105</v>
      </c>
      <c r="H221" s="129">
        <v>34.768211920529801</v>
      </c>
      <c r="J221" s="110"/>
      <c r="K221" s="110"/>
    </row>
    <row r="222" spans="1:11">
      <c r="A222" s="125"/>
      <c r="B222" s="18" t="s">
        <v>299</v>
      </c>
      <c r="C222" s="2">
        <v>162</v>
      </c>
      <c r="D222" s="55">
        <v>53.642384105960303</v>
      </c>
      <c r="E222" s="2">
        <v>70</v>
      </c>
      <c r="F222" s="55">
        <v>43.209876543209901</v>
      </c>
      <c r="G222" s="2">
        <v>47</v>
      </c>
      <c r="H222" s="55">
        <v>29.012345679012402</v>
      </c>
      <c r="J222" s="110"/>
      <c r="K222" s="110"/>
    </row>
    <row r="223" spans="1:11">
      <c r="A223" s="125"/>
      <c r="B223" s="18" t="s">
        <v>495</v>
      </c>
      <c r="C223" s="2">
        <v>26</v>
      </c>
      <c r="D223" s="55">
        <v>8.6092715231788102</v>
      </c>
      <c r="E223" s="2">
        <v>4</v>
      </c>
      <c r="F223" s="55">
        <v>15.384615384615399</v>
      </c>
      <c r="G223" s="2">
        <v>11</v>
      </c>
      <c r="H223" s="55">
        <v>42.307692307692299</v>
      </c>
      <c r="J223" s="110"/>
      <c r="K223" s="110"/>
    </row>
    <row r="224" spans="1:11">
      <c r="A224" s="125"/>
      <c r="B224" s="18" t="s">
        <v>496</v>
      </c>
      <c r="C224" s="2">
        <v>19</v>
      </c>
      <c r="D224" s="55">
        <v>6.29139072847682</v>
      </c>
      <c r="E224" s="2" t="s">
        <v>272</v>
      </c>
      <c r="F224" s="55" t="s">
        <v>259</v>
      </c>
      <c r="G224" s="2">
        <v>10</v>
      </c>
      <c r="H224" s="55">
        <v>52.631578947368403</v>
      </c>
      <c r="J224" s="110"/>
      <c r="K224" s="110"/>
    </row>
    <row r="225" spans="1:11">
      <c r="A225" s="125"/>
      <c r="B225" s="18" t="s">
        <v>497</v>
      </c>
      <c r="C225" s="2">
        <v>19</v>
      </c>
      <c r="D225" s="55">
        <v>6.29139072847682</v>
      </c>
      <c r="E225" s="2">
        <v>11</v>
      </c>
      <c r="F225" s="55">
        <v>57.894736842105303</v>
      </c>
      <c r="G225" s="2" t="s">
        <v>272</v>
      </c>
      <c r="H225" s="55" t="s">
        <v>259</v>
      </c>
      <c r="J225" s="110"/>
      <c r="K225" s="110"/>
    </row>
    <row r="226" spans="1:11">
      <c r="A226" s="125"/>
      <c r="B226" s="18" t="s">
        <v>498</v>
      </c>
      <c r="C226" s="2">
        <v>17</v>
      </c>
      <c r="D226" s="55">
        <v>5.6291390728476802</v>
      </c>
      <c r="E226" s="2">
        <v>4</v>
      </c>
      <c r="F226" s="55">
        <v>23.529411764705898</v>
      </c>
      <c r="G226" s="2" t="s">
        <v>272</v>
      </c>
      <c r="H226" s="55" t="s">
        <v>259</v>
      </c>
      <c r="J226" s="110"/>
      <c r="K226" s="110"/>
    </row>
    <row r="227" spans="1:11">
      <c r="A227" s="125"/>
      <c r="B227" s="18" t="s">
        <v>499</v>
      </c>
      <c r="C227" s="2">
        <v>13</v>
      </c>
      <c r="D227" s="55">
        <v>4.3046357615894104</v>
      </c>
      <c r="E227" s="2" t="s">
        <v>272</v>
      </c>
      <c r="F227" s="55" t="s">
        <v>259</v>
      </c>
      <c r="G227" s="2">
        <v>6</v>
      </c>
      <c r="H227" s="55">
        <v>46.153846153846203</v>
      </c>
      <c r="J227" s="110"/>
      <c r="K227" s="110"/>
    </row>
    <row r="228" spans="1:11">
      <c r="A228" s="125"/>
      <c r="B228" s="18" t="s">
        <v>500</v>
      </c>
      <c r="C228" s="2">
        <v>13</v>
      </c>
      <c r="D228" s="55">
        <v>4.3046357615894104</v>
      </c>
      <c r="E228" s="2">
        <v>9</v>
      </c>
      <c r="F228" s="55">
        <v>69.230769230769198</v>
      </c>
      <c r="G228" s="2" t="s">
        <v>272</v>
      </c>
      <c r="H228" s="55" t="s">
        <v>259</v>
      </c>
      <c r="J228" s="110"/>
      <c r="K228" s="110"/>
    </row>
    <row r="229" spans="1:11">
      <c r="A229" s="125"/>
      <c r="B229" s="18" t="s">
        <v>501</v>
      </c>
      <c r="C229" s="2">
        <v>12</v>
      </c>
      <c r="D229" s="55">
        <v>3.9735099337748401</v>
      </c>
      <c r="E229" s="2" t="s">
        <v>272</v>
      </c>
      <c r="F229" s="55" t="s">
        <v>259</v>
      </c>
      <c r="G229" s="2">
        <v>10</v>
      </c>
      <c r="H229" s="55">
        <v>83.3333333333334</v>
      </c>
      <c r="J229" s="110"/>
      <c r="K229" s="110"/>
    </row>
    <row r="230" spans="1:11">
      <c r="A230" s="125"/>
      <c r="B230" s="18" t="s">
        <v>502</v>
      </c>
      <c r="C230" s="2">
        <v>12</v>
      </c>
      <c r="D230" s="55">
        <v>3.9735099337748401</v>
      </c>
      <c r="E230" s="2" t="s">
        <v>272</v>
      </c>
      <c r="F230" s="55" t="s">
        <v>259</v>
      </c>
      <c r="G230" s="2">
        <v>9</v>
      </c>
      <c r="H230" s="55">
        <v>75</v>
      </c>
      <c r="J230" s="110"/>
      <c r="K230" s="110"/>
    </row>
    <row r="231" spans="1:11">
      <c r="A231" s="125"/>
      <c r="B231" s="18" t="s">
        <v>503</v>
      </c>
      <c r="C231" s="2" t="s">
        <v>272</v>
      </c>
      <c r="D231" s="55" t="s">
        <v>259</v>
      </c>
      <c r="E231" s="2" t="s">
        <v>272</v>
      </c>
      <c r="F231" s="55" t="s">
        <v>259</v>
      </c>
      <c r="G231" s="2" t="s">
        <v>272</v>
      </c>
      <c r="H231" s="55" t="s">
        <v>259</v>
      </c>
      <c r="J231" s="110"/>
      <c r="K231" s="110"/>
    </row>
    <row r="232" spans="1:11">
      <c r="A232" s="125"/>
      <c r="B232" s="18" t="s">
        <v>504</v>
      </c>
      <c r="C232" s="2" t="s">
        <v>272</v>
      </c>
      <c r="D232" s="55" t="s">
        <v>259</v>
      </c>
      <c r="E232" s="2">
        <v>0</v>
      </c>
      <c r="F232" s="55">
        <v>0</v>
      </c>
      <c r="G232" s="2" t="s">
        <v>272</v>
      </c>
      <c r="H232" s="55" t="s">
        <v>259</v>
      </c>
      <c r="J232" s="110"/>
      <c r="K232" s="110"/>
    </row>
    <row r="233" spans="1:11" ht="12" thickBot="1">
      <c r="A233" s="125"/>
      <c r="B233" s="18" t="s">
        <v>505</v>
      </c>
      <c r="C233" s="2">
        <v>0</v>
      </c>
      <c r="D233" s="55">
        <v>0</v>
      </c>
      <c r="E233" s="2">
        <v>0</v>
      </c>
      <c r="F233" s="55">
        <v>0</v>
      </c>
      <c r="G233" s="2">
        <v>0</v>
      </c>
      <c r="H233" s="55">
        <v>0</v>
      </c>
      <c r="J233" s="110"/>
      <c r="K233" s="110"/>
    </row>
    <row r="234" spans="1:11">
      <c r="A234" s="3" t="s">
        <v>249</v>
      </c>
      <c r="B234" s="243" t="s">
        <v>258</v>
      </c>
      <c r="C234" s="128">
        <v>331</v>
      </c>
      <c r="D234" s="129">
        <v>2.4536693847294302</v>
      </c>
      <c r="E234" s="128">
        <v>184</v>
      </c>
      <c r="F234" s="129">
        <v>55.589123867069503</v>
      </c>
      <c r="G234" s="128">
        <v>57</v>
      </c>
      <c r="H234" s="129">
        <v>17.2205438066465</v>
      </c>
      <c r="J234" s="110"/>
      <c r="K234" s="110"/>
    </row>
    <row r="235" spans="1:11">
      <c r="A235" s="125"/>
      <c r="B235" s="18" t="s">
        <v>506</v>
      </c>
      <c r="C235" s="2">
        <v>216</v>
      </c>
      <c r="D235" s="55">
        <v>65.256797583081607</v>
      </c>
      <c r="E235" s="2">
        <v>126</v>
      </c>
      <c r="F235" s="55">
        <v>58.3333333333333</v>
      </c>
      <c r="G235" s="2">
        <v>36</v>
      </c>
      <c r="H235" s="55">
        <v>16.6666666666667</v>
      </c>
      <c r="J235" s="110"/>
      <c r="K235" s="110"/>
    </row>
    <row r="236" spans="1:11">
      <c r="A236" s="125"/>
      <c r="B236" s="18" t="s">
        <v>507</v>
      </c>
      <c r="C236" s="2">
        <v>31</v>
      </c>
      <c r="D236" s="55">
        <v>9.3655589123867102</v>
      </c>
      <c r="E236" s="2">
        <v>22</v>
      </c>
      <c r="F236" s="55">
        <v>70.9677419354839</v>
      </c>
      <c r="G236" s="2" t="s">
        <v>272</v>
      </c>
      <c r="H236" s="55" t="s">
        <v>259</v>
      </c>
      <c r="J236" s="110"/>
      <c r="K236" s="110"/>
    </row>
    <row r="237" spans="1:11">
      <c r="A237" s="125"/>
      <c r="B237" s="18" t="s">
        <v>508</v>
      </c>
      <c r="C237" s="2">
        <v>26</v>
      </c>
      <c r="D237" s="55">
        <v>7.8549848942598199</v>
      </c>
      <c r="E237" s="2">
        <v>11</v>
      </c>
      <c r="F237" s="55">
        <v>42.307692307692299</v>
      </c>
      <c r="G237" s="2">
        <v>5</v>
      </c>
      <c r="H237" s="55">
        <v>19.230769230769202</v>
      </c>
      <c r="J237" s="110"/>
      <c r="K237" s="110"/>
    </row>
    <row r="238" spans="1:11">
      <c r="A238" s="125"/>
      <c r="B238" s="18" t="s">
        <v>509</v>
      </c>
      <c r="C238" s="2">
        <v>15</v>
      </c>
      <c r="D238" s="55">
        <v>4.53172205438067</v>
      </c>
      <c r="E238" s="2">
        <v>8</v>
      </c>
      <c r="F238" s="55">
        <v>53.3333333333333</v>
      </c>
      <c r="G238" s="2" t="s">
        <v>272</v>
      </c>
      <c r="H238" s="55" t="s">
        <v>259</v>
      </c>
      <c r="J238" s="110"/>
      <c r="K238" s="110"/>
    </row>
    <row r="239" spans="1:11">
      <c r="A239" s="125"/>
      <c r="B239" s="18" t="s">
        <v>510</v>
      </c>
      <c r="C239" s="2">
        <v>13</v>
      </c>
      <c r="D239" s="55">
        <v>3.92749244712991</v>
      </c>
      <c r="E239" s="2">
        <v>9</v>
      </c>
      <c r="F239" s="55">
        <v>69.230769230769198</v>
      </c>
      <c r="G239" s="2" t="s">
        <v>272</v>
      </c>
      <c r="H239" s="55" t="s">
        <v>259</v>
      </c>
      <c r="J239" s="110"/>
      <c r="K239" s="110"/>
    </row>
    <row r="240" spans="1:11">
      <c r="A240" s="125"/>
      <c r="B240" s="18" t="s">
        <v>511</v>
      </c>
      <c r="C240" s="2">
        <v>11</v>
      </c>
      <c r="D240" s="55">
        <v>3.3232628398791602</v>
      </c>
      <c r="E240" s="2">
        <v>0</v>
      </c>
      <c r="F240" s="55">
        <v>0</v>
      </c>
      <c r="G240" s="2">
        <v>6</v>
      </c>
      <c r="H240" s="55">
        <v>54.545454545454596</v>
      </c>
      <c r="J240" s="110"/>
      <c r="K240" s="110"/>
    </row>
    <row r="241" spans="1:11">
      <c r="A241" s="125"/>
      <c r="B241" s="18" t="s">
        <v>512</v>
      </c>
      <c r="C241" s="2">
        <v>10</v>
      </c>
      <c r="D241" s="55">
        <v>3.0211480362537801</v>
      </c>
      <c r="E241" s="2" t="s">
        <v>272</v>
      </c>
      <c r="F241" s="55" t="s">
        <v>259</v>
      </c>
      <c r="G241" s="2">
        <v>0</v>
      </c>
      <c r="H241" s="55">
        <v>0</v>
      </c>
      <c r="J241" s="110"/>
      <c r="K241" s="110"/>
    </row>
    <row r="242" spans="1:11">
      <c r="A242" s="125"/>
      <c r="B242" s="18" t="s">
        <v>513</v>
      </c>
      <c r="C242" s="2">
        <v>4</v>
      </c>
      <c r="D242" s="55">
        <v>1.2084592145015101</v>
      </c>
      <c r="E242" s="2">
        <v>0</v>
      </c>
      <c r="F242" s="55">
        <v>0</v>
      </c>
      <c r="G242" s="2" t="s">
        <v>272</v>
      </c>
      <c r="H242" s="55" t="s">
        <v>259</v>
      </c>
      <c r="J242" s="110"/>
      <c r="K242" s="110"/>
    </row>
    <row r="243" spans="1:11">
      <c r="A243" s="125"/>
      <c r="B243" s="18" t="s">
        <v>514</v>
      </c>
      <c r="C243" s="2" t="s">
        <v>272</v>
      </c>
      <c r="D243" s="55" t="s">
        <v>259</v>
      </c>
      <c r="E243" s="2" t="s">
        <v>272</v>
      </c>
      <c r="F243" s="55" t="s">
        <v>259</v>
      </c>
      <c r="G243" s="2">
        <v>0</v>
      </c>
      <c r="H243" s="55">
        <v>0</v>
      </c>
      <c r="J243" s="110"/>
      <c r="K243" s="110"/>
    </row>
    <row r="244" spans="1:11" ht="12" thickBot="1">
      <c r="A244" s="125"/>
      <c r="B244" s="18" t="s">
        <v>515</v>
      </c>
      <c r="C244" s="2" t="s">
        <v>272</v>
      </c>
      <c r="D244" s="55" t="s">
        <v>259</v>
      </c>
      <c r="E244" s="2">
        <v>0</v>
      </c>
      <c r="F244" s="55">
        <v>0</v>
      </c>
      <c r="G244" s="2" t="s">
        <v>272</v>
      </c>
      <c r="H244" s="55" t="s">
        <v>259</v>
      </c>
      <c r="J244" s="110"/>
      <c r="K244" s="110"/>
    </row>
    <row r="245" spans="1:11">
      <c r="A245" s="3" t="s">
        <v>250</v>
      </c>
      <c r="B245" s="243" t="s">
        <v>258</v>
      </c>
      <c r="C245" s="128">
        <v>357</v>
      </c>
      <c r="D245" s="129">
        <v>2.6464047442549998</v>
      </c>
      <c r="E245" s="128">
        <v>141</v>
      </c>
      <c r="F245" s="129">
        <v>39.495798319327697</v>
      </c>
      <c r="G245" s="128">
        <v>117</v>
      </c>
      <c r="H245" s="129">
        <v>32.773109243697498</v>
      </c>
      <c r="J245" s="110"/>
      <c r="K245" s="110"/>
    </row>
    <row r="246" spans="1:11">
      <c r="A246" s="125"/>
      <c r="B246" s="18" t="s">
        <v>516</v>
      </c>
      <c r="C246" s="2">
        <v>108</v>
      </c>
      <c r="D246" s="55">
        <v>30.252100840336102</v>
      </c>
      <c r="E246" s="2">
        <v>44</v>
      </c>
      <c r="F246" s="55">
        <v>40.740740740740698</v>
      </c>
      <c r="G246" s="2">
        <v>31</v>
      </c>
      <c r="H246" s="55">
        <v>28.703703703703699</v>
      </c>
      <c r="J246" s="110"/>
      <c r="K246" s="110"/>
    </row>
    <row r="247" spans="1:11">
      <c r="A247" s="125"/>
      <c r="B247" s="18" t="s">
        <v>517</v>
      </c>
      <c r="C247" s="2">
        <v>58</v>
      </c>
      <c r="D247" s="55">
        <v>16.2464985994398</v>
      </c>
      <c r="E247" s="2">
        <v>19</v>
      </c>
      <c r="F247" s="55">
        <v>32.758620689655203</v>
      </c>
      <c r="G247" s="2">
        <v>27</v>
      </c>
      <c r="H247" s="55">
        <v>46.551724137930997</v>
      </c>
      <c r="J247" s="110"/>
      <c r="K247" s="110"/>
    </row>
    <row r="248" spans="1:11">
      <c r="A248" s="125"/>
      <c r="B248" s="18" t="s">
        <v>518</v>
      </c>
      <c r="C248" s="2">
        <v>41</v>
      </c>
      <c r="D248" s="55">
        <v>11.484593837535</v>
      </c>
      <c r="E248" s="2">
        <v>21</v>
      </c>
      <c r="F248" s="55">
        <v>51.219512195122</v>
      </c>
      <c r="G248" s="2">
        <v>9</v>
      </c>
      <c r="H248" s="55">
        <v>21.951219512195099</v>
      </c>
      <c r="J248" s="110"/>
      <c r="K248" s="110"/>
    </row>
    <row r="249" spans="1:11">
      <c r="A249" s="125"/>
      <c r="B249" s="18" t="s">
        <v>519</v>
      </c>
      <c r="C249" s="2">
        <v>24</v>
      </c>
      <c r="D249" s="55">
        <v>6.7226890756302504</v>
      </c>
      <c r="E249" s="2">
        <v>11</v>
      </c>
      <c r="F249" s="55">
        <v>45.8333333333333</v>
      </c>
      <c r="G249" s="2">
        <v>8</v>
      </c>
      <c r="H249" s="55">
        <v>33.3333333333333</v>
      </c>
      <c r="J249" s="110"/>
      <c r="K249" s="110"/>
    </row>
    <row r="250" spans="1:11">
      <c r="A250" s="125"/>
      <c r="B250" s="18" t="s">
        <v>520</v>
      </c>
      <c r="C250" s="2">
        <v>20</v>
      </c>
      <c r="D250" s="55">
        <v>5.6022408963585502</v>
      </c>
      <c r="E250" s="2">
        <v>13</v>
      </c>
      <c r="F250" s="55">
        <v>65</v>
      </c>
      <c r="G250" s="2" t="s">
        <v>272</v>
      </c>
      <c r="H250" s="55" t="s">
        <v>259</v>
      </c>
      <c r="J250" s="110"/>
      <c r="K250" s="110"/>
    </row>
    <row r="251" spans="1:11">
      <c r="A251" s="125"/>
      <c r="B251" s="18" t="s">
        <v>521</v>
      </c>
      <c r="C251" s="2">
        <v>16</v>
      </c>
      <c r="D251" s="55">
        <v>4.4817927170868401</v>
      </c>
      <c r="E251" s="2">
        <v>7</v>
      </c>
      <c r="F251" s="55">
        <v>43.75</v>
      </c>
      <c r="G251" s="2">
        <v>5</v>
      </c>
      <c r="H251" s="55">
        <v>31.25</v>
      </c>
      <c r="J251" s="110"/>
      <c r="K251" s="110"/>
    </row>
    <row r="252" spans="1:11">
      <c r="A252" s="125"/>
      <c r="B252" s="18" t="s">
        <v>522</v>
      </c>
      <c r="C252" s="2">
        <v>15</v>
      </c>
      <c r="D252" s="55">
        <v>4.2016806722689104</v>
      </c>
      <c r="E252" s="2">
        <v>8</v>
      </c>
      <c r="F252" s="55">
        <v>53.3333333333333</v>
      </c>
      <c r="G252" s="2">
        <v>6</v>
      </c>
      <c r="H252" s="55">
        <v>40</v>
      </c>
      <c r="J252" s="110"/>
      <c r="K252" s="110"/>
    </row>
    <row r="253" spans="1:11">
      <c r="A253" s="125"/>
      <c r="B253" s="18" t="s">
        <v>523</v>
      </c>
      <c r="C253" s="2">
        <v>14</v>
      </c>
      <c r="D253" s="55">
        <v>3.9215686274509798</v>
      </c>
      <c r="E253" s="2">
        <v>8</v>
      </c>
      <c r="F253" s="55">
        <v>57.142857142857203</v>
      </c>
      <c r="G253" s="2" t="s">
        <v>272</v>
      </c>
      <c r="H253" s="55" t="s">
        <v>259</v>
      </c>
      <c r="J253" s="110"/>
      <c r="K253" s="110"/>
    </row>
    <row r="254" spans="1:11">
      <c r="A254" s="125"/>
      <c r="B254" s="18" t="s">
        <v>524</v>
      </c>
      <c r="C254" s="2">
        <v>14</v>
      </c>
      <c r="D254" s="55">
        <v>3.9215686274509798</v>
      </c>
      <c r="E254" s="2" t="s">
        <v>272</v>
      </c>
      <c r="F254" s="55" t="s">
        <v>259</v>
      </c>
      <c r="G254" s="2">
        <v>6</v>
      </c>
      <c r="H254" s="55">
        <v>42.857142857142897</v>
      </c>
      <c r="J254" s="110"/>
      <c r="K254" s="110"/>
    </row>
    <row r="255" spans="1:11">
      <c r="A255" s="125"/>
      <c r="B255" s="18" t="s">
        <v>525</v>
      </c>
      <c r="C255" s="2">
        <v>14</v>
      </c>
      <c r="D255" s="55">
        <v>3.9215686274509798</v>
      </c>
      <c r="E255" s="2">
        <v>4</v>
      </c>
      <c r="F255" s="55">
        <v>28.571428571428601</v>
      </c>
      <c r="G255" s="2">
        <v>8</v>
      </c>
      <c r="H255" s="55">
        <v>57.142857142857203</v>
      </c>
      <c r="J255" s="110"/>
      <c r="K255" s="110"/>
    </row>
    <row r="256" spans="1:11">
      <c r="A256" s="125"/>
      <c r="B256" s="18" t="s">
        <v>526</v>
      </c>
      <c r="C256" s="2">
        <v>11</v>
      </c>
      <c r="D256" s="55">
        <v>3.0812324929971999</v>
      </c>
      <c r="E256" s="2" t="s">
        <v>272</v>
      </c>
      <c r="F256" s="55" t="s">
        <v>259</v>
      </c>
      <c r="G256" s="2" t="s">
        <v>272</v>
      </c>
      <c r="H256" s="55" t="s">
        <v>259</v>
      </c>
      <c r="J256" s="110"/>
      <c r="K256" s="110"/>
    </row>
    <row r="257" spans="1:11">
      <c r="A257" s="125"/>
      <c r="B257" s="18" t="s">
        <v>527</v>
      </c>
      <c r="C257" s="2">
        <v>10</v>
      </c>
      <c r="D257" s="55">
        <v>2.8011204481792702</v>
      </c>
      <c r="E257" s="2">
        <v>0</v>
      </c>
      <c r="F257" s="55">
        <v>0</v>
      </c>
      <c r="G257" s="2">
        <v>6</v>
      </c>
      <c r="H257" s="55">
        <v>60</v>
      </c>
      <c r="J257" s="110"/>
      <c r="K257" s="110"/>
    </row>
    <row r="258" spans="1:11">
      <c r="A258" s="125"/>
      <c r="B258" s="18" t="s">
        <v>528</v>
      </c>
      <c r="C258" s="2">
        <v>5</v>
      </c>
      <c r="D258" s="55">
        <v>1.40056022408964</v>
      </c>
      <c r="E258" s="2">
        <v>0</v>
      </c>
      <c r="F258" s="55">
        <v>0</v>
      </c>
      <c r="G258" s="2" t="s">
        <v>272</v>
      </c>
      <c r="H258" s="55" t="s">
        <v>259</v>
      </c>
      <c r="J258" s="110"/>
      <c r="K258" s="110"/>
    </row>
    <row r="259" spans="1:11">
      <c r="A259" s="125"/>
      <c r="B259" s="18" t="s">
        <v>529</v>
      </c>
      <c r="C259" s="2" t="s">
        <v>272</v>
      </c>
      <c r="D259" s="55" t="s">
        <v>259</v>
      </c>
      <c r="E259" s="2">
        <v>0</v>
      </c>
      <c r="F259" s="55">
        <v>0</v>
      </c>
      <c r="G259" s="2" t="s">
        <v>272</v>
      </c>
      <c r="H259" s="55" t="s">
        <v>259</v>
      </c>
      <c r="J259" s="110"/>
      <c r="K259" s="110"/>
    </row>
    <row r="260" spans="1:11" ht="12" thickBot="1">
      <c r="A260" s="125"/>
      <c r="B260" s="18" t="s">
        <v>530</v>
      </c>
      <c r="C260" s="2" t="s">
        <v>272</v>
      </c>
      <c r="D260" s="55" t="s">
        <v>259</v>
      </c>
      <c r="E260" s="2">
        <v>0</v>
      </c>
      <c r="F260" s="55">
        <v>0</v>
      </c>
      <c r="G260" s="2">
        <v>0</v>
      </c>
      <c r="H260" s="55">
        <v>0</v>
      </c>
      <c r="J260" s="110"/>
      <c r="K260" s="110"/>
    </row>
    <row r="261" spans="1:11">
      <c r="A261" s="3" t="s">
        <v>251</v>
      </c>
      <c r="B261" s="243" t="s">
        <v>258</v>
      </c>
      <c r="C261" s="128">
        <v>529</v>
      </c>
      <c r="D261" s="129">
        <v>3.9214232765011099</v>
      </c>
      <c r="E261" s="128">
        <v>234</v>
      </c>
      <c r="F261" s="129">
        <v>44.234404536862002</v>
      </c>
      <c r="G261" s="128">
        <v>151</v>
      </c>
      <c r="H261" s="129">
        <v>28.544423440453699</v>
      </c>
      <c r="J261" s="110"/>
      <c r="K261" s="110"/>
    </row>
    <row r="262" spans="1:11">
      <c r="A262" s="125"/>
      <c r="B262" s="18" t="s">
        <v>531</v>
      </c>
      <c r="C262" s="2">
        <v>171</v>
      </c>
      <c r="D262" s="55">
        <v>32.325141776937599</v>
      </c>
      <c r="E262" s="2">
        <v>70</v>
      </c>
      <c r="F262" s="55">
        <v>40.935672514619903</v>
      </c>
      <c r="G262" s="2">
        <v>49</v>
      </c>
      <c r="H262" s="55">
        <v>28.654970760233901</v>
      </c>
      <c r="J262" s="110"/>
      <c r="K262" s="110"/>
    </row>
    <row r="263" spans="1:11">
      <c r="A263" s="125"/>
      <c r="B263" s="18" t="s">
        <v>532</v>
      </c>
      <c r="C263" s="2">
        <v>90</v>
      </c>
      <c r="D263" s="55">
        <v>17.013232514177702</v>
      </c>
      <c r="E263" s="2">
        <v>47</v>
      </c>
      <c r="F263" s="55">
        <v>52.2222222222222</v>
      </c>
      <c r="G263" s="2">
        <v>24</v>
      </c>
      <c r="H263" s="55">
        <v>26.6666666666667</v>
      </c>
      <c r="J263" s="110"/>
      <c r="K263" s="110"/>
    </row>
    <row r="264" spans="1:11">
      <c r="A264" s="125"/>
      <c r="B264" s="18" t="s">
        <v>533</v>
      </c>
      <c r="C264" s="2">
        <v>66</v>
      </c>
      <c r="D264" s="55">
        <v>12.476370510397</v>
      </c>
      <c r="E264" s="2">
        <v>39</v>
      </c>
      <c r="F264" s="55">
        <v>59.090909090909101</v>
      </c>
      <c r="G264" s="2">
        <v>13</v>
      </c>
      <c r="H264" s="55">
        <v>19.696969696969699</v>
      </c>
      <c r="J264" s="110"/>
      <c r="K264" s="110"/>
    </row>
    <row r="265" spans="1:11">
      <c r="A265" s="125"/>
      <c r="B265" s="18" t="s">
        <v>534</v>
      </c>
      <c r="C265" s="2">
        <v>54</v>
      </c>
      <c r="D265" s="55">
        <v>10.2079395085066</v>
      </c>
      <c r="E265" s="2">
        <v>18</v>
      </c>
      <c r="F265" s="55">
        <v>33.3333333333333</v>
      </c>
      <c r="G265" s="2">
        <v>15</v>
      </c>
      <c r="H265" s="55">
        <v>27.7777777777778</v>
      </c>
      <c r="J265" s="110"/>
      <c r="K265" s="110"/>
    </row>
    <row r="266" spans="1:11">
      <c r="A266" s="125"/>
      <c r="B266" s="18" t="s">
        <v>535</v>
      </c>
      <c r="C266" s="2">
        <v>35</v>
      </c>
      <c r="D266" s="55">
        <v>6.6162570888468801</v>
      </c>
      <c r="E266" s="2">
        <v>12</v>
      </c>
      <c r="F266" s="55">
        <v>34.285714285714299</v>
      </c>
      <c r="G266" s="2">
        <v>15</v>
      </c>
      <c r="H266" s="55">
        <v>42.857142857142897</v>
      </c>
      <c r="J266" s="110"/>
      <c r="K266" s="110"/>
    </row>
    <row r="267" spans="1:11">
      <c r="A267" s="125"/>
      <c r="B267" s="18" t="s">
        <v>536</v>
      </c>
      <c r="C267" s="2">
        <v>31</v>
      </c>
      <c r="D267" s="55">
        <v>5.8601134215500998</v>
      </c>
      <c r="E267" s="2">
        <v>6</v>
      </c>
      <c r="F267" s="55">
        <v>19.354838709677399</v>
      </c>
      <c r="G267" s="2">
        <v>17</v>
      </c>
      <c r="H267" s="55">
        <v>54.838709677419402</v>
      </c>
      <c r="J267" s="110"/>
      <c r="K267" s="110"/>
    </row>
    <row r="268" spans="1:11">
      <c r="A268" s="125"/>
      <c r="B268" s="18" t="s">
        <v>537</v>
      </c>
      <c r="C268" s="2">
        <v>30</v>
      </c>
      <c r="D268" s="55">
        <v>5.6710775047258997</v>
      </c>
      <c r="E268" s="2">
        <v>12</v>
      </c>
      <c r="F268" s="55">
        <v>40</v>
      </c>
      <c r="G268" s="2">
        <v>7</v>
      </c>
      <c r="H268" s="55">
        <v>23.3333333333333</v>
      </c>
      <c r="J268" s="110"/>
      <c r="K268" s="110"/>
    </row>
    <row r="269" spans="1:11">
      <c r="A269" s="125"/>
      <c r="B269" s="18" t="s">
        <v>538</v>
      </c>
      <c r="C269" s="2">
        <v>23</v>
      </c>
      <c r="D269" s="55">
        <v>4.3478260869565197</v>
      </c>
      <c r="E269" s="2">
        <v>14</v>
      </c>
      <c r="F269" s="55">
        <v>60.869565217391298</v>
      </c>
      <c r="G269" s="2" t="s">
        <v>272</v>
      </c>
      <c r="H269" s="55" t="s">
        <v>259</v>
      </c>
      <c r="J269" s="110"/>
      <c r="K269" s="110"/>
    </row>
    <row r="270" spans="1:11">
      <c r="A270" s="125"/>
      <c r="B270" s="18" t="s">
        <v>539</v>
      </c>
      <c r="C270" s="2">
        <v>21</v>
      </c>
      <c r="D270" s="55">
        <v>3.96975425330813</v>
      </c>
      <c r="E270" s="2">
        <v>12</v>
      </c>
      <c r="F270" s="55">
        <v>57.142857142857203</v>
      </c>
      <c r="G270" s="2">
        <v>6</v>
      </c>
      <c r="H270" s="55">
        <v>28.571428571428601</v>
      </c>
      <c r="J270" s="110"/>
      <c r="K270" s="110"/>
    </row>
    <row r="271" spans="1:11" ht="12" thickBot="1">
      <c r="A271" s="125"/>
      <c r="B271" s="18" t="s">
        <v>540</v>
      </c>
      <c r="C271" s="2">
        <v>8</v>
      </c>
      <c r="D271" s="55">
        <v>1.5122873345935699</v>
      </c>
      <c r="E271" s="2">
        <v>4</v>
      </c>
      <c r="F271" s="55">
        <v>50</v>
      </c>
      <c r="G271" s="2" t="s">
        <v>272</v>
      </c>
      <c r="H271" s="55" t="s">
        <v>259</v>
      </c>
      <c r="J271" s="110"/>
      <c r="K271" s="110"/>
    </row>
    <row r="272" spans="1:11">
      <c r="A272" s="3" t="s">
        <v>252</v>
      </c>
      <c r="B272" s="243" t="s">
        <v>258</v>
      </c>
      <c r="C272" s="128">
        <v>392</v>
      </c>
      <c r="D272" s="129">
        <v>2.9058561897702</v>
      </c>
      <c r="E272" s="128">
        <v>147</v>
      </c>
      <c r="F272" s="129">
        <v>37.5</v>
      </c>
      <c r="G272" s="128">
        <v>129</v>
      </c>
      <c r="H272" s="129">
        <v>32.908163265306101</v>
      </c>
      <c r="J272" s="110"/>
      <c r="K272" s="110"/>
    </row>
    <row r="273" spans="1:11">
      <c r="A273" s="125"/>
      <c r="B273" s="18" t="s">
        <v>541</v>
      </c>
      <c r="C273" s="2">
        <v>128</v>
      </c>
      <c r="D273" s="55">
        <v>32.653061224489797</v>
      </c>
      <c r="E273" s="2">
        <v>49</v>
      </c>
      <c r="F273" s="55">
        <v>38.28125</v>
      </c>
      <c r="G273" s="2">
        <v>37</v>
      </c>
      <c r="H273" s="55">
        <v>28.90625</v>
      </c>
      <c r="J273" s="110"/>
      <c r="K273" s="110"/>
    </row>
    <row r="274" spans="1:11">
      <c r="A274" s="125"/>
      <c r="B274" s="18" t="s">
        <v>542</v>
      </c>
      <c r="C274" s="2">
        <v>68</v>
      </c>
      <c r="D274" s="55">
        <v>17.3469387755102</v>
      </c>
      <c r="E274" s="2">
        <v>30</v>
      </c>
      <c r="F274" s="55">
        <v>44.117647058823501</v>
      </c>
      <c r="G274" s="2">
        <v>17</v>
      </c>
      <c r="H274" s="55">
        <v>25</v>
      </c>
      <c r="J274" s="110"/>
      <c r="K274" s="110"/>
    </row>
    <row r="275" spans="1:11">
      <c r="A275" s="125"/>
      <c r="B275" s="18" t="s">
        <v>543</v>
      </c>
      <c r="C275" s="2">
        <v>52</v>
      </c>
      <c r="D275" s="55">
        <v>13.265306122448999</v>
      </c>
      <c r="E275" s="2">
        <v>21</v>
      </c>
      <c r="F275" s="55">
        <v>40.384615384615401</v>
      </c>
      <c r="G275" s="2">
        <v>19</v>
      </c>
      <c r="H275" s="55">
        <v>36.538461538461497</v>
      </c>
      <c r="J275" s="110"/>
      <c r="K275" s="110"/>
    </row>
    <row r="276" spans="1:11">
      <c r="A276" s="125"/>
      <c r="B276" s="18" t="s">
        <v>544</v>
      </c>
      <c r="C276" s="2">
        <v>44</v>
      </c>
      <c r="D276" s="55">
        <v>11.2244897959184</v>
      </c>
      <c r="E276" s="2">
        <v>24</v>
      </c>
      <c r="F276" s="55">
        <v>54.545454545454596</v>
      </c>
      <c r="G276" s="2">
        <v>11</v>
      </c>
      <c r="H276" s="55">
        <v>25</v>
      </c>
      <c r="J276" s="110"/>
      <c r="K276" s="110"/>
    </row>
    <row r="277" spans="1:11">
      <c r="A277" s="125"/>
      <c r="B277" s="18" t="s">
        <v>545</v>
      </c>
      <c r="C277" s="2">
        <v>43</v>
      </c>
      <c r="D277" s="55">
        <v>10.969387755102</v>
      </c>
      <c r="E277" s="2">
        <v>13</v>
      </c>
      <c r="F277" s="55">
        <v>30.232558139534898</v>
      </c>
      <c r="G277" s="2">
        <v>17</v>
      </c>
      <c r="H277" s="55">
        <v>39.534883720930203</v>
      </c>
      <c r="J277" s="110"/>
      <c r="K277" s="110"/>
    </row>
    <row r="278" spans="1:11">
      <c r="A278" s="125"/>
      <c r="B278" s="18" t="s">
        <v>546</v>
      </c>
      <c r="C278" s="2">
        <v>30</v>
      </c>
      <c r="D278" s="55">
        <v>7.6530612244898002</v>
      </c>
      <c r="E278" s="2">
        <v>5</v>
      </c>
      <c r="F278" s="55">
        <v>16.6666666666667</v>
      </c>
      <c r="G278" s="2">
        <v>14</v>
      </c>
      <c r="H278" s="55">
        <v>46.6666666666667</v>
      </c>
      <c r="J278" s="110"/>
      <c r="K278" s="110"/>
    </row>
    <row r="279" spans="1:11" ht="12" thickBot="1">
      <c r="A279" s="125"/>
      <c r="B279" s="18" t="s">
        <v>547</v>
      </c>
      <c r="C279" s="2">
        <v>27</v>
      </c>
      <c r="D279" s="55">
        <v>6.8877551020408196</v>
      </c>
      <c r="E279" s="2">
        <v>5</v>
      </c>
      <c r="F279" s="55">
        <v>18.518518518518501</v>
      </c>
      <c r="G279" s="2">
        <v>14</v>
      </c>
      <c r="H279" s="55">
        <v>51.851851851851897</v>
      </c>
      <c r="J279" s="110"/>
      <c r="K279" s="110"/>
    </row>
    <row r="280" spans="1:11">
      <c r="A280" s="3" t="s">
        <v>253</v>
      </c>
      <c r="B280" s="243" t="s">
        <v>258</v>
      </c>
      <c r="C280" s="128">
        <v>116</v>
      </c>
      <c r="D280" s="129">
        <v>0.85989621942178995</v>
      </c>
      <c r="E280" s="128">
        <v>55</v>
      </c>
      <c r="F280" s="129">
        <v>47.413793103448299</v>
      </c>
      <c r="G280" s="128">
        <v>31</v>
      </c>
      <c r="H280" s="129">
        <v>26.724137931034502</v>
      </c>
      <c r="J280" s="110"/>
      <c r="K280" s="110"/>
    </row>
    <row r="281" spans="1:11">
      <c r="A281" s="125"/>
      <c r="B281" s="18" t="s">
        <v>548</v>
      </c>
      <c r="C281" s="2">
        <v>59</v>
      </c>
      <c r="D281" s="55">
        <v>50.862068965517302</v>
      </c>
      <c r="E281" s="2">
        <v>27</v>
      </c>
      <c r="F281" s="55">
        <v>45.762711864406803</v>
      </c>
      <c r="G281" s="2">
        <v>15</v>
      </c>
      <c r="H281" s="55">
        <v>25.4237288135593</v>
      </c>
      <c r="J281" s="110"/>
      <c r="K281" s="110"/>
    </row>
    <row r="282" spans="1:11">
      <c r="A282" s="125"/>
      <c r="B282" s="18" t="s">
        <v>549</v>
      </c>
      <c r="C282" s="2">
        <v>18</v>
      </c>
      <c r="D282" s="55">
        <v>15.517241379310301</v>
      </c>
      <c r="E282" s="2">
        <v>11</v>
      </c>
      <c r="F282" s="55">
        <v>61.1111111111111</v>
      </c>
      <c r="G282" s="2" t="s">
        <v>272</v>
      </c>
      <c r="H282" s="55" t="s">
        <v>259</v>
      </c>
      <c r="J282" s="110"/>
      <c r="K282" s="110"/>
    </row>
    <row r="283" spans="1:11">
      <c r="A283" s="125"/>
      <c r="B283" s="18" t="s">
        <v>550</v>
      </c>
      <c r="C283" s="2">
        <v>12</v>
      </c>
      <c r="D283" s="55">
        <v>10.3448275862069</v>
      </c>
      <c r="E283" s="2">
        <v>8</v>
      </c>
      <c r="F283" s="55">
        <v>66.6666666666667</v>
      </c>
      <c r="G283" s="2" t="s">
        <v>272</v>
      </c>
      <c r="H283" s="55" t="s">
        <v>259</v>
      </c>
      <c r="J283" s="110"/>
      <c r="K283" s="110"/>
    </row>
    <row r="284" spans="1:11">
      <c r="A284" s="125"/>
      <c r="B284" s="18" t="s">
        <v>551</v>
      </c>
      <c r="C284" s="2">
        <v>9</v>
      </c>
      <c r="D284" s="55">
        <v>7.7586206896551699</v>
      </c>
      <c r="E284" s="2">
        <v>4</v>
      </c>
      <c r="F284" s="55">
        <v>44.4444444444444</v>
      </c>
      <c r="G284" s="2">
        <v>0</v>
      </c>
      <c r="H284" s="55">
        <v>0</v>
      </c>
      <c r="J284" s="110"/>
      <c r="K284" s="110"/>
    </row>
    <row r="285" spans="1:11">
      <c r="A285" s="125"/>
      <c r="B285" s="18" t="s">
        <v>552</v>
      </c>
      <c r="C285" s="2">
        <v>8</v>
      </c>
      <c r="D285" s="55">
        <v>6.8965517241379297</v>
      </c>
      <c r="E285" s="2" t="s">
        <v>272</v>
      </c>
      <c r="F285" s="55" t="s">
        <v>259</v>
      </c>
      <c r="G285" s="2" t="s">
        <v>272</v>
      </c>
      <c r="H285" s="55" t="s">
        <v>259</v>
      </c>
      <c r="J285" s="110"/>
      <c r="K285" s="110"/>
    </row>
    <row r="286" spans="1:11">
      <c r="A286" s="125"/>
      <c r="B286" s="18" t="s">
        <v>553</v>
      </c>
      <c r="C286" s="2" t="s">
        <v>272</v>
      </c>
      <c r="D286" s="55" t="s">
        <v>259</v>
      </c>
      <c r="E286" s="2">
        <v>0</v>
      </c>
      <c r="F286" s="55">
        <v>0</v>
      </c>
      <c r="G286" s="2" t="s">
        <v>272</v>
      </c>
      <c r="H286" s="55" t="s">
        <v>259</v>
      </c>
      <c r="J286" s="110"/>
      <c r="K286" s="110"/>
    </row>
    <row r="287" spans="1:11">
      <c r="A287" s="125"/>
      <c r="B287" s="18" t="s">
        <v>554</v>
      </c>
      <c r="C287" s="2" t="s">
        <v>272</v>
      </c>
      <c r="D287" s="55" t="s">
        <v>259</v>
      </c>
      <c r="E287" s="2">
        <v>0</v>
      </c>
      <c r="F287" s="55">
        <v>0</v>
      </c>
      <c r="G287" s="2" t="s">
        <v>272</v>
      </c>
      <c r="H287" s="55" t="s">
        <v>259</v>
      </c>
      <c r="J287" s="110"/>
      <c r="K287" s="110"/>
    </row>
    <row r="288" spans="1:11" ht="12" thickBot="1">
      <c r="A288" s="125"/>
      <c r="B288" s="18" t="s">
        <v>555</v>
      </c>
      <c r="C288" s="2" t="s">
        <v>272</v>
      </c>
      <c r="D288" s="55" t="s">
        <v>259</v>
      </c>
      <c r="E288" s="2" t="s">
        <v>272</v>
      </c>
      <c r="F288" s="55" t="s">
        <v>259</v>
      </c>
      <c r="G288" s="2">
        <v>0</v>
      </c>
      <c r="H288" s="55">
        <v>0</v>
      </c>
      <c r="J288" s="110"/>
      <c r="K288" s="110"/>
    </row>
    <row r="289" spans="1:11">
      <c r="A289" s="3" t="s">
        <v>254</v>
      </c>
      <c r="B289" s="243" t="s">
        <v>258</v>
      </c>
      <c r="C289" s="128">
        <v>157</v>
      </c>
      <c r="D289" s="129">
        <v>1.16382505559674</v>
      </c>
      <c r="E289" s="128">
        <v>64</v>
      </c>
      <c r="F289" s="129">
        <v>40.764331210191102</v>
      </c>
      <c r="G289" s="128">
        <v>55</v>
      </c>
      <c r="H289" s="129">
        <v>35.031847133757999</v>
      </c>
      <c r="J289" s="110"/>
      <c r="K289" s="110"/>
    </row>
    <row r="290" spans="1:11">
      <c r="A290" s="125"/>
      <c r="B290" s="18" t="s">
        <v>556</v>
      </c>
      <c r="C290" s="2">
        <v>78</v>
      </c>
      <c r="D290" s="55">
        <v>49.681528662420398</v>
      </c>
      <c r="E290" s="2">
        <v>28</v>
      </c>
      <c r="F290" s="55">
        <v>35.897435897435898</v>
      </c>
      <c r="G290" s="2">
        <v>29</v>
      </c>
      <c r="H290" s="55">
        <v>37.179487179487197</v>
      </c>
      <c r="J290" s="110"/>
      <c r="K290" s="110"/>
    </row>
    <row r="291" spans="1:11">
      <c r="A291" s="125"/>
      <c r="B291" s="18" t="s">
        <v>557</v>
      </c>
      <c r="C291" s="2">
        <v>46</v>
      </c>
      <c r="D291" s="55">
        <v>29.299363057324801</v>
      </c>
      <c r="E291" s="2">
        <v>21</v>
      </c>
      <c r="F291" s="55">
        <v>45.652173913043498</v>
      </c>
      <c r="G291" s="2">
        <v>14</v>
      </c>
      <c r="H291" s="55">
        <v>30.434782608695699</v>
      </c>
      <c r="J291" s="110"/>
      <c r="K291" s="110"/>
    </row>
    <row r="292" spans="1:11">
      <c r="A292" s="125"/>
      <c r="B292" s="18" t="s">
        <v>558</v>
      </c>
      <c r="C292" s="2">
        <v>12</v>
      </c>
      <c r="D292" s="55">
        <v>7.6433121019108299</v>
      </c>
      <c r="E292" s="2">
        <v>8</v>
      </c>
      <c r="F292" s="55">
        <v>66.6666666666667</v>
      </c>
      <c r="G292" s="2" t="s">
        <v>272</v>
      </c>
      <c r="H292" s="55" t="s">
        <v>259</v>
      </c>
      <c r="J292" s="110"/>
      <c r="K292" s="110"/>
    </row>
    <row r="293" spans="1:11">
      <c r="A293" s="125"/>
      <c r="B293" s="18" t="s">
        <v>559</v>
      </c>
      <c r="C293" s="2">
        <v>11</v>
      </c>
      <c r="D293" s="55">
        <v>7.0063694267515899</v>
      </c>
      <c r="E293" s="2" t="s">
        <v>272</v>
      </c>
      <c r="F293" s="55" t="s">
        <v>259</v>
      </c>
      <c r="G293" s="2" t="s">
        <v>272</v>
      </c>
      <c r="H293" s="55" t="s">
        <v>259</v>
      </c>
      <c r="J293" s="110"/>
      <c r="K293" s="110"/>
    </row>
    <row r="294" spans="1:11">
      <c r="A294" s="125"/>
      <c r="B294" s="18" t="s">
        <v>560</v>
      </c>
      <c r="C294" s="2" t="s">
        <v>272</v>
      </c>
      <c r="D294" s="55" t="s">
        <v>259</v>
      </c>
      <c r="E294" s="2" t="s">
        <v>272</v>
      </c>
      <c r="F294" s="55" t="s">
        <v>259</v>
      </c>
      <c r="G294" s="2">
        <v>0</v>
      </c>
      <c r="H294" s="55">
        <v>0</v>
      </c>
      <c r="J294" s="110"/>
      <c r="K294" s="110"/>
    </row>
    <row r="295" spans="1:11">
      <c r="A295" s="125"/>
      <c r="B295" s="18" t="s">
        <v>561</v>
      </c>
      <c r="C295" s="2" t="s">
        <v>272</v>
      </c>
      <c r="D295" s="55" t="s">
        <v>259</v>
      </c>
      <c r="E295" s="2">
        <v>0</v>
      </c>
      <c r="F295" s="55">
        <v>0</v>
      </c>
      <c r="G295" s="2" t="s">
        <v>272</v>
      </c>
      <c r="H295" s="55" t="s">
        <v>259</v>
      </c>
      <c r="J295" s="110"/>
      <c r="K295" s="110"/>
    </row>
    <row r="296" spans="1:11">
      <c r="A296" s="125"/>
      <c r="B296" s="18" t="s">
        <v>562</v>
      </c>
      <c r="C296" s="2" t="s">
        <v>272</v>
      </c>
      <c r="D296" s="55" t="s">
        <v>259</v>
      </c>
      <c r="E296" s="2">
        <v>0</v>
      </c>
      <c r="F296" s="55">
        <v>0</v>
      </c>
      <c r="G296" s="2">
        <v>0</v>
      </c>
      <c r="H296" s="55">
        <v>0</v>
      </c>
      <c r="J296" s="110"/>
      <c r="K296" s="110"/>
    </row>
    <row r="297" spans="1:11">
      <c r="A297" s="125"/>
      <c r="B297" s="18" t="s">
        <v>563</v>
      </c>
      <c r="C297" s="2" t="s">
        <v>272</v>
      </c>
      <c r="D297" s="55" t="s">
        <v>259</v>
      </c>
      <c r="E297" s="2" t="s">
        <v>272</v>
      </c>
      <c r="F297" s="55" t="s">
        <v>259</v>
      </c>
      <c r="G297" s="2" t="s">
        <v>272</v>
      </c>
      <c r="H297" s="55" t="s">
        <v>259</v>
      </c>
      <c r="J297" s="110"/>
      <c r="K297" s="110"/>
    </row>
    <row r="298" spans="1:11">
      <c r="A298" s="125"/>
      <c r="B298" s="18" t="s">
        <v>564</v>
      </c>
      <c r="C298" s="2" t="s">
        <v>272</v>
      </c>
      <c r="D298" s="55" t="s">
        <v>259</v>
      </c>
      <c r="E298" s="2">
        <v>0</v>
      </c>
      <c r="F298" s="55">
        <v>0</v>
      </c>
      <c r="G298" s="2" t="s">
        <v>272</v>
      </c>
      <c r="H298" s="55" t="s">
        <v>259</v>
      </c>
      <c r="J298" s="110"/>
      <c r="K298" s="110"/>
    </row>
    <row r="299" spans="1:11">
      <c r="A299" s="125"/>
      <c r="B299" s="18" t="s">
        <v>565</v>
      </c>
      <c r="C299" s="2" t="s">
        <v>272</v>
      </c>
      <c r="D299" s="55" t="s">
        <v>259</v>
      </c>
      <c r="E299" s="2" t="s">
        <v>272</v>
      </c>
      <c r="F299" s="55" t="s">
        <v>259</v>
      </c>
      <c r="G299" s="2">
        <v>0</v>
      </c>
      <c r="H299" s="55">
        <v>0</v>
      </c>
      <c r="J299" s="110"/>
      <c r="K299" s="110"/>
    </row>
    <row r="300" spans="1:11">
      <c r="A300" s="125"/>
      <c r="B300" s="18" t="s">
        <v>566</v>
      </c>
      <c r="C300" s="2">
        <v>0</v>
      </c>
      <c r="D300" s="55">
        <v>0</v>
      </c>
      <c r="E300" s="2">
        <v>0</v>
      </c>
      <c r="F300" s="55">
        <v>0</v>
      </c>
      <c r="G300" s="2">
        <v>0</v>
      </c>
      <c r="H300" s="55">
        <v>0</v>
      </c>
      <c r="J300" s="110"/>
      <c r="K300" s="110"/>
    </row>
    <row r="301" spans="1:11">
      <c r="A301" s="125"/>
      <c r="B301" s="18" t="s">
        <v>567</v>
      </c>
      <c r="C301" s="2">
        <v>0</v>
      </c>
      <c r="D301" s="55">
        <v>0</v>
      </c>
      <c r="E301" s="2">
        <v>0</v>
      </c>
      <c r="F301" s="55">
        <v>0</v>
      </c>
      <c r="G301" s="2">
        <v>0</v>
      </c>
      <c r="H301" s="55">
        <v>0</v>
      </c>
      <c r="J301" s="110"/>
      <c r="K301" s="110"/>
    </row>
    <row r="302" spans="1:11">
      <c r="A302" s="125"/>
      <c r="B302" s="18" t="s">
        <v>568</v>
      </c>
      <c r="C302" s="2">
        <v>0</v>
      </c>
      <c r="D302" s="55">
        <v>0</v>
      </c>
      <c r="E302" s="2">
        <v>0</v>
      </c>
      <c r="F302" s="55">
        <v>0</v>
      </c>
      <c r="G302" s="2">
        <v>0</v>
      </c>
      <c r="H302" s="55">
        <v>0</v>
      </c>
      <c r="J302" s="110"/>
      <c r="K302" s="110"/>
    </row>
    <row r="303" spans="1:11">
      <c r="A303" s="125"/>
      <c r="B303" s="18" t="s">
        <v>569</v>
      </c>
      <c r="C303" s="2">
        <v>0</v>
      </c>
      <c r="D303" s="55">
        <v>0</v>
      </c>
      <c r="E303" s="2">
        <v>0</v>
      </c>
      <c r="F303" s="55">
        <v>0</v>
      </c>
      <c r="G303" s="2">
        <v>0</v>
      </c>
      <c r="H303" s="55">
        <v>0</v>
      </c>
      <c r="J303" s="110"/>
      <c r="K303" s="110"/>
    </row>
    <row r="304" spans="1:11" ht="12" thickBot="1">
      <c r="A304" s="125"/>
      <c r="B304" s="18" t="s">
        <v>570</v>
      </c>
      <c r="C304" s="2">
        <v>0</v>
      </c>
      <c r="D304" s="55">
        <v>0</v>
      </c>
      <c r="E304" s="2">
        <v>0</v>
      </c>
      <c r="F304" s="55">
        <v>0</v>
      </c>
      <c r="G304" s="2">
        <v>0</v>
      </c>
      <c r="H304" s="55">
        <v>0</v>
      </c>
      <c r="J304" s="110"/>
      <c r="K304" s="110"/>
    </row>
    <row r="305" spans="1:11">
      <c r="A305" s="3" t="s">
        <v>255</v>
      </c>
      <c r="B305" s="243" t="s">
        <v>258</v>
      </c>
      <c r="C305" s="128">
        <v>245</v>
      </c>
      <c r="D305" s="129">
        <v>1.81616011860638</v>
      </c>
      <c r="E305" s="128">
        <v>97</v>
      </c>
      <c r="F305" s="129">
        <v>39.591836734693899</v>
      </c>
      <c r="G305" s="128">
        <v>75</v>
      </c>
      <c r="H305" s="129">
        <v>30.612244897959201</v>
      </c>
      <c r="J305" s="110"/>
      <c r="K305" s="110"/>
    </row>
    <row r="306" spans="1:11">
      <c r="A306" s="125"/>
      <c r="B306" s="18" t="s">
        <v>571</v>
      </c>
      <c r="C306" s="2">
        <v>62</v>
      </c>
      <c r="D306" s="55">
        <v>25.3061224489796</v>
      </c>
      <c r="E306" s="2">
        <v>20</v>
      </c>
      <c r="F306" s="55">
        <v>32.258064516128997</v>
      </c>
      <c r="G306" s="2">
        <v>20</v>
      </c>
      <c r="H306" s="55">
        <v>32.258064516128997</v>
      </c>
      <c r="J306" s="110"/>
      <c r="K306" s="110"/>
    </row>
    <row r="307" spans="1:11">
      <c r="A307" s="125"/>
      <c r="B307" s="18" t="s">
        <v>572</v>
      </c>
      <c r="C307" s="2">
        <v>39</v>
      </c>
      <c r="D307" s="55">
        <v>15.918367346938799</v>
      </c>
      <c r="E307" s="2">
        <v>9</v>
      </c>
      <c r="F307" s="55">
        <v>23.076923076923102</v>
      </c>
      <c r="G307" s="2">
        <v>19</v>
      </c>
      <c r="H307" s="55">
        <v>48.717948717948701</v>
      </c>
      <c r="J307" s="110"/>
      <c r="K307" s="110"/>
    </row>
    <row r="308" spans="1:11">
      <c r="A308" s="125"/>
      <c r="B308" s="18" t="s">
        <v>573</v>
      </c>
      <c r="C308" s="2">
        <v>36</v>
      </c>
      <c r="D308" s="55">
        <v>14.6938775510204</v>
      </c>
      <c r="E308" s="2">
        <v>20</v>
      </c>
      <c r="F308" s="55">
        <v>55.5555555555556</v>
      </c>
      <c r="G308" s="2">
        <v>7</v>
      </c>
      <c r="H308" s="55">
        <v>19.4444444444444</v>
      </c>
      <c r="J308" s="110"/>
      <c r="K308" s="110"/>
    </row>
    <row r="309" spans="1:11">
      <c r="A309" s="125"/>
      <c r="B309" s="18" t="s">
        <v>574</v>
      </c>
      <c r="C309" s="2">
        <v>27</v>
      </c>
      <c r="D309" s="55">
        <v>11.0204081632653</v>
      </c>
      <c r="E309" s="2">
        <v>14</v>
      </c>
      <c r="F309" s="55">
        <v>51.851851851851897</v>
      </c>
      <c r="G309" s="2">
        <v>11</v>
      </c>
      <c r="H309" s="55">
        <v>40.740740740740698</v>
      </c>
      <c r="J309" s="110"/>
      <c r="K309" s="110"/>
    </row>
    <row r="310" spans="1:11">
      <c r="A310" s="125"/>
      <c r="B310" s="18" t="s">
        <v>575</v>
      </c>
      <c r="C310" s="2">
        <v>22</v>
      </c>
      <c r="D310" s="55">
        <v>8.9795918367347003</v>
      </c>
      <c r="E310" s="2">
        <v>14</v>
      </c>
      <c r="F310" s="55">
        <v>63.636363636363598</v>
      </c>
      <c r="G310" s="2">
        <v>0</v>
      </c>
      <c r="H310" s="55">
        <v>0</v>
      </c>
      <c r="J310" s="110"/>
      <c r="K310" s="110"/>
    </row>
    <row r="311" spans="1:11">
      <c r="A311" s="125"/>
      <c r="B311" s="18" t="s">
        <v>576</v>
      </c>
      <c r="C311" s="2">
        <v>15</v>
      </c>
      <c r="D311" s="55">
        <v>6.12244897959184</v>
      </c>
      <c r="E311" s="2">
        <v>8</v>
      </c>
      <c r="F311" s="55">
        <v>53.3333333333333</v>
      </c>
      <c r="G311" s="2" t="s">
        <v>272</v>
      </c>
      <c r="H311" s="55" t="s">
        <v>259</v>
      </c>
      <c r="J311" s="110"/>
      <c r="K311" s="110"/>
    </row>
    <row r="312" spans="1:11">
      <c r="A312" s="125"/>
      <c r="B312" s="18" t="s">
        <v>577</v>
      </c>
      <c r="C312" s="2">
        <v>13</v>
      </c>
      <c r="D312" s="55">
        <v>5.3061224489795897</v>
      </c>
      <c r="E312" s="2">
        <v>4</v>
      </c>
      <c r="F312" s="55">
        <v>30.769230769230798</v>
      </c>
      <c r="G312" s="2">
        <v>6</v>
      </c>
      <c r="H312" s="55">
        <v>46.153846153846203</v>
      </c>
      <c r="J312" s="110"/>
      <c r="K312" s="110"/>
    </row>
    <row r="313" spans="1:11">
      <c r="A313" s="125"/>
      <c r="B313" s="18" t="s">
        <v>578</v>
      </c>
      <c r="C313" s="2">
        <v>7</v>
      </c>
      <c r="D313" s="55">
        <v>2.8571428571428599</v>
      </c>
      <c r="E313" s="2" t="s">
        <v>272</v>
      </c>
      <c r="F313" s="55" t="s">
        <v>259</v>
      </c>
      <c r="G313" s="2" t="s">
        <v>272</v>
      </c>
      <c r="H313" s="55" t="s">
        <v>259</v>
      </c>
      <c r="J313" s="110"/>
      <c r="K313" s="110"/>
    </row>
    <row r="314" spans="1:11">
      <c r="A314" s="125"/>
      <c r="B314" s="18" t="s">
        <v>579</v>
      </c>
      <c r="C314" s="2">
        <v>6</v>
      </c>
      <c r="D314" s="55">
        <v>2.4489795918367401</v>
      </c>
      <c r="E314" s="2">
        <v>4</v>
      </c>
      <c r="F314" s="55">
        <v>66.6666666666667</v>
      </c>
      <c r="G314" s="2">
        <v>0</v>
      </c>
      <c r="H314" s="55">
        <v>0</v>
      </c>
      <c r="J314" s="110"/>
      <c r="K314" s="110"/>
    </row>
    <row r="315" spans="1:11">
      <c r="A315" s="125"/>
      <c r="B315" s="18" t="s">
        <v>580</v>
      </c>
      <c r="C315" s="2">
        <v>6</v>
      </c>
      <c r="D315" s="55">
        <v>2.4489795918367401</v>
      </c>
      <c r="E315" s="2">
        <v>0</v>
      </c>
      <c r="F315" s="55">
        <v>0</v>
      </c>
      <c r="G315" s="2" t="s">
        <v>272</v>
      </c>
      <c r="H315" s="55" t="s">
        <v>259</v>
      </c>
      <c r="J315" s="110"/>
      <c r="K315" s="110"/>
    </row>
    <row r="316" spans="1:11">
      <c r="A316" s="125"/>
      <c r="B316" s="18" t="s">
        <v>581</v>
      </c>
      <c r="C316" s="2">
        <v>4</v>
      </c>
      <c r="D316" s="55">
        <v>1.6326530612244901</v>
      </c>
      <c r="E316" s="2">
        <v>0</v>
      </c>
      <c r="F316" s="55">
        <v>0</v>
      </c>
      <c r="G316" s="2" t="s">
        <v>272</v>
      </c>
      <c r="H316" s="55" t="s">
        <v>259</v>
      </c>
      <c r="J316" s="110"/>
      <c r="K316" s="110"/>
    </row>
    <row r="317" spans="1:11">
      <c r="A317" s="125"/>
      <c r="B317" s="18" t="s">
        <v>582</v>
      </c>
      <c r="C317" s="2">
        <v>4</v>
      </c>
      <c r="D317" s="55">
        <v>1.6326530612244901</v>
      </c>
      <c r="E317" s="2" t="s">
        <v>272</v>
      </c>
      <c r="F317" s="55" t="s">
        <v>259</v>
      </c>
      <c r="G317" s="2">
        <v>0</v>
      </c>
      <c r="H317" s="55">
        <v>0</v>
      </c>
      <c r="J317" s="110"/>
      <c r="K317" s="110"/>
    </row>
    <row r="318" spans="1:11">
      <c r="A318" s="125"/>
      <c r="B318" s="18" t="s">
        <v>583</v>
      </c>
      <c r="C318" s="2" t="s">
        <v>272</v>
      </c>
      <c r="D318" s="55" t="s">
        <v>259</v>
      </c>
      <c r="E318" s="2">
        <v>0</v>
      </c>
      <c r="F318" s="55">
        <v>0</v>
      </c>
      <c r="G318" s="2">
        <v>0</v>
      </c>
      <c r="H318" s="55">
        <v>0</v>
      </c>
      <c r="J318" s="110"/>
      <c r="K318" s="110"/>
    </row>
    <row r="319" spans="1:11" ht="12" thickBot="1">
      <c r="A319" s="126"/>
      <c r="B319" s="18" t="s">
        <v>584</v>
      </c>
      <c r="C319" s="2" t="s">
        <v>272</v>
      </c>
      <c r="D319" s="55" t="s">
        <v>259</v>
      </c>
      <c r="E319" s="2">
        <v>0</v>
      </c>
      <c r="F319" s="55">
        <v>0</v>
      </c>
      <c r="G319" s="2" t="s">
        <v>272</v>
      </c>
      <c r="H319" s="55" t="s">
        <v>259</v>
      </c>
      <c r="J319" s="110"/>
      <c r="K319" s="110"/>
    </row>
    <row r="320" spans="1:11" s="82" customFormat="1" ht="12" thickTop="1">
      <c r="A320" s="118" t="s">
        <v>181</v>
      </c>
      <c r="B320" s="244"/>
      <c r="C320" s="119"/>
      <c r="D320" s="234"/>
      <c r="E320" s="119"/>
      <c r="F320" s="234"/>
      <c r="G320" s="119"/>
      <c r="H320" s="234"/>
    </row>
    <row r="321" spans="1:8" s="82" customFormat="1">
      <c r="A321" s="113" t="s">
        <v>233</v>
      </c>
      <c r="B321" s="132"/>
      <c r="D321" s="235"/>
      <c r="F321" s="235"/>
      <c r="H321" s="237"/>
    </row>
    <row r="322" spans="1:8" s="82" customFormat="1">
      <c r="A322" s="113" t="s">
        <v>261</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7"/>
  <sheetViews>
    <sheetView tabSelected="1" workbookViewId="0">
      <selection activeCell="D10" sqref="D10:D436"/>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152</v>
      </c>
    </row>
    <row r="2" spans="1:22">
      <c r="A2" s="58" t="str">
        <f>'Övergripande statistik'!A2</f>
        <v>Avlidna i covid-19 enligt dödsorsaksintyg inkomna fram till den 16 maj 2021</v>
      </c>
    </row>
    <row r="5" spans="1:22" ht="39" customHeight="1" thickBot="1">
      <c r="A5" s="356" t="str">
        <f>"Källa: dödsorsaksintyg
* antal avlidna till och med "&amp;A9&amp;"
X - uppgiften har skyddats av sekretesskäl"</f>
        <v>Källa: dödsorsaksintyg
* antal avlidna till och med Ingen uppgift
X - uppgiften har skyddats av sekretesskäl</v>
      </c>
      <c r="B5" s="356"/>
      <c r="C5" s="356"/>
    </row>
    <row r="6" spans="1:22">
      <c r="A6" s="351" t="s">
        <v>120</v>
      </c>
      <c r="B6" s="341" t="s">
        <v>125</v>
      </c>
      <c r="C6" s="341"/>
    </row>
    <row r="7" spans="1:22">
      <c r="A7" s="352"/>
      <c r="B7" s="5" t="s">
        <v>10</v>
      </c>
      <c r="C7" s="5" t="s">
        <v>11</v>
      </c>
      <c r="V7" s="19" t="s">
        <v>259</v>
      </c>
    </row>
    <row r="8" spans="1:22">
      <c r="A8" s="198" t="s">
        <v>585</v>
      </c>
      <c r="B8" s="145">
        <v>13491</v>
      </c>
      <c r="C8" s="145">
        <v>100</v>
      </c>
      <c r="V8" s="19" t="s">
        <v>259</v>
      </c>
    </row>
    <row r="9" spans="1:22">
      <c r="A9" s="199" t="s">
        <v>1013</v>
      </c>
      <c r="B9" s="50">
        <v>31</v>
      </c>
      <c r="C9" s="28">
        <f>IF(OR(B9=0,B9="X"),"",100*B9/B$8)</f>
        <v>0.22978281817507967</v>
      </c>
      <c r="D9" s="76"/>
      <c r="V9" s="76"/>
    </row>
    <row r="10" spans="1:22">
      <c r="A10" s="200" t="s">
        <v>1012</v>
      </c>
      <c r="B10" s="364">
        <v>0</v>
      </c>
      <c r="C10" s="28" t="str">
        <f>IF(OR(B10=0,B10="X"),"",100*B10/B$8)</f>
        <v/>
      </c>
      <c r="D10" s="110">
        <v>13334</v>
      </c>
      <c r="V10" s="76"/>
    </row>
    <row r="11" spans="1:22">
      <c r="A11" s="200" t="s">
        <v>1011</v>
      </c>
      <c r="B11" s="44">
        <v>0</v>
      </c>
      <c r="C11" s="28" t="str">
        <f>IF(OR(B11=0,B11="X"),"",100*B11/B$8)</f>
        <v/>
      </c>
      <c r="D11" s="110">
        <v>13334</v>
      </c>
      <c r="V11" s="76"/>
    </row>
    <row r="12" spans="1:22">
      <c r="A12" s="200" t="s">
        <v>1010</v>
      </c>
      <c r="B12" s="44">
        <v>0</v>
      </c>
      <c r="C12" s="28" t="str">
        <f>IF(OR(B12=0,B12="X"),"",100*B12/B$8)</f>
        <v/>
      </c>
      <c r="D12" s="110">
        <v>13334</v>
      </c>
      <c r="V12" s="76"/>
    </row>
    <row r="13" spans="1:22">
      <c r="A13" s="200" t="s">
        <v>1009</v>
      </c>
      <c r="B13" s="364">
        <v>0</v>
      </c>
      <c r="C13" s="28" t="str">
        <f>IF(OR(B13=0,B13="X"),"",100*B13/B$8)</f>
        <v/>
      </c>
      <c r="D13" s="110">
        <v>13334</v>
      </c>
      <c r="V13" s="76"/>
    </row>
    <row r="14" spans="1:22">
      <c r="A14" s="200" t="s">
        <v>1008</v>
      </c>
      <c r="B14" s="44">
        <v>4</v>
      </c>
      <c r="C14" s="28">
        <f>IF(OR(B14=0,B14="X"),"",100*B14/B$8)</f>
        <v>2.964939589355867E-2</v>
      </c>
      <c r="D14" s="110">
        <v>13334</v>
      </c>
      <c r="V14" s="76"/>
    </row>
    <row r="15" spans="1:22">
      <c r="A15" s="200" t="s">
        <v>1007</v>
      </c>
      <c r="B15" s="364">
        <v>0</v>
      </c>
      <c r="C15" s="28" t="str">
        <f>IF(OR(B15=0,B15="X"),"",100*B15/B$8)</f>
        <v/>
      </c>
      <c r="D15" s="110">
        <v>13330</v>
      </c>
      <c r="V15" s="76"/>
    </row>
    <row r="16" spans="1:22">
      <c r="A16" s="200" t="s">
        <v>1006</v>
      </c>
      <c r="B16" s="44">
        <v>4</v>
      </c>
      <c r="C16" s="28">
        <f>IF(OR(B16=0,B16="X"),"",100*B16/B$8)</f>
        <v>2.964939589355867E-2</v>
      </c>
      <c r="D16" s="110">
        <v>13330</v>
      </c>
      <c r="V16" s="76"/>
    </row>
    <row r="17" spans="1:22">
      <c r="A17" s="200" t="s">
        <v>1005</v>
      </c>
      <c r="B17" s="44">
        <v>13</v>
      </c>
      <c r="C17" s="28">
        <f>IF(OR(B17=0,B17="X"),"",100*B17/B$8)</f>
        <v>9.6360536654065673E-2</v>
      </c>
      <c r="D17" s="110">
        <v>13326</v>
      </c>
      <c r="V17" s="76"/>
    </row>
    <row r="18" spans="1:22">
      <c r="A18" s="200" t="s">
        <v>1004</v>
      </c>
      <c r="B18" s="44">
        <v>10</v>
      </c>
      <c r="C18" s="28">
        <f>IF(OR(B18=0,B18="X"),"",100*B18/B$8)</f>
        <v>7.4123489733896666E-2</v>
      </c>
      <c r="D18" s="110">
        <v>13313</v>
      </c>
      <c r="V18" s="76"/>
    </row>
    <row r="19" spans="1:22">
      <c r="A19" s="200" t="s">
        <v>1003</v>
      </c>
      <c r="B19" s="44">
        <v>13</v>
      </c>
      <c r="C19" s="28">
        <f>IF(OR(B19=0,B19="X"),"",100*B19/B$8)</f>
        <v>9.6360536654065673E-2</v>
      </c>
      <c r="D19" s="110">
        <v>13303</v>
      </c>
      <c r="V19" s="76"/>
    </row>
    <row r="20" spans="1:22">
      <c r="A20" s="200" t="s">
        <v>1002</v>
      </c>
      <c r="B20" s="44">
        <v>8</v>
      </c>
      <c r="C20" s="28">
        <f>IF(OR(B20=0,B20="X"),"",100*B20/B$8)</f>
        <v>5.929879178711734E-2</v>
      </c>
      <c r="D20" s="110">
        <v>13290</v>
      </c>
      <c r="V20" s="76"/>
    </row>
    <row r="21" spans="1:22">
      <c r="A21" s="200" t="s">
        <v>1001</v>
      </c>
      <c r="B21" s="44">
        <v>9</v>
      </c>
      <c r="C21" s="28">
        <f>IF(OR(B21=0,B21="X"),"",100*B21/B$8)</f>
        <v>6.6711140760507007E-2</v>
      </c>
      <c r="D21" s="110">
        <v>13282</v>
      </c>
      <c r="V21" s="76"/>
    </row>
    <row r="22" spans="1:22">
      <c r="A22" s="200" t="s">
        <v>1000</v>
      </c>
      <c r="B22" s="44">
        <v>10</v>
      </c>
      <c r="C22" s="28">
        <f>IF(OR(B22=0,B22="X"),"",100*B22/B$8)</f>
        <v>7.4123489733896666E-2</v>
      </c>
      <c r="D22" s="110">
        <v>13273</v>
      </c>
      <c r="V22" s="76"/>
    </row>
    <row r="23" spans="1:22">
      <c r="A23" s="200" t="s">
        <v>999</v>
      </c>
      <c r="B23" s="44">
        <v>7</v>
      </c>
      <c r="C23" s="28">
        <f>IF(OR(B23=0,B23="X"),"",100*B23/B$8)</f>
        <v>5.1886442813727673E-2</v>
      </c>
      <c r="D23" s="110">
        <v>13263</v>
      </c>
      <c r="V23" s="76"/>
    </row>
    <row r="24" spans="1:22">
      <c r="A24" s="200" t="s">
        <v>998</v>
      </c>
      <c r="B24" s="44">
        <v>14</v>
      </c>
      <c r="C24" s="28">
        <f>IF(OR(B24=0,B24="X"),"",100*B24/B$8)</f>
        <v>0.10377288562745535</v>
      </c>
      <c r="D24" s="110">
        <v>13256</v>
      </c>
      <c r="V24" s="76"/>
    </row>
    <row r="25" spans="1:22">
      <c r="A25" s="200" t="s">
        <v>997</v>
      </c>
      <c r="B25" s="44">
        <v>8</v>
      </c>
      <c r="C25" s="28">
        <f>IF(OR(B25=0,B25="X"),"",100*B25/B$8)</f>
        <v>5.929879178711734E-2</v>
      </c>
      <c r="D25" s="110">
        <v>13242</v>
      </c>
      <c r="V25" s="76"/>
    </row>
    <row r="26" spans="1:22">
      <c r="A26" s="200" t="s">
        <v>996</v>
      </c>
      <c r="B26" s="44">
        <v>10</v>
      </c>
      <c r="C26" s="28">
        <f>IF(OR(B26=0,B26="X"),"",100*B26/B$8)</f>
        <v>7.4123489733896666E-2</v>
      </c>
      <c r="D26" s="110">
        <v>13234</v>
      </c>
      <c r="V26" s="76"/>
    </row>
    <row r="27" spans="1:22">
      <c r="A27" s="200" t="s">
        <v>995</v>
      </c>
      <c r="B27" s="44">
        <v>14</v>
      </c>
      <c r="C27" s="28">
        <f>IF(OR(B27=0,B27="X"),"",100*B27/B$8)</f>
        <v>0.10377288562745535</v>
      </c>
      <c r="D27" s="110">
        <v>13224</v>
      </c>
      <c r="V27" s="76"/>
    </row>
    <row r="28" spans="1:22">
      <c r="A28" s="200" t="s">
        <v>994</v>
      </c>
      <c r="B28" s="44">
        <v>15</v>
      </c>
      <c r="C28" s="28">
        <f>IF(OR(B28=0,B28="X"),"",100*B28/B$8)</f>
        <v>0.11118523460084501</v>
      </c>
      <c r="D28" s="110">
        <v>13210</v>
      </c>
      <c r="V28" s="76"/>
    </row>
    <row r="29" spans="1:22">
      <c r="A29" s="200" t="s">
        <v>993</v>
      </c>
      <c r="B29" s="44">
        <v>14</v>
      </c>
      <c r="C29" s="28">
        <f>IF(OR(B29=0,B29="X"),"",100*B29/B$8)</f>
        <v>0.10377288562745535</v>
      </c>
      <c r="D29" s="110">
        <v>13195</v>
      </c>
      <c r="V29" s="76"/>
    </row>
    <row r="30" spans="1:22">
      <c r="A30" s="200" t="s">
        <v>992</v>
      </c>
      <c r="B30" s="44">
        <v>24</v>
      </c>
      <c r="C30" s="28">
        <f>IF(OR(B30=0,B30="X"),"",100*B30/B$8)</f>
        <v>0.177896375361352</v>
      </c>
      <c r="D30" s="110">
        <v>13181</v>
      </c>
      <c r="V30" s="76"/>
    </row>
    <row r="31" spans="1:22">
      <c r="A31" s="200" t="s">
        <v>991</v>
      </c>
      <c r="B31" s="44">
        <v>8</v>
      </c>
      <c r="C31" s="28">
        <f>IF(OR(B31=0,B31="X"),"",100*B31/B$8)</f>
        <v>5.929879178711734E-2</v>
      </c>
      <c r="D31" s="110">
        <v>13157</v>
      </c>
      <c r="V31" s="76"/>
    </row>
    <row r="32" spans="1:22">
      <c r="A32" s="200" t="s">
        <v>990</v>
      </c>
      <c r="B32" s="44">
        <v>17</v>
      </c>
      <c r="C32" s="28">
        <f>IF(OR(B32=0,B32="X"),"",100*B32/B$8)</f>
        <v>0.12600993254762435</v>
      </c>
      <c r="D32" s="110">
        <v>13149</v>
      </c>
      <c r="V32" s="76"/>
    </row>
    <row r="33" spans="1:22">
      <c r="A33" s="200" t="s">
        <v>989</v>
      </c>
      <c r="B33" s="44">
        <v>17</v>
      </c>
      <c r="C33" s="28">
        <f>IF(OR(B33=0,B33="X"),"",100*B33/B$8)</f>
        <v>0.12600993254762435</v>
      </c>
      <c r="D33" s="110">
        <v>13132</v>
      </c>
      <c r="V33" s="76"/>
    </row>
    <row r="34" spans="1:22">
      <c r="A34" s="200" t="s">
        <v>988</v>
      </c>
      <c r="B34" s="44">
        <v>13</v>
      </c>
      <c r="C34" s="28">
        <f>IF(OR(B34=0,B34="X"),"",100*B34/B$8)</f>
        <v>9.6360536654065673E-2</v>
      </c>
      <c r="D34" s="110">
        <v>13115</v>
      </c>
      <c r="V34" s="76"/>
    </row>
    <row r="35" spans="1:22">
      <c r="A35" s="200" t="s">
        <v>987</v>
      </c>
      <c r="B35" s="44">
        <v>14</v>
      </c>
      <c r="C35" s="28">
        <f>IF(OR(B35=0,B35="X"),"",100*B35/B$8)</f>
        <v>0.10377288562745535</v>
      </c>
      <c r="D35" s="110">
        <v>13102</v>
      </c>
      <c r="V35" s="76"/>
    </row>
    <row r="36" spans="1:22">
      <c r="A36" s="200" t="s">
        <v>986</v>
      </c>
      <c r="B36" s="44">
        <v>20</v>
      </c>
      <c r="C36" s="28">
        <f>IF(OR(B36=0,B36="X"),"",100*B36/B$8)</f>
        <v>0.14824697946779333</v>
      </c>
      <c r="D36" s="110">
        <v>13088</v>
      </c>
      <c r="V36" s="76"/>
    </row>
    <row r="37" spans="1:22">
      <c r="A37" s="200" t="s">
        <v>985</v>
      </c>
      <c r="B37" s="44">
        <v>21</v>
      </c>
      <c r="C37" s="28">
        <f>IF(OR(B37=0,B37="X"),"",100*B37/B$8)</f>
        <v>0.15565932844118302</v>
      </c>
      <c r="D37" s="110">
        <v>13068</v>
      </c>
      <c r="V37" s="76"/>
    </row>
    <row r="38" spans="1:22">
      <c r="A38" s="200" t="s">
        <v>984</v>
      </c>
      <c r="B38" s="44">
        <v>10</v>
      </c>
      <c r="C38" s="28">
        <f>IF(OR(B38=0,B38="X"),"",100*B38/B$8)</f>
        <v>7.4123489733896666E-2</v>
      </c>
      <c r="D38" s="110">
        <v>13047</v>
      </c>
      <c r="V38" s="76"/>
    </row>
    <row r="39" spans="1:22">
      <c r="A39" s="200" t="s">
        <v>983</v>
      </c>
      <c r="B39" s="44">
        <v>16</v>
      </c>
      <c r="C39" s="28">
        <f>IF(OR(B39=0,B39="X"),"",100*B39/B$8)</f>
        <v>0.11859758357423468</v>
      </c>
      <c r="D39" s="110">
        <v>13037</v>
      </c>
      <c r="V39" s="76"/>
    </row>
    <row r="40" spans="1:22">
      <c r="A40" s="200" t="s">
        <v>982</v>
      </c>
      <c r="B40" s="44">
        <v>15</v>
      </c>
      <c r="C40" s="28">
        <f>IF(OR(B40=0,B40="X"),"",100*B40/B$8)</f>
        <v>0.11118523460084501</v>
      </c>
      <c r="D40" s="110">
        <v>13021</v>
      </c>
      <c r="V40" s="76"/>
    </row>
    <row r="41" spans="1:22">
      <c r="A41" s="200" t="s">
        <v>981</v>
      </c>
      <c r="B41" s="44">
        <v>12</v>
      </c>
      <c r="C41" s="28">
        <f>IF(OR(B41=0,B41="X"),"",100*B41/B$8)</f>
        <v>8.8948187680676E-2</v>
      </c>
      <c r="D41" s="110">
        <v>13006</v>
      </c>
      <c r="V41" s="76"/>
    </row>
    <row r="42" spans="1:22">
      <c r="A42" s="200" t="s">
        <v>980</v>
      </c>
      <c r="B42" s="44">
        <v>14</v>
      </c>
      <c r="C42" s="28">
        <f>IF(OR(B42=0,B42="X"),"",100*B42/B$8)</f>
        <v>0.10377288562745535</v>
      </c>
      <c r="D42" s="110">
        <v>12994</v>
      </c>
      <c r="V42" s="76"/>
    </row>
    <row r="43" spans="1:22">
      <c r="A43" s="200" t="s">
        <v>979</v>
      </c>
      <c r="B43" s="44">
        <v>23</v>
      </c>
      <c r="C43" s="28">
        <f>IF(OR(B43=0,B43="X"),"",100*B43/B$8)</f>
        <v>0.17048402638796234</v>
      </c>
      <c r="D43" s="110">
        <v>12980</v>
      </c>
      <c r="V43" s="76"/>
    </row>
    <row r="44" spans="1:22">
      <c r="A44" s="200" t="s">
        <v>978</v>
      </c>
      <c r="B44" s="44">
        <v>15</v>
      </c>
      <c r="C44" s="28">
        <f>IF(OR(B44=0,B44="X"),"",100*B44/B$8)</f>
        <v>0.11118523460084501</v>
      </c>
      <c r="D44" s="110">
        <v>12957</v>
      </c>
      <c r="V44" s="76"/>
    </row>
    <row r="45" spans="1:22">
      <c r="A45" s="200" t="s">
        <v>977</v>
      </c>
      <c r="B45" s="44">
        <v>12</v>
      </c>
      <c r="C45" s="28">
        <f>IF(OR(B45=0,B45="X"),"",100*B45/B$8)</f>
        <v>8.8948187680676E-2</v>
      </c>
      <c r="D45" s="110">
        <v>12942</v>
      </c>
      <c r="V45" s="76"/>
    </row>
    <row r="46" spans="1:22">
      <c r="A46" s="200" t="s">
        <v>976</v>
      </c>
      <c r="B46" s="44">
        <v>11</v>
      </c>
      <c r="C46" s="28">
        <f>IF(OR(B46=0,B46="X"),"",100*B46/B$8)</f>
        <v>8.153583870728634E-2</v>
      </c>
      <c r="D46" s="110">
        <v>12930</v>
      </c>
      <c r="V46" s="76"/>
    </row>
    <row r="47" spans="1:22">
      <c r="A47" s="200" t="s">
        <v>975</v>
      </c>
      <c r="B47" s="44">
        <v>11</v>
      </c>
      <c r="C47" s="28">
        <f>IF(OR(B47=0,B47="X"),"",100*B47/B$8)</f>
        <v>8.153583870728634E-2</v>
      </c>
      <c r="D47" s="110">
        <v>12919</v>
      </c>
      <c r="V47" s="76"/>
    </row>
    <row r="48" spans="1:22">
      <c r="A48" s="200" t="s">
        <v>974</v>
      </c>
      <c r="B48" s="44">
        <v>18</v>
      </c>
      <c r="C48" s="28">
        <f>IF(OR(B48=0,B48="X"),"",100*B48/B$8)</f>
        <v>0.13342228152101401</v>
      </c>
      <c r="D48" s="110">
        <v>12908</v>
      </c>
      <c r="V48" s="76"/>
    </row>
    <row r="49" spans="1:22">
      <c r="A49" s="200" t="s">
        <v>973</v>
      </c>
      <c r="B49" s="44">
        <v>20</v>
      </c>
      <c r="C49" s="28">
        <f>IF(OR(B49=0,B49="X"),"",100*B49/B$8)</f>
        <v>0.14824697946779333</v>
      </c>
      <c r="D49" s="110">
        <v>12890</v>
      </c>
      <c r="V49" s="76"/>
    </row>
    <row r="50" spans="1:22">
      <c r="A50" s="200" t="s">
        <v>972</v>
      </c>
      <c r="B50" s="44">
        <v>22</v>
      </c>
      <c r="C50" s="28">
        <f>IF(OR(B50=0,B50="X"),"",100*B50/B$8)</f>
        <v>0.16307167741457268</v>
      </c>
      <c r="D50" s="110">
        <v>12870</v>
      </c>
      <c r="V50" s="76"/>
    </row>
    <row r="51" spans="1:22">
      <c r="A51" s="200" t="s">
        <v>971</v>
      </c>
      <c r="B51" s="44">
        <v>11</v>
      </c>
      <c r="C51" s="28">
        <f>IF(OR(B51=0,B51="X"),"",100*B51/B$8)</f>
        <v>8.153583870728634E-2</v>
      </c>
      <c r="D51" s="110">
        <v>12848</v>
      </c>
      <c r="V51" s="76"/>
    </row>
    <row r="52" spans="1:22" s="76" customFormat="1">
      <c r="A52" s="200" t="s">
        <v>970</v>
      </c>
      <c r="B52" s="44">
        <v>22</v>
      </c>
      <c r="C52" s="28">
        <f>IF(OR(B52=0,B52="X"),"",100*B52/B$8)</f>
        <v>0.16307167741457268</v>
      </c>
      <c r="D52" s="110">
        <v>12837</v>
      </c>
    </row>
    <row r="53" spans="1:22" s="76" customFormat="1">
      <c r="A53" s="200" t="s">
        <v>969</v>
      </c>
      <c r="B53" s="44">
        <v>9</v>
      </c>
      <c r="C53" s="28">
        <f>IF(OR(B53=0,B53="X"),"",100*B53/B$8)</f>
        <v>6.6711140760507007E-2</v>
      </c>
      <c r="D53" s="110">
        <v>12815</v>
      </c>
    </row>
    <row r="54" spans="1:22" s="76" customFormat="1">
      <c r="A54" s="200" t="s">
        <v>968</v>
      </c>
      <c r="B54" s="44">
        <v>14</v>
      </c>
      <c r="C54" s="28">
        <f>IF(OR(B54=0,B54="X"),"",100*B54/B$8)</f>
        <v>0.10377288562745535</v>
      </c>
      <c r="D54" s="110">
        <v>12806</v>
      </c>
    </row>
    <row r="55" spans="1:22" s="76" customFormat="1">
      <c r="A55" s="200" t="s">
        <v>967</v>
      </c>
      <c r="B55" s="44">
        <v>22</v>
      </c>
      <c r="C55" s="28">
        <f>IF(OR(B55=0,B55="X"),"",100*B55/B$8)</f>
        <v>0.16307167741457268</v>
      </c>
      <c r="D55" s="110">
        <v>12792</v>
      </c>
    </row>
    <row r="56" spans="1:22" s="76" customFormat="1">
      <c r="A56" s="200" t="s">
        <v>966</v>
      </c>
      <c r="B56" s="44">
        <v>22</v>
      </c>
      <c r="C56" s="28">
        <f>IF(OR(B56=0,B56="X"),"",100*B56/B$8)</f>
        <v>0.16307167741457268</v>
      </c>
      <c r="D56" s="110">
        <v>12770</v>
      </c>
    </row>
    <row r="57" spans="1:22" s="76" customFormat="1">
      <c r="A57" s="200" t="s">
        <v>965</v>
      </c>
      <c r="B57" s="44">
        <v>25</v>
      </c>
      <c r="C57" s="28">
        <f>IF(OR(B57=0,B57="X"),"",100*B57/B$8)</f>
        <v>0.18530872433474169</v>
      </c>
      <c r="D57" s="110">
        <v>12748</v>
      </c>
    </row>
    <row r="58" spans="1:22" s="76" customFormat="1">
      <c r="A58" s="200" t="s">
        <v>964</v>
      </c>
      <c r="B58" s="44">
        <v>12</v>
      </c>
      <c r="C58" s="28">
        <f>IF(OR(B58=0,B58="X"),"",100*B58/B$8)</f>
        <v>8.8948187680676E-2</v>
      </c>
      <c r="D58" s="110">
        <v>12723</v>
      </c>
    </row>
    <row r="59" spans="1:22" s="76" customFormat="1">
      <c r="A59" s="200" t="s">
        <v>963</v>
      </c>
      <c r="B59" s="44">
        <v>22</v>
      </c>
      <c r="C59" s="28">
        <f>IF(OR(B59=0,B59="X"),"",100*B59/B$8)</f>
        <v>0.16307167741457268</v>
      </c>
      <c r="D59" s="110">
        <v>12711</v>
      </c>
    </row>
    <row r="60" spans="1:22">
      <c r="A60" s="200" t="s">
        <v>962</v>
      </c>
      <c r="B60" s="44">
        <v>11</v>
      </c>
      <c r="C60" s="28">
        <f>IF(OR(B60=0,B60="X"),"",100*B60/B$8)</f>
        <v>8.153583870728634E-2</v>
      </c>
      <c r="D60" s="110">
        <v>12689</v>
      </c>
      <c r="V60" s="76"/>
    </row>
    <row r="61" spans="1:22">
      <c r="A61" s="200" t="s">
        <v>961</v>
      </c>
      <c r="B61" s="44">
        <v>11</v>
      </c>
      <c r="C61" s="28">
        <f>IF(OR(B61=0,B61="X"),"",100*B61/B$8)</f>
        <v>8.153583870728634E-2</v>
      </c>
      <c r="D61" s="110">
        <v>12678</v>
      </c>
      <c r="V61" s="76"/>
    </row>
    <row r="62" spans="1:22" s="76" customFormat="1">
      <c r="A62" s="200" t="s">
        <v>960</v>
      </c>
      <c r="B62" s="44">
        <v>20</v>
      </c>
      <c r="C62" s="28">
        <f>IF(OR(B62=0,B62="X"),"",100*B62/B$8)</f>
        <v>0.14824697946779333</v>
      </c>
      <c r="D62" s="110">
        <v>12667</v>
      </c>
    </row>
    <row r="63" spans="1:22" s="76" customFormat="1">
      <c r="A63" s="200" t="s">
        <v>959</v>
      </c>
      <c r="B63" s="44">
        <v>20</v>
      </c>
      <c r="C63" s="28">
        <f>IF(OR(B63=0,B63="X"),"",100*B63/B$8)</f>
        <v>0.14824697946779333</v>
      </c>
      <c r="D63" s="110">
        <v>12647</v>
      </c>
    </row>
    <row r="64" spans="1:22" s="76" customFormat="1">
      <c r="A64" s="200" t="s">
        <v>958</v>
      </c>
      <c r="B64" s="44">
        <v>13</v>
      </c>
      <c r="C64" s="28">
        <f>IF(OR(B64=0,B64="X"),"",100*B64/B$8)</f>
        <v>9.6360536654065673E-2</v>
      </c>
      <c r="D64" s="110">
        <v>12627</v>
      </c>
    </row>
    <row r="65" spans="1:4" s="76" customFormat="1">
      <c r="A65" s="200" t="s">
        <v>957</v>
      </c>
      <c r="B65" s="44">
        <v>12</v>
      </c>
      <c r="C65" s="28">
        <f>IF(OR(B65=0,B65="X"),"",100*B65/B$8)</f>
        <v>8.8948187680676E-2</v>
      </c>
      <c r="D65" s="110">
        <v>12614</v>
      </c>
    </row>
    <row r="66" spans="1:4" s="76" customFormat="1">
      <c r="A66" s="200" t="s">
        <v>956</v>
      </c>
      <c r="B66" s="44">
        <v>20</v>
      </c>
      <c r="C66" s="28">
        <f>IF(OR(B66=0,B66="X"),"",100*B66/B$8)</f>
        <v>0.14824697946779333</v>
      </c>
      <c r="D66" s="110">
        <v>12602</v>
      </c>
    </row>
    <row r="67" spans="1:4" s="76" customFormat="1">
      <c r="A67" s="200" t="s">
        <v>955</v>
      </c>
      <c r="B67" s="44">
        <v>21</v>
      </c>
      <c r="C67" s="28">
        <f>IF(OR(B67=0,B67="X"),"",100*B67/B$8)</f>
        <v>0.15565932844118302</v>
      </c>
      <c r="D67" s="110">
        <v>12582</v>
      </c>
    </row>
    <row r="68" spans="1:4" s="76" customFormat="1">
      <c r="A68" s="200" t="s">
        <v>954</v>
      </c>
      <c r="B68" s="44">
        <v>20</v>
      </c>
      <c r="C68" s="28">
        <f>IF(OR(B68=0,B68="X"),"",100*B68/B$8)</f>
        <v>0.14824697946779333</v>
      </c>
      <c r="D68" s="110">
        <v>12561</v>
      </c>
    </row>
    <row r="69" spans="1:4" s="76" customFormat="1">
      <c r="A69" s="200" t="s">
        <v>953</v>
      </c>
      <c r="B69" s="44">
        <v>9</v>
      </c>
      <c r="C69" s="28">
        <f>IF(OR(B69=0,B69="X"),"",100*B69/B$8)</f>
        <v>6.6711140760507007E-2</v>
      </c>
      <c r="D69" s="110">
        <v>12541</v>
      </c>
    </row>
    <row r="70" spans="1:4" s="76" customFormat="1">
      <c r="A70" s="200" t="s">
        <v>952</v>
      </c>
      <c r="B70" s="44">
        <v>15</v>
      </c>
      <c r="C70" s="28">
        <f>IF(OR(B70=0,B70="X"),"",100*B70/B$8)</f>
        <v>0.11118523460084501</v>
      </c>
      <c r="D70" s="110">
        <v>12532</v>
      </c>
    </row>
    <row r="71" spans="1:4" s="76" customFormat="1">
      <c r="A71" s="200" t="s">
        <v>951</v>
      </c>
      <c r="B71" s="44">
        <v>18</v>
      </c>
      <c r="C71" s="28">
        <f>IF(OR(B71=0,B71="X"),"",100*B71/B$8)</f>
        <v>0.13342228152101401</v>
      </c>
      <c r="D71" s="110">
        <v>12517</v>
      </c>
    </row>
    <row r="72" spans="1:4" s="76" customFormat="1">
      <c r="A72" s="200" t="s">
        <v>950</v>
      </c>
      <c r="B72" s="44">
        <v>14</v>
      </c>
      <c r="C72" s="28">
        <f>IF(OR(B72=0,B72="X"),"",100*B72/B$8)</f>
        <v>0.10377288562745535</v>
      </c>
      <c r="D72" s="110">
        <v>12499</v>
      </c>
    </row>
    <row r="73" spans="1:4" s="76" customFormat="1">
      <c r="A73" s="200" t="s">
        <v>949</v>
      </c>
      <c r="B73" s="44">
        <v>15</v>
      </c>
      <c r="C73" s="28">
        <f>IF(OR(B73=0,B73="X"),"",100*B73/B$8)</f>
        <v>0.11118523460084501</v>
      </c>
      <c r="D73" s="110">
        <v>12485</v>
      </c>
    </row>
    <row r="74" spans="1:4" s="76" customFormat="1">
      <c r="A74" s="200" t="s">
        <v>948</v>
      </c>
      <c r="B74" s="44">
        <v>21</v>
      </c>
      <c r="C74" s="28">
        <f>IF(OR(B74=0,B74="X"),"",100*B74/B$8)</f>
        <v>0.15565932844118302</v>
      </c>
      <c r="D74" s="110">
        <v>12470</v>
      </c>
    </row>
    <row r="75" spans="1:4" s="76" customFormat="1">
      <c r="A75" s="200" t="s">
        <v>947</v>
      </c>
      <c r="B75" s="44">
        <v>14</v>
      </c>
      <c r="C75" s="28">
        <f>IF(OR(B75=0,B75="X"),"",100*B75/B$8)</f>
        <v>0.10377288562745535</v>
      </c>
      <c r="D75" s="110">
        <v>12449</v>
      </c>
    </row>
    <row r="76" spans="1:4" s="76" customFormat="1">
      <c r="A76" s="200" t="s">
        <v>946</v>
      </c>
      <c r="B76" s="44">
        <v>14</v>
      </c>
      <c r="C76" s="28">
        <f>IF(OR(B76=0,B76="X"),"",100*B76/B$8)</f>
        <v>0.10377288562745535</v>
      </c>
      <c r="D76" s="110">
        <v>12435</v>
      </c>
    </row>
    <row r="77" spans="1:4" s="76" customFormat="1">
      <c r="A77" s="200" t="s">
        <v>945</v>
      </c>
      <c r="B77" s="44">
        <v>15</v>
      </c>
      <c r="C77" s="28">
        <f>IF(OR(B77=0,B77="X"),"",100*B77/B$8)</f>
        <v>0.11118523460084501</v>
      </c>
      <c r="D77" s="110">
        <v>12421</v>
      </c>
    </row>
    <row r="78" spans="1:4" s="76" customFormat="1">
      <c r="A78" s="200" t="s">
        <v>944</v>
      </c>
      <c r="B78" s="44">
        <v>14</v>
      </c>
      <c r="C78" s="28">
        <f>IF(OR(B78=0,B78="X"),"",100*B78/B$8)</f>
        <v>0.10377288562745535</v>
      </c>
      <c r="D78" s="110">
        <v>12406</v>
      </c>
    </row>
    <row r="79" spans="1:4" s="76" customFormat="1">
      <c r="A79" s="200" t="s">
        <v>943</v>
      </c>
      <c r="B79" s="44">
        <v>16</v>
      </c>
      <c r="C79" s="28">
        <f>IF(OR(B79=0,B79="X"),"",100*B79/B$8)</f>
        <v>0.11859758357423468</v>
      </c>
      <c r="D79" s="110">
        <v>12392</v>
      </c>
    </row>
    <row r="80" spans="1:4" s="76" customFormat="1">
      <c r="A80" s="200" t="s">
        <v>942</v>
      </c>
      <c r="B80" s="44">
        <v>21</v>
      </c>
      <c r="C80" s="28">
        <f>IF(OR(B80=0,B80="X"),"",100*B80/B$8)</f>
        <v>0.15565932844118302</v>
      </c>
      <c r="D80" s="110">
        <v>12376</v>
      </c>
    </row>
    <row r="81" spans="1:4" s="76" customFormat="1">
      <c r="A81" s="200" t="s">
        <v>941</v>
      </c>
      <c r="B81" s="44">
        <v>17</v>
      </c>
      <c r="C81" s="28">
        <f>IF(OR(B81=0,B81="X"),"",100*B81/B$8)</f>
        <v>0.12600993254762435</v>
      </c>
      <c r="D81" s="110">
        <v>12355</v>
      </c>
    </row>
    <row r="82" spans="1:4" s="76" customFormat="1">
      <c r="A82" s="200" t="s">
        <v>940</v>
      </c>
      <c r="B82" s="44">
        <v>13</v>
      </c>
      <c r="C82" s="28">
        <f>IF(OR(B82=0,B82="X"),"",100*B82/B$8)</f>
        <v>9.6360536654065673E-2</v>
      </c>
      <c r="D82" s="110">
        <v>12338</v>
      </c>
    </row>
    <row r="83" spans="1:4" s="76" customFormat="1">
      <c r="A83" s="200" t="s">
        <v>939</v>
      </c>
      <c r="B83" s="44">
        <v>14</v>
      </c>
      <c r="C83" s="28">
        <f>IF(OR(B83=0,B83="X"),"",100*B83/B$8)</f>
        <v>0.10377288562745535</v>
      </c>
      <c r="D83" s="110">
        <v>12325</v>
      </c>
    </row>
    <row r="84" spans="1:4" s="76" customFormat="1">
      <c r="A84" s="200" t="s">
        <v>938</v>
      </c>
      <c r="B84" s="44">
        <v>17</v>
      </c>
      <c r="C84" s="28">
        <f>IF(OR(B84=0,B84="X"),"",100*B84/B$8)</f>
        <v>0.12600993254762435</v>
      </c>
      <c r="D84" s="110">
        <v>12311</v>
      </c>
    </row>
    <row r="85" spans="1:4" s="76" customFormat="1">
      <c r="A85" s="200" t="s">
        <v>937</v>
      </c>
      <c r="B85" s="44">
        <v>12</v>
      </c>
      <c r="C85" s="28">
        <f>IF(OR(B85=0,B85="X"),"",100*B85/B$8)</f>
        <v>8.8948187680676E-2</v>
      </c>
      <c r="D85" s="110">
        <v>12294</v>
      </c>
    </row>
    <row r="86" spans="1:4" s="76" customFormat="1">
      <c r="A86" s="200" t="s">
        <v>936</v>
      </c>
      <c r="B86" s="44">
        <v>25</v>
      </c>
      <c r="C86" s="28">
        <f>IF(OR(B86=0,B86="X"),"",100*B86/B$8)</f>
        <v>0.18530872433474169</v>
      </c>
      <c r="D86" s="110">
        <v>12282</v>
      </c>
    </row>
    <row r="87" spans="1:4" s="76" customFormat="1">
      <c r="A87" s="200" t="s">
        <v>935</v>
      </c>
      <c r="B87" s="44">
        <v>26</v>
      </c>
      <c r="C87" s="28">
        <f>IF(OR(B87=0,B87="X"),"",100*B87/B$8)</f>
        <v>0.19272107330813135</v>
      </c>
      <c r="D87" s="110">
        <v>12257</v>
      </c>
    </row>
    <row r="88" spans="1:4" s="76" customFormat="1">
      <c r="A88" s="200" t="s">
        <v>934</v>
      </c>
      <c r="B88" s="44">
        <v>21</v>
      </c>
      <c r="C88" s="28">
        <f>IF(OR(B88=0,B88="X"),"",100*B88/B$8)</f>
        <v>0.15565932844118302</v>
      </c>
      <c r="D88" s="110">
        <v>12231</v>
      </c>
    </row>
    <row r="89" spans="1:4" s="76" customFormat="1">
      <c r="A89" s="200" t="s">
        <v>933</v>
      </c>
      <c r="B89" s="44">
        <v>15</v>
      </c>
      <c r="C89" s="28">
        <f>IF(OR(B89=0,B89="X"),"",100*B89/B$8)</f>
        <v>0.11118523460084501</v>
      </c>
      <c r="D89" s="110">
        <v>12210</v>
      </c>
    </row>
    <row r="90" spans="1:4" s="76" customFormat="1">
      <c r="A90" s="200" t="s">
        <v>932</v>
      </c>
      <c r="B90" s="44">
        <v>16</v>
      </c>
      <c r="C90" s="28">
        <f>IF(OR(B90=0,B90="X"),"",100*B90/B$8)</f>
        <v>0.11859758357423468</v>
      </c>
      <c r="D90" s="110">
        <v>12195</v>
      </c>
    </row>
    <row r="91" spans="1:4" s="76" customFormat="1">
      <c r="A91" s="200" t="s">
        <v>931</v>
      </c>
      <c r="B91" s="44">
        <v>20</v>
      </c>
      <c r="C91" s="28">
        <f>IF(OR(B91=0,B91="X"),"",100*B91/B$8)</f>
        <v>0.14824697946779333</v>
      </c>
      <c r="D91" s="110">
        <v>12179</v>
      </c>
    </row>
    <row r="92" spans="1:4" s="76" customFormat="1">
      <c r="A92" s="200" t="s">
        <v>930</v>
      </c>
      <c r="B92" s="44">
        <v>22</v>
      </c>
      <c r="C92" s="28">
        <f>IF(OR(B92=0,B92="X"),"",100*B92/B$8)</f>
        <v>0.16307167741457268</v>
      </c>
      <c r="D92" s="110">
        <v>12159</v>
      </c>
    </row>
    <row r="93" spans="1:4" s="76" customFormat="1">
      <c r="A93" s="200" t="s">
        <v>929</v>
      </c>
      <c r="B93" s="44">
        <v>8</v>
      </c>
      <c r="C93" s="28">
        <f>IF(OR(B93=0,B93="X"),"",100*B93/B$8)</f>
        <v>5.929879178711734E-2</v>
      </c>
      <c r="D93" s="110">
        <v>12137</v>
      </c>
    </row>
    <row r="94" spans="1:4" s="76" customFormat="1">
      <c r="A94" s="200" t="s">
        <v>928</v>
      </c>
      <c r="B94" s="44">
        <v>23</v>
      </c>
      <c r="C94" s="28">
        <f>IF(OR(B94=0,B94="X"),"",100*B94/B$8)</f>
        <v>0.17048402638796234</v>
      </c>
      <c r="D94" s="110">
        <v>12129</v>
      </c>
    </row>
    <row r="95" spans="1:4" s="76" customFormat="1">
      <c r="A95" s="200" t="s">
        <v>927</v>
      </c>
      <c r="B95" s="44">
        <v>19</v>
      </c>
      <c r="C95" s="28">
        <f>IF(OR(B95=0,B95="X"),"",100*B95/B$8)</f>
        <v>0.14083463049440367</v>
      </c>
      <c r="D95" s="110">
        <v>12106</v>
      </c>
    </row>
    <row r="96" spans="1:4" s="76" customFormat="1">
      <c r="A96" s="200" t="s">
        <v>926</v>
      </c>
      <c r="B96" s="44">
        <v>22</v>
      </c>
      <c r="C96" s="28">
        <f>IF(OR(B96=0,B96="X"),"",100*B96/B$8)</f>
        <v>0.16307167741457268</v>
      </c>
      <c r="D96" s="110">
        <v>12087</v>
      </c>
    </row>
    <row r="97" spans="1:4" s="76" customFormat="1">
      <c r="A97" s="200" t="s">
        <v>925</v>
      </c>
      <c r="B97" s="44">
        <v>23</v>
      </c>
      <c r="C97" s="28">
        <f>IF(OR(B97=0,B97="X"),"",100*B97/B$8)</f>
        <v>0.17048402638796234</v>
      </c>
      <c r="D97" s="110">
        <v>12065</v>
      </c>
    </row>
    <row r="98" spans="1:4" s="76" customFormat="1">
      <c r="A98" s="200" t="s">
        <v>924</v>
      </c>
      <c r="B98" s="44">
        <v>14</v>
      </c>
      <c r="C98" s="28">
        <f>IF(OR(B98=0,B98="X"),"",100*B98/B$8)</f>
        <v>0.10377288562745535</v>
      </c>
      <c r="D98" s="110">
        <v>12042</v>
      </c>
    </row>
    <row r="99" spans="1:4" s="76" customFormat="1">
      <c r="A99" s="200" t="s">
        <v>923</v>
      </c>
      <c r="B99" s="44">
        <v>22</v>
      </c>
      <c r="C99" s="28">
        <f>IF(OR(B99=0,B99="X"),"",100*B99/B$8)</f>
        <v>0.16307167741457268</v>
      </c>
      <c r="D99" s="110">
        <v>12028</v>
      </c>
    </row>
    <row r="100" spans="1:4" s="76" customFormat="1">
      <c r="A100" s="200" t="s">
        <v>922</v>
      </c>
      <c r="B100" s="44">
        <v>19</v>
      </c>
      <c r="C100" s="28">
        <f>IF(OR(B100=0,B100="X"),"",100*B100/B$8)</f>
        <v>0.14083463049440367</v>
      </c>
      <c r="D100" s="110">
        <v>12006</v>
      </c>
    </row>
    <row r="101" spans="1:4" s="76" customFormat="1">
      <c r="A101" s="200" t="s">
        <v>921</v>
      </c>
      <c r="B101" s="44">
        <v>22</v>
      </c>
      <c r="C101" s="28">
        <f>IF(OR(B101=0,B101="X"),"",100*B101/B$8)</f>
        <v>0.16307167741457268</v>
      </c>
      <c r="D101" s="110">
        <v>11987</v>
      </c>
    </row>
    <row r="102" spans="1:4" s="76" customFormat="1">
      <c r="A102" s="200" t="s">
        <v>920</v>
      </c>
      <c r="B102" s="44">
        <v>21</v>
      </c>
      <c r="C102" s="28">
        <f>IF(OR(B102=0,B102="X"),"",100*B102/B$8)</f>
        <v>0.15565932844118302</v>
      </c>
      <c r="D102" s="110">
        <v>11965</v>
      </c>
    </row>
    <row r="103" spans="1:4" s="76" customFormat="1">
      <c r="A103" s="200" t="s">
        <v>919</v>
      </c>
      <c r="B103" s="44">
        <v>19</v>
      </c>
      <c r="C103" s="28">
        <f>IF(OR(B103=0,B103="X"),"",100*B103/B$8)</f>
        <v>0.14083463049440367</v>
      </c>
      <c r="D103" s="110">
        <v>11944</v>
      </c>
    </row>
    <row r="104" spans="1:4" s="76" customFormat="1">
      <c r="A104" s="200" t="s">
        <v>918</v>
      </c>
      <c r="B104" s="44">
        <v>26</v>
      </c>
      <c r="C104" s="28">
        <f>IF(OR(B104=0,B104="X"),"",100*B104/B$8)</f>
        <v>0.19272107330813135</v>
      </c>
      <c r="D104" s="110">
        <v>11925</v>
      </c>
    </row>
    <row r="105" spans="1:4" s="76" customFormat="1">
      <c r="A105" s="200" t="s">
        <v>917</v>
      </c>
      <c r="B105" s="44">
        <v>28</v>
      </c>
      <c r="C105" s="28">
        <f>IF(OR(B105=0,B105="X"),"",100*B105/B$8)</f>
        <v>0.20754577125491069</v>
      </c>
      <c r="D105" s="110">
        <v>11899</v>
      </c>
    </row>
    <row r="106" spans="1:4" s="76" customFormat="1">
      <c r="A106" s="200" t="s">
        <v>916</v>
      </c>
      <c r="B106" s="44">
        <v>21</v>
      </c>
      <c r="C106" s="28">
        <f>IF(OR(B106=0,B106="X"),"",100*B106/B$8)</f>
        <v>0.15565932844118302</v>
      </c>
      <c r="D106" s="110">
        <v>11871</v>
      </c>
    </row>
    <row r="107" spans="1:4" s="76" customFormat="1">
      <c r="A107" s="200" t="s">
        <v>915</v>
      </c>
      <c r="B107" s="44">
        <v>28</v>
      </c>
      <c r="C107" s="28">
        <f>IF(OR(B107=0,B107="X"),"",100*B107/B$8)</f>
        <v>0.20754577125491069</v>
      </c>
      <c r="D107" s="110">
        <v>11850</v>
      </c>
    </row>
    <row r="108" spans="1:4" s="76" customFormat="1">
      <c r="A108" s="200" t="s">
        <v>914</v>
      </c>
      <c r="B108" s="44">
        <v>36</v>
      </c>
      <c r="C108" s="28">
        <f>IF(OR(B108=0,B108="X"),"",100*B108/B$8)</f>
        <v>0.26684456304202803</v>
      </c>
      <c r="D108" s="110">
        <v>11822</v>
      </c>
    </row>
    <row r="109" spans="1:4" s="76" customFormat="1">
      <c r="A109" s="200" t="s">
        <v>913</v>
      </c>
      <c r="B109" s="44">
        <v>29</v>
      </c>
      <c r="C109" s="28">
        <f>IF(OR(B109=0,B109="X"),"",100*B109/B$8)</f>
        <v>0.21495812022830035</v>
      </c>
      <c r="D109" s="110">
        <v>11786</v>
      </c>
    </row>
    <row r="110" spans="1:4" s="76" customFormat="1">
      <c r="A110" s="200" t="s">
        <v>912</v>
      </c>
      <c r="B110" s="44">
        <v>33</v>
      </c>
      <c r="C110" s="28">
        <f>IF(OR(B110=0,B110="X"),"",100*B110/B$8)</f>
        <v>0.24460751612185902</v>
      </c>
      <c r="D110" s="110">
        <v>11757</v>
      </c>
    </row>
    <row r="111" spans="1:4" s="76" customFormat="1">
      <c r="A111" s="200" t="s">
        <v>911</v>
      </c>
      <c r="B111" s="44">
        <v>30</v>
      </c>
      <c r="C111" s="28">
        <f>IF(OR(B111=0,B111="X"),"",100*B111/B$8)</f>
        <v>0.22237046920169001</v>
      </c>
      <c r="D111" s="110">
        <v>11724</v>
      </c>
    </row>
    <row r="112" spans="1:4" s="76" customFormat="1">
      <c r="A112" s="200" t="s">
        <v>910</v>
      </c>
      <c r="B112" s="44">
        <v>30</v>
      </c>
      <c r="C112" s="28">
        <f>IF(OR(B112=0,B112="X"),"",100*B112/B$8)</f>
        <v>0.22237046920169001</v>
      </c>
      <c r="D112" s="110">
        <v>11694</v>
      </c>
    </row>
    <row r="113" spans="1:22" s="76" customFormat="1">
      <c r="A113" s="200" t="s">
        <v>909</v>
      </c>
      <c r="B113" s="44">
        <v>47</v>
      </c>
      <c r="C113" s="28">
        <f>IF(OR(B113=0,B113="X"),"",100*B113/B$8)</f>
        <v>0.34838040174931434</v>
      </c>
      <c r="D113" s="110">
        <v>11664</v>
      </c>
    </row>
    <row r="114" spans="1:22" s="76" customFormat="1">
      <c r="A114" s="200" t="s">
        <v>908</v>
      </c>
      <c r="B114" s="44">
        <v>36</v>
      </c>
      <c r="C114" s="28">
        <f>IF(OR(B114=0,B114="X"),"",100*B114/B$8)</f>
        <v>0.26684456304202803</v>
      </c>
      <c r="D114" s="110">
        <v>11617</v>
      </c>
    </row>
    <row r="115" spans="1:22" s="76" customFormat="1">
      <c r="A115" s="200" t="s">
        <v>907</v>
      </c>
      <c r="B115" s="44">
        <v>46</v>
      </c>
      <c r="C115" s="28">
        <f>IF(OR(B115=0,B115="X"),"",100*B115/B$8)</f>
        <v>0.34096805277592468</v>
      </c>
      <c r="D115" s="110">
        <v>11581</v>
      </c>
    </row>
    <row r="116" spans="1:22" s="76" customFormat="1">
      <c r="A116" s="200" t="s">
        <v>906</v>
      </c>
      <c r="B116" s="44">
        <v>42</v>
      </c>
      <c r="C116" s="28">
        <f>IF(OR(B116=0,B116="X"),"",100*B116/B$8)</f>
        <v>0.31131865688236604</v>
      </c>
      <c r="D116" s="110">
        <v>11535</v>
      </c>
    </row>
    <row r="117" spans="1:22" s="76" customFormat="1">
      <c r="A117" s="200" t="s">
        <v>905</v>
      </c>
      <c r="B117" s="44">
        <v>50</v>
      </c>
      <c r="C117" s="28">
        <f>IF(OR(B117=0,B117="X"),"",100*B117/B$8)</f>
        <v>0.37061744866948337</v>
      </c>
      <c r="D117" s="110">
        <v>11493</v>
      </c>
    </row>
    <row r="118" spans="1:22" s="76" customFormat="1">
      <c r="A118" s="200" t="s">
        <v>904</v>
      </c>
      <c r="B118" s="44">
        <v>58</v>
      </c>
      <c r="C118" s="28">
        <f>IF(OR(B118=0,B118="X"),"",100*B118/B$8)</f>
        <v>0.42991624045660071</v>
      </c>
      <c r="D118" s="110">
        <v>11443</v>
      </c>
    </row>
    <row r="119" spans="1:22" s="76" customFormat="1">
      <c r="A119" s="200" t="s">
        <v>903</v>
      </c>
      <c r="B119" s="44">
        <v>49</v>
      </c>
      <c r="C119" s="28">
        <f>IF(OR(B119=0,B119="X"),"",100*B119/B$8)</f>
        <v>0.36320509969609371</v>
      </c>
      <c r="D119" s="110">
        <v>11385</v>
      </c>
    </row>
    <row r="120" spans="1:22" s="76" customFormat="1">
      <c r="A120" s="200" t="s">
        <v>902</v>
      </c>
      <c r="B120" s="44">
        <v>52</v>
      </c>
      <c r="C120" s="28">
        <f>IF(OR(B120=0,B120="X"),"",100*B120/B$8)</f>
        <v>0.38544214661626269</v>
      </c>
      <c r="D120" s="110">
        <v>11336</v>
      </c>
    </row>
    <row r="121" spans="1:22" s="76" customFormat="1">
      <c r="A121" s="200" t="s">
        <v>901</v>
      </c>
      <c r="B121" s="44">
        <v>66</v>
      </c>
      <c r="C121" s="28">
        <f>IF(OR(B121=0,B121="X"),"",100*B121/B$8)</f>
        <v>0.48921503224371804</v>
      </c>
      <c r="D121" s="110">
        <v>11284</v>
      </c>
    </row>
    <row r="122" spans="1:22" s="76" customFormat="1">
      <c r="A122" s="200" t="s">
        <v>900</v>
      </c>
      <c r="B122" s="44">
        <v>54</v>
      </c>
      <c r="C122" s="28">
        <f>IF(OR(B122=0,B122="X"),"",100*B122/B$8)</f>
        <v>0.40026684456304201</v>
      </c>
      <c r="D122" s="110">
        <v>11218</v>
      </c>
    </row>
    <row r="123" spans="1:22" s="76" customFormat="1">
      <c r="A123" s="200" t="s">
        <v>899</v>
      </c>
      <c r="B123" s="44">
        <v>47</v>
      </c>
      <c r="C123" s="28">
        <f>IF(OR(B123=0,B123="X"),"",100*B123/B$8)</f>
        <v>0.34838040174931434</v>
      </c>
      <c r="D123" s="110">
        <v>11164</v>
      </c>
    </row>
    <row r="124" spans="1:22" s="76" customFormat="1">
      <c r="A124" s="200" t="s">
        <v>898</v>
      </c>
      <c r="B124" s="44">
        <v>50</v>
      </c>
      <c r="C124" s="28">
        <f>IF(OR(B124=0,B124="X"),"",100*B124/B$8)</f>
        <v>0.37061744866948337</v>
      </c>
      <c r="D124" s="110">
        <v>11117</v>
      </c>
    </row>
    <row r="125" spans="1:22" s="76" customFormat="1">
      <c r="A125" s="200" t="s">
        <v>897</v>
      </c>
      <c r="B125" s="44">
        <v>55</v>
      </c>
      <c r="C125" s="28">
        <f>IF(OR(B125=0,B125="X"),"",100*B125/B$8)</f>
        <v>0.40767919353643167</v>
      </c>
      <c r="D125" s="110">
        <v>11067</v>
      </c>
    </row>
    <row r="126" spans="1:22" s="76" customFormat="1">
      <c r="A126" s="200" t="s">
        <v>896</v>
      </c>
      <c r="B126" s="44">
        <v>84</v>
      </c>
      <c r="C126" s="28">
        <f>IF(OR(B126=0,B126="X"),"",100*B126/B$8)</f>
        <v>0.62263731376473208</v>
      </c>
      <c r="D126" s="110">
        <v>11012</v>
      </c>
    </row>
    <row r="127" spans="1:22" s="76" customFormat="1">
      <c r="A127" s="200" t="s">
        <v>895</v>
      </c>
      <c r="B127" s="44">
        <v>78</v>
      </c>
      <c r="C127" s="28">
        <f>IF(OR(B127=0,B127="X"),"",100*B127/B$8)</f>
        <v>0.57816321992439401</v>
      </c>
      <c r="D127" s="110">
        <v>10928</v>
      </c>
      <c r="V127" s="19" t="s">
        <v>259</v>
      </c>
    </row>
    <row r="128" spans="1:22" s="76" customFormat="1">
      <c r="A128" s="200" t="s">
        <v>894</v>
      </c>
      <c r="B128" s="44">
        <v>86</v>
      </c>
      <c r="C128" s="28">
        <f>IF(OR(B128=0,B128="X"),"",100*B128/B$8)</f>
        <v>0.6374620117115114</v>
      </c>
      <c r="D128" s="110">
        <v>10850</v>
      </c>
      <c r="V128" s="19" t="s">
        <v>259</v>
      </c>
    </row>
    <row r="129" spans="1:22" s="76" customFormat="1">
      <c r="A129" s="200" t="s">
        <v>893</v>
      </c>
      <c r="B129" s="44">
        <v>70</v>
      </c>
      <c r="C129" s="28">
        <f>IF(OR(B129=0,B129="X"),"",100*B129/B$8)</f>
        <v>0.51886442813727673</v>
      </c>
      <c r="D129" s="110">
        <v>10764</v>
      </c>
      <c r="V129" s="19" t="s">
        <v>259</v>
      </c>
    </row>
    <row r="130" spans="1:22" s="76" customFormat="1">
      <c r="A130" s="200" t="s">
        <v>892</v>
      </c>
      <c r="B130" s="44">
        <v>61</v>
      </c>
      <c r="C130" s="28">
        <f>IF(OR(B130=0,B130="X"),"",100*B130/B$8)</f>
        <v>0.45215328737676969</v>
      </c>
      <c r="D130" s="110">
        <v>10694</v>
      </c>
      <c r="V130" s="19" t="s">
        <v>259</v>
      </c>
    </row>
    <row r="131" spans="1:22" s="76" customFormat="1">
      <c r="A131" s="200" t="s">
        <v>891</v>
      </c>
      <c r="B131" s="44">
        <v>73</v>
      </c>
      <c r="C131" s="28">
        <f>IF(OR(B131=0,B131="X"),"",100*B131/B$8)</f>
        <v>0.54110147505744566</v>
      </c>
      <c r="D131" s="110">
        <v>10633</v>
      </c>
      <c r="V131" s="19" t="s">
        <v>259</v>
      </c>
    </row>
    <row r="132" spans="1:22" s="76" customFormat="1">
      <c r="A132" s="200" t="s">
        <v>890</v>
      </c>
      <c r="B132" s="44">
        <v>79</v>
      </c>
      <c r="C132" s="28">
        <f>IF(OR(B132=0,B132="X"),"",100*B132/B$8)</f>
        <v>0.58557556889778373</v>
      </c>
      <c r="D132" s="110">
        <v>10560</v>
      </c>
      <c r="V132" s="19" t="s">
        <v>259</v>
      </c>
    </row>
    <row r="133" spans="1:22" s="76" customFormat="1">
      <c r="A133" s="200" t="s">
        <v>889</v>
      </c>
      <c r="B133" s="44">
        <v>93</v>
      </c>
      <c r="C133" s="28">
        <f>IF(OR(B133=0,B133="X"),"",100*B133/B$8)</f>
        <v>0.68934845452523907</v>
      </c>
      <c r="D133" s="110">
        <v>10481</v>
      </c>
      <c r="V133" s="19" t="s">
        <v>259</v>
      </c>
    </row>
    <row r="134" spans="1:22" s="76" customFormat="1">
      <c r="A134" s="200" t="s">
        <v>888</v>
      </c>
      <c r="B134" s="44">
        <v>87</v>
      </c>
      <c r="C134" s="28">
        <f>IF(OR(B134=0,B134="X"),"",100*B134/B$8)</f>
        <v>0.644874360684901</v>
      </c>
      <c r="D134" s="110">
        <v>10388</v>
      </c>
      <c r="V134" s="19" t="s">
        <v>259</v>
      </c>
    </row>
    <row r="135" spans="1:22" s="76" customFormat="1">
      <c r="A135" s="200" t="s">
        <v>887</v>
      </c>
      <c r="B135" s="44">
        <v>82</v>
      </c>
      <c r="C135" s="28">
        <f>IF(OR(B135=0,B135="X"),"",100*B135/B$8)</f>
        <v>0.60781261581795276</v>
      </c>
      <c r="D135" s="110">
        <v>10301</v>
      </c>
      <c r="V135" s="19" t="s">
        <v>259</v>
      </c>
    </row>
    <row r="136" spans="1:22" s="76" customFormat="1">
      <c r="A136" s="200" t="s">
        <v>886</v>
      </c>
      <c r="B136" s="44">
        <v>83</v>
      </c>
      <c r="C136" s="28">
        <f>IF(OR(B136=0,B136="X"),"",100*B136/B$8)</f>
        <v>0.61522496479134237</v>
      </c>
      <c r="D136" s="110">
        <v>10219</v>
      </c>
      <c r="V136" s="19" t="s">
        <v>259</v>
      </c>
    </row>
    <row r="137" spans="1:22" s="76" customFormat="1">
      <c r="A137" s="200" t="s">
        <v>885</v>
      </c>
      <c r="B137" s="44">
        <v>82</v>
      </c>
      <c r="C137" s="28">
        <f>IF(OR(B137=0,B137="X"),"",100*B137/B$8)</f>
        <v>0.60781261581795276</v>
      </c>
      <c r="D137" s="110">
        <v>10136</v>
      </c>
      <c r="V137" s="19" t="s">
        <v>259</v>
      </c>
    </row>
    <row r="138" spans="1:22" s="76" customFormat="1">
      <c r="A138" s="200" t="s">
        <v>884</v>
      </c>
      <c r="B138" s="44">
        <v>78</v>
      </c>
      <c r="C138" s="28">
        <f>IF(OR(B138=0,B138="X"),"",100*B138/B$8)</f>
        <v>0.57816321992439401</v>
      </c>
      <c r="D138" s="110">
        <v>10054</v>
      </c>
      <c r="V138" s="19" t="s">
        <v>259</v>
      </c>
    </row>
    <row r="139" spans="1:22" s="76" customFormat="1">
      <c r="A139" s="200" t="s">
        <v>883</v>
      </c>
      <c r="B139" s="44">
        <v>85</v>
      </c>
      <c r="C139" s="28">
        <f>IF(OR(B139=0,B139="X"),"",100*B139/B$8)</f>
        <v>0.63004966273812169</v>
      </c>
      <c r="D139" s="110">
        <v>9976</v>
      </c>
      <c r="V139" s="19" t="s">
        <v>259</v>
      </c>
    </row>
    <row r="140" spans="1:22" s="76" customFormat="1">
      <c r="A140" s="200" t="s">
        <v>882</v>
      </c>
      <c r="B140" s="44">
        <v>94</v>
      </c>
      <c r="C140" s="28">
        <f>IF(OR(B140=0,B140="X"),"",100*B140/B$8)</f>
        <v>0.69676080349862868</v>
      </c>
      <c r="D140" s="110">
        <v>9891</v>
      </c>
      <c r="V140" s="19" t="s">
        <v>259</v>
      </c>
    </row>
    <row r="141" spans="1:22" s="76" customFormat="1">
      <c r="A141" s="200" t="s">
        <v>881</v>
      </c>
      <c r="B141" s="44">
        <v>73</v>
      </c>
      <c r="C141" s="28">
        <f>IF(OR(B141=0,B141="X"),"",100*B141/B$8)</f>
        <v>0.54110147505744566</v>
      </c>
      <c r="D141" s="110">
        <v>9797</v>
      </c>
      <c r="V141" s="19" t="s">
        <v>259</v>
      </c>
    </row>
    <row r="142" spans="1:22" s="76" customFormat="1">
      <c r="A142" s="200" t="s">
        <v>880</v>
      </c>
      <c r="B142" s="44">
        <v>85</v>
      </c>
      <c r="C142" s="28">
        <f>IF(OR(B142=0,B142="X"),"",100*B142/B$8)</f>
        <v>0.63004966273812169</v>
      </c>
      <c r="D142" s="110">
        <v>9724</v>
      </c>
      <c r="V142" s="19" t="s">
        <v>259</v>
      </c>
    </row>
    <row r="143" spans="1:22" s="76" customFormat="1">
      <c r="A143" s="200" t="s">
        <v>879</v>
      </c>
      <c r="B143" s="44">
        <v>80</v>
      </c>
      <c r="C143" s="28">
        <f>IF(OR(B143=0,B143="X"),"",100*B143/B$8)</f>
        <v>0.59298791787117333</v>
      </c>
      <c r="D143" s="110">
        <v>9639</v>
      </c>
      <c r="V143" s="19" t="s">
        <v>259</v>
      </c>
    </row>
    <row r="144" spans="1:22" s="76" customFormat="1">
      <c r="A144" s="200" t="s">
        <v>878</v>
      </c>
      <c r="B144" s="44">
        <v>83</v>
      </c>
      <c r="C144" s="28">
        <f>IF(OR(B144=0,B144="X"),"",100*B144/B$8)</f>
        <v>0.61522496479134237</v>
      </c>
      <c r="D144" s="110">
        <v>9559</v>
      </c>
      <c r="V144" s="19" t="s">
        <v>259</v>
      </c>
    </row>
    <row r="145" spans="1:22" s="76" customFormat="1">
      <c r="A145" s="200" t="s">
        <v>877</v>
      </c>
      <c r="B145" s="44">
        <v>89</v>
      </c>
      <c r="C145" s="28">
        <f>IF(OR(B145=0,B145="X"),"",100*B145/B$8)</f>
        <v>0.65969905863168032</v>
      </c>
      <c r="D145" s="110">
        <v>9476</v>
      </c>
      <c r="V145" s="19" t="s">
        <v>259</v>
      </c>
    </row>
    <row r="146" spans="1:22" s="76" customFormat="1">
      <c r="A146" s="200" t="s">
        <v>876</v>
      </c>
      <c r="B146" s="44">
        <v>79</v>
      </c>
      <c r="C146" s="28">
        <f>IF(OR(B146=0,B146="X"),"",100*B146/B$8)</f>
        <v>0.58557556889778373</v>
      </c>
      <c r="D146" s="110">
        <v>9387</v>
      </c>
      <c r="V146" s="19" t="s">
        <v>259</v>
      </c>
    </row>
    <row r="147" spans="1:22" s="76" customFormat="1">
      <c r="A147" s="200" t="s">
        <v>875</v>
      </c>
      <c r="B147" s="44">
        <v>96</v>
      </c>
      <c r="C147" s="28">
        <f>IF(OR(B147=0,B147="X"),"",100*B147/B$8)</f>
        <v>0.711585501445408</v>
      </c>
      <c r="D147" s="110">
        <v>9308</v>
      </c>
      <c r="V147" s="19" t="s">
        <v>259</v>
      </c>
    </row>
    <row r="148" spans="1:22" s="76" customFormat="1">
      <c r="A148" s="200" t="s">
        <v>874</v>
      </c>
      <c r="B148" s="44">
        <v>82</v>
      </c>
      <c r="C148" s="28">
        <f>IF(OR(B148=0,B148="X"),"",100*B148/B$8)</f>
        <v>0.60781261581795276</v>
      </c>
      <c r="D148" s="110">
        <v>9212</v>
      </c>
      <c r="V148" s="19" t="s">
        <v>259</v>
      </c>
    </row>
    <row r="149" spans="1:22" s="76" customFormat="1">
      <c r="A149" s="200" t="s">
        <v>873</v>
      </c>
      <c r="B149" s="44">
        <v>61</v>
      </c>
      <c r="C149" s="28">
        <f>IF(OR(B149=0,B149="X"),"",100*B149/B$8)</f>
        <v>0.45215328737676969</v>
      </c>
      <c r="D149" s="110">
        <v>9130</v>
      </c>
      <c r="V149" s="19" t="s">
        <v>259</v>
      </c>
    </row>
    <row r="150" spans="1:22" s="76" customFormat="1">
      <c r="A150" s="200" t="s">
        <v>872</v>
      </c>
      <c r="B150" s="44">
        <v>111</v>
      </c>
      <c r="C150" s="28">
        <f>IF(OR(B150=0,B150="X"),"",100*B150/B$8)</f>
        <v>0.82277073604625306</v>
      </c>
      <c r="D150" s="110">
        <v>9069</v>
      </c>
      <c r="V150" s="19" t="s">
        <v>259</v>
      </c>
    </row>
    <row r="151" spans="1:22" s="76" customFormat="1">
      <c r="A151" s="200" t="s">
        <v>871</v>
      </c>
      <c r="B151" s="44">
        <v>83</v>
      </c>
      <c r="C151" s="28">
        <f>IF(OR(B151=0,B151="X"),"",100*B151/B$8)</f>
        <v>0.61522496479134237</v>
      </c>
      <c r="D151" s="110">
        <v>8958</v>
      </c>
      <c r="V151" s="19" t="s">
        <v>259</v>
      </c>
    </row>
    <row r="152" spans="1:22" s="76" customFormat="1">
      <c r="A152" s="200" t="s">
        <v>870</v>
      </c>
      <c r="B152" s="44">
        <v>83</v>
      </c>
      <c r="C152" s="28">
        <f>IF(OR(B152=0,B152="X"),"",100*B152/B$8)</f>
        <v>0.61522496479134237</v>
      </c>
      <c r="D152" s="110">
        <v>8875</v>
      </c>
      <c r="V152" s="19" t="s">
        <v>259</v>
      </c>
    </row>
    <row r="153" spans="1:22" s="76" customFormat="1">
      <c r="A153" s="200" t="s">
        <v>869</v>
      </c>
      <c r="B153" s="44">
        <v>88</v>
      </c>
      <c r="C153" s="28">
        <f>IF(OR(B153=0,B153="X"),"",100*B153/B$8)</f>
        <v>0.65228670965829072</v>
      </c>
      <c r="D153" s="110">
        <v>8792</v>
      </c>
      <c r="V153" s="19" t="s">
        <v>259</v>
      </c>
    </row>
    <row r="154" spans="1:22" s="76" customFormat="1">
      <c r="A154" s="200" t="s">
        <v>868</v>
      </c>
      <c r="B154" s="44">
        <v>78</v>
      </c>
      <c r="C154" s="28">
        <f>IF(OR(B154=0,B154="X"),"",100*B154/B$8)</f>
        <v>0.57816321992439401</v>
      </c>
      <c r="D154" s="110">
        <v>8704</v>
      </c>
      <c r="V154" s="19" t="s">
        <v>259</v>
      </c>
    </row>
    <row r="155" spans="1:22" s="76" customFormat="1">
      <c r="A155" s="200" t="s">
        <v>867</v>
      </c>
      <c r="B155" s="44">
        <v>78</v>
      </c>
      <c r="C155" s="28">
        <f>IF(OR(B155=0,B155="X"),"",100*B155/B$8)</f>
        <v>0.57816321992439401</v>
      </c>
      <c r="D155" s="110">
        <v>8626</v>
      </c>
      <c r="V155" s="19" t="s">
        <v>259</v>
      </c>
    </row>
    <row r="156" spans="1:22" s="76" customFormat="1">
      <c r="A156" s="200" t="s">
        <v>866</v>
      </c>
      <c r="B156" s="44">
        <v>76</v>
      </c>
      <c r="C156" s="28">
        <f>IF(OR(B156=0,B156="X"),"",100*B156/B$8)</f>
        <v>0.56333852197761469</v>
      </c>
      <c r="D156" s="110">
        <v>8548</v>
      </c>
      <c r="V156" s="19" t="s">
        <v>259</v>
      </c>
    </row>
    <row r="157" spans="1:22" s="76" customFormat="1">
      <c r="A157" s="200" t="s">
        <v>865</v>
      </c>
      <c r="B157" s="44">
        <v>68</v>
      </c>
      <c r="C157" s="28">
        <f>IF(OR(B157=0,B157="X"),"",100*B157/B$8)</f>
        <v>0.50403973019049741</v>
      </c>
      <c r="D157" s="110">
        <v>8472</v>
      </c>
      <c r="V157" s="19" t="s">
        <v>259</v>
      </c>
    </row>
    <row r="158" spans="1:22" s="76" customFormat="1">
      <c r="A158" s="200" t="s">
        <v>864</v>
      </c>
      <c r="B158" s="44">
        <v>77</v>
      </c>
      <c r="C158" s="28">
        <f>IF(OR(B158=0,B158="X"),"",100*B158/B$8)</f>
        <v>0.57075087095100441</v>
      </c>
      <c r="D158" s="110">
        <v>8404</v>
      </c>
      <c r="V158" s="19" t="s">
        <v>259</v>
      </c>
    </row>
    <row r="159" spans="1:22" s="76" customFormat="1">
      <c r="A159" s="200" t="s">
        <v>863</v>
      </c>
      <c r="B159" s="44">
        <v>62</v>
      </c>
      <c r="C159" s="28">
        <f>IF(OR(B159=0,B159="X"),"",100*B159/B$8)</f>
        <v>0.45956563635015935</v>
      </c>
      <c r="D159" s="110">
        <v>8327</v>
      </c>
      <c r="V159" s="19" t="s">
        <v>259</v>
      </c>
    </row>
    <row r="160" spans="1:22" s="76" customFormat="1">
      <c r="A160" s="200" t="s">
        <v>862</v>
      </c>
      <c r="B160" s="44">
        <v>61</v>
      </c>
      <c r="C160" s="28">
        <f>IF(OR(B160=0,B160="X"),"",100*B160/B$8)</f>
        <v>0.45215328737676969</v>
      </c>
      <c r="D160" s="110">
        <v>8265</v>
      </c>
      <c r="V160" s="19" t="s">
        <v>259</v>
      </c>
    </row>
    <row r="161" spans="1:22" s="76" customFormat="1">
      <c r="A161" s="200" t="s">
        <v>861</v>
      </c>
      <c r="B161" s="44">
        <v>99</v>
      </c>
      <c r="C161" s="28">
        <f>IF(OR(B161=0,B161="X"),"",100*B161/B$8)</f>
        <v>0.73382254836557703</v>
      </c>
      <c r="D161" s="110">
        <v>8204</v>
      </c>
      <c r="V161" s="19" t="s">
        <v>259</v>
      </c>
    </row>
    <row r="162" spans="1:22" s="76" customFormat="1">
      <c r="A162" s="200" t="s">
        <v>860</v>
      </c>
      <c r="B162" s="44">
        <v>91</v>
      </c>
      <c r="C162" s="28">
        <f>IF(OR(B162=0,B162="X"),"",100*B162/B$8)</f>
        <v>0.67452375657845975</v>
      </c>
      <c r="D162" s="110">
        <v>8105</v>
      </c>
      <c r="V162" s="19" t="s">
        <v>259</v>
      </c>
    </row>
    <row r="163" spans="1:22" s="76" customFormat="1">
      <c r="A163" s="200" t="s">
        <v>859</v>
      </c>
      <c r="B163" s="44">
        <v>69</v>
      </c>
      <c r="C163" s="28">
        <f>IF(OR(B163=0,B163="X"),"",100*B163/B$8)</f>
        <v>0.51145207916388702</v>
      </c>
      <c r="D163" s="110">
        <v>8014</v>
      </c>
      <c r="V163" s="19" t="s">
        <v>259</v>
      </c>
    </row>
    <row r="164" spans="1:22" s="76" customFormat="1">
      <c r="A164" s="200" t="s">
        <v>858</v>
      </c>
      <c r="B164" s="44">
        <v>77</v>
      </c>
      <c r="C164" s="28">
        <f>IF(OR(B164=0,B164="X"),"",100*B164/B$8)</f>
        <v>0.57075087095100441</v>
      </c>
      <c r="D164" s="110">
        <v>7945</v>
      </c>
      <c r="V164" s="19" t="s">
        <v>259</v>
      </c>
    </row>
    <row r="165" spans="1:22" s="76" customFormat="1">
      <c r="A165" s="200" t="s">
        <v>857</v>
      </c>
      <c r="B165" s="44">
        <v>67</v>
      </c>
      <c r="C165" s="28">
        <f>IF(OR(B165=0,B165="X"),"",100*B165/B$8)</f>
        <v>0.4966273812171077</v>
      </c>
      <c r="D165" s="110">
        <v>7868</v>
      </c>
      <c r="V165" s="19" t="s">
        <v>259</v>
      </c>
    </row>
    <row r="166" spans="1:22" s="76" customFormat="1">
      <c r="A166" s="200" t="s">
        <v>856</v>
      </c>
      <c r="B166" s="44">
        <v>57</v>
      </c>
      <c r="C166" s="28">
        <f>IF(OR(B166=0,B166="X"),"",100*B166/B$8)</f>
        <v>0.42250389148321105</v>
      </c>
      <c r="D166" s="110">
        <v>7801</v>
      </c>
      <c r="V166" s="19" t="s">
        <v>259</v>
      </c>
    </row>
    <row r="167" spans="1:22" s="76" customFormat="1">
      <c r="A167" s="200" t="s">
        <v>855</v>
      </c>
      <c r="B167" s="44">
        <v>67</v>
      </c>
      <c r="C167" s="28">
        <f>IF(OR(B167=0,B167="X"),"",100*B167/B$8)</f>
        <v>0.4966273812171077</v>
      </c>
      <c r="D167" s="110">
        <v>7744</v>
      </c>
      <c r="V167" s="19" t="s">
        <v>259</v>
      </c>
    </row>
    <row r="168" spans="1:22" s="76" customFormat="1">
      <c r="A168" s="200" t="s">
        <v>854</v>
      </c>
      <c r="B168" s="44">
        <v>77</v>
      </c>
      <c r="C168" s="28">
        <f>IF(OR(B168=0,B168="X"),"",100*B168/B$8)</f>
        <v>0.57075087095100441</v>
      </c>
      <c r="D168" s="110">
        <v>7677</v>
      </c>
      <c r="V168" s="19" t="s">
        <v>259</v>
      </c>
    </row>
    <row r="169" spans="1:22" s="76" customFormat="1">
      <c r="A169" s="200" t="s">
        <v>853</v>
      </c>
      <c r="B169" s="44">
        <v>60</v>
      </c>
      <c r="C169" s="28">
        <f>IF(OR(B169=0,B169="X"),"",100*B169/B$8)</f>
        <v>0.44474093840338003</v>
      </c>
      <c r="D169" s="110">
        <v>7600</v>
      </c>
      <c r="V169" s="19" t="s">
        <v>259</v>
      </c>
    </row>
    <row r="170" spans="1:22" s="76" customFormat="1">
      <c r="A170" s="200" t="s">
        <v>852</v>
      </c>
      <c r="B170" s="44">
        <v>47</v>
      </c>
      <c r="C170" s="28">
        <f>IF(OR(B170=0,B170="X"),"",100*B170/B$8)</f>
        <v>0.34838040174931434</v>
      </c>
      <c r="D170" s="110">
        <v>7540</v>
      </c>
      <c r="V170" s="19" t="s">
        <v>259</v>
      </c>
    </row>
    <row r="171" spans="1:22" s="76" customFormat="1">
      <c r="A171" s="200" t="s">
        <v>851</v>
      </c>
      <c r="B171" s="44">
        <v>43</v>
      </c>
      <c r="C171" s="28">
        <f>IF(OR(B171=0,B171="X"),"",100*B171/B$8)</f>
        <v>0.3187310058557557</v>
      </c>
      <c r="D171" s="110">
        <v>7493</v>
      </c>
      <c r="V171" s="19" t="s">
        <v>259</v>
      </c>
    </row>
    <row r="172" spans="1:22" s="76" customFormat="1">
      <c r="A172" s="200" t="s">
        <v>850</v>
      </c>
      <c r="B172" s="44">
        <v>72</v>
      </c>
      <c r="C172" s="28">
        <f>IF(OR(B172=0,B172="X"),"",100*B172/B$8)</f>
        <v>0.53368912608405605</v>
      </c>
      <c r="D172" s="110">
        <v>7450</v>
      </c>
      <c r="V172" s="19" t="s">
        <v>259</v>
      </c>
    </row>
    <row r="173" spans="1:22" s="76" customFormat="1">
      <c r="A173" s="200" t="s">
        <v>849</v>
      </c>
      <c r="B173" s="44">
        <v>40</v>
      </c>
      <c r="C173" s="28">
        <f>IF(OR(B173=0,B173="X"),"",100*B173/B$8)</f>
        <v>0.29649395893558667</v>
      </c>
      <c r="D173" s="110">
        <v>7378</v>
      </c>
      <c r="V173" s="19" t="s">
        <v>259</v>
      </c>
    </row>
    <row r="174" spans="1:22" s="76" customFormat="1">
      <c r="A174" s="200" t="s">
        <v>848</v>
      </c>
      <c r="B174" s="44">
        <v>60</v>
      </c>
      <c r="C174" s="28">
        <f>IF(OR(B174=0,B174="X"),"",100*B174/B$8)</f>
        <v>0.44474093840338003</v>
      </c>
      <c r="D174" s="110">
        <v>7338</v>
      </c>
      <c r="V174" s="19" t="s">
        <v>259</v>
      </c>
    </row>
    <row r="175" spans="1:22" s="76" customFormat="1">
      <c r="A175" s="200" t="s">
        <v>847</v>
      </c>
      <c r="B175" s="44">
        <v>63</v>
      </c>
      <c r="C175" s="28">
        <f>IF(OR(B175=0,B175="X"),"",100*B175/B$8)</f>
        <v>0.46697798532354901</v>
      </c>
      <c r="D175" s="110">
        <v>7278</v>
      </c>
      <c r="V175" s="19" t="s">
        <v>259</v>
      </c>
    </row>
    <row r="176" spans="1:22" s="76" customFormat="1">
      <c r="A176" s="200" t="s">
        <v>846</v>
      </c>
      <c r="B176" s="44">
        <v>60</v>
      </c>
      <c r="C176" s="28">
        <f>IF(OR(B176=0,B176="X"),"",100*B176/B$8)</f>
        <v>0.44474093840338003</v>
      </c>
      <c r="D176" s="110">
        <v>7215</v>
      </c>
      <c r="V176" s="19" t="s">
        <v>259</v>
      </c>
    </row>
    <row r="177" spans="1:22" s="76" customFormat="1">
      <c r="A177" s="200" t="s">
        <v>845</v>
      </c>
      <c r="B177" s="44">
        <v>63</v>
      </c>
      <c r="C177" s="19">
        <f>IF(OR(B177=0,B177="X"),"",100*B177/B$8)</f>
        <v>0.46697798532354901</v>
      </c>
      <c r="D177" s="110">
        <v>7155</v>
      </c>
      <c r="V177" s="19" t="s">
        <v>259</v>
      </c>
    </row>
    <row r="178" spans="1:22" s="76" customFormat="1">
      <c r="A178" s="200" t="s">
        <v>844</v>
      </c>
      <c r="B178" s="44">
        <v>55</v>
      </c>
      <c r="C178" s="19">
        <f>IF(OR(B178=0,B178="X"),"",100*B178/B$8)</f>
        <v>0.40767919353643167</v>
      </c>
      <c r="D178" s="110">
        <v>7092</v>
      </c>
      <c r="V178" s="19" t="s">
        <v>259</v>
      </c>
    </row>
    <row r="179" spans="1:22" s="76" customFormat="1">
      <c r="A179" s="200" t="s">
        <v>843</v>
      </c>
      <c r="B179" s="44">
        <v>43</v>
      </c>
      <c r="C179" s="19">
        <f>IF(OR(B179=0,B179="X"),"",100*B179/B$8)</f>
        <v>0.3187310058557557</v>
      </c>
      <c r="D179" s="110">
        <v>7037</v>
      </c>
      <c r="V179" s="19" t="s">
        <v>259</v>
      </c>
    </row>
    <row r="180" spans="1:22" s="76" customFormat="1">
      <c r="A180" s="200" t="s">
        <v>842</v>
      </c>
      <c r="B180" s="44">
        <v>39</v>
      </c>
      <c r="C180" s="19">
        <f>IF(OR(B180=0,B180="X"),"",100*B180/B$8)</f>
        <v>0.28908160996219701</v>
      </c>
      <c r="D180" s="110">
        <v>6994</v>
      </c>
      <c r="V180" s="19" t="s">
        <v>259</v>
      </c>
    </row>
    <row r="181" spans="1:22" s="76" customFormat="1">
      <c r="A181" s="200" t="s">
        <v>841</v>
      </c>
      <c r="B181" s="44">
        <v>59</v>
      </c>
      <c r="C181" s="19">
        <f>IF(OR(B181=0,B181="X"),"",100*B181/B$8)</f>
        <v>0.43732858942999037</v>
      </c>
      <c r="D181" s="110">
        <v>6955</v>
      </c>
      <c r="V181" s="19" t="s">
        <v>259</v>
      </c>
    </row>
    <row r="182" spans="1:22" s="76" customFormat="1">
      <c r="A182" s="200" t="s">
        <v>840</v>
      </c>
      <c r="B182" s="44">
        <v>47</v>
      </c>
      <c r="C182" s="19">
        <f>IF(OR(B182=0,B182="X"),"",100*B182/B$8)</f>
        <v>0.34838040174931434</v>
      </c>
      <c r="D182" s="110">
        <v>6896</v>
      </c>
      <c r="V182" s="19" t="s">
        <v>259</v>
      </c>
    </row>
    <row r="183" spans="1:22" s="76" customFormat="1">
      <c r="A183" s="200" t="s">
        <v>839</v>
      </c>
      <c r="B183" s="44">
        <v>58</v>
      </c>
      <c r="C183" s="19">
        <f>IF(OR(B183=0,B183="X"),"",100*B183/B$8)</f>
        <v>0.42991624045660071</v>
      </c>
      <c r="D183" s="110">
        <v>6849</v>
      </c>
      <c r="V183" s="19" t="s">
        <v>259</v>
      </c>
    </row>
    <row r="184" spans="1:22" s="76" customFormat="1">
      <c r="A184" s="200" t="s">
        <v>838</v>
      </c>
      <c r="B184" s="44">
        <v>57</v>
      </c>
      <c r="C184" s="19">
        <f>IF(OR(B184=0,B184="X"),"",100*B184/B$8)</f>
        <v>0.42250389148321105</v>
      </c>
      <c r="D184" s="110">
        <v>6791</v>
      </c>
      <c r="V184" s="19" t="s">
        <v>259</v>
      </c>
    </row>
    <row r="185" spans="1:22" s="76" customFormat="1">
      <c r="A185" s="200" t="s">
        <v>837</v>
      </c>
      <c r="B185" s="44">
        <v>53</v>
      </c>
      <c r="C185" s="19">
        <f>IF(OR(B185=0,B185="X"),"",100*B185/B$8)</f>
        <v>0.39285449558965235</v>
      </c>
      <c r="D185" s="110">
        <v>6734</v>
      </c>
      <c r="V185" s="19" t="s">
        <v>259</v>
      </c>
    </row>
    <row r="186" spans="1:22" s="76" customFormat="1">
      <c r="A186" s="200" t="s">
        <v>836</v>
      </c>
      <c r="B186" s="44">
        <v>59</v>
      </c>
      <c r="C186" s="19">
        <f>IF(OR(B186=0,B186="X"),"",100*B186/B$8)</f>
        <v>0.43732858942999037</v>
      </c>
      <c r="D186" s="110">
        <v>6681</v>
      </c>
      <c r="V186" s="19" t="s">
        <v>259</v>
      </c>
    </row>
    <row r="187" spans="1:22" s="76" customFormat="1">
      <c r="A187" s="200" t="s">
        <v>835</v>
      </c>
      <c r="B187" s="44">
        <v>47</v>
      </c>
      <c r="C187" s="19">
        <f>IF(OR(B187=0,B187="X"),"",100*B187/B$8)</f>
        <v>0.34838040174931434</v>
      </c>
      <c r="D187" s="110">
        <v>6622</v>
      </c>
      <c r="V187" s="19" t="s">
        <v>259</v>
      </c>
    </row>
    <row r="188" spans="1:22" s="76" customFormat="1">
      <c r="A188" s="200" t="s">
        <v>834</v>
      </c>
      <c r="B188" s="44">
        <v>44</v>
      </c>
      <c r="C188" s="19">
        <f>IF(OR(B188=0,B188="X"),"",100*B188/B$8)</f>
        <v>0.32614335482914536</v>
      </c>
      <c r="D188" s="110">
        <v>6575</v>
      </c>
      <c r="V188" s="19" t="s">
        <v>259</v>
      </c>
    </row>
    <row r="189" spans="1:22" s="76" customFormat="1">
      <c r="A189" s="200" t="s">
        <v>833</v>
      </c>
      <c r="B189" s="44">
        <v>41</v>
      </c>
      <c r="C189" s="19">
        <f>IF(OR(B189=0,B189="X"),"",100*B189/B$8)</f>
        <v>0.30390630790897638</v>
      </c>
      <c r="D189" s="110">
        <v>6531</v>
      </c>
      <c r="V189" s="19" t="s">
        <v>259</v>
      </c>
    </row>
    <row r="190" spans="1:22" s="76" customFormat="1">
      <c r="A190" s="200" t="s">
        <v>832</v>
      </c>
      <c r="B190" s="44">
        <v>43</v>
      </c>
      <c r="C190" s="19">
        <f>IF(OR(B190=0,B190="X"),"",100*B190/B$8)</f>
        <v>0.3187310058557557</v>
      </c>
      <c r="D190" s="110">
        <v>6490</v>
      </c>
      <c r="V190" s="19" t="s">
        <v>259</v>
      </c>
    </row>
    <row r="191" spans="1:22" s="76" customFormat="1">
      <c r="A191" s="200" t="s">
        <v>831</v>
      </c>
      <c r="B191" s="44">
        <v>39</v>
      </c>
      <c r="C191" s="19">
        <f>IF(OR(B191=0,B191="X"),"",100*B191/B$8)</f>
        <v>0.28908160996219701</v>
      </c>
      <c r="D191" s="110">
        <v>6447</v>
      </c>
      <c r="V191" s="19" t="s">
        <v>259</v>
      </c>
    </row>
    <row r="192" spans="1:22" s="76" customFormat="1">
      <c r="A192" s="200" t="s">
        <v>830</v>
      </c>
      <c r="B192" s="44">
        <v>32</v>
      </c>
      <c r="C192" s="19">
        <f>IF(OR(B192=0,B192="X"),"",100*B192/B$8)</f>
        <v>0.23719516714846936</v>
      </c>
      <c r="D192" s="110">
        <v>6408</v>
      </c>
      <c r="V192" s="19" t="s">
        <v>259</v>
      </c>
    </row>
    <row r="193" spans="1:22" s="76" customFormat="1">
      <c r="A193" s="200" t="s">
        <v>829</v>
      </c>
      <c r="B193" s="44">
        <v>36</v>
      </c>
      <c r="C193" s="19">
        <f>IF(OR(B193=0,B193="X"),"",100*B193/B$8)</f>
        <v>0.26684456304202803</v>
      </c>
      <c r="D193" s="110">
        <v>6376</v>
      </c>
      <c r="V193" s="19" t="s">
        <v>259</v>
      </c>
    </row>
    <row r="194" spans="1:22" s="76" customFormat="1">
      <c r="A194" s="200" t="s">
        <v>828</v>
      </c>
      <c r="B194" s="44">
        <v>32</v>
      </c>
      <c r="C194" s="19">
        <f>IF(OR(B194=0,B194="X"),"",100*B194/B$8)</f>
        <v>0.23719516714846936</v>
      </c>
      <c r="D194" s="110">
        <v>6340</v>
      </c>
      <c r="V194" s="19" t="s">
        <v>259</v>
      </c>
    </row>
    <row r="195" spans="1:22" s="76" customFormat="1">
      <c r="A195" s="200" t="s">
        <v>827</v>
      </c>
      <c r="B195" s="44">
        <v>26</v>
      </c>
      <c r="C195" s="19">
        <f>IF(OR(B195=0,B195="X"),"",100*B195/B$8)</f>
        <v>0.19272107330813135</v>
      </c>
      <c r="D195" s="110">
        <v>6308</v>
      </c>
      <c r="V195" s="19" t="s">
        <v>259</v>
      </c>
    </row>
    <row r="196" spans="1:22" s="76" customFormat="1">
      <c r="A196" s="200" t="s">
        <v>826</v>
      </c>
      <c r="B196" s="44">
        <v>23</v>
      </c>
      <c r="C196" s="19">
        <f>IF(OR(B196=0,B196="X"),"",100*B196/B$8)</f>
        <v>0.17048402638796234</v>
      </c>
      <c r="D196" s="110">
        <v>6282</v>
      </c>
      <c r="V196" s="19" t="s">
        <v>259</v>
      </c>
    </row>
    <row r="197" spans="1:22" s="76" customFormat="1">
      <c r="A197" s="200" t="s">
        <v>825</v>
      </c>
      <c r="B197" s="44">
        <v>24</v>
      </c>
      <c r="C197" s="19">
        <f>IF(OR(B197=0,B197="X"),"",100*B197/B$8)</f>
        <v>0.177896375361352</v>
      </c>
      <c r="D197" s="110">
        <v>6259</v>
      </c>
      <c r="V197" s="19" t="s">
        <v>259</v>
      </c>
    </row>
    <row r="198" spans="1:22" s="76" customFormat="1">
      <c r="A198" s="200" t="s">
        <v>824</v>
      </c>
      <c r="B198" s="44">
        <v>25</v>
      </c>
      <c r="C198" s="19">
        <f>IF(OR(B198=0,B198="X"),"",100*B198/B$8)</f>
        <v>0.18530872433474169</v>
      </c>
      <c r="D198" s="110">
        <v>6235</v>
      </c>
      <c r="V198" s="19" t="s">
        <v>259</v>
      </c>
    </row>
    <row r="199" spans="1:22" s="76" customFormat="1">
      <c r="A199" s="200" t="s">
        <v>823</v>
      </c>
      <c r="B199" s="44">
        <v>28</v>
      </c>
      <c r="C199" s="19">
        <f>IF(OR(B199=0,B199="X"),"",100*B199/B$8)</f>
        <v>0.20754577125491069</v>
      </c>
      <c r="D199" s="110">
        <v>6210</v>
      </c>
      <c r="V199" s="19" t="s">
        <v>259</v>
      </c>
    </row>
    <row r="200" spans="1:22" s="76" customFormat="1">
      <c r="A200" s="200" t="s">
        <v>822</v>
      </c>
      <c r="B200" s="44">
        <v>20</v>
      </c>
      <c r="C200" s="19">
        <f>IF(OR(B200=0,B200="X"),"",100*B200/B$8)</f>
        <v>0.14824697946779333</v>
      </c>
      <c r="D200" s="110">
        <v>6182</v>
      </c>
      <c r="V200" s="19" t="s">
        <v>259</v>
      </c>
    </row>
    <row r="201" spans="1:22" s="76" customFormat="1">
      <c r="A201" s="200" t="s">
        <v>821</v>
      </c>
      <c r="B201" s="44">
        <v>27</v>
      </c>
      <c r="C201" s="19">
        <f>IF(OR(B201=0,B201="X"),"",100*B201/B$8)</f>
        <v>0.20013342228152101</v>
      </c>
      <c r="D201" s="110">
        <v>6162</v>
      </c>
      <c r="V201" s="19" t="s">
        <v>259</v>
      </c>
    </row>
    <row r="202" spans="1:22" s="76" customFormat="1">
      <c r="A202" s="200" t="s">
        <v>820</v>
      </c>
      <c r="B202" s="44">
        <v>20</v>
      </c>
      <c r="C202" s="19">
        <f>IF(OR(B202=0,B202="X"),"",100*B202/B$8)</f>
        <v>0.14824697946779333</v>
      </c>
      <c r="D202" s="110">
        <v>6135</v>
      </c>
      <c r="V202" s="19" t="s">
        <v>259</v>
      </c>
    </row>
    <row r="203" spans="1:22" s="76" customFormat="1">
      <c r="A203" s="200" t="s">
        <v>819</v>
      </c>
      <c r="B203" s="44">
        <v>20</v>
      </c>
      <c r="C203" s="19">
        <f>IF(OR(B203=0,B203="X"),"",100*B203/B$8)</f>
        <v>0.14824697946779333</v>
      </c>
      <c r="D203" s="110">
        <v>6115</v>
      </c>
      <c r="V203" s="19" t="s">
        <v>259</v>
      </c>
    </row>
    <row r="204" spans="1:22" s="76" customFormat="1">
      <c r="A204" s="200" t="s">
        <v>818</v>
      </c>
      <c r="B204" s="44">
        <v>19</v>
      </c>
      <c r="C204" s="19">
        <f>IF(OR(B204=0,B204="X"),"",100*B204/B$8)</f>
        <v>0.14083463049440367</v>
      </c>
      <c r="D204" s="110">
        <v>6095</v>
      </c>
      <c r="V204" s="19" t="s">
        <v>259</v>
      </c>
    </row>
    <row r="205" spans="1:22" s="76" customFormat="1">
      <c r="A205" s="200" t="s">
        <v>817</v>
      </c>
      <c r="B205" s="44">
        <v>20</v>
      </c>
      <c r="C205" s="19">
        <f>IF(OR(B205=0,B205="X"),"",100*B205/B$8)</f>
        <v>0.14824697946779333</v>
      </c>
      <c r="D205" s="110">
        <v>6076</v>
      </c>
      <c r="V205" s="19" t="s">
        <v>259</v>
      </c>
    </row>
    <row r="206" spans="1:22" s="76" customFormat="1">
      <c r="A206" s="200" t="s">
        <v>816</v>
      </c>
      <c r="B206" s="44">
        <v>15</v>
      </c>
      <c r="C206" s="19">
        <f>IF(OR(B206=0,B206="X"),"",100*B206/B$8)</f>
        <v>0.11118523460084501</v>
      </c>
      <c r="D206" s="110">
        <v>6056</v>
      </c>
      <c r="V206" s="19" t="s">
        <v>259</v>
      </c>
    </row>
    <row r="207" spans="1:22" s="76" customFormat="1">
      <c r="A207" s="200" t="s">
        <v>815</v>
      </c>
      <c r="B207" s="44">
        <v>19</v>
      </c>
      <c r="C207" s="19">
        <f>IF(OR(B207=0,B207="X"),"",100*B207/B$8)</f>
        <v>0.14083463049440367</v>
      </c>
      <c r="D207" s="110">
        <v>6041</v>
      </c>
      <c r="V207" s="19" t="s">
        <v>259</v>
      </c>
    </row>
    <row r="208" spans="1:22" s="76" customFormat="1">
      <c r="A208" s="200" t="s">
        <v>814</v>
      </c>
      <c r="B208" s="44">
        <v>11</v>
      </c>
      <c r="C208" s="19">
        <f>IF(OR(B208=0,B208="X"),"",100*B208/B$8)</f>
        <v>8.153583870728634E-2</v>
      </c>
      <c r="D208" s="110">
        <v>6022</v>
      </c>
      <c r="V208" s="19" t="s">
        <v>259</v>
      </c>
    </row>
    <row r="209" spans="1:22" s="76" customFormat="1">
      <c r="A209" s="200" t="s">
        <v>813</v>
      </c>
      <c r="B209" s="44">
        <v>10</v>
      </c>
      <c r="C209" s="19">
        <f>IF(OR(B209=0,B209="X"),"",100*B209/B$8)</f>
        <v>7.4123489733896666E-2</v>
      </c>
      <c r="D209" s="110">
        <v>6011</v>
      </c>
      <c r="V209" s="19" t="s">
        <v>259</v>
      </c>
    </row>
    <row r="210" spans="1:22" s="76" customFormat="1">
      <c r="A210" s="200" t="s">
        <v>812</v>
      </c>
      <c r="B210" s="44">
        <v>9</v>
      </c>
      <c r="C210" s="19">
        <f>IF(OR(B210=0,B210="X"),"",100*B210/B$8)</f>
        <v>6.6711140760507007E-2</v>
      </c>
      <c r="D210" s="110">
        <v>6001</v>
      </c>
      <c r="V210" s="19" t="s">
        <v>259</v>
      </c>
    </row>
    <row r="211" spans="1:22" s="76" customFormat="1">
      <c r="A211" s="200" t="s">
        <v>811</v>
      </c>
      <c r="B211" s="44">
        <v>7</v>
      </c>
      <c r="C211" s="19">
        <f>IF(OR(B211=0,B211="X"),"",100*B211/B$8)</f>
        <v>5.1886442813727673E-2</v>
      </c>
      <c r="D211" s="110">
        <v>5992</v>
      </c>
      <c r="V211" s="19" t="s">
        <v>259</v>
      </c>
    </row>
    <row r="212" spans="1:22" s="76" customFormat="1">
      <c r="A212" s="200" t="s">
        <v>810</v>
      </c>
      <c r="B212" s="44">
        <v>9</v>
      </c>
      <c r="C212" s="19">
        <f>IF(OR(B212=0,B212="X"),"",100*B212/B$8)</f>
        <v>6.6711140760507007E-2</v>
      </c>
      <c r="D212" s="110">
        <v>5985</v>
      </c>
      <c r="V212" s="19" t="s">
        <v>259</v>
      </c>
    </row>
    <row r="213" spans="1:22" s="76" customFormat="1">
      <c r="A213" s="200" t="s">
        <v>809</v>
      </c>
      <c r="B213" s="44">
        <v>8</v>
      </c>
      <c r="C213" s="19">
        <f>IF(OR(B213=0,B213="X"),"",100*B213/B$8)</f>
        <v>5.929879178711734E-2</v>
      </c>
      <c r="D213" s="110">
        <v>5976</v>
      </c>
      <c r="V213" s="19" t="s">
        <v>259</v>
      </c>
    </row>
    <row r="214" spans="1:22" s="76" customFormat="1">
      <c r="A214" s="200" t="s">
        <v>808</v>
      </c>
      <c r="B214" s="44">
        <v>6</v>
      </c>
      <c r="C214" s="19">
        <f>IF(OR(B214=0,B214="X"),"",100*B214/B$8)</f>
        <v>4.4474093840338E-2</v>
      </c>
      <c r="D214" s="110">
        <v>5968</v>
      </c>
      <c r="V214" s="19" t="s">
        <v>259</v>
      </c>
    </row>
    <row r="215" spans="1:22" s="76" customFormat="1">
      <c r="A215" s="200" t="s">
        <v>807</v>
      </c>
      <c r="B215" s="44">
        <v>8</v>
      </c>
      <c r="C215" s="19">
        <f>IF(OR(B215=0,B215="X"),"",100*B215/B$8)</f>
        <v>5.929879178711734E-2</v>
      </c>
      <c r="D215" s="110">
        <v>5962</v>
      </c>
      <c r="V215" s="19" t="s">
        <v>259</v>
      </c>
    </row>
    <row r="216" spans="1:22" s="76" customFormat="1">
      <c r="A216" s="200" t="s">
        <v>806</v>
      </c>
      <c r="B216" s="364">
        <v>0</v>
      </c>
      <c r="C216" s="19" t="str">
        <f>IF(OR(B216=0,B216="X"),"",100*B216/B$8)</f>
        <v/>
      </c>
      <c r="D216" s="110">
        <v>5954</v>
      </c>
    </row>
    <row r="217" spans="1:22" s="76" customFormat="1">
      <c r="A217" s="200" t="s">
        <v>805</v>
      </c>
      <c r="B217" s="44">
        <v>9</v>
      </c>
      <c r="C217" s="19">
        <f>IF(OR(B217=0,B217="X"),"",100*B217/B$8)</f>
        <v>6.6711140760507007E-2</v>
      </c>
      <c r="D217" s="110">
        <v>5954</v>
      </c>
    </row>
    <row r="218" spans="1:22" s="76" customFormat="1">
      <c r="A218" s="200" t="s">
        <v>804</v>
      </c>
      <c r="B218" s="364">
        <v>0</v>
      </c>
      <c r="C218" s="19" t="str">
        <f>IF(OR(B218=0,B218="X"),"",100*B218/B$8)</f>
        <v/>
      </c>
      <c r="D218" s="110">
        <v>5945</v>
      </c>
    </row>
    <row r="219" spans="1:22" s="76" customFormat="1">
      <c r="A219" s="200" t="s">
        <v>803</v>
      </c>
      <c r="B219" s="364">
        <v>0</v>
      </c>
      <c r="C219" s="19" t="str">
        <f>IF(OR(B219=0,B219="X"),"",100*B219/B$8)</f>
        <v/>
      </c>
      <c r="D219" s="110">
        <v>5945</v>
      </c>
    </row>
    <row r="220" spans="1:22" s="76" customFormat="1">
      <c r="A220" s="200" t="s">
        <v>802</v>
      </c>
      <c r="B220" s="44">
        <v>5</v>
      </c>
      <c r="C220" s="19">
        <f>IF(OR(B220=0,B220="X"),"",100*B220/B$8)</f>
        <v>3.7061744866948333E-2</v>
      </c>
      <c r="D220" s="110">
        <v>5945</v>
      </c>
      <c r="V220" s="19" t="s">
        <v>259</v>
      </c>
    </row>
    <row r="221" spans="1:22" s="76" customFormat="1">
      <c r="A221" s="200" t="s">
        <v>801</v>
      </c>
      <c r="B221" s="364">
        <v>0</v>
      </c>
      <c r="C221" s="19" t="str">
        <f>IF(OR(B221=0,B221="X"),"",100*B221/B$8)</f>
        <v/>
      </c>
      <c r="D221" s="110">
        <v>5940</v>
      </c>
      <c r="V221" s="19" t="s">
        <v>259</v>
      </c>
    </row>
    <row r="222" spans="1:22" s="76" customFormat="1">
      <c r="A222" s="200" t="s">
        <v>800</v>
      </c>
      <c r="B222" s="44">
        <v>4</v>
      </c>
      <c r="C222" s="19">
        <f>IF(OR(B222=0,B222="X"),"",100*B222/B$8)</f>
        <v>2.964939589355867E-2</v>
      </c>
      <c r="D222" s="110">
        <v>5940</v>
      </c>
      <c r="V222" s="19" t="s">
        <v>259</v>
      </c>
    </row>
    <row r="223" spans="1:22" s="76" customFormat="1">
      <c r="A223" s="200" t="s">
        <v>799</v>
      </c>
      <c r="B223" s="364">
        <v>0</v>
      </c>
      <c r="C223" s="19" t="str">
        <f>IF(OR(B223=0,B223="X"),"",100*B223/B$8)</f>
        <v/>
      </c>
      <c r="D223" s="110">
        <v>5936</v>
      </c>
      <c r="V223" s="19" t="s">
        <v>259</v>
      </c>
    </row>
    <row r="224" spans="1:22" s="76" customFormat="1">
      <c r="A224" s="200" t="s">
        <v>798</v>
      </c>
      <c r="B224" s="364">
        <v>0</v>
      </c>
      <c r="C224" s="19" t="str">
        <f>IF(OR(B224=0,B224="X"),"",100*B224/B$8)</f>
        <v/>
      </c>
      <c r="D224" s="110">
        <v>5936</v>
      </c>
      <c r="V224" s="19" t="s">
        <v>259</v>
      </c>
    </row>
    <row r="225" spans="1:22" s="76" customFormat="1">
      <c r="A225" s="200" t="s">
        <v>797</v>
      </c>
      <c r="B225" s="364">
        <v>0</v>
      </c>
      <c r="C225" s="19" t="str">
        <f>IF(OR(B225=0,B225="X"),"",100*B225/B$8)</f>
        <v/>
      </c>
      <c r="D225" s="110">
        <v>5936</v>
      </c>
      <c r="V225" s="19" t="s">
        <v>259</v>
      </c>
    </row>
    <row r="226" spans="1:22" s="76" customFormat="1">
      <c r="A226" s="200" t="s">
        <v>796</v>
      </c>
      <c r="B226" s="364">
        <v>0</v>
      </c>
      <c r="C226" s="19" t="str">
        <f>IF(OR(B226=0,B226="X"),"",100*B226/B$8)</f>
        <v/>
      </c>
      <c r="D226" s="110">
        <v>5936</v>
      </c>
      <c r="V226" s="19" t="s">
        <v>259</v>
      </c>
    </row>
    <row r="227" spans="1:22" s="76" customFormat="1">
      <c r="A227" s="200" t="s">
        <v>795</v>
      </c>
      <c r="B227" s="44">
        <v>4</v>
      </c>
      <c r="C227" s="19">
        <f>IF(OR(B227=0,B227="X"),"",100*B227/B$8)</f>
        <v>2.964939589355867E-2</v>
      </c>
      <c r="D227" s="110">
        <v>5936</v>
      </c>
      <c r="V227" s="19" t="s">
        <v>259</v>
      </c>
    </row>
    <row r="228" spans="1:22" s="76" customFormat="1">
      <c r="A228" s="200" t="s">
        <v>794</v>
      </c>
      <c r="B228" s="364">
        <v>0</v>
      </c>
      <c r="C228" s="19" t="str">
        <f>IF(OR(B228=0,B228="X"),"",100*B228/B$8)</f>
        <v/>
      </c>
      <c r="D228" s="110">
        <v>5932</v>
      </c>
      <c r="V228" s="19" t="s">
        <v>259</v>
      </c>
    </row>
    <row r="229" spans="1:22" s="76" customFormat="1">
      <c r="A229" s="200" t="s">
        <v>793</v>
      </c>
      <c r="B229" s="44">
        <v>4</v>
      </c>
      <c r="C229" s="19">
        <f>IF(OR(B229=0,B229="X"),"",100*B229/B$8)</f>
        <v>2.964939589355867E-2</v>
      </c>
      <c r="D229" s="110">
        <v>5932</v>
      </c>
      <c r="V229" s="19" t="s">
        <v>259</v>
      </c>
    </row>
    <row r="230" spans="1:22" s="76" customFormat="1">
      <c r="A230" s="200" t="s">
        <v>792</v>
      </c>
      <c r="B230" s="44">
        <v>5</v>
      </c>
      <c r="C230" s="19">
        <f>IF(OR(B230=0,B230="X"),"",100*B230/B$8)</f>
        <v>3.7061744866948333E-2</v>
      </c>
      <c r="D230" s="110">
        <v>5928</v>
      </c>
      <c r="V230" s="19" t="s">
        <v>259</v>
      </c>
    </row>
    <row r="231" spans="1:22" s="76" customFormat="1">
      <c r="A231" s="200" t="s">
        <v>791</v>
      </c>
      <c r="B231" s="364">
        <v>0</v>
      </c>
      <c r="C231" s="19" t="str">
        <f>IF(OR(B231=0,B231="X"),"",100*B231/B$8)</f>
        <v/>
      </c>
      <c r="D231" s="110">
        <v>5923</v>
      </c>
      <c r="V231" s="19" t="s">
        <v>259</v>
      </c>
    </row>
    <row r="232" spans="1:22" s="76" customFormat="1">
      <c r="A232" s="200" t="s">
        <v>790</v>
      </c>
      <c r="B232" s="364">
        <v>0</v>
      </c>
      <c r="C232" s="19" t="str">
        <f>IF(OR(B232=0,B232="X"),"",100*B232/B$8)</f>
        <v/>
      </c>
      <c r="D232" s="110">
        <v>5923</v>
      </c>
      <c r="V232" s="19" t="s">
        <v>259</v>
      </c>
    </row>
    <row r="233" spans="1:22" s="76" customFormat="1">
      <c r="A233" s="200" t="s">
        <v>789</v>
      </c>
      <c r="B233" s="44">
        <v>5</v>
      </c>
      <c r="C233" s="19">
        <f>IF(OR(B233=0,B233="X"),"",100*B233/B$8)</f>
        <v>3.7061744866948333E-2</v>
      </c>
      <c r="D233" s="110">
        <v>5923</v>
      </c>
      <c r="V233" s="19" t="s">
        <v>259</v>
      </c>
    </row>
    <row r="234" spans="1:22" s="76" customFormat="1">
      <c r="A234" s="200" t="s">
        <v>788</v>
      </c>
      <c r="B234" s="364">
        <v>0</v>
      </c>
      <c r="C234" s="19" t="str">
        <f>IF(OR(B234=0,B234="X"),"",100*B234/B$8)</f>
        <v/>
      </c>
      <c r="D234" s="110">
        <v>5918</v>
      </c>
      <c r="V234" s="19" t="s">
        <v>259</v>
      </c>
    </row>
    <row r="235" spans="1:22" s="76" customFormat="1">
      <c r="A235" s="200" t="s">
        <v>787</v>
      </c>
      <c r="B235" s="364">
        <v>0</v>
      </c>
      <c r="C235" s="19" t="str">
        <f>IF(OR(B235=0,B235="X"),"",100*B235/B$8)</f>
        <v/>
      </c>
      <c r="D235" s="110">
        <v>5918</v>
      </c>
      <c r="V235" s="19" t="s">
        <v>259</v>
      </c>
    </row>
    <row r="236" spans="1:22" s="76" customFormat="1">
      <c r="A236" s="200" t="s">
        <v>786</v>
      </c>
      <c r="B236" s="364">
        <v>0</v>
      </c>
      <c r="C236" s="19" t="str">
        <f>IF(OR(B236=0,B236="X"),"",100*B236/B$8)</f>
        <v/>
      </c>
      <c r="D236" s="110">
        <v>5918</v>
      </c>
      <c r="V236" s="19" t="s">
        <v>259</v>
      </c>
    </row>
    <row r="237" spans="1:22" s="76" customFormat="1">
      <c r="A237" s="200" t="s">
        <v>785</v>
      </c>
      <c r="B237" s="364">
        <v>0</v>
      </c>
      <c r="C237" s="19" t="str">
        <f>IF(OR(B237=0,B237="X"),"",100*B237/B$8)</f>
        <v/>
      </c>
      <c r="D237" s="110">
        <v>5918</v>
      </c>
      <c r="V237" s="19" t="s">
        <v>259</v>
      </c>
    </row>
    <row r="238" spans="1:22" s="76" customFormat="1">
      <c r="A238" s="200" t="s">
        <v>784</v>
      </c>
      <c r="B238" s="364">
        <v>0</v>
      </c>
      <c r="C238" s="19" t="str">
        <f>IF(OR(B238=0,B238="X"),"",100*B238/B$8)</f>
        <v/>
      </c>
      <c r="D238" s="110">
        <v>5918</v>
      </c>
      <c r="V238" s="19" t="s">
        <v>259</v>
      </c>
    </row>
    <row r="239" spans="1:22" s="76" customFormat="1">
      <c r="A239" s="200" t="s">
        <v>783</v>
      </c>
      <c r="B239" s="364">
        <v>0</v>
      </c>
      <c r="C239" s="19" t="str">
        <f>IF(OR(B239=0,B239="X"),"",100*B239/B$8)</f>
        <v/>
      </c>
      <c r="D239" s="110">
        <v>5918</v>
      </c>
      <c r="V239" s="19" t="s">
        <v>259</v>
      </c>
    </row>
    <row r="240" spans="1:22" s="76" customFormat="1">
      <c r="A240" s="200" t="s">
        <v>782</v>
      </c>
      <c r="B240" s="364">
        <v>0</v>
      </c>
      <c r="C240" s="19" t="str">
        <f>IF(OR(B240=0,B240="X"),"",100*B240/B$8)</f>
        <v/>
      </c>
      <c r="D240" s="110">
        <v>5918</v>
      </c>
      <c r="V240" s="19" t="s">
        <v>259</v>
      </c>
    </row>
    <row r="241" spans="1:22" s="76" customFormat="1">
      <c r="A241" s="200" t="s">
        <v>781</v>
      </c>
      <c r="B241" s="364">
        <v>0</v>
      </c>
      <c r="C241" s="19" t="str">
        <f>IF(OR(B241=0,B241="X"),"",100*B241/B$8)</f>
        <v/>
      </c>
      <c r="D241" s="110">
        <v>5918</v>
      </c>
      <c r="V241" s="19" t="s">
        <v>259</v>
      </c>
    </row>
    <row r="242" spans="1:22" s="76" customFormat="1">
      <c r="A242" s="200" t="s">
        <v>780</v>
      </c>
      <c r="B242" s="364">
        <v>0</v>
      </c>
      <c r="C242" s="19" t="str">
        <f>IF(OR(B242=0,B242="X"),"",100*B242/B$8)</f>
        <v/>
      </c>
      <c r="D242" s="110">
        <v>5918</v>
      </c>
      <c r="V242" s="19" t="s">
        <v>259</v>
      </c>
    </row>
    <row r="243" spans="1:22" s="76" customFormat="1">
      <c r="A243" s="200" t="s">
        <v>779</v>
      </c>
      <c r="B243" s="364">
        <v>0</v>
      </c>
      <c r="C243" s="19" t="str">
        <f>IF(OR(B243=0,B243="X"),"",100*B243/B$8)</f>
        <v/>
      </c>
      <c r="D243" s="110">
        <v>5918</v>
      </c>
      <c r="V243" s="19" t="s">
        <v>259</v>
      </c>
    </row>
    <row r="244" spans="1:22" s="76" customFormat="1">
      <c r="A244" s="200" t="s">
        <v>778</v>
      </c>
      <c r="B244" s="44">
        <v>5</v>
      </c>
      <c r="C244" s="19">
        <f>IF(OR(B244=0,B244="X"),"",100*B244/B$8)</f>
        <v>3.7061744866948333E-2</v>
      </c>
      <c r="D244" s="110">
        <v>5918</v>
      </c>
      <c r="V244" s="19" t="s">
        <v>259</v>
      </c>
    </row>
    <row r="245" spans="1:22" s="76" customFormat="1">
      <c r="A245" s="200" t="s">
        <v>777</v>
      </c>
      <c r="B245" s="364">
        <v>0</v>
      </c>
      <c r="C245" s="19" t="str">
        <f>IF(OR(B245=0,B245="X"),"",100*B245/B$8)</f>
        <v/>
      </c>
      <c r="D245" s="110">
        <v>5913</v>
      </c>
      <c r="V245" s="19" t="s">
        <v>259</v>
      </c>
    </row>
    <row r="246" spans="1:22" s="76" customFormat="1">
      <c r="A246" s="200" t="s">
        <v>776</v>
      </c>
      <c r="B246" s="44">
        <v>0</v>
      </c>
      <c r="C246" s="19" t="str">
        <f>IF(OR(B246=0,B246="X"),"",100*B246/B$8)</f>
        <v/>
      </c>
      <c r="D246" s="110">
        <v>5913</v>
      </c>
      <c r="V246" s="19" t="s">
        <v>259</v>
      </c>
    </row>
    <row r="247" spans="1:22" s="76" customFormat="1">
      <c r="A247" s="200" t="s">
        <v>775</v>
      </c>
      <c r="B247" s="44">
        <v>0</v>
      </c>
      <c r="C247" s="19" t="str">
        <f>IF(OR(B247=0,B247="X"),"",100*B247/B$8)</f>
        <v/>
      </c>
      <c r="D247" s="110">
        <v>5913</v>
      </c>
      <c r="V247" s="19" t="s">
        <v>259</v>
      </c>
    </row>
    <row r="248" spans="1:22" s="76" customFormat="1">
      <c r="A248" s="200" t="s">
        <v>774</v>
      </c>
      <c r="B248" s="364">
        <v>0</v>
      </c>
      <c r="C248" s="19" t="str">
        <f>IF(OR(B248=0,B248="X"),"",100*B248/B$8)</f>
        <v/>
      </c>
      <c r="D248" s="110">
        <v>5913</v>
      </c>
      <c r="V248" s="19" t="s">
        <v>259</v>
      </c>
    </row>
    <row r="249" spans="1:22" s="76" customFormat="1">
      <c r="A249" s="200" t="s">
        <v>773</v>
      </c>
      <c r="B249" s="364">
        <v>0</v>
      </c>
      <c r="C249" s="19" t="str">
        <f>IF(OR(B249=0,B249="X"),"",100*B249/B$8)</f>
        <v/>
      </c>
      <c r="D249" s="110">
        <v>5913</v>
      </c>
      <c r="V249" s="19" t="s">
        <v>259</v>
      </c>
    </row>
    <row r="250" spans="1:22" s="76" customFormat="1">
      <c r="A250" s="200" t="s">
        <v>772</v>
      </c>
      <c r="B250" s="364">
        <v>0</v>
      </c>
      <c r="C250" s="19" t="str">
        <f>IF(OR(B250=0,B250="X"),"",100*B250/B$8)</f>
        <v/>
      </c>
      <c r="D250" s="110">
        <v>5913</v>
      </c>
      <c r="V250" s="19" t="s">
        <v>259</v>
      </c>
    </row>
    <row r="251" spans="1:22" s="76" customFormat="1">
      <c r="A251" s="200" t="s">
        <v>771</v>
      </c>
      <c r="B251" s="364">
        <v>0</v>
      </c>
      <c r="C251" s="19" t="str">
        <f>IF(OR(B251=0,B251="X"),"",100*B251/B$8)</f>
        <v/>
      </c>
      <c r="D251" s="110">
        <v>5913</v>
      </c>
      <c r="V251" s="19" t="s">
        <v>259</v>
      </c>
    </row>
    <row r="252" spans="1:22" s="76" customFormat="1">
      <c r="A252" s="200" t="s">
        <v>770</v>
      </c>
      <c r="B252" s="44">
        <v>0</v>
      </c>
      <c r="C252" s="19" t="str">
        <f>IF(OR(B252=0,B252="X"),"",100*B252/B$8)</f>
        <v/>
      </c>
      <c r="D252" s="110">
        <v>5913</v>
      </c>
      <c r="V252" s="19" t="s">
        <v>259</v>
      </c>
    </row>
    <row r="253" spans="1:22" s="76" customFormat="1">
      <c r="A253" s="200" t="s">
        <v>769</v>
      </c>
      <c r="B253" s="364">
        <v>0</v>
      </c>
      <c r="C253" s="19" t="str">
        <f>IF(OR(B253=0,B253="X"),"",100*B253/B$8)</f>
        <v/>
      </c>
      <c r="D253" s="110">
        <v>5913</v>
      </c>
      <c r="V253" s="19" t="s">
        <v>259</v>
      </c>
    </row>
    <row r="254" spans="1:22" s="76" customFormat="1">
      <c r="A254" s="200" t="s">
        <v>768</v>
      </c>
      <c r="B254" s="364">
        <v>0</v>
      </c>
      <c r="C254" s="19" t="str">
        <f>IF(OR(B254=0,B254="X"),"",100*B254/B$8)</f>
        <v/>
      </c>
      <c r="D254" s="110">
        <v>5913</v>
      </c>
      <c r="V254" s="19" t="s">
        <v>259</v>
      </c>
    </row>
    <row r="255" spans="1:22" s="76" customFormat="1">
      <c r="A255" s="200" t="s">
        <v>767</v>
      </c>
      <c r="B255" s="364">
        <v>0</v>
      </c>
      <c r="C255" s="19" t="str">
        <f>IF(OR(B255=0,B255="X"),"",100*B255/B$8)</f>
        <v/>
      </c>
      <c r="D255" s="110">
        <v>5913</v>
      </c>
      <c r="V255" s="19" t="s">
        <v>259</v>
      </c>
    </row>
    <row r="256" spans="1:22" s="76" customFormat="1">
      <c r="A256" s="200" t="s">
        <v>766</v>
      </c>
      <c r="B256" s="364">
        <v>0</v>
      </c>
      <c r="C256" s="19" t="str">
        <f>IF(OR(B256=0,B256="X"),"",100*B256/B$8)</f>
        <v/>
      </c>
      <c r="D256" s="110">
        <v>5913</v>
      </c>
      <c r="V256" s="19" t="s">
        <v>259</v>
      </c>
    </row>
    <row r="257" spans="1:22" s="76" customFormat="1">
      <c r="A257" s="200" t="s">
        <v>765</v>
      </c>
      <c r="B257" s="364">
        <v>0</v>
      </c>
      <c r="C257" s="19" t="str">
        <f>IF(OR(B257=0,B257="X"),"",100*B257/B$8)</f>
        <v/>
      </c>
      <c r="D257" s="110">
        <v>5913</v>
      </c>
      <c r="V257" s="19" t="s">
        <v>259</v>
      </c>
    </row>
    <row r="258" spans="1:22" s="76" customFormat="1">
      <c r="A258" s="200" t="s">
        <v>764</v>
      </c>
      <c r="B258" s="44">
        <v>4</v>
      </c>
      <c r="C258" s="19">
        <f>IF(OR(B258=0,B258="X"),"",100*B258/B$8)</f>
        <v>2.964939589355867E-2</v>
      </c>
      <c r="D258" s="110">
        <v>5913</v>
      </c>
      <c r="V258" s="19" t="s">
        <v>259</v>
      </c>
    </row>
    <row r="259" spans="1:22" s="76" customFormat="1">
      <c r="A259" s="200" t="s">
        <v>763</v>
      </c>
      <c r="B259" s="364">
        <v>0</v>
      </c>
      <c r="C259" s="19" t="str">
        <f>IF(OR(B259=0,B259="X"),"",100*B259/B$8)</f>
        <v/>
      </c>
      <c r="D259" s="110">
        <v>5909</v>
      </c>
      <c r="V259" s="19" t="s">
        <v>259</v>
      </c>
    </row>
    <row r="260" spans="1:22" s="76" customFormat="1">
      <c r="A260" s="200" t="s">
        <v>762</v>
      </c>
      <c r="B260" s="364">
        <v>0</v>
      </c>
      <c r="C260" s="19" t="str">
        <f>IF(OR(B260=0,B260="X"),"",100*B260/B$8)</f>
        <v/>
      </c>
      <c r="D260" s="110">
        <v>5909</v>
      </c>
      <c r="V260" s="19" t="s">
        <v>259</v>
      </c>
    </row>
    <row r="261" spans="1:22" s="76" customFormat="1">
      <c r="A261" s="200" t="s">
        <v>761</v>
      </c>
      <c r="B261" s="364">
        <v>0</v>
      </c>
      <c r="C261" s="19" t="str">
        <f>IF(OR(B261=0,B261="X"),"",100*B261/B$8)</f>
        <v/>
      </c>
      <c r="D261" s="110">
        <v>5909</v>
      </c>
      <c r="V261" s="19" t="s">
        <v>259</v>
      </c>
    </row>
    <row r="262" spans="1:22" s="76" customFormat="1">
      <c r="A262" s="200" t="s">
        <v>760</v>
      </c>
      <c r="B262" s="364">
        <v>0</v>
      </c>
      <c r="C262" s="19" t="str">
        <f>IF(OR(B262=0,B262="X"),"",100*B262/B$8)</f>
        <v/>
      </c>
      <c r="D262" s="110">
        <v>5909</v>
      </c>
      <c r="V262" s="19" t="s">
        <v>259</v>
      </c>
    </row>
    <row r="263" spans="1:22" s="76" customFormat="1">
      <c r="A263" s="200" t="s">
        <v>759</v>
      </c>
      <c r="B263" s="44">
        <v>4</v>
      </c>
      <c r="C263" s="19">
        <f>IF(OR(B263=0,B263="X"),"",100*B263/B$8)</f>
        <v>2.964939589355867E-2</v>
      </c>
      <c r="D263" s="110">
        <v>5909</v>
      </c>
      <c r="V263" s="19" t="s">
        <v>259</v>
      </c>
    </row>
    <row r="264" spans="1:22" s="76" customFormat="1">
      <c r="A264" s="200" t="s">
        <v>758</v>
      </c>
      <c r="B264" s="44">
        <v>0</v>
      </c>
      <c r="C264" s="19" t="str">
        <f>IF(OR(B264=0,B264="X"),"",100*B264/B$8)</f>
        <v/>
      </c>
      <c r="D264" s="110">
        <v>5905</v>
      </c>
      <c r="V264" s="19" t="s">
        <v>259</v>
      </c>
    </row>
    <row r="265" spans="1:22" s="76" customFormat="1">
      <c r="A265" s="200" t="s">
        <v>757</v>
      </c>
      <c r="B265" s="44">
        <v>0</v>
      </c>
      <c r="C265" s="19" t="str">
        <f>IF(OR(B265=0,B265="X"),"",100*B265/B$8)</f>
        <v/>
      </c>
      <c r="D265" s="110">
        <v>5905</v>
      </c>
      <c r="V265" s="19" t="s">
        <v>259</v>
      </c>
    </row>
    <row r="266" spans="1:22" s="76" customFormat="1">
      <c r="A266" s="200" t="s">
        <v>756</v>
      </c>
      <c r="B266" s="364">
        <v>0</v>
      </c>
      <c r="C266" s="19" t="str">
        <f>IF(OR(B266=0,B266="X"),"",100*B266/B$8)</f>
        <v/>
      </c>
      <c r="D266" s="110">
        <v>5905</v>
      </c>
      <c r="V266" s="19" t="s">
        <v>259</v>
      </c>
    </row>
    <row r="267" spans="1:22" s="76" customFormat="1">
      <c r="A267" s="200" t="s">
        <v>755</v>
      </c>
      <c r="B267" s="364">
        <v>0</v>
      </c>
      <c r="C267" s="19" t="str">
        <f>IF(OR(B267=0,B267="X"),"",100*B267/B$8)</f>
        <v/>
      </c>
      <c r="D267" s="110">
        <v>5905</v>
      </c>
      <c r="V267" s="19" t="s">
        <v>259</v>
      </c>
    </row>
    <row r="268" spans="1:22" s="76" customFormat="1">
      <c r="A268" s="200" t="s">
        <v>754</v>
      </c>
      <c r="B268" s="364">
        <v>0</v>
      </c>
      <c r="C268" s="19" t="str">
        <f>IF(OR(B268=0,B268="X"),"",100*B268/B$8)</f>
        <v/>
      </c>
      <c r="D268" s="110">
        <v>5905</v>
      </c>
      <c r="V268" s="19" t="s">
        <v>259</v>
      </c>
    </row>
    <row r="269" spans="1:22" s="76" customFormat="1">
      <c r="A269" s="200" t="s">
        <v>753</v>
      </c>
      <c r="B269" s="364">
        <v>0</v>
      </c>
      <c r="C269" s="19" t="str">
        <f>IF(OR(B269=0,B269="X"),"",100*B269/B$8)</f>
        <v/>
      </c>
      <c r="D269" s="110">
        <v>5905</v>
      </c>
      <c r="V269" s="19" t="s">
        <v>259</v>
      </c>
    </row>
    <row r="270" spans="1:22" s="76" customFormat="1">
      <c r="A270" s="200" t="s">
        <v>752</v>
      </c>
      <c r="B270" s="364">
        <v>0</v>
      </c>
      <c r="C270" s="19" t="str">
        <f>IF(OR(B270=0,B270="X"),"",100*B270/B$8)</f>
        <v/>
      </c>
      <c r="D270" s="110">
        <v>5905</v>
      </c>
      <c r="V270" s="19" t="s">
        <v>259</v>
      </c>
    </row>
    <row r="271" spans="1:22" s="76" customFormat="1">
      <c r="A271" s="200" t="s">
        <v>751</v>
      </c>
      <c r="B271" s="44">
        <v>0</v>
      </c>
      <c r="C271" s="19" t="str">
        <f>IF(OR(B271=0,B271="X"),"",100*B271/B$8)</f>
        <v/>
      </c>
      <c r="D271" s="110">
        <v>5905</v>
      </c>
      <c r="V271" s="19" t="s">
        <v>259</v>
      </c>
    </row>
    <row r="272" spans="1:22" s="76" customFormat="1">
      <c r="A272" s="200" t="s">
        <v>750</v>
      </c>
      <c r="B272" s="44">
        <v>0</v>
      </c>
      <c r="C272" s="19" t="str">
        <f>IF(OR(B272=0,B272="X"),"",100*B272/B$8)</f>
        <v/>
      </c>
      <c r="D272" s="110">
        <v>5905</v>
      </c>
      <c r="V272" s="19" t="s">
        <v>259</v>
      </c>
    </row>
    <row r="273" spans="1:22" s="76" customFormat="1">
      <c r="A273" s="200" t="s">
        <v>749</v>
      </c>
      <c r="B273" s="364">
        <v>0</v>
      </c>
      <c r="C273" s="19" t="str">
        <f>IF(OR(B273=0,B273="X"),"",100*B273/B$8)</f>
        <v/>
      </c>
      <c r="D273" s="110">
        <v>5905</v>
      </c>
      <c r="V273" s="19" t="s">
        <v>259</v>
      </c>
    </row>
    <row r="274" spans="1:22" s="76" customFormat="1">
      <c r="A274" s="200" t="s">
        <v>748</v>
      </c>
      <c r="B274" s="364">
        <v>0</v>
      </c>
      <c r="C274" s="19" t="str">
        <f>IF(OR(B274=0,B274="X"),"",100*B274/B$8)</f>
        <v/>
      </c>
      <c r="D274" s="110">
        <v>5905</v>
      </c>
      <c r="V274" s="19" t="s">
        <v>259</v>
      </c>
    </row>
    <row r="275" spans="1:22" s="76" customFormat="1">
      <c r="A275" s="200" t="s">
        <v>747</v>
      </c>
      <c r="B275" s="364">
        <v>0</v>
      </c>
      <c r="C275" s="19" t="str">
        <f>IF(OR(B275=0,B275="X"),"",100*B275/B$8)</f>
        <v/>
      </c>
      <c r="D275" s="110">
        <v>5905</v>
      </c>
      <c r="V275" s="19" t="s">
        <v>259</v>
      </c>
    </row>
    <row r="276" spans="1:22" s="76" customFormat="1">
      <c r="A276" s="200" t="s">
        <v>746</v>
      </c>
      <c r="B276" s="44">
        <v>5</v>
      </c>
      <c r="C276" s="19">
        <f>IF(OR(B276=0,B276="X"),"",100*B276/B$8)</f>
        <v>3.7061744866948333E-2</v>
      </c>
      <c r="D276" s="110">
        <v>5905</v>
      </c>
      <c r="V276" s="19" t="s">
        <v>259</v>
      </c>
    </row>
    <row r="277" spans="1:22" s="76" customFormat="1">
      <c r="A277" s="200" t="s">
        <v>745</v>
      </c>
      <c r="B277" s="364">
        <v>0</v>
      </c>
      <c r="C277" s="19" t="str">
        <f>IF(OR(B277=0,B277="X"),"",100*B277/B$8)</f>
        <v/>
      </c>
      <c r="D277" s="110">
        <v>5900</v>
      </c>
      <c r="V277" s="19" t="s">
        <v>259</v>
      </c>
    </row>
    <row r="278" spans="1:22" s="76" customFormat="1">
      <c r="A278" s="200" t="s">
        <v>744</v>
      </c>
      <c r="B278" s="364">
        <v>0</v>
      </c>
      <c r="C278" s="19" t="str">
        <f>IF(OR(B278=0,B278="X"),"",100*B278/B$8)</f>
        <v/>
      </c>
      <c r="D278" s="110">
        <v>5900</v>
      </c>
      <c r="V278" s="19" t="s">
        <v>259</v>
      </c>
    </row>
    <row r="279" spans="1:22" s="76" customFormat="1">
      <c r="A279" s="200" t="s">
        <v>743</v>
      </c>
      <c r="B279" s="364">
        <v>0</v>
      </c>
      <c r="C279" s="19" t="str">
        <f>IF(OR(B279=0,B279="X"),"",100*B279/B$8)</f>
        <v/>
      </c>
      <c r="D279" s="110">
        <v>5900</v>
      </c>
      <c r="V279" s="19" t="s">
        <v>259</v>
      </c>
    </row>
    <row r="280" spans="1:22" s="76" customFormat="1">
      <c r="A280" s="200" t="s">
        <v>742</v>
      </c>
      <c r="B280" s="364">
        <v>0</v>
      </c>
      <c r="C280" s="19" t="str">
        <f>IF(OR(B280=0,B280="X"),"",100*B280/B$8)</f>
        <v/>
      </c>
      <c r="D280" s="110">
        <v>5900</v>
      </c>
      <c r="V280" s="19" t="s">
        <v>259</v>
      </c>
    </row>
    <row r="281" spans="1:22" s="76" customFormat="1">
      <c r="A281" s="200" t="s">
        <v>741</v>
      </c>
      <c r="B281" s="364">
        <v>0</v>
      </c>
      <c r="C281" s="19" t="str">
        <f>IF(OR(B281=0,B281="X"),"",100*B281/B$8)</f>
        <v/>
      </c>
      <c r="D281" s="110">
        <v>5900</v>
      </c>
      <c r="V281" s="19" t="s">
        <v>259</v>
      </c>
    </row>
    <row r="282" spans="1:22" s="76" customFormat="1">
      <c r="A282" s="200" t="s">
        <v>740</v>
      </c>
      <c r="B282" s="44">
        <v>4</v>
      </c>
      <c r="C282" s="19">
        <f>IF(OR(B282=0,B282="X"),"",100*B282/B$8)</f>
        <v>2.964939589355867E-2</v>
      </c>
      <c r="D282" s="110">
        <v>5900</v>
      </c>
      <c r="V282" s="19" t="s">
        <v>259</v>
      </c>
    </row>
    <row r="283" spans="1:22" s="76" customFormat="1">
      <c r="A283" s="200" t="s">
        <v>739</v>
      </c>
      <c r="B283" s="364">
        <v>0</v>
      </c>
      <c r="C283" s="19" t="str">
        <f>IF(OR(B283=0,B283="X"),"",100*B283/B$8)</f>
        <v/>
      </c>
      <c r="D283" s="110">
        <v>5896</v>
      </c>
      <c r="V283" s="19" t="s">
        <v>259</v>
      </c>
    </row>
    <row r="284" spans="1:22" s="76" customFormat="1">
      <c r="A284" s="200" t="s">
        <v>738</v>
      </c>
      <c r="B284" s="364">
        <v>0</v>
      </c>
      <c r="C284" s="19" t="str">
        <f>IF(OR(B284=0,B284="X"),"",100*B284/B$8)</f>
        <v/>
      </c>
      <c r="D284" s="110">
        <v>5896</v>
      </c>
      <c r="V284" s="19" t="s">
        <v>259</v>
      </c>
    </row>
    <row r="285" spans="1:22" s="76" customFormat="1">
      <c r="A285" s="200" t="s">
        <v>737</v>
      </c>
      <c r="B285" s="364">
        <v>0</v>
      </c>
      <c r="C285" s="19" t="str">
        <f>IF(OR(B285=0,B285="X"),"",100*B285/B$8)</f>
        <v/>
      </c>
      <c r="D285" s="110">
        <v>5896</v>
      </c>
      <c r="V285" s="19" t="s">
        <v>259</v>
      </c>
    </row>
    <row r="286" spans="1:22" s="76" customFormat="1">
      <c r="A286" s="200" t="s">
        <v>736</v>
      </c>
      <c r="B286" s="364">
        <v>0</v>
      </c>
      <c r="C286" s="19" t="str">
        <f>IF(OR(B286=0,B286="X"),"",100*B286/B$8)</f>
        <v/>
      </c>
      <c r="D286" s="110">
        <v>5896</v>
      </c>
      <c r="V286" s="19" t="s">
        <v>259</v>
      </c>
    </row>
    <row r="287" spans="1:22" s="76" customFormat="1">
      <c r="A287" s="200" t="s">
        <v>735</v>
      </c>
      <c r="B287" s="364">
        <v>0</v>
      </c>
      <c r="C287" s="19" t="str">
        <f>IF(OR(B287=0,B287="X"),"",100*B287/B$8)</f>
        <v/>
      </c>
      <c r="D287" s="110">
        <v>5896</v>
      </c>
      <c r="V287" s="19" t="s">
        <v>259</v>
      </c>
    </row>
    <row r="288" spans="1:22" s="76" customFormat="1">
      <c r="A288" s="200" t="s">
        <v>734</v>
      </c>
      <c r="B288" s="44">
        <v>4</v>
      </c>
      <c r="C288" s="19">
        <f>IF(OR(B288=0,B288="X"),"",100*B288/B$8)</f>
        <v>2.964939589355867E-2</v>
      </c>
      <c r="D288" s="110">
        <v>5896</v>
      </c>
      <c r="V288" s="19" t="s">
        <v>259</v>
      </c>
    </row>
    <row r="289" spans="1:22" s="76" customFormat="1">
      <c r="A289" s="200" t="s">
        <v>733</v>
      </c>
      <c r="B289" s="364">
        <v>0</v>
      </c>
      <c r="C289" s="19" t="str">
        <f>IF(OR(B289=0,B289="X"),"",100*B289/B$8)</f>
        <v/>
      </c>
      <c r="D289" s="110">
        <v>5892</v>
      </c>
      <c r="V289" s="19" t="s">
        <v>259</v>
      </c>
    </row>
    <row r="290" spans="1:22" s="76" customFormat="1">
      <c r="A290" s="200" t="s">
        <v>732</v>
      </c>
      <c r="B290" s="364">
        <v>0</v>
      </c>
      <c r="C290" s="19" t="str">
        <f>IF(OR(B290=0,B290="X"),"",100*B290/B$8)</f>
        <v/>
      </c>
      <c r="D290" s="110">
        <v>5892</v>
      </c>
      <c r="V290" s="19" t="s">
        <v>259</v>
      </c>
    </row>
    <row r="291" spans="1:22" s="76" customFormat="1">
      <c r="A291" s="200" t="s">
        <v>731</v>
      </c>
      <c r="B291" s="44">
        <v>7</v>
      </c>
      <c r="C291" s="19">
        <f>IF(OR(B291=0,B291="X"),"",100*B291/B$8)</f>
        <v>5.1886442813727673E-2</v>
      </c>
      <c r="D291" s="110">
        <v>5892</v>
      </c>
      <c r="V291" s="19" t="s">
        <v>259</v>
      </c>
    </row>
    <row r="292" spans="1:22" s="76" customFormat="1">
      <c r="A292" s="200" t="s">
        <v>730</v>
      </c>
      <c r="B292" s="364">
        <v>0</v>
      </c>
      <c r="C292" s="19" t="str">
        <f>IF(OR(B292=0,B292="X"),"",100*B292/B$8)</f>
        <v/>
      </c>
      <c r="D292" s="110">
        <v>5885</v>
      </c>
      <c r="V292" s="19" t="s">
        <v>259</v>
      </c>
    </row>
    <row r="293" spans="1:22" s="76" customFormat="1">
      <c r="A293" s="200" t="s">
        <v>729</v>
      </c>
      <c r="B293" s="364">
        <v>0</v>
      </c>
      <c r="C293" s="19" t="str">
        <f>IF(OR(B293=0,B293="X"),"",100*B293/B$8)</f>
        <v/>
      </c>
      <c r="D293" s="110">
        <v>5885</v>
      </c>
      <c r="V293" s="19" t="s">
        <v>259</v>
      </c>
    </row>
    <row r="294" spans="1:22" s="76" customFormat="1">
      <c r="A294" s="200" t="s">
        <v>728</v>
      </c>
      <c r="B294" s="44">
        <v>5</v>
      </c>
      <c r="C294" s="19">
        <f>IF(OR(B294=0,B294="X"),"",100*B294/B$8)</f>
        <v>3.7061744866948333E-2</v>
      </c>
      <c r="D294" s="110">
        <v>5885</v>
      </c>
      <c r="V294" s="19" t="s">
        <v>259</v>
      </c>
    </row>
    <row r="295" spans="1:22" s="76" customFormat="1">
      <c r="A295" s="200" t="s">
        <v>727</v>
      </c>
      <c r="B295" s="364">
        <v>0</v>
      </c>
      <c r="C295" s="19" t="str">
        <f>IF(OR(B295=0,B295="X"),"",100*B295/B$8)</f>
        <v/>
      </c>
      <c r="D295" s="110">
        <v>5880</v>
      </c>
      <c r="V295" s="19" t="s">
        <v>259</v>
      </c>
    </row>
    <row r="296" spans="1:22" s="76" customFormat="1">
      <c r="A296" s="200" t="s">
        <v>726</v>
      </c>
      <c r="B296" s="364">
        <v>0</v>
      </c>
      <c r="C296" s="19" t="str">
        <f>IF(OR(B296=0,B296="X"),"",100*B296/B$8)</f>
        <v/>
      </c>
      <c r="D296" s="110">
        <v>5880</v>
      </c>
      <c r="V296" s="19" t="s">
        <v>259</v>
      </c>
    </row>
    <row r="297" spans="1:22" s="76" customFormat="1">
      <c r="A297" s="200" t="s">
        <v>725</v>
      </c>
      <c r="B297" s="44">
        <v>5</v>
      </c>
      <c r="C297" s="19">
        <f>IF(OR(B297=0,B297="X"),"",100*B297/B$8)</f>
        <v>3.7061744866948333E-2</v>
      </c>
      <c r="D297" s="110">
        <v>5880</v>
      </c>
      <c r="V297" s="19" t="s">
        <v>259</v>
      </c>
    </row>
    <row r="298" spans="1:22" s="76" customFormat="1">
      <c r="A298" s="200" t="s">
        <v>724</v>
      </c>
      <c r="B298" s="364">
        <v>0</v>
      </c>
      <c r="C298" s="19" t="str">
        <f>IF(OR(B298=0,B298="X"),"",100*B298/B$8)</f>
        <v/>
      </c>
      <c r="D298" s="110">
        <v>5875</v>
      </c>
      <c r="V298" s="19" t="s">
        <v>259</v>
      </c>
    </row>
    <row r="299" spans="1:22" s="76" customFormat="1">
      <c r="A299" s="200" t="s">
        <v>723</v>
      </c>
      <c r="B299" s="364">
        <v>0</v>
      </c>
      <c r="C299" s="19" t="str">
        <f>IF(OR(B299=0,B299="X"),"",100*B299/B$8)</f>
        <v/>
      </c>
      <c r="D299" s="110">
        <v>5875</v>
      </c>
      <c r="V299" s="19" t="s">
        <v>259</v>
      </c>
    </row>
    <row r="300" spans="1:22" s="76" customFormat="1">
      <c r="A300" s="200" t="s">
        <v>722</v>
      </c>
      <c r="B300" s="364">
        <v>0</v>
      </c>
      <c r="C300" s="19" t="str">
        <f>IF(OR(B300=0,B300="X"),"",100*B300/B$8)</f>
        <v/>
      </c>
      <c r="D300" s="110">
        <v>5875</v>
      </c>
      <c r="V300" s="19" t="s">
        <v>259</v>
      </c>
    </row>
    <row r="301" spans="1:22" s="76" customFormat="1">
      <c r="A301" s="200" t="s">
        <v>721</v>
      </c>
      <c r="B301" s="364">
        <v>0</v>
      </c>
      <c r="C301" s="19" t="str">
        <f>IF(OR(B301=0,B301="X"),"",100*B301/B$8)</f>
        <v/>
      </c>
      <c r="D301" s="110">
        <v>5875</v>
      </c>
      <c r="V301" s="19" t="s">
        <v>259</v>
      </c>
    </row>
    <row r="302" spans="1:22" s="76" customFormat="1">
      <c r="A302" s="200" t="s">
        <v>720</v>
      </c>
      <c r="B302" s="364">
        <v>0</v>
      </c>
      <c r="C302" s="19" t="str">
        <f>IF(OR(B302=0,B302="X"),"",100*B302/B$8)</f>
        <v/>
      </c>
      <c r="D302" s="110">
        <v>5875</v>
      </c>
      <c r="V302" s="19" t="s">
        <v>259</v>
      </c>
    </row>
    <row r="303" spans="1:22" s="76" customFormat="1">
      <c r="A303" s="200" t="s">
        <v>719</v>
      </c>
      <c r="B303" s="44">
        <v>7</v>
      </c>
      <c r="C303" s="19">
        <f>IF(OR(B303=0,B303="X"),"",100*B303/B$8)</f>
        <v>5.1886442813727673E-2</v>
      </c>
      <c r="D303" s="110">
        <v>5875</v>
      </c>
      <c r="V303" s="19" t="s">
        <v>259</v>
      </c>
    </row>
    <row r="304" spans="1:22" s="76" customFormat="1">
      <c r="A304" s="200" t="s">
        <v>718</v>
      </c>
      <c r="B304" s="44">
        <v>8</v>
      </c>
      <c r="C304" s="19">
        <f>IF(OR(B304=0,B304="X"),"",100*B304/B$8)</f>
        <v>5.929879178711734E-2</v>
      </c>
      <c r="D304" s="110">
        <v>5868</v>
      </c>
      <c r="V304" s="19" t="s">
        <v>259</v>
      </c>
    </row>
    <row r="305" spans="1:22" s="76" customFormat="1">
      <c r="A305" s="200" t="s">
        <v>717</v>
      </c>
      <c r="B305" s="364">
        <v>0</v>
      </c>
      <c r="C305" s="19" t="str">
        <f>IF(OR(B305=0,B305="X"),"",100*B305/B$8)</f>
        <v/>
      </c>
      <c r="D305" s="110">
        <v>5860</v>
      </c>
      <c r="V305" s="19" t="s">
        <v>259</v>
      </c>
    </row>
    <row r="306" spans="1:22" s="76" customFormat="1">
      <c r="A306" s="200" t="s">
        <v>716</v>
      </c>
      <c r="B306" s="364">
        <v>0</v>
      </c>
      <c r="C306" s="19" t="str">
        <f>IF(OR(B306=0,B306="X"),"",100*B306/B$8)</f>
        <v/>
      </c>
      <c r="D306" s="110">
        <v>5860</v>
      </c>
      <c r="V306" s="19" t="s">
        <v>259</v>
      </c>
    </row>
    <row r="307" spans="1:22" s="76" customFormat="1">
      <c r="A307" s="200" t="s">
        <v>715</v>
      </c>
      <c r="B307" s="364">
        <v>0</v>
      </c>
      <c r="C307" s="19" t="str">
        <f>IF(OR(B307=0,B307="X"),"",100*B307/B$8)</f>
        <v/>
      </c>
      <c r="D307" s="110">
        <v>5860</v>
      </c>
      <c r="V307" s="19" t="s">
        <v>259</v>
      </c>
    </row>
    <row r="308" spans="1:22" s="76" customFormat="1">
      <c r="A308" s="200" t="s">
        <v>714</v>
      </c>
      <c r="B308" s="44">
        <v>7</v>
      </c>
      <c r="C308" s="19">
        <f>IF(OR(B308=0,B308="X"),"",100*B308/B$8)</f>
        <v>5.1886442813727673E-2</v>
      </c>
      <c r="D308" s="110">
        <v>5860</v>
      </c>
      <c r="V308" s="19" t="s">
        <v>259</v>
      </c>
    </row>
    <row r="309" spans="1:22" s="76" customFormat="1">
      <c r="A309" s="200" t="s">
        <v>713</v>
      </c>
      <c r="B309" s="44">
        <v>6</v>
      </c>
      <c r="C309" s="19">
        <f>IF(OR(B309=0,B309="X"),"",100*B309/B$8)</f>
        <v>4.4474093840338E-2</v>
      </c>
      <c r="D309" s="110">
        <v>5853</v>
      </c>
      <c r="V309" s="19" t="s">
        <v>259</v>
      </c>
    </row>
    <row r="310" spans="1:22" s="76" customFormat="1">
      <c r="A310" s="200" t="s">
        <v>712</v>
      </c>
      <c r="B310" s="44">
        <v>6</v>
      </c>
      <c r="C310" s="19">
        <f>IF(OR(B310=0,B310="X"),"",100*B310/B$8)</f>
        <v>4.4474093840338E-2</v>
      </c>
      <c r="D310" s="110">
        <v>5847</v>
      </c>
      <c r="V310" s="19" t="s">
        <v>259</v>
      </c>
    </row>
    <row r="311" spans="1:22" s="76" customFormat="1">
      <c r="A311" s="200" t="s">
        <v>711</v>
      </c>
      <c r="B311" s="44">
        <v>5</v>
      </c>
      <c r="C311" s="19">
        <f>IF(OR(B311=0,B311="X"),"",100*B311/B$8)</f>
        <v>3.7061744866948333E-2</v>
      </c>
      <c r="D311" s="110">
        <v>5841</v>
      </c>
      <c r="V311" s="19" t="s">
        <v>259</v>
      </c>
    </row>
    <row r="312" spans="1:22" s="76" customFormat="1">
      <c r="A312" s="200" t="s">
        <v>710</v>
      </c>
      <c r="B312" s="44">
        <v>7</v>
      </c>
      <c r="C312" s="19">
        <f>IF(OR(B312=0,B312="X"),"",100*B312/B$8)</f>
        <v>5.1886442813727673E-2</v>
      </c>
      <c r="D312" s="110">
        <v>5836</v>
      </c>
      <c r="V312" s="19" t="s">
        <v>259</v>
      </c>
    </row>
    <row r="313" spans="1:22" s="76" customFormat="1">
      <c r="A313" s="200" t="s">
        <v>709</v>
      </c>
      <c r="B313" s="44">
        <v>17</v>
      </c>
      <c r="C313" s="19">
        <f>IF(OR(B313=0,B313="X"),"",100*B313/B$8)</f>
        <v>0.12600993254762435</v>
      </c>
      <c r="D313" s="110">
        <v>5829</v>
      </c>
      <c r="V313" s="19" t="s">
        <v>259</v>
      </c>
    </row>
    <row r="314" spans="1:22" s="76" customFormat="1">
      <c r="A314" s="200" t="s">
        <v>708</v>
      </c>
      <c r="B314" s="44">
        <v>8</v>
      </c>
      <c r="C314" s="19">
        <f>IF(OR(B314=0,B314="X"),"",100*B314/B$8)</f>
        <v>5.929879178711734E-2</v>
      </c>
      <c r="D314" s="110">
        <v>5812</v>
      </c>
      <c r="V314" s="19" t="s">
        <v>259</v>
      </c>
    </row>
    <row r="315" spans="1:22" s="76" customFormat="1">
      <c r="A315" s="200" t="s">
        <v>707</v>
      </c>
      <c r="B315" s="44">
        <v>4</v>
      </c>
      <c r="C315" s="19">
        <f>IF(OR(B315=0,B315="X"),"",100*B315/B$8)</f>
        <v>2.964939589355867E-2</v>
      </c>
      <c r="D315" s="110">
        <v>5804</v>
      </c>
      <c r="V315" s="19" t="s">
        <v>259</v>
      </c>
    </row>
    <row r="316" spans="1:22" s="76" customFormat="1">
      <c r="A316" s="200" t="s">
        <v>706</v>
      </c>
      <c r="B316" s="44">
        <v>7</v>
      </c>
      <c r="C316" s="19">
        <f>IF(OR(B316=0,B316="X"),"",100*B316/B$8)</f>
        <v>5.1886442813727673E-2</v>
      </c>
      <c r="D316" s="110">
        <v>5800</v>
      </c>
      <c r="V316" s="19" t="s">
        <v>259</v>
      </c>
    </row>
    <row r="317" spans="1:22" s="76" customFormat="1">
      <c r="A317" s="200" t="s">
        <v>705</v>
      </c>
      <c r="B317" s="44">
        <v>10</v>
      </c>
      <c r="C317" s="19">
        <f>IF(OR(B317=0,B317="X"),"",100*B317/B$8)</f>
        <v>7.4123489733896666E-2</v>
      </c>
      <c r="D317" s="110">
        <v>5793</v>
      </c>
      <c r="V317" s="19" t="s">
        <v>259</v>
      </c>
    </row>
    <row r="318" spans="1:22" s="76" customFormat="1">
      <c r="A318" s="200" t="s">
        <v>704</v>
      </c>
      <c r="B318" s="44">
        <v>12</v>
      </c>
      <c r="C318" s="19">
        <f>IF(OR(B318=0,B318="X"),"",100*B318/B$8)</f>
        <v>8.8948187680676E-2</v>
      </c>
      <c r="D318" s="110">
        <v>5783</v>
      </c>
      <c r="V318" s="19" t="s">
        <v>259</v>
      </c>
    </row>
    <row r="319" spans="1:22" s="76" customFormat="1">
      <c r="A319" s="200" t="s">
        <v>703</v>
      </c>
      <c r="B319" s="44">
        <v>9</v>
      </c>
      <c r="C319" s="19">
        <f>IF(OR(B319=0,B319="X"),"",100*B319/B$8)</f>
        <v>6.6711140760507007E-2</v>
      </c>
      <c r="D319" s="110">
        <v>5771</v>
      </c>
      <c r="V319" s="19" t="s">
        <v>259</v>
      </c>
    </row>
    <row r="320" spans="1:22" s="76" customFormat="1">
      <c r="A320" s="200" t="s">
        <v>702</v>
      </c>
      <c r="B320" s="44">
        <v>10</v>
      </c>
      <c r="C320" s="19">
        <f>IF(OR(B320=0,B320="X"),"",100*B320/B$8)</f>
        <v>7.4123489733896666E-2</v>
      </c>
      <c r="D320" s="110">
        <v>5762</v>
      </c>
      <c r="V320" s="19" t="s">
        <v>259</v>
      </c>
    </row>
    <row r="321" spans="1:22" s="76" customFormat="1">
      <c r="A321" s="200" t="s">
        <v>701</v>
      </c>
      <c r="B321" s="44">
        <v>8</v>
      </c>
      <c r="C321" s="19">
        <f>IF(OR(B321=0,B321="X"),"",100*B321/B$8)</f>
        <v>5.929879178711734E-2</v>
      </c>
      <c r="D321" s="110">
        <v>5752</v>
      </c>
      <c r="V321" s="19" t="s">
        <v>259</v>
      </c>
    </row>
    <row r="322" spans="1:22" s="76" customFormat="1">
      <c r="A322" s="200" t="s">
        <v>700</v>
      </c>
      <c r="B322" s="44">
        <v>12</v>
      </c>
      <c r="C322" s="19">
        <f>IF(OR(B322=0,B322="X"),"",100*B322/B$8)</f>
        <v>8.8948187680676E-2</v>
      </c>
      <c r="D322" s="110">
        <v>5744</v>
      </c>
      <c r="V322" s="19" t="s">
        <v>259</v>
      </c>
    </row>
    <row r="323" spans="1:22" s="76" customFormat="1">
      <c r="A323" s="200" t="s">
        <v>699</v>
      </c>
      <c r="B323" s="44">
        <v>11</v>
      </c>
      <c r="C323" s="19">
        <f>IF(OR(B323=0,B323="X"),"",100*B323/B$8)</f>
        <v>8.153583870728634E-2</v>
      </c>
      <c r="D323" s="110">
        <v>5732</v>
      </c>
      <c r="V323" s="19" t="s">
        <v>259</v>
      </c>
    </row>
    <row r="324" spans="1:22" ht="13.5" customHeight="1">
      <c r="A324" s="200" t="s">
        <v>698</v>
      </c>
      <c r="B324" s="44">
        <v>14</v>
      </c>
      <c r="C324" s="19">
        <f>IF(OR(B324=0,B324="X"),"",100*B324/B$8)</f>
        <v>0.10377288562745535</v>
      </c>
      <c r="D324" s="110">
        <v>5721</v>
      </c>
      <c r="V324" s="19" t="s">
        <v>259</v>
      </c>
    </row>
    <row r="325" spans="1:22">
      <c r="A325" s="200" t="s">
        <v>697</v>
      </c>
      <c r="B325" s="44">
        <v>13</v>
      </c>
      <c r="C325" s="19">
        <f>IF(OR(B325=0,B325="X"),"",100*B325/B$8)</f>
        <v>9.6360536654065673E-2</v>
      </c>
      <c r="D325" s="110">
        <v>5707</v>
      </c>
      <c r="V325" s="19" t="s">
        <v>259</v>
      </c>
    </row>
    <row r="326" spans="1:22">
      <c r="A326" s="200" t="s">
        <v>696</v>
      </c>
      <c r="B326" s="44">
        <v>6</v>
      </c>
      <c r="C326" s="19">
        <f>IF(OR(B326=0,B326="X"),"",100*B326/B$8)</f>
        <v>4.4474093840338E-2</v>
      </c>
      <c r="D326" s="110">
        <v>5694</v>
      </c>
      <c r="V326" s="19" t="s">
        <v>259</v>
      </c>
    </row>
    <row r="327" spans="1:22">
      <c r="A327" s="200" t="s">
        <v>695</v>
      </c>
      <c r="B327" s="44">
        <v>15</v>
      </c>
      <c r="C327" s="19">
        <f>IF(OR(B327=0,B327="X"),"",100*B327/B$8)</f>
        <v>0.11118523460084501</v>
      </c>
      <c r="D327" s="110">
        <v>5688</v>
      </c>
      <c r="V327" s="19" t="s">
        <v>259</v>
      </c>
    </row>
    <row r="328" spans="1:22">
      <c r="A328" s="200" t="s">
        <v>694</v>
      </c>
      <c r="B328" s="44">
        <v>8</v>
      </c>
      <c r="C328" s="19">
        <f>IF(OR(B328=0,B328="X"),"",100*B328/B$8)</f>
        <v>5.929879178711734E-2</v>
      </c>
      <c r="D328" s="110">
        <v>5673</v>
      </c>
      <c r="V328" s="19" t="s">
        <v>259</v>
      </c>
    </row>
    <row r="329" spans="1:22">
      <c r="A329" s="200" t="s">
        <v>693</v>
      </c>
      <c r="B329" s="44">
        <v>15</v>
      </c>
      <c r="C329" s="19">
        <f>IF(OR(B329=0,B329="X"),"",100*B329/B$8)</f>
        <v>0.11118523460084501</v>
      </c>
      <c r="D329" s="110">
        <v>5665</v>
      </c>
      <c r="V329" s="19" t="s">
        <v>259</v>
      </c>
    </row>
    <row r="330" spans="1:22">
      <c r="A330" s="200" t="s">
        <v>692</v>
      </c>
      <c r="B330" s="44">
        <v>14</v>
      </c>
      <c r="C330" s="19">
        <f>IF(OR(B330=0,B330="X"),"",100*B330/B$8)</f>
        <v>0.10377288562745535</v>
      </c>
      <c r="D330" s="110">
        <v>5650</v>
      </c>
      <c r="V330" s="19" t="s">
        <v>259</v>
      </c>
    </row>
    <row r="331" spans="1:22">
      <c r="A331" s="200" t="s">
        <v>691</v>
      </c>
      <c r="B331" s="44">
        <v>14</v>
      </c>
      <c r="C331" s="19">
        <f>IF(OR(B331=0,B331="X"),"",100*B331/B$8)</f>
        <v>0.10377288562745535</v>
      </c>
      <c r="D331" s="110">
        <v>5636</v>
      </c>
      <c r="V331" s="19" t="s">
        <v>259</v>
      </c>
    </row>
    <row r="332" spans="1:22">
      <c r="A332" s="200" t="s">
        <v>690</v>
      </c>
      <c r="B332" s="44">
        <v>13</v>
      </c>
      <c r="C332" s="19">
        <f>IF(OR(B332=0,B332="X"),"",100*B332/B$8)</f>
        <v>9.6360536654065673E-2</v>
      </c>
      <c r="D332" s="110">
        <v>5622</v>
      </c>
      <c r="V332" s="19" t="s">
        <v>259</v>
      </c>
    </row>
    <row r="333" spans="1:22">
      <c r="A333" s="200" t="s">
        <v>689</v>
      </c>
      <c r="B333" s="44">
        <v>25</v>
      </c>
      <c r="C333" s="19">
        <f>IF(OR(B333=0,B333="X"),"",100*B333/B$8)</f>
        <v>0.18530872433474169</v>
      </c>
      <c r="D333" s="110">
        <v>5609</v>
      </c>
      <c r="V333" s="19" t="s">
        <v>259</v>
      </c>
    </row>
    <row r="334" spans="1:22">
      <c r="A334" s="200" t="s">
        <v>688</v>
      </c>
      <c r="B334" s="44">
        <v>13</v>
      </c>
      <c r="C334" s="19">
        <f>IF(OR(B334=0,B334="X"),"",100*B334/B$8)</f>
        <v>9.6360536654065673E-2</v>
      </c>
      <c r="D334" s="110">
        <v>5584</v>
      </c>
      <c r="V334" s="19" t="s">
        <v>259</v>
      </c>
    </row>
    <row r="335" spans="1:22">
      <c r="A335" s="200" t="s">
        <v>687</v>
      </c>
      <c r="B335" s="44">
        <v>12</v>
      </c>
      <c r="C335" s="19">
        <f>IF(OR(B335=0,B335="X"),"",100*B335/B$8)</f>
        <v>8.8948187680676E-2</v>
      </c>
      <c r="D335" s="110">
        <v>5571</v>
      </c>
      <c r="V335" s="19" t="s">
        <v>259</v>
      </c>
    </row>
    <row r="336" spans="1:22">
      <c r="A336" s="200" t="s">
        <v>686</v>
      </c>
      <c r="B336" s="44">
        <v>21</v>
      </c>
      <c r="C336" s="19">
        <f>IF(OR(B336=0,B336="X"),"",100*B336/B$8)</f>
        <v>0.15565932844118302</v>
      </c>
      <c r="D336" s="110">
        <v>5559</v>
      </c>
      <c r="V336" s="19" t="s">
        <v>259</v>
      </c>
    </row>
    <row r="337" spans="1:22">
      <c r="A337" s="200" t="s">
        <v>685</v>
      </c>
      <c r="B337" s="44">
        <v>21</v>
      </c>
      <c r="C337" s="19">
        <f>IF(OR(B337=0,B337="X"),"",100*B337/B$8)</f>
        <v>0.15565932844118302</v>
      </c>
      <c r="D337" s="110">
        <v>5538</v>
      </c>
      <c r="V337" s="19" t="s">
        <v>259</v>
      </c>
    </row>
    <row r="338" spans="1:22">
      <c r="A338" s="200" t="s">
        <v>684</v>
      </c>
      <c r="B338" s="44">
        <v>20</v>
      </c>
      <c r="C338" s="19">
        <f>IF(OR(B338=0,B338="X"),"",100*B338/B$8)</f>
        <v>0.14824697946779333</v>
      </c>
      <c r="D338" s="110">
        <v>5517</v>
      </c>
      <c r="V338" s="19" t="s">
        <v>259</v>
      </c>
    </row>
    <row r="339" spans="1:22">
      <c r="A339" s="200" t="s">
        <v>683</v>
      </c>
      <c r="B339" s="44">
        <v>21</v>
      </c>
      <c r="C339" s="19">
        <f>IF(OR(B339=0,B339="X"),"",100*B339/B$8)</f>
        <v>0.15565932844118302</v>
      </c>
      <c r="D339" s="110">
        <v>5497</v>
      </c>
      <c r="V339" s="19" t="s">
        <v>259</v>
      </c>
    </row>
    <row r="340" spans="1:22">
      <c r="A340" s="200" t="s">
        <v>682</v>
      </c>
      <c r="B340" s="44">
        <v>18</v>
      </c>
      <c r="C340" s="19">
        <f>IF(OR(B340=0,B340="X"),"",100*B340/B$8)</f>
        <v>0.13342228152101401</v>
      </c>
      <c r="D340" s="110">
        <v>5476</v>
      </c>
      <c r="V340" s="19" t="s">
        <v>259</v>
      </c>
    </row>
    <row r="341" spans="1:22">
      <c r="A341" s="200" t="s">
        <v>681</v>
      </c>
      <c r="B341" s="44">
        <v>26</v>
      </c>
      <c r="C341" s="19">
        <f>IF(OR(B341=0,B341="X"),"",100*B341/B$8)</f>
        <v>0.19272107330813135</v>
      </c>
      <c r="D341" s="110">
        <v>5458</v>
      </c>
      <c r="V341" s="19" t="s">
        <v>259</v>
      </c>
    </row>
    <row r="342" spans="1:22">
      <c r="A342" s="200" t="s">
        <v>680</v>
      </c>
      <c r="B342" s="44">
        <v>28</v>
      </c>
      <c r="C342" s="19">
        <f>IF(OR(B342=0,B342="X"),"",100*B342/B$8)</f>
        <v>0.20754577125491069</v>
      </c>
      <c r="D342" s="110">
        <v>5432</v>
      </c>
      <c r="V342" s="19" t="s">
        <v>259</v>
      </c>
    </row>
    <row r="343" spans="1:22">
      <c r="A343" s="200" t="s">
        <v>679</v>
      </c>
      <c r="B343" s="44">
        <v>26</v>
      </c>
      <c r="C343" s="19">
        <f>IF(OR(B343=0,B343="X"),"",100*B343/B$8)</f>
        <v>0.19272107330813135</v>
      </c>
      <c r="D343" s="110">
        <v>5404</v>
      </c>
      <c r="V343" s="19" t="s">
        <v>259</v>
      </c>
    </row>
    <row r="344" spans="1:22">
      <c r="A344" s="200" t="s">
        <v>678</v>
      </c>
      <c r="B344" s="44">
        <v>33</v>
      </c>
      <c r="C344" s="19">
        <f>IF(OR(B344=0,B344="X"),"",100*B344/B$8)</f>
        <v>0.24460751612185902</v>
      </c>
      <c r="D344" s="110">
        <v>5378</v>
      </c>
      <c r="V344" s="19" t="s">
        <v>259</v>
      </c>
    </row>
    <row r="345" spans="1:22">
      <c r="A345" s="200" t="s">
        <v>677</v>
      </c>
      <c r="B345" s="44">
        <v>27</v>
      </c>
      <c r="C345" s="19">
        <f>IF(OR(B345=0,B345="X"),"",100*B345/B$8)</f>
        <v>0.20013342228152101</v>
      </c>
      <c r="D345" s="110">
        <v>5345</v>
      </c>
      <c r="V345" s="19" t="s">
        <v>259</v>
      </c>
    </row>
    <row r="346" spans="1:22">
      <c r="A346" s="200" t="s">
        <v>676</v>
      </c>
      <c r="B346" s="44">
        <v>31</v>
      </c>
      <c r="C346" s="19">
        <f>IF(OR(B346=0,B346="X"),"",100*B346/B$8)</f>
        <v>0.22978281817507967</v>
      </c>
      <c r="D346" s="110">
        <v>5318</v>
      </c>
      <c r="V346" s="19" t="s">
        <v>259</v>
      </c>
    </row>
    <row r="347" spans="1:22">
      <c r="A347" s="200" t="s">
        <v>675</v>
      </c>
      <c r="B347" s="44">
        <v>31</v>
      </c>
      <c r="C347" s="19">
        <f>IF(OR(B347=0,B347="X"),"",100*B347/B$8)</f>
        <v>0.22978281817507967</v>
      </c>
      <c r="D347" s="110">
        <v>5287</v>
      </c>
      <c r="V347" s="19" t="s">
        <v>259</v>
      </c>
    </row>
    <row r="348" spans="1:22">
      <c r="A348" s="200" t="s">
        <v>674</v>
      </c>
      <c r="B348" s="44">
        <v>29</v>
      </c>
      <c r="C348" s="19">
        <f>IF(OR(B348=0,B348="X"),"",100*B348/B$8)</f>
        <v>0.21495812022830035</v>
      </c>
      <c r="D348" s="110">
        <v>5256</v>
      </c>
      <c r="V348" s="19" t="s">
        <v>259</v>
      </c>
    </row>
    <row r="349" spans="1:22">
      <c r="A349" s="200" t="s">
        <v>673</v>
      </c>
      <c r="B349" s="44">
        <v>26</v>
      </c>
      <c r="C349" s="19">
        <f>IF(OR(B349=0,B349="X"),"",100*B349/B$8)</f>
        <v>0.19272107330813135</v>
      </c>
      <c r="D349" s="110">
        <v>5227</v>
      </c>
      <c r="V349" s="19" t="s">
        <v>259</v>
      </c>
    </row>
    <row r="350" spans="1:22">
      <c r="A350" s="200" t="s">
        <v>672</v>
      </c>
      <c r="B350" s="44">
        <v>36</v>
      </c>
      <c r="C350" s="19">
        <f>IF(OR(B350=0,B350="X"),"",100*B350/B$8)</f>
        <v>0.26684456304202803</v>
      </c>
      <c r="D350" s="110">
        <v>5201</v>
      </c>
      <c r="V350" s="19" t="s">
        <v>259</v>
      </c>
    </row>
    <row r="351" spans="1:22">
      <c r="A351" s="200" t="s">
        <v>671</v>
      </c>
      <c r="B351" s="44">
        <v>37</v>
      </c>
      <c r="C351" s="19">
        <f>IF(OR(B351=0,B351="X"),"",100*B351/B$8)</f>
        <v>0.27425691201541769</v>
      </c>
      <c r="D351" s="110">
        <v>5165</v>
      </c>
      <c r="V351" s="19" t="s">
        <v>259</v>
      </c>
    </row>
    <row r="352" spans="1:22">
      <c r="A352" s="200" t="s">
        <v>670</v>
      </c>
      <c r="B352" s="44">
        <v>33</v>
      </c>
      <c r="C352" s="19">
        <f>IF(OR(B352=0,B352="X"),"",100*B352/B$8)</f>
        <v>0.24460751612185902</v>
      </c>
      <c r="D352" s="110">
        <v>5128</v>
      </c>
      <c r="V352" s="19" t="s">
        <v>259</v>
      </c>
    </row>
    <row r="353" spans="1:22">
      <c r="A353" s="200" t="s">
        <v>669</v>
      </c>
      <c r="B353" s="44">
        <v>37</v>
      </c>
      <c r="C353" s="19">
        <f>IF(OR(B353=0,B353="X"),"",100*B353/B$8)</f>
        <v>0.27425691201541769</v>
      </c>
      <c r="D353" s="110">
        <v>5095</v>
      </c>
      <c r="V353" s="19" t="s">
        <v>259</v>
      </c>
    </row>
    <row r="354" spans="1:22">
      <c r="A354" s="200" t="s">
        <v>668</v>
      </c>
      <c r="B354" s="44">
        <v>33</v>
      </c>
      <c r="C354" s="19">
        <f>IF(OR(B354=0,B354="X"),"",100*B354/B$8)</f>
        <v>0.24460751612185902</v>
      </c>
      <c r="D354" s="110">
        <v>5058</v>
      </c>
      <c r="V354" s="19" t="s">
        <v>259</v>
      </c>
    </row>
    <row r="355" spans="1:22">
      <c r="A355" s="200" t="s">
        <v>667</v>
      </c>
      <c r="B355" s="44">
        <v>34</v>
      </c>
      <c r="C355" s="19">
        <f>IF(OR(B355=0,B355="X"),"",100*B355/B$8)</f>
        <v>0.25201986509524871</v>
      </c>
      <c r="D355" s="110">
        <v>5025</v>
      </c>
      <c r="V355" s="19" t="s">
        <v>259</v>
      </c>
    </row>
    <row r="356" spans="1:22">
      <c r="A356" s="200" t="s">
        <v>666</v>
      </c>
      <c r="B356" s="44">
        <v>36</v>
      </c>
      <c r="C356" s="19">
        <f>IF(OR(B356=0,B356="X"),"",100*B356/B$8)</f>
        <v>0.26684456304202803</v>
      </c>
      <c r="D356" s="110">
        <v>4991</v>
      </c>
      <c r="V356" s="19" t="s">
        <v>259</v>
      </c>
    </row>
    <row r="357" spans="1:22">
      <c r="A357" s="200" t="s">
        <v>665</v>
      </c>
      <c r="B357" s="44">
        <v>42</v>
      </c>
      <c r="C357" s="19">
        <f>IF(OR(B357=0,B357="X"),"",100*B357/B$8)</f>
        <v>0.31131865688236604</v>
      </c>
      <c r="D357" s="110">
        <v>4955</v>
      </c>
      <c r="V357" s="19" t="s">
        <v>259</v>
      </c>
    </row>
    <row r="358" spans="1:22">
      <c r="A358" s="200" t="s">
        <v>664</v>
      </c>
      <c r="B358" s="44">
        <v>28</v>
      </c>
      <c r="C358" s="19">
        <f>IF(OR(B358=0,B358="X"),"",100*B358/B$8)</f>
        <v>0.20754577125491069</v>
      </c>
      <c r="D358" s="110">
        <v>4913</v>
      </c>
      <c r="V358" s="19" t="s">
        <v>259</v>
      </c>
    </row>
    <row r="359" spans="1:22">
      <c r="A359" s="200" t="s">
        <v>663</v>
      </c>
      <c r="B359" s="44">
        <v>41</v>
      </c>
      <c r="C359" s="19">
        <f>IF(OR(B359=0,B359="X"),"",100*B359/B$8)</f>
        <v>0.30390630790897638</v>
      </c>
      <c r="D359" s="110">
        <v>4885</v>
      </c>
      <c r="V359" s="19" t="s">
        <v>259</v>
      </c>
    </row>
    <row r="360" spans="1:22">
      <c r="A360" s="200" t="s">
        <v>662</v>
      </c>
      <c r="B360" s="44">
        <v>40</v>
      </c>
      <c r="C360" s="19">
        <f>IF(OR(B360=0,B360="X"),"",100*B360/B$8)</f>
        <v>0.29649395893558667</v>
      </c>
      <c r="D360" s="110">
        <v>4844</v>
      </c>
      <c r="V360" s="19" t="s">
        <v>259</v>
      </c>
    </row>
    <row r="361" spans="1:22">
      <c r="A361" s="200" t="s">
        <v>661</v>
      </c>
      <c r="B361" s="44">
        <v>39</v>
      </c>
      <c r="C361" s="19">
        <f>IF(OR(B361=0,B361="X"),"",100*B361/B$8)</f>
        <v>0.28908160996219701</v>
      </c>
      <c r="D361" s="110">
        <v>4804</v>
      </c>
      <c r="V361" s="19" t="s">
        <v>259</v>
      </c>
    </row>
    <row r="362" spans="1:22">
      <c r="A362" s="200" t="s">
        <v>660</v>
      </c>
      <c r="B362" s="44">
        <v>36</v>
      </c>
      <c r="C362" s="19">
        <f>IF(OR(B362=0,B362="X"),"",100*B362/B$8)</f>
        <v>0.26684456304202803</v>
      </c>
      <c r="D362" s="110">
        <v>4765</v>
      </c>
      <c r="V362" s="19" t="s">
        <v>259</v>
      </c>
    </row>
    <row r="363" spans="1:22">
      <c r="A363" s="200" t="s">
        <v>659</v>
      </c>
      <c r="B363" s="44">
        <v>39</v>
      </c>
      <c r="C363" s="19">
        <f>IF(OR(B363=0,B363="X"),"",100*B363/B$8)</f>
        <v>0.28908160996219701</v>
      </c>
      <c r="D363" s="110">
        <v>4729</v>
      </c>
      <c r="V363" s="19" t="s">
        <v>259</v>
      </c>
    </row>
    <row r="364" spans="1:22">
      <c r="A364" s="200" t="s">
        <v>658</v>
      </c>
      <c r="B364" s="44">
        <v>37</v>
      </c>
      <c r="C364" s="19">
        <f>IF(OR(B364=0,B364="X"),"",100*B364/B$8)</f>
        <v>0.27425691201541769</v>
      </c>
      <c r="D364" s="110">
        <v>4690</v>
      </c>
      <c r="V364" s="19" t="s">
        <v>259</v>
      </c>
    </row>
    <row r="365" spans="1:22">
      <c r="A365" s="200" t="s">
        <v>657</v>
      </c>
      <c r="B365" s="44">
        <v>39</v>
      </c>
      <c r="C365" s="19">
        <f>IF(OR(B365=0,B365="X"),"",100*B365/B$8)</f>
        <v>0.28908160996219701</v>
      </c>
      <c r="D365" s="110">
        <v>4653</v>
      </c>
      <c r="V365" s="19" t="s">
        <v>259</v>
      </c>
    </row>
    <row r="366" spans="1:22">
      <c r="A366" s="200" t="s">
        <v>656</v>
      </c>
      <c r="B366" s="44">
        <v>28</v>
      </c>
      <c r="C366" s="19">
        <f>IF(OR(B366=0,B366="X"),"",100*B366/B$8)</f>
        <v>0.20754577125491069</v>
      </c>
      <c r="D366" s="110">
        <v>4614</v>
      </c>
      <c r="V366" s="19" t="s">
        <v>259</v>
      </c>
    </row>
    <row r="367" spans="1:22">
      <c r="A367" s="200" t="s">
        <v>655</v>
      </c>
      <c r="B367" s="44">
        <v>40</v>
      </c>
      <c r="C367" s="19">
        <f>IF(OR(B367=0,B367="X"),"",100*B367/B$8)</f>
        <v>0.29649395893558667</v>
      </c>
      <c r="D367" s="110">
        <v>4586</v>
      </c>
      <c r="V367" s="19" t="s">
        <v>259</v>
      </c>
    </row>
    <row r="368" spans="1:22">
      <c r="A368" s="200" t="s">
        <v>654</v>
      </c>
      <c r="B368" s="44">
        <v>44</v>
      </c>
      <c r="C368" s="19">
        <f>IF(OR(B368=0,B368="X"),"",100*B368/B$8)</f>
        <v>0.32614335482914536</v>
      </c>
      <c r="D368" s="110">
        <v>4546</v>
      </c>
      <c r="V368" s="19" t="s">
        <v>259</v>
      </c>
    </row>
    <row r="369" spans="1:22">
      <c r="A369" s="200" t="s">
        <v>653</v>
      </c>
      <c r="B369" s="44">
        <v>47</v>
      </c>
      <c r="C369" s="19">
        <f>IF(OR(B369=0,B369="X"),"",100*B369/B$8)</f>
        <v>0.34838040174931434</v>
      </c>
      <c r="D369" s="110">
        <v>4502</v>
      </c>
      <c r="V369" s="19" t="s">
        <v>259</v>
      </c>
    </row>
    <row r="370" spans="1:22">
      <c r="A370" s="200" t="s">
        <v>652</v>
      </c>
      <c r="B370" s="44">
        <v>55</v>
      </c>
      <c r="C370" s="19">
        <f>IF(OR(B370=0,B370="X"),"",100*B370/B$8)</f>
        <v>0.40767919353643167</v>
      </c>
      <c r="D370" s="110">
        <v>4455</v>
      </c>
      <c r="V370" s="19" t="s">
        <v>259</v>
      </c>
    </row>
    <row r="371" spans="1:22">
      <c r="A371" s="200" t="s">
        <v>651</v>
      </c>
      <c r="B371" s="44">
        <v>47</v>
      </c>
      <c r="C371" s="19">
        <f>IF(OR(B371=0,B371="X"),"",100*B371/B$8)</f>
        <v>0.34838040174931434</v>
      </c>
      <c r="D371" s="110">
        <v>4400</v>
      </c>
      <c r="V371" s="19" t="s">
        <v>259</v>
      </c>
    </row>
    <row r="372" spans="1:22">
      <c r="A372" s="200" t="s">
        <v>650</v>
      </c>
      <c r="B372" s="44">
        <v>50</v>
      </c>
      <c r="C372" s="19">
        <f>IF(OR(B372=0,B372="X"),"",100*B372/B$8)</f>
        <v>0.37061744866948337</v>
      </c>
      <c r="D372" s="110">
        <v>4353</v>
      </c>
      <c r="V372" s="19" t="s">
        <v>259</v>
      </c>
    </row>
    <row r="373" spans="1:22">
      <c r="A373" s="200" t="s">
        <v>649</v>
      </c>
      <c r="B373" s="44">
        <v>42</v>
      </c>
      <c r="C373" s="19">
        <f>IF(OR(B373=0,B373="X"),"",100*B373/B$8)</f>
        <v>0.31131865688236604</v>
      </c>
      <c r="D373" s="110">
        <v>4303</v>
      </c>
      <c r="V373" s="19" t="s">
        <v>259</v>
      </c>
    </row>
    <row r="374" spans="1:22">
      <c r="A374" s="200" t="s">
        <v>648</v>
      </c>
      <c r="B374" s="44">
        <v>57</v>
      </c>
      <c r="C374" s="19">
        <f>IF(OR(B374=0,B374="X"),"",100*B374/B$8)</f>
        <v>0.42250389148321105</v>
      </c>
      <c r="D374" s="110">
        <v>4261</v>
      </c>
      <c r="V374" s="19" t="s">
        <v>259</v>
      </c>
    </row>
    <row r="375" spans="1:22">
      <c r="A375" s="200" t="s">
        <v>647</v>
      </c>
      <c r="B375" s="44">
        <v>59</v>
      </c>
      <c r="C375" s="19">
        <f>IF(OR(B375=0,B375="X"),"",100*B375/B$8)</f>
        <v>0.43732858942999037</v>
      </c>
      <c r="D375" s="110">
        <v>4204</v>
      </c>
      <c r="V375" s="19" t="s">
        <v>259</v>
      </c>
    </row>
    <row r="376" spans="1:22">
      <c r="A376" s="200" t="s">
        <v>646</v>
      </c>
      <c r="B376" s="44">
        <v>43</v>
      </c>
      <c r="C376" s="19">
        <f>IF(OR(B376=0,B376="X"),"",100*B376/B$8)</f>
        <v>0.3187310058557557</v>
      </c>
      <c r="D376" s="110">
        <v>4145</v>
      </c>
      <c r="V376" s="19" t="s">
        <v>259</v>
      </c>
    </row>
    <row r="377" spans="1:22">
      <c r="A377" s="200" t="s">
        <v>645</v>
      </c>
      <c r="B377" s="44">
        <v>62</v>
      </c>
      <c r="C377" s="19">
        <f>IF(OR(B377=0,B377="X"),"",100*B377/B$8)</f>
        <v>0.45956563635015935</v>
      </c>
      <c r="D377" s="110">
        <v>4102</v>
      </c>
      <c r="V377" s="19" t="s">
        <v>259</v>
      </c>
    </row>
    <row r="378" spans="1:22">
      <c r="A378" s="200" t="s">
        <v>644</v>
      </c>
      <c r="B378" s="44">
        <v>47</v>
      </c>
      <c r="C378" s="19">
        <f>IF(OR(B378=0,B378="X"),"",100*B378/B$8)</f>
        <v>0.34838040174931434</v>
      </c>
      <c r="D378" s="110">
        <v>4040</v>
      </c>
      <c r="V378" s="19" t="s">
        <v>259</v>
      </c>
    </row>
    <row r="379" spans="1:22">
      <c r="A379" s="200" t="s">
        <v>643</v>
      </c>
      <c r="B379" s="44">
        <v>49</v>
      </c>
      <c r="C379" s="19">
        <f>IF(OR(B379=0,B379="X"),"",100*B379/B$8)</f>
        <v>0.36320509969609371</v>
      </c>
      <c r="D379" s="110">
        <v>3993</v>
      </c>
      <c r="V379" s="19" t="s">
        <v>259</v>
      </c>
    </row>
    <row r="380" spans="1:22">
      <c r="A380" s="200" t="s">
        <v>642</v>
      </c>
      <c r="B380" s="44">
        <v>63</v>
      </c>
      <c r="C380" s="19">
        <f>IF(OR(B380=0,B380="X"),"",100*B380/B$8)</f>
        <v>0.46697798532354901</v>
      </c>
      <c r="D380" s="110">
        <v>3944</v>
      </c>
      <c r="V380" s="19" t="s">
        <v>259</v>
      </c>
    </row>
    <row r="381" spans="1:22">
      <c r="A381" s="200" t="s">
        <v>641</v>
      </c>
      <c r="B381" s="44">
        <v>59</v>
      </c>
      <c r="C381" s="19">
        <f>IF(OR(B381=0,B381="X"),"",100*B381/B$8)</f>
        <v>0.43732858942999037</v>
      </c>
      <c r="D381" s="110">
        <v>3881</v>
      </c>
      <c r="V381" s="19" t="s">
        <v>259</v>
      </c>
    </row>
    <row r="382" spans="1:22">
      <c r="A382" s="200" t="s">
        <v>640</v>
      </c>
      <c r="B382" s="44">
        <v>75</v>
      </c>
      <c r="C382" s="19">
        <f>IF(OR(B382=0,B382="X"),"",100*B382/B$8)</f>
        <v>0.55592617300422509</v>
      </c>
      <c r="D382" s="110">
        <v>3822</v>
      </c>
      <c r="V382" s="19" t="s">
        <v>259</v>
      </c>
    </row>
    <row r="383" spans="1:22">
      <c r="A383" s="200" t="s">
        <v>639</v>
      </c>
      <c r="B383" s="44">
        <v>65</v>
      </c>
      <c r="C383" s="19">
        <f>IF(OR(B383=0,B383="X"),"",100*B383/B$8)</f>
        <v>0.48180268327032838</v>
      </c>
      <c r="D383" s="110">
        <v>3747</v>
      </c>
      <c r="V383" s="19" t="s">
        <v>259</v>
      </c>
    </row>
    <row r="384" spans="1:22">
      <c r="A384" s="200" t="s">
        <v>638</v>
      </c>
      <c r="B384" s="44">
        <v>57</v>
      </c>
      <c r="C384" s="19">
        <f>IF(OR(B384=0,B384="X"),"",100*B384/B$8)</f>
        <v>0.42250389148321105</v>
      </c>
      <c r="D384" s="110">
        <v>3682</v>
      </c>
      <c r="V384" s="19" t="s">
        <v>259</v>
      </c>
    </row>
    <row r="385" spans="1:22">
      <c r="A385" s="200" t="s">
        <v>637</v>
      </c>
      <c r="B385" s="44">
        <v>76</v>
      </c>
      <c r="C385" s="19">
        <f>IF(OR(B385=0,B385="X"),"",100*B385/B$8)</f>
        <v>0.56333852197761469</v>
      </c>
      <c r="D385" s="110">
        <v>3625</v>
      </c>
      <c r="V385" s="19" t="s">
        <v>259</v>
      </c>
    </row>
    <row r="386" spans="1:22">
      <c r="A386" s="200" t="s">
        <v>636</v>
      </c>
      <c r="B386" s="44">
        <v>69</v>
      </c>
      <c r="C386" s="19">
        <f>IF(OR(B386=0,B386="X"),"",100*B386/B$8)</f>
        <v>0.51145207916388702</v>
      </c>
      <c r="D386" s="110">
        <v>3549</v>
      </c>
      <c r="V386" s="19" t="s">
        <v>259</v>
      </c>
    </row>
    <row r="387" spans="1:22">
      <c r="A387" s="200" t="s">
        <v>635</v>
      </c>
      <c r="B387" s="44">
        <v>72</v>
      </c>
      <c r="C387" s="19">
        <f>IF(OR(B387=0,B387="X"),"",100*B387/B$8)</f>
        <v>0.53368912608405605</v>
      </c>
      <c r="D387" s="110">
        <v>3480</v>
      </c>
      <c r="V387" s="19" t="s">
        <v>259</v>
      </c>
    </row>
    <row r="388" spans="1:22">
      <c r="A388" s="200" t="s">
        <v>634</v>
      </c>
      <c r="B388" s="44">
        <v>85</v>
      </c>
      <c r="C388" s="19">
        <f>IF(OR(B388=0,B388="X"),"",100*B388/B$8)</f>
        <v>0.63004966273812169</v>
      </c>
      <c r="D388" s="110">
        <v>3408</v>
      </c>
      <c r="V388" s="28" t="s">
        <v>259</v>
      </c>
    </row>
    <row r="389" spans="1:22">
      <c r="A389" s="200" t="s">
        <v>633</v>
      </c>
      <c r="B389" s="44">
        <v>73</v>
      </c>
      <c r="C389" s="19">
        <f>IF(OR(B389=0,B389="X"),"",100*B389/B$8)</f>
        <v>0.54110147505744566</v>
      </c>
      <c r="D389" s="110">
        <v>3323</v>
      </c>
      <c r="V389" s="28" t="s">
        <v>259</v>
      </c>
    </row>
    <row r="390" spans="1:22">
      <c r="A390" s="200" t="s">
        <v>632</v>
      </c>
      <c r="B390" s="44">
        <v>82</v>
      </c>
      <c r="C390" s="19">
        <f>IF(OR(B390=0,B390="X"),"",100*B390/B$8)</f>
        <v>0.60781261581795276</v>
      </c>
      <c r="D390" s="110">
        <v>3250</v>
      </c>
      <c r="V390" s="28" t="s">
        <v>259</v>
      </c>
    </row>
    <row r="391" spans="1:22">
      <c r="A391" s="200" t="s">
        <v>631</v>
      </c>
      <c r="B391" s="44">
        <v>78</v>
      </c>
      <c r="C391" s="19">
        <f>IF(OR(B391=0,B391="X"),"",100*B391/B$8)</f>
        <v>0.57816321992439401</v>
      </c>
      <c r="D391" s="110">
        <v>3168</v>
      </c>
      <c r="V391" s="28" t="s">
        <v>259</v>
      </c>
    </row>
    <row r="392" spans="1:22">
      <c r="A392" s="200" t="s">
        <v>630</v>
      </c>
      <c r="B392" s="44">
        <v>76</v>
      </c>
      <c r="C392" s="19">
        <f>IF(OR(B392=0,B392="X"),"",100*B392/B$8)</f>
        <v>0.56333852197761469</v>
      </c>
      <c r="D392" s="110">
        <v>3090</v>
      </c>
      <c r="V392" s="28" t="s">
        <v>259</v>
      </c>
    </row>
    <row r="393" spans="1:22">
      <c r="A393" s="200" t="s">
        <v>629</v>
      </c>
      <c r="B393" s="44">
        <v>79</v>
      </c>
      <c r="C393" s="19">
        <f>IF(OR(B393=0,B393="X"),"",100*B393/B$8)</f>
        <v>0.58557556889778373</v>
      </c>
      <c r="D393" s="110">
        <v>3014</v>
      </c>
      <c r="V393" s="28" t="s">
        <v>259</v>
      </c>
    </row>
    <row r="394" spans="1:22">
      <c r="A394" s="200" t="s">
        <v>628</v>
      </c>
      <c r="B394" s="44">
        <v>91</v>
      </c>
      <c r="C394" s="19">
        <f>IF(OR(B394=0,B394="X"),"",100*B394/B$8)</f>
        <v>0.67452375657845975</v>
      </c>
      <c r="D394" s="110">
        <v>2935</v>
      </c>
      <c r="V394" s="28" t="s">
        <v>259</v>
      </c>
    </row>
    <row r="395" spans="1:22">
      <c r="A395" s="200" t="s">
        <v>627</v>
      </c>
      <c r="B395" s="44">
        <v>76</v>
      </c>
      <c r="C395" s="19">
        <f>IF(OR(B395=0,B395="X"),"",100*B395/B$8)</f>
        <v>0.56333852197761469</v>
      </c>
      <c r="D395" s="110">
        <v>2844</v>
      </c>
      <c r="V395" s="28" t="s">
        <v>259</v>
      </c>
    </row>
    <row r="396" spans="1:22">
      <c r="A396" s="200" t="s">
        <v>626</v>
      </c>
      <c r="B396" s="44">
        <v>80</v>
      </c>
      <c r="C396" s="19">
        <f>IF(OR(B396=0,B396="X"),"",100*B396/B$8)</f>
        <v>0.59298791787117333</v>
      </c>
      <c r="D396" s="110">
        <v>2768</v>
      </c>
      <c r="V396" s="28" t="s">
        <v>259</v>
      </c>
    </row>
    <row r="397" spans="1:22">
      <c r="A397" s="200" t="s">
        <v>625</v>
      </c>
      <c r="B397" s="44">
        <v>76</v>
      </c>
      <c r="C397" s="19">
        <f>IF(OR(B397=0,B397="X"),"",100*B397/B$8)</f>
        <v>0.56333852197761469</v>
      </c>
      <c r="D397" s="110">
        <v>2688</v>
      </c>
      <c r="V397" s="28" t="s">
        <v>259</v>
      </c>
    </row>
    <row r="398" spans="1:22">
      <c r="A398" s="200" t="s">
        <v>624</v>
      </c>
      <c r="B398" s="44">
        <v>97</v>
      </c>
      <c r="C398" s="19">
        <f>IF(OR(B398=0,B398="X"),"",100*B398/B$8)</f>
        <v>0.71899785041879771</v>
      </c>
      <c r="D398" s="110">
        <v>2612</v>
      </c>
      <c r="V398" s="25" t="s">
        <v>259</v>
      </c>
    </row>
    <row r="399" spans="1:22">
      <c r="A399" s="200" t="s">
        <v>623</v>
      </c>
      <c r="B399" s="44">
        <v>89</v>
      </c>
      <c r="C399" s="19">
        <f>IF(OR(B399=0,B399="X"),"",100*B399/B$8)</f>
        <v>0.65969905863168032</v>
      </c>
      <c r="D399" s="110">
        <v>2515</v>
      </c>
      <c r="V399" s="19" t="s">
        <v>259</v>
      </c>
    </row>
    <row r="400" spans="1:22">
      <c r="A400" s="200" t="s">
        <v>622</v>
      </c>
      <c r="B400" s="44">
        <v>82</v>
      </c>
      <c r="C400" s="19">
        <f>IF(OR(B400=0,B400="X"),"",100*B400/B$8)</f>
        <v>0.60781261581795276</v>
      </c>
      <c r="D400" s="110">
        <v>2426</v>
      </c>
      <c r="V400" s="19" t="s">
        <v>259</v>
      </c>
    </row>
    <row r="401" spans="1:22">
      <c r="A401" s="200" t="s">
        <v>621</v>
      </c>
      <c r="B401" s="44">
        <v>72</v>
      </c>
      <c r="C401" s="19">
        <f>IF(OR(B401=0,B401="X"),"",100*B401/B$8)</f>
        <v>0.53368912608405605</v>
      </c>
      <c r="D401" s="110">
        <v>2344</v>
      </c>
      <c r="V401" s="19" t="s">
        <v>259</v>
      </c>
    </row>
    <row r="402" spans="1:22">
      <c r="A402" s="200" t="s">
        <v>620</v>
      </c>
      <c r="B402" s="44">
        <v>98</v>
      </c>
      <c r="C402" s="19">
        <f>IF(OR(B402=0,B402="X"),"",100*B402/B$8)</f>
        <v>0.72641019939218743</v>
      </c>
      <c r="D402" s="110">
        <v>2272</v>
      </c>
      <c r="V402" s="19" t="s">
        <v>259</v>
      </c>
    </row>
    <row r="403" spans="1:22">
      <c r="A403" s="200" t="s">
        <v>619</v>
      </c>
      <c r="B403" s="44">
        <v>95</v>
      </c>
      <c r="C403" s="19">
        <f>IF(OR(B403=0,B403="X"),"",100*B403/B$8)</f>
        <v>0.70417315247201839</v>
      </c>
      <c r="D403" s="110">
        <v>2174</v>
      </c>
      <c r="V403" s="19" t="s">
        <v>259</v>
      </c>
    </row>
    <row r="404" spans="1:22">
      <c r="A404" s="200" t="s">
        <v>618</v>
      </c>
      <c r="B404" s="44">
        <v>95</v>
      </c>
      <c r="C404" s="19">
        <f>IF(OR(B404=0,B404="X"),"",100*B404/B$8)</f>
        <v>0.70417315247201839</v>
      </c>
      <c r="D404" s="110">
        <v>2079</v>
      </c>
      <c r="V404" s="19" t="s">
        <v>259</v>
      </c>
    </row>
    <row r="405" spans="1:22">
      <c r="A405" s="200" t="s">
        <v>617</v>
      </c>
      <c r="B405" s="44">
        <v>95</v>
      </c>
      <c r="C405" s="19">
        <f>IF(OR(B405=0,B405="X"),"",100*B405/B$8)</f>
        <v>0.70417315247201839</v>
      </c>
      <c r="D405" s="110">
        <v>1984</v>
      </c>
      <c r="V405" s="19" t="s">
        <v>259</v>
      </c>
    </row>
    <row r="406" spans="1:22">
      <c r="A406" s="200" t="s">
        <v>616</v>
      </c>
      <c r="B406" s="44">
        <v>122</v>
      </c>
      <c r="C406" s="19">
        <f>IF(OR(B406=0,B406="X"),"",100*B406/B$8)</f>
        <v>0.90430657475353937</v>
      </c>
      <c r="D406" s="110">
        <v>1889</v>
      </c>
      <c r="V406" s="19" t="s">
        <v>259</v>
      </c>
    </row>
    <row r="407" spans="1:22">
      <c r="A407" s="200" t="s">
        <v>615</v>
      </c>
      <c r="B407" s="44">
        <v>121</v>
      </c>
      <c r="C407" s="19">
        <f>IF(OR(B407=0,B407="X"),"",100*B407/B$8)</f>
        <v>0.89689422578014977</v>
      </c>
      <c r="D407" s="110">
        <v>1767</v>
      </c>
      <c r="V407" s="19" t="s">
        <v>259</v>
      </c>
    </row>
    <row r="408" spans="1:22">
      <c r="A408" s="200" t="s">
        <v>614</v>
      </c>
      <c r="B408" s="44">
        <v>103</v>
      </c>
      <c r="C408" s="19">
        <f>IF(OR(B408=0,B408="X"),"",100*B408/B$8)</f>
        <v>0.76347194425913567</v>
      </c>
      <c r="D408" s="110">
        <v>1646</v>
      </c>
      <c r="V408" s="19" t="s">
        <v>259</v>
      </c>
    </row>
    <row r="409" spans="1:22">
      <c r="A409" s="200" t="s">
        <v>613</v>
      </c>
      <c r="B409" s="44">
        <v>97</v>
      </c>
      <c r="C409" s="19">
        <f>IF(OR(B409=0,B409="X"),"",100*B409/B$8)</f>
        <v>0.71899785041879771</v>
      </c>
      <c r="D409" s="110">
        <v>1543</v>
      </c>
      <c r="V409" s="19" t="s">
        <v>259</v>
      </c>
    </row>
    <row r="410" spans="1:22">
      <c r="A410" s="200" t="s">
        <v>612</v>
      </c>
      <c r="B410" s="44">
        <v>113</v>
      </c>
      <c r="C410" s="19">
        <f>IF(OR(B410=0,B410="X"),"",100*B410/B$8)</f>
        <v>0.83759543399303238</v>
      </c>
      <c r="D410" s="110">
        <v>1446</v>
      </c>
      <c r="V410" s="19" t="s">
        <v>259</v>
      </c>
    </row>
    <row r="411" spans="1:22">
      <c r="A411" s="200" t="s">
        <v>611</v>
      </c>
      <c r="B411" s="44">
        <v>106</v>
      </c>
      <c r="C411" s="19">
        <f>IF(OR(B411=0,B411="X"),"",100*B411/B$8)</f>
        <v>0.78570899117930471</v>
      </c>
      <c r="D411" s="110">
        <v>1333</v>
      </c>
      <c r="V411" s="19" t="s">
        <v>259</v>
      </c>
    </row>
    <row r="412" spans="1:22">
      <c r="A412" s="200" t="s">
        <v>610</v>
      </c>
      <c r="B412" s="44">
        <v>107</v>
      </c>
      <c r="C412" s="19">
        <f>IF(OR(B412=0,B412="X"),"",100*B412/B$8)</f>
        <v>0.79312134015269442</v>
      </c>
      <c r="D412" s="110">
        <v>1227</v>
      </c>
      <c r="V412" s="19" t="s">
        <v>259</v>
      </c>
    </row>
    <row r="413" spans="1:22">
      <c r="A413" s="200" t="s">
        <v>609</v>
      </c>
      <c r="B413" s="44">
        <v>94</v>
      </c>
      <c r="C413" s="19">
        <f>IF(OR(B413=0,B413="X"),"",100*B413/B$8)</f>
        <v>0.69676080349862868</v>
      </c>
      <c r="D413" s="110">
        <v>1120</v>
      </c>
      <c r="V413" s="19" t="s">
        <v>259</v>
      </c>
    </row>
    <row r="414" spans="1:22">
      <c r="A414" s="200" t="s">
        <v>608</v>
      </c>
      <c r="B414" s="44">
        <v>122</v>
      </c>
      <c r="C414" s="19">
        <f>IF(OR(B414=0,B414="X"),"",100*B414/B$8)</f>
        <v>0.90430657475353937</v>
      </c>
      <c r="D414" s="110">
        <v>1026</v>
      </c>
      <c r="V414" s="19" t="s">
        <v>259</v>
      </c>
    </row>
    <row r="415" spans="1:22">
      <c r="A415" s="200" t="s">
        <v>607</v>
      </c>
      <c r="B415" s="44">
        <v>97</v>
      </c>
      <c r="C415" s="19">
        <f>IF(OR(B415=0,B415="X"),"",100*B415/B$8)</f>
        <v>0.71899785041879771</v>
      </c>
      <c r="D415" s="110">
        <v>904</v>
      </c>
      <c r="V415" s="19" t="s">
        <v>259</v>
      </c>
    </row>
    <row r="416" spans="1:22">
      <c r="A416" s="200" t="s">
        <v>606</v>
      </c>
      <c r="B416" s="44">
        <v>98</v>
      </c>
      <c r="C416" s="19">
        <f>IF(OR(B416=0,B416="X"),"",100*B416/B$8)</f>
        <v>0.72641019939218743</v>
      </c>
      <c r="D416" s="110">
        <v>807</v>
      </c>
      <c r="V416" s="19" t="s">
        <v>259</v>
      </c>
    </row>
    <row r="417" spans="1:22">
      <c r="A417" s="200" t="s">
        <v>605</v>
      </c>
      <c r="B417" s="44">
        <v>91</v>
      </c>
      <c r="C417" s="19">
        <f>IF(OR(B417=0,B417="X"),"",100*B417/B$8)</f>
        <v>0.67452375657845975</v>
      </c>
      <c r="D417" s="110">
        <v>709</v>
      </c>
      <c r="V417" s="19" t="s">
        <v>259</v>
      </c>
    </row>
    <row r="418" spans="1:22">
      <c r="A418" s="200" t="s">
        <v>604</v>
      </c>
      <c r="B418" s="44">
        <v>73</v>
      </c>
      <c r="C418" s="19">
        <f>IF(OR(B418=0,B418="X"),"",100*B418/B$8)</f>
        <v>0.54110147505744566</v>
      </c>
      <c r="D418" s="110">
        <v>618</v>
      </c>
      <c r="V418" s="19" t="s">
        <v>259</v>
      </c>
    </row>
    <row r="419" spans="1:22">
      <c r="A419" s="200" t="s">
        <v>603</v>
      </c>
      <c r="B419" s="44">
        <v>85</v>
      </c>
      <c r="C419" s="19">
        <f>IF(OR(B419=0,B419="X"),"",100*B419/B$8)</f>
        <v>0.63004966273812169</v>
      </c>
      <c r="D419" s="110">
        <v>545</v>
      </c>
      <c r="V419" s="19" t="s">
        <v>259</v>
      </c>
    </row>
    <row r="420" spans="1:22">
      <c r="A420" s="200" t="s">
        <v>602</v>
      </c>
      <c r="B420" s="44">
        <v>75</v>
      </c>
      <c r="C420" s="19">
        <f>IF(OR(B420=0,B420="X"),"",100*B420/B$8)</f>
        <v>0.55592617300422509</v>
      </c>
      <c r="D420" s="110">
        <v>460</v>
      </c>
      <c r="V420" s="19" t="s">
        <v>259</v>
      </c>
    </row>
    <row r="421" spans="1:22">
      <c r="A421" s="200" t="s">
        <v>601</v>
      </c>
      <c r="B421" s="44">
        <v>55</v>
      </c>
      <c r="C421" s="19">
        <f>IF(OR(B421=0,B421="X"),"",100*B421/B$8)</f>
        <v>0.40767919353643167</v>
      </c>
      <c r="D421" s="110">
        <v>385</v>
      </c>
      <c r="V421" s="19" t="s">
        <v>259</v>
      </c>
    </row>
    <row r="422" spans="1:22">
      <c r="A422" s="200" t="s">
        <v>600</v>
      </c>
      <c r="B422" s="44">
        <v>50</v>
      </c>
      <c r="C422" s="19">
        <f>IF(OR(B422=0,B422="X"),"",100*B422/B$8)</f>
        <v>0.37061744866948337</v>
      </c>
      <c r="D422" s="110">
        <v>330</v>
      </c>
      <c r="V422" s="19" t="s">
        <v>259</v>
      </c>
    </row>
    <row r="423" spans="1:22">
      <c r="A423" s="200" t="s">
        <v>599</v>
      </c>
      <c r="B423" s="44">
        <v>43</v>
      </c>
      <c r="C423" s="19">
        <f>IF(OR(B423=0,B423="X"),"",100*B423/B$8)</f>
        <v>0.3187310058557557</v>
      </c>
      <c r="D423" s="110">
        <v>280</v>
      </c>
      <c r="V423" s="19" t="s">
        <v>259</v>
      </c>
    </row>
    <row r="424" spans="1:22">
      <c r="A424" s="200" t="s">
        <v>598</v>
      </c>
      <c r="B424" s="44">
        <v>38</v>
      </c>
      <c r="C424" s="19">
        <f>IF(OR(B424=0,B424="X"),"",100*B424/B$8)</f>
        <v>0.28166926098880735</v>
      </c>
      <c r="D424" s="110">
        <v>237</v>
      </c>
      <c r="V424" s="19" t="s">
        <v>259</v>
      </c>
    </row>
    <row r="425" spans="1:22">
      <c r="A425" s="200" t="s">
        <v>597</v>
      </c>
      <c r="B425" s="44">
        <v>33</v>
      </c>
      <c r="C425" s="19">
        <f>IF(OR(B425=0,B425="X"),"",100*B425/B$8)</f>
        <v>0.24460751612185902</v>
      </c>
      <c r="D425" s="110">
        <v>199</v>
      </c>
      <c r="V425" s="19" t="s">
        <v>259</v>
      </c>
    </row>
    <row r="426" spans="1:22">
      <c r="A426" s="200" t="s">
        <v>596</v>
      </c>
      <c r="B426" s="44">
        <v>32</v>
      </c>
      <c r="C426" s="19">
        <f>IF(OR(B426=0,B426="X"),"",100*B426/B$8)</f>
        <v>0.23719516714846936</v>
      </c>
      <c r="D426" s="110">
        <v>166</v>
      </c>
      <c r="V426" s="19" t="s">
        <v>259</v>
      </c>
    </row>
    <row r="427" spans="1:22">
      <c r="A427" s="200" t="s">
        <v>595</v>
      </c>
      <c r="B427" s="44">
        <v>29</v>
      </c>
      <c r="C427" s="19">
        <f>IF(OR(B427=0,B427="X"),"",100*B427/B$8)</f>
        <v>0.21495812022830035</v>
      </c>
      <c r="D427" s="110">
        <v>134</v>
      </c>
      <c r="V427" s="19" t="s">
        <v>259</v>
      </c>
    </row>
    <row r="428" spans="1:22">
      <c r="A428" s="200" t="s">
        <v>594</v>
      </c>
      <c r="B428" s="44">
        <v>22</v>
      </c>
      <c r="C428" s="19">
        <f>IF(OR(B428=0,B428="X"),"",100*B428/B$8)</f>
        <v>0.16307167741457268</v>
      </c>
      <c r="D428" s="110">
        <v>105</v>
      </c>
      <c r="V428" s="19" t="s">
        <v>259</v>
      </c>
    </row>
    <row r="429" spans="1:22">
      <c r="A429" s="200" t="s">
        <v>593</v>
      </c>
      <c r="B429" s="44">
        <v>22</v>
      </c>
      <c r="C429" s="19">
        <f>IF(OR(B429=0,B429="X"),"",100*B429/B$8)</f>
        <v>0.16307167741457268</v>
      </c>
      <c r="D429" s="110">
        <v>83</v>
      </c>
      <c r="V429" s="19" t="s">
        <v>259</v>
      </c>
    </row>
    <row r="430" spans="1:22">
      <c r="A430" s="200" t="s">
        <v>592</v>
      </c>
      <c r="B430" s="44">
        <v>12</v>
      </c>
      <c r="C430" s="19">
        <f>IF(OR(B430=0,B430="X"),"",100*B430/B$8)</f>
        <v>8.8948187680676E-2</v>
      </c>
      <c r="D430" s="110">
        <v>61</v>
      </c>
      <c r="V430" s="19" t="s">
        <v>259</v>
      </c>
    </row>
    <row r="431" spans="1:22">
      <c r="A431" s="200" t="s">
        <v>591</v>
      </c>
      <c r="B431" s="44">
        <v>13</v>
      </c>
      <c r="C431" s="19">
        <f>IF(OR(B431=0,B431="X"),"",100*B431/B$8)</f>
        <v>9.6360536654065673E-2</v>
      </c>
      <c r="D431" s="110">
        <v>49</v>
      </c>
      <c r="V431" s="19" t="s">
        <v>259</v>
      </c>
    </row>
    <row r="432" spans="1:22">
      <c r="A432" s="200" t="s">
        <v>590</v>
      </c>
      <c r="B432" s="44">
        <v>9</v>
      </c>
      <c r="C432" s="19">
        <f>IF(OR(B432=0,B432="X"),"",100*B432/B$8)</f>
        <v>6.6711140760507007E-2</v>
      </c>
      <c r="D432" s="110">
        <v>36</v>
      </c>
      <c r="V432" s="19" t="s">
        <v>259</v>
      </c>
    </row>
    <row r="433" spans="1:22">
      <c r="A433" s="200" t="s">
        <v>589</v>
      </c>
      <c r="B433" s="44">
        <v>7</v>
      </c>
      <c r="C433" s="19">
        <f>IF(OR(B433=0,B433="X"),"",100*B433/B$8)</f>
        <v>5.1886442813727673E-2</v>
      </c>
      <c r="D433" s="110">
        <v>27</v>
      </c>
      <c r="V433" s="19" t="s">
        <v>259</v>
      </c>
    </row>
    <row r="434" spans="1:22">
      <c r="A434" s="200" t="s">
        <v>588</v>
      </c>
      <c r="B434" s="44">
        <v>7</v>
      </c>
      <c r="C434" s="19">
        <f>IF(OR(B434=0,B434="X"),"",100*B434/B$8)</f>
        <v>5.1886442813727673E-2</v>
      </c>
      <c r="D434" s="110">
        <v>20</v>
      </c>
      <c r="V434" s="19" t="s">
        <v>259</v>
      </c>
    </row>
    <row r="435" spans="1:22">
      <c r="A435" s="200" t="s">
        <v>587</v>
      </c>
      <c r="B435" s="44">
        <v>5</v>
      </c>
      <c r="C435" s="19">
        <f>IF(OR(B435=0,B435="X"),"",100*B435/B$8)</f>
        <v>3.7061744866948333E-2</v>
      </c>
      <c r="D435" s="110">
        <v>13</v>
      </c>
      <c r="V435" s="19" t="s">
        <v>259</v>
      </c>
    </row>
    <row r="436" spans="1:22" ht="12" thickBot="1">
      <c r="A436" s="200" t="s">
        <v>586</v>
      </c>
      <c r="B436" s="44">
        <v>8</v>
      </c>
      <c r="C436" s="19">
        <f>IF(OR(B436=0,B436="X"),"",100*B436/B$8)</f>
        <v>5.929879178711734E-2</v>
      </c>
      <c r="D436" s="110">
        <v>8</v>
      </c>
      <c r="V436" s="19" t="s">
        <v>259</v>
      </c>
    </row>
    <row r="437" spans="1:22" ht="12" thickTop="1">
      <c r="A437" s="357"/>
      <c r="B437" s="357"/>
      <c r="C437" s="357"/>
    </row>
  </sheetData>
  <autoFilter ref="A8:V436">
    <sortState ref="A9:V436">
      <sortCondition descending="1" ref="A8:A436"/>
    </sortState>
  </autoFilter>
  <mergeCells count="4">
    <mergeCell ref="B6:C6"/>
    <mergeCell ref="A6:A7"/>
    <mergeCell ref="A5:C5"/>
    <mergeCell ref="A437:C437"/>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159" customWidth="1"/>
    <col min="4" max="6" width="9.33203125" style="159"/>
    <col min="7" max="7" width="7.77734375" style="159" customWidth="1"/>
    <col min="8" max="16384" width="9.33203125" style="159"/>
  </cols>
  <sheetData>
    <row r="1" spans="1:7" ht="22.5" customHeight="1">
      <c r="A1" s="17" t="s">
        <v>232</v>
      </c>
      <c r="B1" s="76"/>
      <c r="C1" s="76"/>
      <c r="D1" s="76"/>
      <c r="E1" s="76"/>
      <c r="F1" s="76"/>
      <c r="G1" s="76"/>
    </row>
    <row r="2" spans="1:7" ht="13">
      <c r="A2" s="58" t="str">
        <f>'Övergripande statistik'!A2</f>
        <v>Avlidna i covid-19 enligt dödsorsaksintyg inkomna fram till den 16 maj 2021</v>
      </c>
      <c r="B2" s="76"/>
      <c r="C2" s="76"/>
      <c r="D2" s="76"/>
      <c r="E2" s="76"/>
      <c r="F2" s="76"/>
      <c r="G2" s="76"/>
    </row>
    <row r="4" spans="1:7" ht="13">
      <c r="A4" s="160"/>
    </row>
    <row r="5" spans="1:7" ht="42.75" customHeight="1">
      <c r="A5" s="359"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9"/>
      <c r="C5" s="359"/>
    </row>
    <row r="6" spans="1:7">
      <c r="A6" s="164"/>
      <c r="B6" s="360" t="s">
        <v>125</v>
      </c>
      <c r="C6" s="360"/>
      <c r="D6" s="360"/>
      <c r="E6" s="360"/>
      <c r="F6" s="360"/>
      <c r="G6" s="360"/>
    </row>
    <row r="7" spans="1:7">
      <c r="A7" s="361" t="s">
        <v>231</v>
      </c>
      <c r="B7" s="362" t="s">
        <v>7</v>
      </c>
      <c r="C7" s="363"/>
      <c r="D7" s="362" t="s">
        <v>256</v>
      </c>
      <c r="E7" s="363"/>
      <c r="F7" s="362" t="s">
        <v>172</v>
      </c>
      <c r="G7" s="363"/>
    </row>
    <row r="8" spans="1:7">
      <c r="A8" s="352"/>
      <c r="B8" s="5" t="s">
        <v>10</v>
      </c>
      <c r="C8" s="5" t="s">
        <v>133</v>
      </c>
      <c r="D8" s="5" t="s">
        <v>10</v>
      </c>
      <c r="E8" s="5" t="s">
        <v>157</v>
      </c>
      <c r="F8" s="5" t="s">
        <v>10</v>
      </c>
      <c r="G8" s="5" t="s">
        <v>157</v>
      </c>
    </row>
    <row r="9" spans="1:7" ht="13">
      <c r="A9" s="195" t="s">
        <v>585</v>
      </c>
      <c r="B9" s="163">
        <v>13491</v>
      </c>
      <c r="C9" s="163">
        <v>100</v>
      </c>
      <c r="D9" s="163">
        <v>5656</v>
      </c>
      <c r="E9" s="163">
        <v>41.92</v>
      </c>
      <c r="F9" s="163">
        <v>3606</v>
      </c>
      <c r="G9" s="163">
        <v>26.73</v>
      </c>
    </row>
    <row r="10" spans="1:7" ht="13">
      <c r="A10" s="196" t="s">
        <v>1014</v>
      </c>
      <c r="B10" s="193">
        <v>31</v>
      </c>
      <c r="C10" s="193">
        <v>0.23</v>
      </c>
      <c r="D10" s="193">
        <v>0</v>
      </c>
      <c r="E10" s="193">
        <v>0</v>
      </c>
      <c r="F10" s="193">
        <v>0</v>
      </c>
      <c r="G10" s="193">
        <v>0</v>
      </c>
    </row>
    <row r="11" spans="1:7" ht="13">
      <c r="A11" s="197" t="s">
        <v>1015</v>
      </c>
      <c r="B11" s="194" t="s">
        <v>272</v>
      </c>
      <c r="C11" s="194"/>
      <c r="D11" s="194">
        <v>0</v>
      </c>
      <c r="E11" s="194">
        <v>0</v>
      </c>
      <c r="F11" s="194">
        <v>0</v>
      </c>
      <c r="G11" s="194">
        <v>0</v>
      </c>
    </row>
    <row r="12" spans="1:7" ht="13">
      <c r="A12" s="197" t="s">
        <v>1016</v>
      </c>
      <c r="B12" s="194" t="s">
        <v>272</v>
      </c>
      <c r="C12" s="194"/>
      <c r="D12" s="194">
        <v>0</v>
      </c>
      <c r="E12" s="194">
        <v>0</v>
      </c>
      <c r="F12" s="194">
        <v>0</v>
      </c>
      <c r="G12" s="194">
        <v>0</v>
      </c>
    </row>
    <row r="13" spans="1:7" ht="13">
      <c r="A13" s="197" t="s">
        <v>1017</v>
      </c>
      <c r="B13" s="194">
        <v>44</v>
      </c>
      <c r="C13" s="194">
        <v>0.33</v>
      </c>
      <c r="D13" s="194">
        <v>13</v>
      </c>
      <c r="E13" s="194">
        <v>29.55</v>
      </c>
      <c r="F13" s="194">
        <v>14</v>
      </c>
      <c r="G13" s="194">
        <v>31.82</v>
      </c>
    </row>
    <row r="14" spans="1:7" ht="13">
      <c r="A14" s="197" t="s">
        <v>1018</v>
      </c>
      <c r="B14" s="194">
        <v>188</v>
      </c>
      <c r="C14" s="194">
        <v>1.39</v>
      </c>
      <c r="D14" s="194">
        <v>54</v>
      </c>
      <c r="E14" s="194">
        <v>28.72</v>
      </c>
      <c r="F14" s="194">
        <v>40</v>
      </c>
      <c r="G14" s="194">
        <v>21.28</v>
      </c>
    </row>
    <row r="15" spans="1:7" ht="13">
      <c r="A15" s="197" t="s">
        <v>1019</v>
      </c>
      <c r="B15" s="194">
        <v>472</v>
      </c>
      <c r="C15" s="194">
        <v>3.5</v>
      </c>
      <c r="D15" s="194">
        <v>197</v>
      </c>
      <c r="E15" s="194">
        <v>41.74</v>
      </c>
      <c r="F15" s="194">
        <v>120</v>
      </c>
      <c r="G15" s="194">
        <v>25.42</v>
      </c>
    </row>
    <row r="16" spans="1:7" ht="13">
      <c r="A16" s="197" t="s">
        <v>1020</v>
      </c>
      <c r="B16" s="194">
        <v>737</v>
      </c>
      <c r="C16" s="194">
        <v>5.46</v>
      </c>
      <c r="D16" s="194">
        <v>320</v>
      </c>
      <c r="E16" s="194">
        <v>43.42</v>
      </c>
      <c r="F16" s="194">
        <v>198</v>
      </c>
      <c r="G16" s="194">
        <v>26.87</v>
      </c>
    </row>
    <row r="17" spans="1:7" ht="13">
      <c r="A17" s="197" t="s">
        <v>1021</v>
      </c>
      <c r="B17" s="194">
        <v>728</v>
      </c>
      <c r="C17" s="194">
        <v>5.4</v>
      </c>
      <c r="D17" s="194">
        <v>396</v>
      </c>
      <c r="E17" s="194">
        <v>54.4</v>
      </c>
      <c r="F17" s="194">
        <v>167</v>
      </c>
      <c r="G17" s="194">
        <v>22.94</v>
      </c>
    </row>
    <row r="18" spans="1:7" ht="13">
      <c r="A18" s="197" t="s">
        <v>1022</v>
      </c>
      <c r="B18" s="194">
        <v>594</v>
      </c>
      <c r="C18" s="194">
        <v>4.4000000000000004</v>
      </c>
      <c r="D18" s="194">
        <v>292</v>
      </c>
      <c r="E18" s="194">
        <v>49.16</v>
      </c>
      <c r="F18" s="194">
        <v>148</v>
      </c>
      <c r="G18" s="194">
        <v>24.92</v>
      </c>
    </row>
    <row r="19" spans="1:7" ht="13">
      <c r="A19" s="197" t="s">
        <v>1023</v>
      </c>
      <c r="B19" s="194">
        <v>555</v>
      </c>
      <c r="C19" s="194">
        <v>4.1100000000000003</v>
      </c>
      <c r="D19" s="194">
        <v>293</v>
      </c>
      <c r="E19" s="194">
        <v>52.79</v>
      </c>
      <c r="F19" s="194">
        <v>137</v>
      </c>
      <c r="G19" s="194">
        <v>24.68</v>
      </c>
    </row>
    <row r="20" spans="1:7" ht="13">
      <c r="A20" s="197" t="s">
        <v>1024</v>
      </c>
      <c r="B20" s="194">
        <v>499</v>
      </c>
      <c r="C20" s="194">
        <v>3.7</v>
      </c>
      <c r="D20" s="194">
        <v>250</v>
      </c>
      <c r="E20" s="194">
        <v>50.1</v>
      </c>
      <c r="F20" s="194">
        <v>122</v>
      </c>
      <c r="G20" s="194">
        <v>24.45</v>
      </c>
    </row>
    <row r="21" spans="1:7" ht="13">
      <c r="A21" s="197" t="s">
        <v>1025</v>
      </c>
      <c r="B21" s="194">
        <v>382</v>
      </c>
      <c r="C21" s="194">
        <v>2.83</v>
      </c>
      <c r="D21" s="194">
        <v>194</v>
      </c>
      <c r="E21" s="194">
        <v>50.79</v>
      </c>
      <c r="F21" s="194">
        <v>99</v>
      </c>
      <c r="G21" s="194">
        <v>25.92</v>
      </c>
    </row>
    <row r="22" spans="1:7" ht="13">
      <c r="A22" s="197" t="s">
        <v>1026</v>
      </c>
      <c r="B22" s="194">
        <v>342</v>
      </c>
      <c r="C22" s="194">
        <v>2.54</v>
      </c>
      <c r="D22" s="194">
        <v>165</v>
      </c>
      <c r="E22" s="194">
        <v>48.25</v>
      </c>
      <c r="F22" s="194">
        <v>92</v>
      </c>
      <c r="G22" s="194">
        <v>26.9</v>
      </c>
    </row>
    <row r="23" spans="1:7" ht="13">
      <c r="A23" s="197" t="s">
        <v>1027</v>
      </c>
      <c r="B23" s="194">
        <v>258</v>
      </c>
      <c r="C23" s="194">
        <v>1.91</v>
      </c>
      <c r="D23" s="194">
        <v>100</v>
      </c>
      <c r="E23" s="194">
        <v>38.76</v>
      </c>
      <c r="F23" s="194">
        <v>91</v>
      </c>
      <c r="G23" s="194">
        <v>35.270000000000003</v>
      </c>
    </row>
    <row r="24" spans="1:7" ht="13">
      <c r="A24" s="197" t="s">
        <v>1028</v>
      </c>
      <c r="B24" s="194">
        <v>254</v>
      </c>
      <c r="C24" s="194">
        <v>1.88</v>
      </c>
      <c r="D24" s="194">
        <v>95</v>
      </c>
      <c r="E24" s="194">
        <v>37.4</v>
      </c>
      <c r="F24" s="194">
        <v>88</v>
      </c>
      <c r="G24" s="194">
        <v>34.65</v>
      </c>
    </row>
    <row r="25" spans="1:7" ht="13">
      <c r="A25" s="197" t="s">
        <v>1029</v>
      </c>
      <c r="B25" s="194">
        <v>229</v>
      </c>
      <c r="C25" s="194">
        <v>1.7</v>
      </c>
      <c r="D25" s="194">
        <v>100</v>
      </c>
      <c r="E25" s="194">
        <v>43.67</v>
      </c>
      <c r="F25" s="194">
        <v>67</v>
      </c>
      <c r="G25" s="194">
        <v>29.26</v>
      </c>
    </row>
    <row r="26" spans="1:7" ht="13">
      <c r="A26" s="197" t="s">
        <v>1030</v>
      </c>
      <c r="B26" s="194">
        <v>189</v>
      </c>
      <c r="C26" s="194">
        <v>1.4</v>
      </c>
      <c r="D26" s="194">
        <v>84</v>
      </c>
      <c r="E26" s="194">
        <v>44.44</v>
      </c>
      <c r="F26" s="194">
        <v>55</v>
      </c>
      <c r="G26" s="194">
        <v>29.1</v>
      </c>
    </row>
    <row r="27" spans="1:7" ht="13">
      <c r="A27" s="197" t="s">
        <v>1031</v>
      </c>
      <c r="B27" s="194">
        <v>133</v>
      </c>
      <c r="C27" s="194">
        <v>0.99</v>
      </c>
      <c r="D27" s="194">
        <v>65</v>
      </c>
      <c r="E27" s="194">
        <v>48.87</v>
      </c>
      <c r="F27" s="194">
        <v>38</v>
      </c>
      <c r="G27" s="194">
        <v>28.57</v>
      </c>
    </row>
    <row r="28" spans="1:7" ht="13">
      <c r="A28" s="197" t="s">
        <v>1032</v>
      </c>
      <c r="B28" s="194">
        <v>85</v>
      </c>
      <c r="C28" s="194">
        <v>0.63</v>
      </c>
      <c r="D28" s="194">
        <v>45</v>
      </c>
      <c r="E28" s="194">
        <v>52.94</v>
      </c>
      <c r="F28" s="194">
        <v>17</v>
      </c>
      <c r="G28" s="194">
        <v>20</v>
      </c>
    </row>
    <row r="29" spans="1:7" ht="13">
      <c r="A29" s="197" t="s">
        <v>1033</v>
      </c>
      <c r="B29" s="194">
        <v>77</v>
      </c>
      <c r="C29" s="194">
        <v>0.56999999999999995</v>
      </c>
      <c r="D29" s="194">
        <v>37</v>
      </c>
      <c r="E29" s="194">
        <v>48.05</v>
      </c>
      <c r="F29" s="194">
        <v>17</v>
      </c>
      <c r="G29" s="194">
        <v>22.08</v>
      </c>
    </row>
    <row r="30" spans="1:7" ht="13">
      <c r="A30" s="197" t="s">
        <v>1034</v>
      </c>
      <c r="B30" s="194">
        <v>65</v>
      </c>
      <c r="C30" s="194">
        <v>0.48</v>
      </c>
      <c r="D30" s="194">
        <v>26</v>
      </c>
      <c r="E30" s="194">
        <v>40</v>
      </c>
      <c r="F30" s="194">
        <v>18</v>
      </c>
      <c r="G30" s="194">
        <v>27.69</v>
      </c>
    </row>
    <row r="31" spans="1:7" ht="13">
      <c r="A31" s="197" t="s">
        <v>1035</v>
      </c>
      <c r="B31" s="194">
        <v>30</v>
      </c>
      <c r="C31" s="194">
        <v>0.22</v>
      </c>
      <c r="D31" s="194">
        <v>14</v>
      </c>
      <c r="E31" s="194">
        <v>46.67</v>
      </c>
      <c r="F31" s="194">
        <v>4</v>
      </c>
      <c r="G31" s="194">
        <v>13.33</v>
      </c>
    </row>
    <row r="32" spans="1:7" ht="13">
      <c r="A32" s="197" t="s">
        <v>1036</v>
      </c>
      <c r="B32" s="194">
        <v>24</v>
      </c>
      <c r="C32" s="194">
        <v>0.18</v>
      </c>
      <c r="D32" s="194">
        <v>6</v>
      </c>
      <c r="E32" s="194">
        <v>25</v>
      </c>
      <c r="F32" s="194">
        <v>7</v>
      </c>
      <c r="G32" s="194">
        <v>29.17</v>
      </c>
    </row>
    <row r="33" spans="1:8" ht="13">
      <c r="A33" s="197" t="s">
        <v>1037</v>
      </c>
      <c r="B33" s="194">
        <v>24</v>
      </c>
      <c r="C33" s="194">
        <v>0.18</v>
      </c>
      <c r="D33" s="194">
        <v>10</v>
      </c>
      <c r="E33" s="194">
        <v>41.67</v>
      </c>
      <c r="F33" s="194">
        <v>9</v>
      </c>
      <c r="G33" s="194">
        <v>37.5</v>
      </c>
      <c r="H33" s="161"/>
    </row>
    <row r="34" spans="1:8" ht="13">
      <c r="A34" s="197" t="s">
        <v>1038</v>
      </c>
      <c r="B34" s="194">
        <v>16</v>
      </c>
      <c r="C34" s="194">
        <v>0.12</v>
      </c>
      <c r="D34" s="194">
        <v>7</v>
      </c>
      <c r="E34" s="194">
        <v>43.75</v>
      </c>
      <c r="F34" s="194" t="s">
        <v>272</v>
      </c>
      <c r="G34" s="194"/>
    </row>
    <row r="35" spans="1:8" ht="13">
      <c r="A35" s="197" t="s">
        <v>1039</v>
      </c>
      <c r="B35" s="194">
        <v>16</v>
      </c>
      <c r="C35" s="194">
        <v>0.12</v>
      </c>
      <c r="D35" s="194">
        <v>4</v>
      </c>
      <c r="E35" s="194">
        <v>25</v>
      </c>
      <c r="F35" s="194">
        <v>5</v>
      </c>
      <c r="G35" s="194">
        <v>31.25</v>
      </c>
    </row>
    <row r="36" spans="1:8" ht="13">
      <c r="A36" s="197" t="s">
        <v>1040</v>
      </c>
      <c r="B36" s="194">
        <v>13</v>
      </c>
      <c r="C36" s="194">
        <v>0.1</v>
      </c>
      <c r="D36" s="194" t="s">
        <v>272</v>
      </c>
      <c r="E36" s="194"/>
      <c r="F36" s="194">
        <v>5</v>
      </c>
      <c r="G36" s="194">
        <v>38.46</v>
      </c>
    </row>
    <row r="37" spans="1:8" ht="13">
      <c r="A37" s="197" t="s">
        <v>1041</v>
      </c>
      <c r="B37" s="194">
        <v>10</v>
      </c>
      <c r="C37" s="194">
        <v>7.0000000000000007E-2</v>
      </c>
      <c r="D37" s="194">
        <v>0</v>
      </c>
      <c r="E37" s="194">
        <v>0</v>
      </c>
      <c r="F37" s="194">
        <v>4</v>
      </c>
      <c r="G37" s="194">
        <v>40</v>
      </c>
    </row>
    <row r="38" spans="1:8" ht="13">
      <c r="A38" s="197" t="s">
        <v>1042</v>
      </c>
      <c r="B38" s="194">
        <v>13</v>
      </c>
      <c r="C38" s="194">
        <v>0.1</v>
      </c>
      <c r="D38" s="194">
        <v>4</v>
      </c>
      <c r="E38" s="194">
        <v>30.77</v>
      </c>
      <c r="F38" s="194">
        <v>4</v>
      </c>
      <c r="G38" s="194">
        <v>30.77</v>
      </c>
    </row>
    <row r="39" spans="1:8" ht="13">
      <c r="A39" s="197" t="s">
        <v>1043</v>
      </c>
      <c r="B39" s="194">
        <v>9</v>
      </c>
      <c r="C39" s="194">
        <v>7.0000000000000007E-2</v>
      </c>
      <c r="D39" s="194" t="s">
        <v>272</v>
      </c>
      <c r="E39" s="194"/>
      <c r="F39" s="194" t="s">
        <v>272</v>
      </c>
      <c r="G39" s="194"/>
    </row>
    <row r="40" spans="1:8" ht="13">
      <c r="A40" s="197" t="s">
        <v>1044</v>
      </c>
      <c r="B40" s="194">
        <v>13</v>
      </c>
      <c r="C40" s="194">
        <v>0.1</v>
      </c>
      <c r="D40" s="194" t="s">
        <v>272</v>
      </c>
      <c r="E40" s="194"/>
      <c r="F40" s="194" t="s">
        <v>272</v>
      </c>
      <c r="G40" s="194"/>
    </row>
    <row r="41" spans="1:8" ht="13">
      <c r="A41" s="197" t="s">
        <v>1045</v>
      </c>
      <c r="B41" s="194">
        <v>14</v>
      </c>
      <c r="C41" s="194">
        <v>0.1</v>
      </c>
      <c r="D41" s="194">
        <v>6</v>
      </c>
      <c r="E41" s="194">
        <v>42.86</v>
      </c>
      <c r="F41" s="194" t="s">
        <v>272</v>
      </c>
      <c r="G41" s="194"/>
    </row>
    <row r="42" spans="1:8" ht="13">
      <c r="A42" s="197" t="s">
        <v>1046</v>
      </c>
      <c r="B42" s="194">
        <v>21</v>
      </c>
      <c r="C42" s="194">
        <v>0.16</v>
      </c>
      <c r="D42" s="194">
        <v>8</v>
      </c>
      <c r="E42" s="194">
        <v>38.1</v>
      </c>
      <c r="F42" s="194">
        <v>5</v>
      </c>
      <c r="G42" s="194">
        <v>23.81</v>
      </c>
    </row>
    <row r="43" spans="1:8" ht="13">
      <c r="A43" s="197" t="s">
        <v>1047</v>
      </c>
      <c r="B43" s="194">
        <v>16</v>
      </c>
      <c r="C43" s="194">
        <v>0.12</v>
      </c>
      <c r="D43" s="194">
        <v>7</v>
      </c>
      <c r="E43" s="194">
        <v>43.75</v>
      </c>
      <c r="F43" s="194">
        <v>7</v>
      </c>
      <c r="G43" s="194">
        <v>43.75</v>
      </c>
    </row>
    <row r="44" spans="1:8" ht="13">
      <c r="A44" s="197" t="s">
        <v>1048</v>
      </c>
      <c r="B44" s="194">
        <v>34</v>
      </c>
      <c r="C44" s="194">
        <v>0.25</v>
      </c>
      <c r="D44" s="194">
        <v>20</v>
      </c>
      <c r="E44" s="194">
        <v>58.82</v>
      </c>
      <c r="F44" s="194">
        <v>7</v>
      </c>
      <c r="G44" s="194">
        <v>20.59</v>
      </c>
    </row>
    <row r="45" spans="1:8" ht="13">
      <c r="A45" s="197" t="s">
        <v>1049</v>
      </c>
      <c r="B45" s="194">
        <v>73</v>
      </c>
      <c r="C45" s="194">
        <v>0.54</v>
      </c>
      <c r="D45" s="194">
        <v>49</v>
      </c>
      <c r="E45" s="194">
        <v>67.12</v>
      </c>
      <c r="F45" s="194">
        <v>15</v>
      </c>
      <c r="G45" s="194">
        <v>20.55</v>
      </c>
    </row>
    <row r="46" spans="1:8" ht="13">
      <c r="A46" s="197" t="s">
        <v>1050</v>
      </c>
      <c r="B46" s="194">
        <v>141</v>
      </c>
      <c r="C46" s="194">
        <v>1.05</v>
      </c>
      <c r="D46" s="194">
        <v>65</v>
      </c>
      <c r="E46" s="194">
        <v>46.1</v>
      </c>
      <c r="F46" s="194">
        <v>36</v>
      </c>
      <c r="G46" s="194">
        <v>25.53</v>
      </c>
    </row>
    <row r="47" spans="1:8" ht="13">
      <c r="A47" s="197" t="s">
        <v>1051</v>
      </c>
      <c r="B47" s="194">
        <v>194</v>
      </c>
      <c r="C47" s="194">
        <v>1.44</v>
      </c>
      <c r="D47" s="194">
        <v>98</v>
      </c>
      <c r="E47" s="194">
        <v>50.52</v>
      </c>
      <c r="F47" s="194">
        <v>53</v>
      </c>
      <c r="G47" s="194">
        <v>27.32</v>
      </c>
    </row>
    <row r="48" spans="1:8" ht="13">
      <c r="A48" s="197" t="s">
        <v>1052</v>
      </c>
      <c r="B48" s="194">
        <v>305</v>
      </c>
      <c r="C48" s="194">
        <v>2.2599999999999998</v>
      </c>
      <c r="D48" s="194">
        <v>178</v>
      </c>
      <c r="E48" s="194">
        <v>58.36</v>
      </c>
      <c r="F48" s="194">
        <v>59</v>
      </c>
      <c r="G48" s="194">
        <v>19.34</v>
      </c>
    </row>
    <row r="49" spans="1:7" ht="13">
      <c r="A49" s="197" t="s">
        <v>1053</v>
      </c>
      <c r="B49" s="194">
        <v>356</v>
      </c>
      <c r="C49" s="194">
        <v>2.64</v>
      </c>
      <c r="D49" s="194">
        <v>176</v>
      </c>
      <c r="E49" s="194">
        <v>49.44</v>
      </c>
      <c r="F49" s="194">
        <v>97</v>
      </c>
      <c r="G49" s="194">
        <v>27.25</v>
      </c>
    </row>
    <row r="50" spans="1:7" ht="13">
      <c r="A50" s="197" t="s">
        <v>1054</v>
      </c>
      <c r="B50" s="194">
        <v>413</v>
      </c>
      <c r="C50" s="194">
        <v>3.06</v>
      </c>
      <c r="D50" s="194">
        <v>194</v>
      </c>
      <c r="E50" s="194">
        <v>46.97</v>
      </c>
      <c r="F50" s="194">
        <v>126</v>
      </c>
      <c r="G50" s="194">
        <v>30.51</v>
      </c>
    </row>
    <row r="51" spans="1:7" ht="13">
      <c r="A51" s="197" t="s">
        <v>1055</v>
      </c>
      <c r="B51" s="194">
        <v>418</v>
      </c>
      <c r="C51" s="194">
        <v>3.1</v>
      </c>
      <c r="D51" s="194">
        <v>236</v>
      </c>
      <c r="E51" s="194">
        <v>56.46</v>
      </c>
      <c r="F51" s="194">
        <v>105</v>
      </c>
      <c r="G51" s="194">
        <v>25.12</v>
      </c>
    </row>
    <row r="52" spans="1:7" ht="13">
      <c r="A52" s="197" t="s">
        <v>1056</v>
      </c>
      <c r="B52" s="194">
        <v>536</v>
      </c>
      <c r="C52" s="194">
        <v>3.97</v>
      </c>
      <c r="D52" s="194">
        <v>245</v>
      </c>
      <c r="E52" s="194">
        <v>45.71</v>
      </c>
      <c r="F52" s="194">
        <v>165</v>
      </c>
      <c r="G52" s="194">
        <v>30.78</v>
      </c>
    </row>
    <row r="53" spans="1:7" ht="13">
      <c r="A53" s="197" t="s">
        <v>1057</v>
      </c>
      <c r="B53" s="194">
        <v>554</v>
      </c>
      <c r="C53" s="194">
        <v>4.1100000000000003</v>
      </c>
      <c r="D53" s="194">
        <v>252</v>
      </c>
      <c r="E53" s="194">
        <v>45.49</v>
      </c>
      <c r="F53" s="194">
        <v>158</v>
      </c>
      <c r="G53" s="194">
        <v>28.52</v>
      </c>
    </row>
    <row r="54" spans="1:7" ht="13">
      <c r="A54" s="197" t="s">
        <v>1058</v>
      </c>
      <c r="B54" s="194">
        <v>601</v>
      </c>
      <c r="C54" s="194">
        <v>4.45</v>
      </c>
      <c r="D54" s="194">
        <v>253</v>
      </c>
      <c r="E54" s="194">
        <v>42.1</v>
      </c>
      <c r="F54" s="194">
        <v>169</v>
      </c>
      <c r="G54" s="194">
        <v>28.12</v>
      </c>
    </row>
    <row r="55" spans="1:7" ht="13">
      <c r="A55" s="197" t="s">
        <v>1059</v>
      </c>
      <c r="B55" s="194">
        <v>577</v>
      </c>
      <c r="C55" s="194">
        <v>4.28</v>
      </c>
      <c r="D55" s="194">
        <v>255</v>
      </c>
      <c r="E55" s="194">
        <v>44.19</v>
      </c>
      <c r="F55" s="194">
        <v>160</v>
      </c>
      <c r="G55" s="194">
        <v>27.73</v>
      </c>
    </row>
    <row r="56" spans="1:7" ht="13">
      <c r="A56" s="197" t="s">
        <v>1060</v>
      </c>
      <c r="B56" s="194">
        <v>558</v>
      </c>
      <c r="C56" s="194">
        <v>4.1399999999999997</v>
      </c>
      <c r="D56" s="194">
        <v>224</v>
      </c>
      <c r="E56" s="194">
        <v>40.14</v>
      </c>
      <c r="F56" s="194">
        <v>143</v>
      </c>
      <c r="G56" s="194">
        <v>25.63</v>
      </c>
    </row>
    <row r="57" spans="1:7" ht="13">
      <c r="A57" s="197" t="s">
        <v>1061</v>
      </c>
      <c r="B57" s="194">
        <v>470</v>
      </c>
      <c r="C57" s="194">
        <v>3.48</v>
      </c>
      <c r="D57" s="194">
        <v>173</v>
      </c>
      <c r="E57" s="194">
        <v>36.81</v>
      </c>
      <c r="F57" s="194">
        <v>138</v>
      </c>
      <c r="G57" s="194">
        <v>29.36</v>
      </c>
    </row>
    <row r="58" spans="1:7" ht="13">
      <c r="A58" s="197" t="s">
        <v>1062</v>
      </c>
      <c r="B58" s="194">
        <v>371</v>
      </c>
      <c r="C58" s="194">
        <v>2.75</v>
      </c>
      <c r="D58" s="194">
        <v>150</v>
      </c>
      <c r="E58" s="194">
        <v>40.43</v>
      </c>
      <c r="F58" s="194">
        <v>112</v>
      </c>
      <c r="G58" s="194">
        <v>30.19</v>
      </c>
    </row>
    <row r="59" spans="1:7" ht="13">
      <c r="A59" s="197" t="s">
        <v>1063</v>
      </c>
      <c r="B59" s="194">
        <v>251</v>
      </c>
      <c r="C59" s="194">
        <v>1.86</v>
      </c>
      <c r="D59" s="194">
        <v>106</v>
      </c>
      <c r="E59" s="194">
        <v>42.23</v>
      </c>
      <c r="F59" s="194">
        <v>64</v>
      </c>
      <c r="G59" s="194">
        <v>25.5</v>
      </c>
    </row>
    <row r="60" spans="1:7" ht="13">
      <c r="A60" s="197" t="s">
        <v>1064</v>
      </c>
      <c r="B60" s="194">
        <v>179</v>
      </c>
      <c r="C60" s="194">
        <v>1.33</v>
      </c>
      <c r="D60" s="194">
        <v>48</v>
      </c>
      <c r="E60" s="194">
        <v>26.82</v>
      </c>
      <c r="F60" s="194">
        <v>62</v>
      </c>
      <c r="G60" s="194">
        <v>34.64</v>
      </c>
    </row>
    <row r="61" spans="1:7" ht="13">
      <c r="A61" s="197" t="s">
        <v>1065</v>
      </c>
      <c r="B61" s="194">
        <v>141</v>
      </c>
      <c r="C61" s="194">
        <v>1.05</v>
      </c>
      <c r="D61" s="194">
        <v>34</v>
      </c>
      <c r="E61" s="246">
        <v>24.11</v>
      </c>
      <c r="F61" s="194">
        <v>39</v>
      </c>
      <c r="G61" s="194">
        <v>27.66</v>
      </c>
    </row>
    <row r="62" spans="1:7" ht="13">
      <c r="A62" s="197" t="s">
        <v>1066</v>
      </c>
      <c r="B62" s="194">
        <v>125</v>
      </c>
      <c r="C62" s="194">
        <v>0.93</v>
      </c>
      <c r="D62" s="194">
        <v>17</v>
      </c>
      <c r="E62" s="246">
        <v>13.6</v>
      </c>
      <c r="F62" s="194">
        <v>53</v>
      </c>
      <c r="G62" s="194">
        <v>42.4</v>
      </c>
    </row>
    <row r="63" spans="1:7" ht="13">
      <c r="A63" s="197" t="s">
        <v>1067</v>
      </c>
      <c r="B63" s="194">
        <v>124</v>
      </c>
      <c r="C63" s="194">
        <v>0.92</v>
      </c>
      <c r="D63" s="194">
        <v>13</v>
      </c>
      <c r="E63" s="246">
        <v>10.48</v>
      </c>
      <c r="F63" s="194">
        <v>36</v>
      </c>
      <c r="G63" s="194">
        <v>29.03</v>
      </c>
    </row>
    <row r="64" spans="1:7" ht="13">
      <c r="A64" s="197" t="s">
        <v>1068</v>
      </c>
      <c r="B64" s="194">
        <v>115</v>
      </c>
      <c r="C64" s="194">
        <v>0.85</v>
      </c>
      <c r="D64" s="194">
        <v>11</v>
      </c>
      <c r="E64" s="246">
        <v>9.57</v>
      </c>
      <c r="F64" s="194">
        <v>35</v>
      </c>
      <c r="G64" s="194">
        <v>30.43</v>
      </c>
    </row>
    <row r="65" spans="1:7" ht="13">
      <c r="A65" s="197" t="s">
        <v>1069</v>
      </c>
      <c r="B65" s="194">
        <v>112</v>
      </c>
      <c r="C65" s="194">
        <v>0.83</v>
      </c>
      <c r="D65" s="194">
        <v>7</v>
      </c>
      <c r="E65" s="246">
        <v>6.25</v>
      </c>
      <c r="F65" s="194">
        <v>26</v>
      </c>
      <c r="G65" s="194">
        <v>23.21</v>
      </c>
    </row>
    <row r="66" spans="1:7" ht="13">
      <c r="A66" s="197" t="s">
        <v>1070</v>
      </c>
      <c r="B66" s="194">
        <v>107</v>
      </c>
      <c r="C66" s="194">
        <v>0.79</v>
      </c>
      <c r="D66" s="194">
        <v>7</v>
      </c>
      <c r="E66" s="246">
        <v>6.54</v>
      </c>
      <c r="F66" s="194">
        <v>25</v>
      </c>
      <c r="G66" s="194">
        <v>23.36</v>
      </c>
    </row>
    <row r="67" spans="1:7" ht="13">
      <c r="A67" s="197" t="s">
        <v>1071</v>
      </c>
      <c r="B67" s="194">
        <v>126</v>
      </c>
      <c r="C67" s="194">
        <v>0.93</v>
      </c>
      <c r="D67" s="194">
        <v>10</v>
      </c>
      <c r="E67" s="246">
        <v>7.94</v>
      </c>
      <c r="F67" s="194">
        <v>28</v>
      </c>
      <c r="G67" s="194">
        <v>22.22</v>
      </c>
    </row>
    <row r="68" spans="1:7" ht="13">
      <c r="A68" s="197" t="s">
        <v>1072</v>
      </c>
      <c r="B68" s="194">
        <v>115</v>
      </c>
      <c r="C68" s="194">
        <v>0.85</v>
      </c>
      <c r="D68" s="194">
        <v>6</v>
      </c>
      <c r="E68" s="246">
        <v>5.22</v>
      </c>
      <c r="F68" s="194">
        <v>32</v>
      </c>
      <c r="G68" s="194">
        <v>27.83</v>
      </c>
    </row>
    <row r="69" spans="1:7" ht="13">
      <c r="A69" s="197" t="s">
        <v>1073</v>
      </c>
      <c r="B69" s="194">
        <v>107</v>
      </c>
      <c r="C69" s="194">
        <v>0.79</v>
      </c>
      <c r="D69" s="194">
        <v>10</v>
      </c>
      <c r="E69" s="246">
        <v>9.35</v>
      </c>
      <c r="F69" s="194">
        <v>20</v>
      </c>
      <c r="G69" s="194">
        <v>18.690000000000001</v>
      </c>
    </row>
    <row r="70" spans="1:7" ht="13">
      <c r="A70" s="197" t="s">
        <v>1074</v>
      </c>
      <c r="B70" s="194">
        <v>112</v>
      </c>
      <c r="C70" s="194">
        <v>0.83</v>
      </c>
      <c r="D70" s="194">
        <v>8</v>
      </c>
      <c r="E70" s="246">
        <v>7.14</v>
      </c>
      <c r="F70" s="194">
        <v>22</v>
      </c>
      <c r="G70" s="194">
        <v>19.64</v>
      </c>
    </row>
    <row r="71" spans="1:7" ht="13">
      <c r="A71" s="197" t="s">
        <v>1075</v>
      </c>
      <c r="B71" s="194">
        <v>93</v>
      </c>
      <c r="C71" s="194">
        <v>0.69</v>
      </c>
      <c r="D71" s="194">
        <v>6</v>
      </c>
      <c r="E71" s="246">
        <v>6.45</v>
      </c>
      <c r="F71" s="194">
        <v>14</v>
      </c>
      <c r="G71" s="194">
        <v>15.05</v>
      </c>
    </row>
    <row r="72" spans="1:7" ht="13">
      <c r="A72" s="197" t="s">
        <v>1076</v>
      </c>
      <c r="B72" s="194">
        <v>71</v>
      </c>
      <c r="C72" s="194">
        <v>0.53</v>
      </c>
      <c r="D72" s="194">
        <v>6</v>
      </c>
      <c r="E72" s="246">
        <v>8.4499999999999993</v>
      </c>
      <c r="F72" s="194">
        <v>13</v>
      </c>
      <c r="G72" s="194">
        <v>18.309999999999999</v>
      </c>
    </row>
    <row r="73" spans="1:7" ht="13.5" thickBot="1">
      <c r="A73" s="197" t="s">
        <v>1077</v>
      </c>
      <c r="B73" s="194">
        <v>25</v>
      </c>
      <c r="C73" s="194">
        <v>0.19</v>
      </c>
      <c r="D73" s="194">
        <v>0</v>
      </c>
      <c r="E73" s="246">
        <v>0</v>
      </c>
      <c r="F73" s="194">
        <v>7</v>
      </c>
      <c r="G73" s="194">
        <v>28</v>
      </c>
    </row>
    <row r="74" spans="1:7" ht="13" thickTop="1">
      <c r="A74" s="358"/>
      <c r="B74" s="358"/>
      <c r="C74" s="358"/>
      <c r="D74" s="358"/>
      <c r="E74" s="358"/>
      <c r="F74" s="358"/>
      <c r="G74" s="358"/>
    </row>
  </sheetData>
  <mergeCells count="7">
    <mergeCell ref="A74:G7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2021-05-20T21:56:06Z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