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CloudINED\Covid-19_CountriesAdmin\Sweden\"/>
    </mc:Choice>
  </mc:AlternateContent>
  <bookViews>
    <workbookView xWindow="0" yWindow="0" windowWidth="19180" windowHeight="7030" tabRatio="688"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G73" i="8"/>
  <c r="G40" i="8"/>
  <c r="G7" i="8"/>
  <c r="G8" i="8"/>
  <c r="H17" i="5"/>
  <c r="J17" i="5"/>
  <c r="M17" i="5"/>
  <c r="M20" i="5"/>
  <c r="J20" i="5"/>
  <c r="H20" i="5"/>
  <c r="N17" i="5"/>
  <c r="K17" i="5"/>
  <c r="I17"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B8" i="10"/>
  <c r="C8" i="10"/>
  <c r="D8" i="10"/>
  <c r="E8" i="10"/>
  <c r="M19" i="1"/>
  <c r="M22" i="1"/>
  <c r="J22" i="1"/>
  <c r="H22" i="1"/>
  <c r="N19" i="1"/>
  <c r="N17" i="1"/>
  <c r="N16" i="1"/>
  <c r="N15" i="1"/>
  <c r="N14" i="1"/>
  <c r="N13" i="1"/>
  <c r="N12" i="1"/>
  <c r="N11" i="1"/>
  <c r="N10" i="1"/>
  <c r="N9" i="1"/>
  <c r="N8" i="1"/>
  <c r="T19" i="1"/>
  <c r="T22" i="1"/>
  <c r="Q22" i="1"/>
  <c r="O22" i="1"/>
  <c r="U19" i="1"/>
  <c r="U17" i="1"/>
  <c r="U16" i="1"/>
  <c r="U15" i="1"/>
  <c r="U14" i="1"/>
  <c r="U13" i="1"/>
  <c r="U12" i="1"/>
  <c r="U11" i="1"/>
  <c r="U10" i="1"/>
  <c r="U9" i="1"/>
  <c r="U8" i="1"/>
  <c r="AA19" i="1"/>
  <c r="AA22" i="1"/>
  <c r="X22" i="1"/>
  <c r="V22" i="1"/>
  <c r="AB19" i="1"/>
  <c r="AB17" i="1"/>
  <c r="AB16" i="1"/>
  <c r="AB15" i="1"/>
  <c r="AB14" i="1"/>
  <c r="AB13" i="1"/>
  <c r="AB12" i="1"/>
  <c r="AB11" i="1"/>
  <c r="AB10" i="1"/>
  <c r="AB9" i="1"/>
  <c r="AB8" i="1"/>
  <c r="AH19" i="1"/>
  <c r="AH22" i="1"/>
  <c r="AE22" i="1"/>
  <c r="AC22" i="1"/>
  <c r="AI19" i="1"/>
  <c r="AI17" i="1"/>
  <c r="AI16" i="1"/>
  <c r="AI15" i="1"/>
  <c r="AI14" i="1"/>
  <c r="AI13" i="1"/>
  <c r="AI12" i="1"/>
  <c r="AI11" i="1"/>
  <c r="AI10" i="1"/>
  <c r="AI9" i="1"/>
  <c r="AI8" i="1"/>
  <c r="C8" i="9"/>
  <c r="G9" i="8"/>
  <c r="D8" i="9"/>
  <c r="G74" i="8"/>
  <c r="G41" i="8"/>
  <c r="O20" i="5"/>
  <c r="Q17" i="5"/>
  <c r="Q20" i="5"/>
  <c r="O17" i="5"/>
  <c r="T15" i="5"/>
  <c r="T14" i="5"/>
  <c r="P14" i="5"/>
  <c r="T13" i="5"/>
  <c r="T12" i="5"/>
  <c r="T11" i="5"/>
  <c r="T10" i="5"/>
  <c r="T9" i="5"/>
  <c r="T8" i="5"/>
  <c r="P8" i="5"/>
  <c r="AO19" i="1"/>
  <c r="AO22" i="1"/>
  <c r="F8" i="10"/>
  <c r="AV19" i="1"/>
  <c r="AV22" i="1"/>
  <c r="G8" i="10"/>
  <c r="BC19" i="1"/>
  <c r="BC22" i="1"/>
  <c r="H8" i="10"/>
  <c r="BJ19" i="1"/>
  <c r="BJ22" i="1"/>
  <c r="I8" i="10"/>
  <c r="R10" i="5"/>
  <c r="R11" i="5"/>
  <c r="R13" i="5"/>
  <c r="R15" i="5"/>
  <c r="R9" i="5"/>
  <c r="R8" i="5"/>
  <c r="R12" i="5"/>
  <c r="R14" i="5"/>
  <c r="T17" i="5"/>
  <c r="P12" i="5"/>
  <c r="P10" i="5"/>
  <c r="P17" i="5"/>
  <c r="U14" i="5"/>
  <c r="U15" i="5"/>
  <c r="T20" i="5"/>
  <c r="U17" i="5"/>
  <c r="U9" i="5"/>
  <c r="U12" i="5"/>
  <c r="U13" i="5"/>
  <c r="U11" i="5"/>
  <c r="U8" i="5"/>
  <c r="U10" i="5"/>
  <c r="R17" i="5"/>
  <c r="P9" i="5"/>
  <c r="P11" i="5"/>
  <c r="P13" i="5"/>
  <c r="P15" i="5"/>
  <c r="AL22" i="1"/>
  <c r="AJ22" i="1"/>
  <c r="AP16" i="1"/>
  <c r="AS22" i="1"/>
  <c r="AQ22" i="1"/>
  <c r="AW13" i="1"/>
  <c r="AZ22" i="1"/>
  <c r="AX22" i="1"/>
  <c r="BD16" i="1"/>
  <c r="BD9" i="1"/>
  <c r="BG22" i="1"/>
  <c r="BE22" i="1"/>
  <c r="BK19" i="1"/>
  <c r="BK14" i="1"/>
  <c r="BK13" i="1"/>
  <c r="BK12" i="1"/>
  <c r="BK10" i="1"/>
  <c r="AP10" i="1"/>
  <c r="AP9" i="1"/>
  <c r="AP17" i="1"/>
  <c r="BD17" i="1"/>
  <c r="BD10" i="1"/>
  <c r="BK16" i="1"/>
  <c r="BK8" i="1"/>
  <c r="AP11" i="1"/>
  <c r="AP19" i="1"/>
  <c r="AP12" i="1"/>
  <c r="AP13" i="1"/>
  <c r="AP14" i="1"/>
  <c r="AP15" i="1"/>
  <c r="AP8" i="1"/>
  <c r="AW17" i="1"/>
  <c r="AW14" i="1"/>
  <c r="AW15" i="1"/>
  <c r="AW8" i="1"/>
  <c r="AW16" i="1"/>
  <c r="AW11" i="1"/>
  <c r="AW19" i="1"/>
  <c r="AW9" i="1"/>
  <c r="AW10" i="1"/>
  <c r="AW12" i="1"/>
  <c r="BD11" i="1"/>
  <c r="BD19" i="1"/>
  <c r="BD12" i="1"/>
  <c r="BD13" i="1"/>
  <c r="BD14" i="1"/>
  <c r="BD15" i="1"/>
  <c r="BD8" i="1"/>
  <c r="BK15" i="1"/>
  <c r="BK9" i="1"/>
  <c r="BK17" i="1"/>
  <c r="BK11" i="1"/>
  <c r="G75" i="8"/>
  <c r="G42" i="8"/>
  <c r="X17" i="5"/>
  <c r="Y17" i="5"/>
  <c r="V17" i="5"/>
  <c r="V20" i="5"/>
  <c r="AA15" i="5"/>
  <c r="AA14" i="5"/>
  <c r="W14" i="5"/>
  <c r="AA13" i="5"/>
  <c r="AA12" i="5"/>
  <c r="AA11" i="5"/>
  <c r="AA10" i="5"/>
  <c r="AA9" i="5"/>
  <c r="W9" i="5"/>
  <c r="AA8" i="5"/>
  <c r="BQ19" i="1"/>
  <c r="BQ22" i="1"/>
  <c r="J8" i="10"/>
  <c r="BX19" i="1"/>
  <c r="BX22" i="1"/>
  <c r="K8" i="10"/>
  <c r="CE19" i="1"/>
  <c r="CE22" i="1"/>
  <c r="L8" i="10"/>
  <c r="CL19" i="1"/>
  <c r="CL22" i="1"/>
  <c r="M8" i="10"/>
  <c r="Y14" i="5"/>
  <c r="Y12" i="5"/>
  <c r="Y10" i="5"/>
  <c r="Y8" i="5"/>
  <c r="W11" i="5"/>
  <c r="W8" i="5"/>
  <c r="W12" i="5"/>
  <c r="W15" i="5"/>
  <c r="W10" i="5"/>
  <c r="W13" i="5"/>
  <c r="W17" i="5"/>
  <c r="AA17" i="5"/>
  <c r="AB15" i="5"/>
  <c r="Y9" i="5"/>
  <c r="Y11" i="5"/>
  <c r="Y13" i="5"/>
  <c r="Y15" i="5"/>
  <c r="X20" i="5"/>
  <c r="AB13" i="5"/>
  <c r="AB12" i="5"/>
  <c r="AB8" i="5"/>
  <c r="AB10" i="5"/>
  <c r="AB11" i="5"/>
  <c r="AB9" i="5"/>
  <c r="AA20" i="5"/>
  <c r="AB17" i="5"/>
  <c r="AB14" i="5"/>
  <c r="BN22" i="1"/>
  <c r="BL22" i="1"/>
  <c r="BR10" i="1"/>
  <c r="BU22" i="1"/>
  <c r="BS22" i="1"/>
  <c r="BY19" i="1"/>
  <c r="BY14" i="1"/>
  <c r="BY13" i="1"/>
  <c r="BY12" i="1"/>
  <c r="BY10" i="1"/>
  <c r="CB22" i="1"/>
  <c r="BZ22" i="1"/>
  <c r="CF9" i="1"/>
  <c r="CI22" i="1"/>
  <c r="CG22" i="1"/>
  <c r="CM16" i="1"/>
  <c r="CM17" i="1"/>
  <c r="CM15" i="1"/>
  <c r="CM11" i="1"/>
  <c r="CM10" i="1"/>
  <c r="CM9" i="1"/>
  <c r="BR11" i="1"/>
  <c r="BR8" i="1"/>
  <c r="BR15" i="1"/>
  <c r="BR16" i="1"/>
  <c r="BR17" i="1"/>
  <c r="BR9" i="1"/>
  <c r="BY17" i="1"/>
  <c r="BY15" i="1"/>
  <c r="BY9" i="1"/>
  <c r="CF15" i="1"/>
  <c r="CM12" i="1"/>
  <c r="CM13" i="1"/>
  <c r="CM19" i="1"/>
  <c r="CM14" i="1"/>
  <c r="CM8" i="1"/>
  <c r="BR12" i="1"/>
  <c r="BR13" i="1"/>
  <c r="BR19" i="1"/>
  <c r="BR14" i="1"/>
  <c r="BY8" i="1"/>
  <c r="BY16" i="1"/>
  <c r="BY11" i="1"/>
  <c r="CF8" i="1"/>
  <c r="CF16" i="1"/>
  <c r="CF11" i="1"/>
  <c r="CF19" i="1"/>
  <c r="CF17" i="1"/>
  <c r="CF10" i="1"/>
  <c r="CF12" i="1"/>
  <c r="CF13" i="1"/>
  <c r="CF14" i="1"/>
  <c r="AC17" i="5"/>
  <c r="AE17" i="5"/>
  <c r="AH17" i="5"/>
  <c r="AH20" i="5"/>
  <c r="E8" i="9"/>
  <c r="G10" i="8"/>
  <c r="G76" i="8"/>
  <c r="G43" i="8"/>
  <c r="G101" i="8"/>
  <c r="G100" i="8"/>
  <c r="G99" i="8"/>
  <c r="G98" i="8"/>
  <c r="G97" i="8"/>
  <c r="G96" i="8"/>
  <c r="G95" i="8"/>
  <c r="G94" i="8"/>
  <c r="G93" i="8"/>
  <c r="G92" i="8"/>
  <c r="G91" i="8"/>
  <c r="G90" i="8"/>
  <c r="G89" i="8"/>
  <c r="G88" i="8"/>
  <c r="G87" i="8"/>
  <c r="G86" i="8"/>
  <c r="G85" i="8"/>
  <c r="G84" i="8"/>
  <c r="G83" i="8"/>
  <c r="G82" i="8"/>
  <c r="G81" i="8"/>
  <c r="G80" i="8"/>
  <c r="G79" i="8"/>
  <c r="G78" i="8"/>
  <c r="G77" i="8"/>
  <c r="G68" i="8"/>
  <c r="G67" i="8"/>
  <c r="G66" i="8"/>
  <c r="G65" i="8"/>
  <c r="G64" i="8"/>
  <c r="G63" i="8"/>
  <c r="G62" i="8"/>
  <c r="G61" i="8"/>
  <c r="G60" i="8"/>
  <c r="G59" i="8"/>
  <c r="G58" i="8"/>
  <c r="G57" i="8"/>
  <c r="G56" i="8"/>
  <c r="G55" i="8"/>
  <c r="G54" i="8"/>
  <c r="G53" i="8"/>
  <c r="G52" i="8"/>
  <c r="G51" i="8"/>
  <c r="G50" i="8"/>
  <c r="G49" i="8"/>
  <c r="G48" i="8"/>
  <c r="G47" i="8"/>
  <c r="G46" i="8"/>
  <c r="G45" i="8"/>
  <c r="G44" i="8"/>
  <c r="G35" i="8"/>
  <c r="G34" i="8"/>
  <c r="G33" i="8"/>
  <c r="G32" i="8"/>
  <c r="G31" i="8"/>
  <c r="G30" i="8"/>
  <c r="G29" i="8"/>
  <c r="G28" i="8"/>
  <c r="G27" i="8"/>
  <c r="G26" i="8"/>
  <c r="G25" i="8"/>
  <c r="G24" i="8"/>
  <c r="G23" i="8"/>
  <c r="G22" i="8"/>
  <c r="G21" i="8"/>
  <c r="G20" i="8"/>
  <c r="G19" i="8"/>
  <c r="G18" i="8"/>
  <c r="G17" i="8"/>
  <c r="G16" i="8"/>
  <c r="G15" i="8"/>
  <c r="G14" i="8"/>
  <c r="G13" i="8"/>
  <c r="G12" i="8"/>
  <c r="G11" i="8"/>
  <c r="AC20" i="5"/>
  <c r="AF15" i="5"/>
  <c r="AD9" i="5"/>
  <c r="AH15" i="5"/>
  <c r="AH14" i="5"/>
  <c r="AF14" i="5"/>
  <c r="AH13" i="5"/>
  <c r="AH12" i="5"/>
  <c r="AH11" i="5"/>
  <c r="AH10" i="5"/>
  <c r="AF10" i="5"/>
  <c r="AH9" i="5"/>
  <c r="AH8" i="5"/>
  <c r="AF8" i="5"/>
  <c r="AD8" i="5"/>
  <c r="AF12" i="5"/>
  <c r="AE20" i="5"/>
  <c r="AD12" i="5"/>
  <c r="AF17" i="5"/>
  <c r="AD11" i="5"/>
  <c r="AD13" i="5"/>
  <c r="AD15" i="5"/>
  <c r="AI11" i="5"/>
  <c r="AD10" i="5"/>
  <c r="AD14" i="5"/>
  <c r="AD17" i="5"/>
  <c r="AF9" i="5"/>
  <c r="AF11" i="5"/>
  <c r="AF13" i="5"/>
  <c r="CS19" i="1"/>
  <c r="CS22" i="1"/>
  <c r="N8" i="10"/>
  <c r="CZ19" i="1"/>
  <c r="CZ22" i="1"/>
  <c r="O8" i="10"/>
  <c r="DG19" i="1"/>
  <c r="DG22" i="1"/>
  <c r="P8" i="10"/>
  <c r="DN19" i="1"/>
  <c r="DN22" i="1"/>
  <c r="Q8" i="10"/>
  <c r="AI12" i="5"/>
  <c r="AI8" i="5"/>
  <c r="AI14" i="5"/>
  <c r="AI9" i="5"/>
  <c r="AI17" i="5"/>
  <c r="AI10" i="5"/>
  <c r="AI15" i="5"/>
  <c r="AI13" i="5"/>
  <c r="CW22" i="1"/>
  <c r="CU22" i="1"/>
  <c r="DA19" i="1"/>
  <c r="DA14" i="1"/>
  <c r="DA13" i="1"/>
  <c r="DA12" i="1"/>
  <c r="DA10" i="1"/>
  <c r="DD22" i="1"/>
  <c r="DB22" i="1"/>
  <c r="DK22" i="1"/>
  <c r="DI22" i="1"/>
  <c r="DO13" i="1"/>
  <c r="CP22" i="1"/>
  <c r="CN22" i="1"/>
  <c r="CT19" i="1"/>
  <c r="CT8" i="1"/>
  <c r="CT16" i="1"/>
  <c r="CT10" i="1"/>
  <c r="CT17" i="1"/>
  <c r="DA17" i="1"/>
  <c r="CT9" i="1"/>
  <c r="CT12" i="1"/>
  <c r="CT13" i="1"/>
  <c r="CT14" i="1"/>
  <c r="DO14" i="1"/>
  <c r="CT15" i="1"/>
  <c r="DO15" i="1"/>
  <c r="DA9" i="1"/>
  <c r="DA15" i="1"/>
  <c r="DA8" i="1"/>
  <c r="DA16" i="1"/>
  <c r="DA11" i="1"/>
  <c r="DH15" i="1"/>
  <c r="DH8" i="1"/>
  <c r="DH16" i="1"/>
  <c r="DH11" i="1"/>
  <c r="DH19" i="1"/>
  <c r="DH10" i="1"/>
  <c r="DH12" i="1"/>
  <c r="DH17" i="1"/>
  <c r="DH9" i="1"/>
  <c r="DH13" i="1"/>
  <c r="DH14" i="1"/>
  <c r="DO8" i="1"/>
  <c r="DO16" i="1"/>
  <c r="DO17" i="1"/>
  <c r="DO9" i="1"/>
  <c r="DO11" i="1"/>
  <c r="DO19" i="1"/>
  <c r="DO10" i="1"/>
  <c r="DO12" i="1"/>
  <c r="CT11" i="1"/>
  <c r="AJ17" i="5"/>
  <c r="AL17" i="5"/>
  <c r="AO17" i="5"/>
  <c r="AO20" i="5"/>
  <c r="F8" i="9"/>
  <c r="AL20" i="5"/>
  <c r="AK11" i="5"/>
  <c r="AO15" i="5"/>
  <c r="AO14" i="5"/>
  <c r="AM14" i="5"/>
  <c r="AO13" i="5"/>
  <c r="AO12" i="5"/>
  <c r="AO11" i="5"/>
  <c r="AO10" i="5"/>
  <c r="AM10" i="5"/>
  <c r="AK10" i="5"/>
  <c r="AO9" i="5"/>
  <c r="AO8" i="5"/>
  <c r="AK8" i="5"/>
  <c r="AM11" i="5"/>
  <c r="AM12" i="5"/>
  <c r="AM15" i="5"/>
  <c r="AM9" i="5"/>
  <c r="AM13" i="5"/>
  <c r="AM17" i="5"/>
  <c r="AM8" i="5"/>
  <c r="AK17" i="5"/>
  <c r="AK15" i="5"/>
  <c r="AK12" i="5"/>
  <c r="AK9" i="5"/>
  <c r="AK13" i="5"/>
  <c r="AJ20" i="5"/>
  <c r="AK14" i="5"/>
  <c r="DR22" i="1"/>
  <c r="DP22" i="1"/>
  <c r="DU19" i="1"/>
  <c r="DU22" i="1"/>
  <c r="R8" i="10"/>
  <c r="DY22" i="1"/>
  <c r="DW22" i="1"/>
  <c r="EB19" i="1"/>
  <c r="EB22" i="1"/>
  <c r="S8" i="10"/>
  <c r="AP17" i="5"/>
  <c r="AP12" i="5"/>
  <c r="AP10" i="5"/>
  <c r="AP8" i="5"/>
  <c r="AP14" i="5"/>
  <c r="AP15" i="5"/>
  <c r="AP9" i="5"/>
  <c r="AP11" i="5"/>
  <c r="AP13" i="5"/>
  <c r="DV12" i="1"/>
  <c r="DV14" i="1"/>
  <c r="DV9" i="1"/>
  <c r="DV13" i="1"/>
  <c r="DV17" i="1"/>
  <c r="DV10" i="1"/>
  <c r="DV15" i="1"/>
  <c r="DV8" i="1"/>
  <c r="DV16" i="1"/>
  <c r="DV11" i="1"/>
  <c r="DV19" i="1"/>
  <c r="EC9" i="1"/>
  <c r="EC11" i="1"/>
  <c r="EC13" i="1"/>
  <c r="EC14" i="1"/>
  <c r="EC15" i="1"/>
  <c r="EC10" i="1"/>
  <c r="EC12" i="1"/>
  <c r="EC8" i="1"/>
  <c r="EC16" i="1"/>
  <c r="EC17" i="1"/>
  <c r="EC19" i="1"/>
  <c r="T8" i="9"/>
  <c r="S8" i="9"/>
  <c r="R8" i="9"/>
  <c r="Q8" i="9"/>
  <c r="P8" i="9"/>
  <c r="O8" i="9"/>
  <c r="N8" i="9"/>
  <c r="M8" i="9"/>
  <c r="J8" i="9"/>
  <c r="I8" i="9"/>
  <c r="H8" i="9"/>
  <c r="G8" i="9"/>
  <c r="AS17" i="5"/>
  <c r="AT15" i="5"/>
  <c r="AQ17" i="5"/>
  <c r="AR15" i="5"/>
  <c r="AV15" i="5"/>
  <c r="AV14" i="5"/>
  <c r="AT14" i="5"/>
  <c r="AV13" i="5"/>
  <c r="AV12" i="5"/>
  <c r="AV11" i="5"/>
  <c r="AV10" i="5"/>
  <c r="AV9" i="5"/>
  <c r="AV8" i="5"/>
  <c r="AT10" i="5"/>
  <c r="AT12" i="5"/>
  <c r="AS20" i="5"/>
  <c r="AT8" i="5"/>
  <c r="AR8" i="5"/>
  <c r="AQ20" i="5"/>
  <c r="AR12" i="5"/>
  <c r="AR10" i="5"/>
  <c r="AR14" i="5"/>
  <c r="AR13" i="5"/>
  <c r="AV17" i="5"/>
  <c r="AW11" i="5"/>
  <c r="AR17" i="5"/>
  <c r="AT17" i="5"/>
  <c r="AR9" i="5"/>
  <c r="AR11" i="5"/>
  <c r="AT9" i="5"/>
  <c r="AT11" i="5"/>
  <c r="AT13" i="5"/>
  <c r="AW10" i="5"/>
  <c r="AW13" i="5"/>
  <c r="AW15" i="5"/>
  <c r="AW9" i="5"/>
  <c r="AW17" i="5"/>
  <c r="AV20" i="5"/>
  <c r="AW14" i="5"/>
  <c r="AW8" i="5"/>
  <c r="AW12" i="5"/>
  <c r="EF22" i="1"/>
  <c r="ED22" i="1"/>
  <c r="EI19" i="1"/>
  <c r="EJ13" i="1"/>
  <c r="EM22" i="1"/>
  <c r="EK22" i="1"/>
  <c r="EP19" i="1"/>
  <c r="EQ13" i="1"/>
  <c r="EQ17" i="1"/>
  <c r="ET22" i="1"/>
  <c r="ER22" i="1"/>
  <c r="EW19" i="1"/>
  <c r="EX16" i="1"/>
  <c r="FA22" i="1"/>
  <c r="EY22" i="1"/>
  <c r="FD19" i="1"/>
  <c r="FE19" i="1"/>
  <c r="FE16" i="1"/>
  <c r="EX9" i="1"/>
  <c r="FE9" i="1"/>
  <c r="FE8" i="1"/>
  <c r="EX17" i="1"/>
  <c r="EQ15" i="1"/>
  <c r="EJ16" i="1"/>
  <c r="EX11" i="1"/>
  <c r="EX10" i="1"/>
  <c r="EX19" i="1"/>
  <c r="FE17" i="1"/>
  <c r="EX13" i="1"/>
  <c r="EX14" i="1"/>
  <c r="EQ14" i="1"/>
  <c r="EJ15" i="1"/>
  <c r="EX12" i="1"/>
  <c r="EW22" i="1"/>
  <c r="V8" i="10"/>
  <c r="EX15" i="1"/>
  <c r="EX8" i="1"/>
  <c r="EJ9" i="1"/>
  <c r="EJ10" i="1"/>
  <c r="EJ19" i="1"/>
  <c r="EJ11" i="1"/>
  <c r="EJ12" i="1"/>
  <c r="EJ14" i="1"/>
  <c r="EI22" i="1"/>
  <c r="T8" i="10"/>
  <c r="EJ8" i="1"/>
  <c r="EJ17" i="1"/>
  <c r="EQ16" i="1"/>
  <c r="EQ9" i="1"/>
  <c r="EQ10" i="1"/>
  <c r="EQ8" i="1"/>
  <c r="EQ12" i="1"/>
  <c r="EP22" i="1"/>
  <c r="U8" i="10"/>
  <c r="FE10" i="1"/>
  <c r="FE12" i="1"/>
  <c r="FE13" i="1"/>
  <c r="FD22" i="1"/>
  <c r="W8" i="10"/>
  <c r="FE14" i="1"/>
  <c r="FE15" i="1"/>
  <c r="EQ11" i="1"/>
  <c r="EQ19" i="1"/>
  <c r="FE11" i="1"/>
  <c r="AZ17" i="5"/>
  <c r="BA14" i="5"/>
  <c r="AX17" i="5"/>
  <c r="AY17" i="5"/>
  <c r="BC15" i="5"/>
  <c r="BC14" i="5"/>
  <c r="BC13" i="5"/>
  <c r="BC12" i="5"/>
  <c r="BC11" i="5"/>
  <c r="BC10" i="5"/>
  <c r="BC9" i="5"/>
  <c r="BC8" i="5"/>
  <c r="BA17" i="5"/>
  <c r="AZ20" i="5"/>
  <c r="BA9" i="5"/>
  <c r="BA11" i="5"/>
  <c r="BA15" i="5"/>
  <c r="BA13" i="5"/>
  <c r="BC17" i="5"/>
  <c r="BD8" i="5"/>
  <c r="BD12" i="5"/>
  <c r="AY12" i="5"/>
  <c r="AX20" i="5"/>
  <c r="AY15" i="5"/>
  <c r="AY10" i="5"/>
  <c r="AY13" i="5"/>
  <c r="BD15" i="5"/>
  <c r="AY8" i="5"/>
  <c r="AY11" i="5"/>
  <c r="AY14" i="5"/>
  <c r="AY9" i="5"/>
  <c r="BD11" i="5"/>
  <c r="BD17" i="5"/>
  <c r="BA8" i="5"/>
  <c r="BA10" i="5"/>
  <c r="BA12" i="5"/>
  <c r="BD9" i="5"/>
  <c r="BC20" i="5"/>
  <c r="BD10" i="5"/>
  <c r="BD14" i="5"/>
  <c r="BD13" i="5"/>
  <c r="FH22" i="1"/>
  <c r="FF22" i="1"/>
  <c r="FK19" i="1"/>
  <c r="FL16" i="1"/>
  <c r="FO22" i="1"/>
  <c r="FM22" i="1"/>
  <c r="FR19" i="1"/>
  <c r="FS15" i="1"/>
  <c r="FV22" i="1"/>
  <c r="FT22" i="1"/>
  <c r="FY19" i="1"/>
  <c r="FZ13" i="1"/>
  <c r="GC22" i="1"/>
  <c r="GA22" i="1"/>
  <c r="GF19" i="1"/>
  <c r="GG16" i="1"/>
  <c r="FL9" i="1"/>
  <c r="FL10" i="1"/>
  <c r="FL17" i="1"/>
  <c r="FS17" i="1"/>
  <c r="FZ14" i="1"/>
  <c r="FZ15" i="1"/>
  <c r="FZ16" i="1"/>
  <c r="FZ17" i="1"/>
  <c r="FZ8" i="1"/>
  <c r="FZ9" i="1"/>
  <c r="FZ10" i="1"/>
  <c r="FY22" i="1"/>
  <c r="Z8" i="10"/>
  <c r="GG17" i="1"/>
  <c r="GG10" i="1"/>
  <c r="GG19" i="1"/>
  <c r="GG12" i="1"/>
  <c r="GG13" i="1"/>
  <c r="GG9" i="1"/>
  <c r="GF22" i="1"/>
  <c r="AA8" i="10"/>
  <c r="GG11" i="1"/>
  <c r="GG14" i="1"/>
  <c r="GG15" i="1"/>
  <c r="GG8" i="1"/>
  <c r="FL11" i="1"/>
  <c r="FL13" i="1"/>
  <c r="FL19" i="1"/>
  <c r="FL14" i="1"/>
  <c r="FK22" i="1"/>
  <c r="X8" i="10"/>
  <c r="FL12" i="1"/>
  <c r="FL15" i="1"/>
  <c r="FL8" i="1"/>
  <c r="FS8" i="1"/>
  <c r="FS9" i="1"/>
  <c r="FS19" i="1"/>
  <c r="FS12" i="1"/>
  <c r="FS16" i="1"/>
  <c r="FS10" i="1"/>
  <c r="FS13" i="1"/>
  <c r="FS14" i="1"/>
  <c r="FR22" i="1"/>
  <c r="Y8" i="10"/>
  <c r="FS11" i="1"/>
  <c r="FZ11" i="1"/>
  <c r="FZ19" i="1"/>
  <c r="FZ12" i="1"/>
  <c r="BG17" i="5"/>
  <c r="BG20" i="5"/>
  <c r="BE17" i="5"/>
  <c r="BE20" i="5"/>
  <c r="BJ15" i="5"/>
  <c r="BJ14" i="5"/>
  <c r="BJ13" i="5"/>
  <c r="BJ12" i="5"/>
  <c r="BJ11" i="5"/>
  <c r="BJ10" i="5"/>
  <c r="BJ9" i="5"/>
  <c r="BJ8" i="5"/>
  <c r="BH9" i="5"/>
  <c r="BH13" i="5"/>
  <c r="BH8" i="5"/>
  <c r="BH10" i="5"/>
  <c r="BH14" i="5"/>
  <c r="BH12" i="5"/>
  <c r="BH11" i="5"/>
  <c r="BH15" i="5"/>
  <c r="BF10" i="5"/>
  <c r="BF8" i="5"/>
  <c r="BF14" i="5"/>
  <c r="BF12" i="5"/>
  <c r="BF17" i="5"/>
  <c r="BH17" i="5"/>
  <c r="BF9" i="5"/>
  <c r="BF11" i="5"/>
  <c r="BF13" i="5"/>
  <c r="BF15" i="5"/>
  <c r="BJ17" i="5"/>
  <c r="BK9" i="5"/>
  <c r="GJ22" i="1"/>
  <c r="GH22" i="1"/>
  <c r="GM19" i="1"/>
  <c r="GN13" i="1"/>
  <c r="GQ22" i="1"/>
  <c r="GO22" i="1"/>
  <c r="GT19" i="1"/>
  <c r="GU15" i="1"/>
  <c r="GU16" i="1"/>
  <c r="GU8" i="1"/>
  <c r="GX22" i="1"/>
  <c r="GV22" i="1"/>
  <c r="HA19" i="1"/>
  <c r="HB16" i="1"/>
  <c r="HE22" i="1"/>
  <c r="HC22" i="1"/>
  <c r="HH19" i="1"/>
  <c r="HI16" i="1"/>
  <c r="GN11" i="1"/>
  <c r="GN17" i="1"/>
  <c r="GN10" i="1"/>
  <c r="GN12" i="1"/>
  <c r="GN8" i="1"/>
  <c r="GM22" i="1"/>
  <c r="GN16" i="1"/>
  <c r="GN9" i="1"/>
  <c r="GN19" i="1"/>
  <c r="GN14" i="1"/>
  <c r="GN15" i="1"/>
  <c r="BK12" i="5"/>
  <c r="BK11" i="5"/>
  <c r="BK8" i="5"/>
  <c r="BK15" i="5"/>
  <c r="BK10" i="5"/>
  <c r="BK13" i="5"/>
  <c r="BK17" i="5"/>
  <c r="BJ20" i="5"/>
  <c r="BK14" i="5"/>
  <c r="HI9" i="1"/>
  <c r="HH22" i="1"/>
  <c r="AE8" i="10"/>
  <c r="HI13" i="1"/>
  <c r="HI14" i="1"/>
  <c r="HI15" i="1"/>
  <c r="HI10" i="1"/>
  <c r="HI12" i="1"/>
  <c r="HI17" i="1"/>
  <c r="GU17" i="1"/>
  <c r="GU11" i="1"/>
  <c r="GU12" i="1"/>
  <c r="GU13" i="1"/>
  <c r="GU9" i="1"/>
  <c r="GU10" i="1"/>
  <c r="GU19" i="1"/>
  <c r="GU14" i="1"/>
  <c r="GT22" i="1"/>
  <c r="HB17" i="1"/>
  <c r="HB10" i="1"/>
  <c r="HB19" i="1"/>
  <c r="HB13" i="1"/>
  <c r="HB9" i="1"/>
  <c r="HB11" i="1"/>
  <c r="HB12" i="1"/>
  <c r="HB14" i="1"/>
  <c r="HA22" i="1"/>
  <c r="HB15" i="1"/>
  <c r="HB8" i="1"/>
  <c r="HI11" i="1"/>
  <c r="HI19" i="1"/>
  <c r="HI8" i="1"/>
  <c r="BL17" i="5"/>
  <c r="BN17" i="5"/>
  <c r="BQ17" i="5"/>
  <c r="BQ20" i="5"/>
  <c r="BO15" i="5"/>
  <c r="BR17" i="5"/>
  <c r="BM17" i="5"/>
  <c r="BQ15" i="5"/>
  <c r="BM15" i="5"/>
  <c r="BQ14" i="5"/>
  <c r="BR14" i="5"/>
  <c r="BM14" i="5"/>
  <c r="BQ13" i="5"/>
  <c r="BR13" i="5"/>
  <c r="BM13" i="5"/>
  <c r="BQ12" i="5"/>
  <c r="BM12" i="5"/>
  <c r="BQ11" i="5"/>
  <c r="BM11" i="5"/>
  <c r="BQ10" i="5"/>
  <c r="BR10" i="5"/>
  <c r="BM10" i="5"/>
  <c r="BQ9" i="5"/>
  <c r="BR9" i="5"/>
  <c r="BM9" i="5"/>
  <c r="BQ8" i="5"/>
  <c r="BM8" i="5"/>
  <c r="HS22" i="1"/>
  <c r="HV19" i="1"/>
  <c r="HW19" i="1"/>
  <c r="HV22" i="1"/>
  <c r="HQ22" i="1"/>
  <c r="HW14" i="1"/>
  <c r="HW11" i="1"/>
  <c r="HL22" i="1"/>
  <c r="HO19" i="1"/>
  <c r="HP12" i="1"/>
  <c r="HJ22" i="1"/>
  <c r="HZ22" i="1"/>
  <c r="IC19" i="1"/>
  <c r="AH8" i="10"/>
  <c r="HX22" i="1"/>
  <c r="IG22" i="1"/>
  <c r="IJ19" i="1"/>
  <c r="IK12" i="1"/>
  <c r="IE22" i="1"/>
  <c r="IN22" i="1"/>
  <c r="IQ19" i="1"/>
  <c r="IR16" i="1"/>
  <c r="IL22" i="1"/>
  <c r="IR10" i="1"/>
  <c r="IR9" i="1"/>
  <c r="BS17" i="5"/>
  <c r="BU17" i="5"/>
  <c r="BX17" i="5"/>
  <c r="BX20" i="5"/>
  <c r="K8" i="9"/>
  <c r="BV12" i="5"/>
  <c r="BS20" i="5"/>
  <c r="BX15" i="5"/>
  <c r="BX14" i="5"/>
  <c r="BX13" i="5"/>
  <c r="BX12" i="5"/>
  <c r="BT12" i="5"/>
  <c r="BX11" i="5"/>
  <c r="BX10" i="5"/>
  <c r="BX9" i="5"/>
  <c r="BX8" i="5"/>
  <c r="BT8" i="5"/>
  <c r="IX19" i="1"/>
  <c r="BV14" i="5"/>
  <c r="BT10" i="5"/>
  <c r="BT14" i="5"/>
  <c r="BT9" i="5"/>
  <c r="BT11" i="5"/>
  <c r="BT13" i="5"/>
  <c r="BT15" i="5"/>
  <c r="BT17" i="5"/>
  <c r="BV9" i="5"/>
  <c r="BV15" i="5"/>
  <c r="JE19" i="1"/>
  <c r="JL19" i="1"/>
  <c r="JS19" i="1"/>
  <c r="JT17" i="1"/>
  <c r="JZ19" i="1"/>
  <c r="JZ22" i="1"/>
  <c r="IU22" i="1"/>
  <c r="IS22" i="1"/>
  <c r="IY16" i="1"/>
  <c r="JB22" i="1"/>
  <c r="IZ22" i="1"/>
  <c r="JI22" i="1"/>
  <c r="JG22" i="1"/>
  <c r="JP22" i="1"/>
  <c r="JN22" i="1"/>
  <c r="JW22" i="1"/>
  <c r="JU22" i="1"/>
  <c r="KA16" i="1"/>
  <c r="KA11" i="1"/>
  <c r="BZ17" i="5"/>
  <c r="BZ20" i="5"/>
  <c r="CB17" i="5"/>
  <c r="CC15" i="5"/>
  <c r="CE15" i="5"/>
  <c r="CE14" i="5"/>
  <c r="CE13" i="5"/>
  <c r="CE12" i="5"/>
  <c r="CE11" i="5"/>
  <c r="CE10" i="5"/>
  <c r="CE9" i="5"/>
  <c r="CE8" i="5"/>
  <c r="KD22" i="1"/>
  <c r="KB22" i="1"/>
  <c r="KG19" i="1"/>
  <c r="KK22" i="1"/>
  <c r="KI22" i="1"/>
  <c r="KN19" i="1"/>
  <c r="KN22" i="1"/>
  <c r="KU19" i="1"/>
  <c r="KU22" i="1"/>
  <c r="KR22" i="1"/>
  <c r="KP22" i="1"/>
  <c r="KY22" i="1"/>
  <c r="KW22" i="1"/>
  <c r="LB19" i="1"/>
  <c r="LC15" i="1"/>
  <c r="LI19" i="1"/>
  <c r="LJ8" i="1"/>
  <c r="LD22" i="1"/>
  <c r="LF22" i="1"/>
  <c r="CC10" i="5"/>
  <c r="CB20" i="5"/>
  <c r="CC8" i="5"/>
  <c r="CC14" i="5"/>
  <c r="CC12" i="5"/>
  <c r="KH19" i="1"/>
  <c r="KO17" i="1"/>
  <c r="CA14" i="5"/>
  <c r="CC17" i="5"/>
  <c r="CA13" i="5"/>
  <c r="CC9" i="5"/>
  <c r="CC11" i="5"/>
  <c r="CC13" i="5"/>
  <c r="LI22" i="1"/>
  <c r="LJ19" i="1"/>
  <c r="LJ17" i="1"/>
  <c r="LJ9" i="1"/>
  <c r="CG17" i="5"/>
  <c r="CI17" i="5"/>
  <c r="CL17" i="5"/>
  <c r="CJ17" i="5"/>
  <c r="CL20" i="5"/>
  <c r="CG20" i="5"/>
  <c r="CH17" i="5"/>
  <c r="CL15" i="5"/>
  <c r="CM15" i="5"/>
  <c r="CJ15" i="5"/>
  <c r="CL14" i="5"/>
  <c r="CH14" i="5"/>
  <c r="CL13" i="5"/>
  <c r="CJ13" i="5"/>
  <c r="CL12" i="5"/>
  <c r="CH12" i="5"/>
  <c r="CL11" i="5"/>
  <c r="CM11" i="5"/>
  <c r="CJ11" i="5"/>
  <c r="CL10" i="5"/>
  <c r="CH10" i="5"/>
  <c r="CL9" i="5"/>
  <c r="CM9" i="5"/>
  <c r="CJ9" i="5"/>
  <c r="CL8" i="5"/>
  <c r="CH8" i="5"/>
  <c r="CN17" i="5"/>
  <c r="CO15" i="5"/>
  <c r="CP17" i="5"/>
  <c r="CQ15" i="5"/>
  <c r="CS17" i="5"/>
  <c r="CP20" i="5"/>
  <c r="CN20" i="5"/>
  <c r="CQ17" i="5"/>
  <c r="CO17" i="5"/>
  <c r="CS15" i="5"/>
  <c r="CT15" i="5"/>
  <c r="CS14" i="5"/>
  <c r="CT14" i="5"/>
  <c r="CQ14" i="5"/>
  <c r="CO14" i="5"/>
  <c r="CS13" i="5"/>
  <c r="CS12" i="5"/>
  <c r="CQ12" i="5"/>
  <c r="CO12" i="5"/>
  <c r="CS11" i="5"/>
  <c r="CT11" i="5"/>
  <c r="CS10" i="5"/>
  <c r="CQ10" i="5"/>
  <c r="CO10" i="5"/>
  <c r="CS9" i="5"/>
  <c r="CQ9" i="5"/>
  <c r="CS8" i="5"/>
  <c r="CT8" i="5"/>
  <c r="CQ8" i="5"/>
  <c r="CO8" i="5"/>
  <c r="LM22" i="1"/>
  <c r="LP19" i="1"/>
  <c r="LP22" i="1"/>
  <c r="AU8" i="10"/>
  <c r="LK22" i="1"/>
  <c r="LT22" i="1"/>
  <c r="LW19" i="1"/>
  <c r="LX15" i="1"/>
  <c r="LR22" i="1"/>
  <c r="MA22" i="1"/>
  <c r="MD19" i="1"/>
  <c r="ME13" i="1"/>
  <c r="LY22" i="1"/>
  <c r="MH22" i="1"/>
  <c r="MK19" i="1"/>
  <c r="ML17" i="1"/>
  <c r="MF22" i="1"/>
  <c r="MO22" i="1"/>
  <c r="MR19" i="1"/>
  <c r="MS19" i="1"/>
  <c r="MM22" i="1"/>
  <c r="MY19" i="1"/>
  <c r="MZ9" i="1"/>
  <c r="MT22" i="1"/>
  <c r="MV22" i="1"/>
  <c r="NC22" i="1"/>
  <c r="NF19" i="1"/>
  <c r="NG17" i="1"/>
  <c r="NA22" i="1"/>
  <c r="NJ22" i="1"/>
  <c r="NM19" i="1"/>
  <c r="NN15" i="1"/>
  <c r="NH22" i="1"/>
  <c r="NT19" i="1"/>
  <c r="NU9" i="1"/>
  <c r="NO22" i="1"/>
  <c r="NQ22" i="1"/>
  <c r="NX22" i="1"/>
  <c r="OA19" i="1"/>
  <c r="OB15" i="1"/>
  <c r="NV22" i="1"/>
  <c r="OB12" i="1"/>
  <c r="OH19" i="1"/>
  <c r="OI15" i="1"/>
  <c r="OE22" i="1"/>
  <c r="OC22" i="1"/>
  <c r="OO19" i="1"/>
  <c r="OP11" i="1"/>
  <c r="OP8" i="1"/>
  <c r="OP10" i="1"/>
  <c r="OP16" i="1"/>
  <c r="OP19" i="1"/>
  <c r="OJ22" i="1"/>
  <c r="OL22" i="1"/>
  <c r="OV19" i="1"/>
  <c r="OW16" i="1"/>
  <c r="OS22" i="1"/>
  <c r="OQ22" i="1"/>
  <c r="PC19" i="1"/>
  <c r="PD10" i="1"/>
  <c r="OZ22" i="1"/>
  <c r="OX22" i="1"/>
  <c r="PD17" i="1"/>
  <c r="CU17" i="5"/>
  <c r="CW17" i="5"/>
  <c r="CX17" i="5"/>
  <c r="CW20" i="5"/>
  <c r="CZ15" i="5"/>
  <c r="CZ14" i="5"/>
  <c r="CX14" i="5"/>
  <c r="CZ13" i="5"/>
  <c r="CZ12" i="5"/>
  <c r="CX12" i="5"/>
  <c r="CZ11" i="5"/>
  <c r="CV11" i="5"/>
  <c r="CZ10" i="5"/>
  <c r="CX10" i="5"/>
  <c r="CZ9" i="5"/>
  <c r="CV9" i="5"/>
  <c r="CZ8" i="5"/>
  <c r="CX8" i="5"/>
  <c r="CV8" i="5"/>
  <c r="CX9" i="5"/>
  <c r="CX11" i="5"/>
  <c r="CX13" i="5"/>
  <c r="PG22" i="1"/>
  <c r="PJ19" i="1"/>
  <c r="PJ22" i="1"/>
  <c r="PE22" i="1"/>
  <c r="DD17" i="5"/>
  <c r="DE15" i="5"/>
  <c r="DB17" i="5"/>
  <c r="DC10" i="5"/>
  <c r="DG15" i="5"/>
  <c r="DC15" i="5"/>
  <c r="DG14" i="5"/>
  <c r="DG13" i="5"/>
  <c r="DG12" i="5"/>
  <c r="DC12" i="5"/>
  <c r="DG11" i="5"/>
  <c r="DG10" i="5"/>
  <c r="DE10" i="5"/>
  <c r="DG9" i="5"/>
  <c r="DC9" i="5"/>
  <c r="DG8" i="5"/>
  <c r="DC13" i="5"/>
  <c r="DC17" i="5"/>
  <c r="DC14" i="5"/>
  <c r="DC8" i="5"/>
  <c r="DC11" i="5"/>
  <c r="DB20" i="5"/>
  <c r="DE11" i="5"/>
  <c r="PN22" i="1"/>
  <c r="PQ19" i="1"/>
  <c r="PQ22" i="1"/>
  <c r="PL22" i="1"/>
  <c r="PX19" i="1"/>
  <c r="PY14" i="1"/>
  <c r="PU22" i="1"/>
  <c r="PS22" i="1"/>
  <c r="PY10" i="1"/>
  <c r="QB22" i="1"/>
  <c r="PZ22" i="1"/>
  <c r="QE19" i="1"/>
  <c r="QF10" i="1"/>
  <c r="QI22" i="1"/>
  <c r="QG22" i="1"/>
  <c r="QL19" i="1"/>
  <c r="QP22" i="1"/>
  <c r="QN22" i="1"/>
  <c r="QS19" i="1"/>
  <c r="QT13" i="1"/>
  <c r="PR17" i="1"/>
  <c r="PY15" i="1"/>
  <c r="PY17" i="1"/>
  <c r="PY12" i="1"/>
  <c r="PY11" i="1"/>
  <c r="PY19" i="1"/>
  <c r="AJV19" i="1"/>
  <c r="ZB19" i="1"/>
  <c r="SB19" i="1"/>
  <c r="QW22" i="1"/>
  <c r="QZ19" i="1"/>
  <c r="RA10" i="1"/>
  <c r="QU22" i="1"/>
  <c r="DN9" i="5"/>
  <c r="DN10" i="5"/>
  <c r="DI17" i="5"/>
  <c r="DK17" i="5"/>
  <c r="DN17" i="5"/>
  <c r="DO10" i="5"/>
  <c r="DN11" i="5"/>
  <c r="DN12" i="5"/>
  <c r="DN13" i="5"/>
  <c r="DN14" i="5"/>
  <c r="DN15" i="5"/>
  <c r="DN8" i="5"/>
  <c r="DL12" i="5"/>
  <c r="DJ17" i="5"/>
  <c r="RD22" i="1"/>
  <c r="RG19" i="1"/>
  <c r="RH10" i="1"/>
  <c r="RB22" i="1"/>
  <c r="RK22" i="1"/>
  <c r="RN19" i="1"/>
  <c r="RO10" i="1"/>
  <c r="RI22" i="1"/>
  <c r="DL11" i="5"/>
  <c r="DL13" i="5"/>
  <c r="DL15" i="5"/>
  <c r="DL8" i="5"/>
  <c r="DL10" i="5"/>
  <c r="DK20" i="5"/>
  <c r="DJ8" i="5"/>
  <c r="DJ10" i="5"/>
  <c r="DI20" i="5"/>
  <c r="DJ13" i="5"/>
  <c r="DJ14" i="5"/>
  <c r="DJ9" i="5"/>
  <c r="DJ12" i="5"/>
  <c r="DO13" i="5"/>
  <c r="DO11" i="5"/>
  <c r="RR22" i="1"/>
  <c r="RP22" i="1"/>
  <c r="RU19" i="1"/>
  <c r="RV14" i="1"/>
  <c r="RY22" i="1"/>
  <c r="RW22" i="1"/>
  <c r="SF22" i="1"/>
  <c r="SD22" i="1"/>
  <c r="SI19" i="1"/>
  <c r="SJ19" i="1"/>
  <c r="SM22" i="1"/>
  <c r="SK22" i="1"/>
  <c r="SP19" i="1"/>
  <c r="SQ19" i="1"/>
  <c r="ST22" i="1"/>
  <c r="SR22" i="1"/>
  <c r="SW19" i="1"/>
  <c r="SX12" i="1"/>
  <c r="B19" i="1"/>
  <c r="C15" i="1"/>
  <c r="TA22" i="1"/>
  <c r="SY22" i="1"/>
  <c r="TD19" i="1"/>
  <c r="TE9" i="1"/>
  <c r="DR17" i="5"/>
  <c r="DS8" i="5"/>
  <c r="DS15" i="5"/>
  <c r="DP17" i="5"/>
  <c r="DQ11" i="5"/>
  <c r="TK19" i="1"/>
  <c r="AQV19" i="1"/>
  <c r="AQW8" i="1"/>
  <c r="AQX19" i="1"/>
  <c r="TH22" i="1"/>
  <c r="TF22" i="1"/>
  <c r="TO22" i="1"/>
  <c r="TM22" i="1"/>
  <c r="TR19" i="1"/>
  <c r="TS10" i="1"/>
  <c r="TV22" i="1"/>
  <c r="TT22" i="1"/>
  <c r="TY19" i="1"/>
  <c r="TZ13" i="1"/>
  <c r="DY17" i="5"/>
  <c r="DZ11" i="5"/>
  <c r="DW17" i="5"/>
  <c r="DX8" i="5"/>
  <c r="EB15" i="5"/>
  <c r="EB14" i="5"/>
  <c r="EB13" i="5"/>
  <c r="EB12" i="5"/>
  <c r="EB11" i="5"/>
  <c r="EB10" i="5"/>
  <c r="EB9" i="5"/>
  <c r="EB8" i="5"/>
  <c r="UC22" i="1"/>
  <c r="UA22" i="1"/>
  <c r="UF19" i="1"/>
  <c r="UG17" i="1"/>
  <c r="UJ22" i="1"/>
  <c r="UH22" i="1"/>
  <c r="UM19" i="1"/>
  <c r="UN19" i="1"/>
  <c r="EF17" i="5"/>
  <c r="EG8" i="5"/>
  <c r="EG12" i="5"/>
  <c r="ED17" i="5"/>
  <c r="EE15" i="5"/>
  <c r="EI15" i="5"/>
  <c r="EI14" i="5"/>
  <c r="EI13" i="5"/>
  <c r="EI12" i="5"/>
  <c r="EI11" i="5"/>
  <c r="EI10" i="5"/>
  <c r="EI9" i="5"/>
  <c r="EI8" i="5"/>
  <c r="UX22" i="1"/>
  <c r="UV22" i="1"/>
  <c r="VA19" i="1"/>
  <c r="UQ22" i="1"/>
  <c r="UO22" i="1"/>
  <c r="UT19" i="1"/>
  <c r="UU10" i="1"/>
  <c r="VH19" i="1"/>
  <c r="VE22" i="1"/>
  <c r="VC22" i="1"/>
  <c r="EM17" i="5"/>
  <c r="EN17" i="5"/>
  <c r="EM20" i="5"/>
  <c r="EK17" i="5"/>
  <c r="EL13" i="5"/>
  <c r="EP15" i="5"/>
  <c r="EP14" i="5"/>
  <c r="EP13" i="5"/>
  <c r="EP12" i="5"/>
  <c r="EP11" i="5"/>
  <c r="EP10" i="5"/>
  <c r="EP9" i="5"/>
  <c r="EP8" i="5"/>
  <c r="VL22" i="1"/>
  <c r="VJ22" i="1"/>
  <c r="VO19" i="1"/>
  <c r="EN13" i="5"/>
  <c r="EN9" i="5"/>
  <c r="EN11" i="5"/>
  <c r="EN12" i="5"/>
  <c r="VS22" i="1"/>
  <c r="VQ22" i="1"/>
  <c r="VV19" i="1"/>
  <c r="VW16" i="1"/>
  <c r="EW9" i="5"/>
  <c r="EW10" i="5"/>
  <c r="EW11" i="5"/>
  <c r="EW12" i="5"/>
  <c r="EW13" i="5"/>
  <c r="EW14" i="5"/>
  <c r="EW15" i="5"/>
  <c r="EW8" i="5"/>
  <c r="ET17" i="5"/>
  <c r="EU11" i="5"/>
  <c r="ER17" i="5"/>
  <c r="ES15" i="5"/>
  <c r="EU13" i="5"/>
  <c r="VZ22" i="1"/>
  <c r="VX22" i="1"/>
  <c r="WC19" i="1"/>
  <c r="WD12" i="1"/>
  <c r="WG22" i="1"/>
  <c r="WE22" i="1"/>
  <c r="WJ19" i="1"/>
  <c r="WN22" i="1"/>
  <c r="WQ19" i="1"/>
  <c r="WR16" i="1"/>
  <c r="WL22" i="1"/>
  <c r="WU22" i="1"/>
  <c r="WX19" i="1"/>
  <c r="WS22" i="1"/>
  <c r="EY17" i="5"/>
  <c r="FA17" i="5"/>
  <c r="FB14" i="5"/>
  <c r="FF17" i="5"/>
  <c r="FG10" i="5"/>
  <c r="XB22" i="1"/>
  <c r="XE19" i="1"/>
  <c r="WZ22" i="1"/>
  <c r="XI22" i="1"/>
  <c r="XG22" i="1"/>
  <c r="XL19" i="1"/>
  <c r="XM17" i="1"/>
  <c r="XW22" i="1"/>
  <c r="XU22" i="1"/>
  <c r="XZ19" i="1"/>
  <c r="YA13" i="1"/>
  <c r="XP22" i="1"/>
  <c r="XN22" i="1"/>
  <c r="XS19" i="1"/>
  <c r="XT15" i="1"/>
  <c r="YG19" i="1"/>
  <c r="YD22" i="1"/>
  <c r="YB22" i="1"/>
  <c r="FH17" i="5"/>
  <c r="FI13" i="5"/>
  <c r="YK22" i="1"/>
  <c r="YI22" i="1"/>
  <c r="YN19" i="1"/>
  <c r="YO16" i="1"/>
  <c r="YR22" i="1"/>
  <c r="YP22" i="1"/>
  <c r="YU19" i="1"/>
  <c r="YU22" i="1"/>
  <c r="ZC14" i="1"/>
  <c r="YY22" i="1"/>
  <c r="YW22" i="1"/>
  <c r="FO17" i="5"/>
  <c r="FP10" i="5"/>
  <c r="FM17" i="5"/>
  <c r="FM20" i="5"/>
  <c r="FR15" i="5"/>
  <c r="FR14" i="5"/>
  <c r="FR13" i="5"/>
  <c r="FP13" i="5"/>
  <c r="FR12" i="5"/>
  <c r="FR11" i="5"/>
  <c r="FR10" i="5"/>
  <c r="FR9" i="5"/>
  <c r="FR8" i="5"/>
  <c r="ZF22" i="1"/>
  <c r="ZD22" i="1"/>
  <c r="ZI19" i="1"/>
  <c r="ZJ14" i="1"/>
  <c r="ZM22" i="1"/>
  <c r="ZK22" i="1"/>
  <c r="ZP19" i="1"/>
  <c r="ZQ14" i="1"/>
  <c r="ZT22" i="1"/>
  <c r="ZR22" i="1"/>
  <c r="ZW19" i="1"/>
  <c r="ZX14" i="1"/>
  <c r="AAA22" i="1"/>
  <c r="ZY22" i="1"/>
  <c r="AAD19" i="1"/>
  <c r="AAH22" i="1"/>
  <c r="AAF22" i="1"/>
  <c r="AAK19" i="1"/>
  <c r="AAL17" i="1"/>
  <c r="ARX22" i="1"/>
  <c r="ARQ22" i="1"/>
  <c r="ARJ22" i="1"/>
  <c r="ARC22" i="1"/>
  <c r="AQV22" i="1"/>
  <c r="AQO22" i="1"/>
  <c r="AQH22" i="1"/>
  <c r="AQA22" i="1"/>
  <c r="APT22" i="1"/>
  <c r="APM22" i="1"/>
  <c r="APF22" i="1"/>
  <c r="AOY22" i="1"/>
  <c r="AOR22" i="1"/>
  <c r="AOK22" i="1"/>
  <c r="AOD22" i="1"/>
  <c r="ANW22" i="1"/>
  <c r="ANP22" i="1"/>
  <c r="ANI22" i="1"/>
  <c r="ANB22" i="1"/>
  <c r="AMU22" i="1"/>
  <c r="AMN22" i="1"/>
  <c r="AMG22" i="1"/>
  <c r="ALZ22" i="1"/>
  <c r="ALS22" i="1"/>
  <c r="ALL22" i="1"/>
  <c r="ALE22" i="1"/>
  <c r="AKX22" i="1"/>
  <c r="AKQ22" i="1"/>
  <c r="AKJ22" i="1"/>
  <c r="AKC22" i="1"/>
  <c r="AJV22" i="1"/>
  <c r="AJO22" i="1"/>
  <c r="AJH22" i="1"/>
  <c r="AJA22" i="1"/>
  <c r="AIT22" i="1"/>
  <c r="AIM22" i="1"/>
  <c r="AIF22" i="1"/>
  <c r="AHY22" i="1"/>
  <c r="AHR22" i="1"/>
  <c r="AHK22" i="1"/>
  <c r="AHD22" i="1"/>
  <c r="AGW22" i="1"/>
  <c r="AGP22" i="1"/>
  <c r="AGI22" i="1"/>
  <c r="AGB22" i="1"/>
  <c r="AFU22" i="1"/>
  <c r="AFN22" i="1"/>
  <c r="ARX19" i="1"/>
  <c r="ARY8" i="1"/>
  <c r="ARU19" i="1"/>
  <c r="ARS19" i="1"/>
  <c r="ARQ19" i="1"/>
  <c r="ARR13" i="1"/>
  <c r="ARN19" i="1"/>
  <c r="ARL19" i="1"/>
  <c r="ARJ19" i="1"/>
  <c r="ARK13" i="1"/>
  <c r="ARG19" i="1"/>
  <c r="ARE19" i="1"/>
  <c r="ARC19" i="1"/>
  <c r="AQZ19" i="1"/>
  <c r="AQS19" i="1"/>
  <c r="AQQ19" i="1"/>
  <c r="AQO19" i="1"/>
  <c r="AQP11" i="1"/>
  <c r="AQL19" i="1"/>
  <c r="AQJ19" i="1"/>
  <c r="AQH19" i="1"/>
  <c r="AQI8" i="1"/>
  <c r="AQE19" i="1"/>
  <c r="AQC19" i="1"/>
  <c r="AQA19" i="1"/>
  <c r="AQB8" i="1"/>
  <c r="APX19" i="1"/>
  <c r="APV19" i="1"/>
  <c r="APT19" i="1"/>
  <c r="APU14" i="1"/>
  <c r="APQ19" i="1"/>
  <c r="APO19" i="1"/>
  <c r="APM19" i="1"/>
  <c r="APN16" i="1"/>
  <c r="APJ19" i="1"/>
  <c r="APH19" i="1"/>
  <c r="APF19" i="1"/>
  <c r="APG11" i="1"/>
  <c r="APC19" i="1"/>
  <c r="APA19" i="1"/>
  <c r="AOY19" i="1"/>
  <c r="AOV19" i="1"/>
  <c r="AOT19" i="1"/>
  <c r="AOR19" i="1"/>
  <c r="AOS9" i="1"/>
  <c r="AOO19" i="1"/>
  <c r="AOM19" i="1"/>
  <c r="AOK19" i="1"/>
  <c r="AOL8" i="1"/>
  <c r="AOH19" i="1"/>
  <c r="AOF19" i="1"/>
  <c r="AOD19" i="1"/>
  <c r="AOE8" i="1"/>
  <c r="AOA19" i="1"/>
  <c r="ANY19" i="1"/>
  <c r="ANW19" i="1"/>
  <c r="ANX14" i="1"/>
  <c r="ANT19" i="1"/>
  <c r="ANR19" i="1"/>
  <c r="ANP19" i="1"/>
  <c r="ANQ17" i="1"/>
  <c r="ANM19" i="1"/>
  <c r="ANK19" i="1"/>
  <c r="ANI19" i="1"/>
  <c r="ANJ10" i="1"/>
  <c r="ANF19" i="1"/>
  <c r="AND19" i="1"/>
  <c r="ANB19" i="1"/>
  <c r="AMY19" i="1"/>
  <c r="AMW19" i="1"/>
  <c r="AMU19" i="1"/>
  <c r="AMV14" i="1"/>
  <c r="AMR19" i="1"/>
  <c r="AMP19" i="1"/>
  <c r="AMN19" i="1"/>
  <c r="AMK19" i="1"/>
  <c r="AMI19" i="1"/>
  <c r="AMG19" i="1"/>
  <c r="AMH11" i="1"/>
  <c r="AMD19" i="1"/>
  <c r="AMB19" i="1"/>
  <c r="ALZ19" i="1"/>
  <c r="ALW19" i="1"/>
  <c r="ALU19" i="1"/>
  <c r="ALS19" i="1"/>
  <c r="ALP19" i="1"/>
  <c r="ALN19" i="1"/>
  <c r="ALL19" i="1"/>
  <c r="ALM17" i="1"/>
  <c r="ALI19" i="1"/>
  <c r="ALG19" i="1"/>
  <c r="ALE19" i="1"/>
  <c r="ALF12" i="1"/>
  <c r="ALB19" i="1"/>
  <c r="AKZ19" i="1"/>
  <c r="AKX19" i="1"/>
  <c r="AKY12" i="1"/>
  <c r="AKU19" i="1"/>
  <c r="AKS19" i="1"/>
  <c r="AKQ19" i="1"/>
  <c r="AKR12" i="1"/>
  <c r="AKR9" i="1"/>
  <c r="AKR11" i="1"/>
  <c r="AKR14" i="1"/>
  <c r="AKN19" i="1"/>
  <c r="AKL19" i="1"/>
  <c r="AKJ19" i="1"/>
  <c r="AKK14" i="1"/>
  <c r="AKK13" i="1"/>
  <c r="AKG19" i="1"/>
  <c r="AKE19" i="1"/>
  <c r="AKC19" i="1"/>
  <c r="AKD15" i="1"/>
  <c r="AJZ19" i="1"/>
  <c r="AJX19" i="1"/>
  <c r="AJS19" i="1"/>
  <c r="AJQ19" i="1"/>
  <c r="AJO19" i="1"/>
  <c r="AJL19" i="1"/>
  <c r="AJJ19" i="1"/>
  <c r="AJH19" i="1"/>
  <c r="AJI10" i="1"/>
  <c r="AJE19" i="1"/>
  <c r="AJC19" i="1"/>
  <c r="AJA19" i="1"/>
  <c r="AIX19" i="1"/>
  <c r="AIV19" i="1"/>
  <c r="AIT19" i="1"/>
  <c r="AIU15" i="1"/>
  <c r="AIQ19" i="1"/>
  <c r="AIO19" i="1"/>
  <c r="AIM19" i="1"/>
  <c r="AIN13" i="1"/>
  <c r="AIN12" i="1"/>
  <c r="AIN15" i="1"/>
  <c r="AIJ19" i="1"/>
  <c r="AIH19" i="1"/>
  <c r="AIF19" i="1"/>
  <c r="AIG12" i="1"/>
  <c r="AIC19" i="1"/>
  <c r="AIA19" i="1"/>
  <c r="AHY19" i="1"/>
  <c r="AHZ10" i="1"/>
  <c r="AHV19" i="1"/>
  <c r="AHT19" i="1"/>
  <c r="AHR19" i="1"/>
  <c r="AHS8" i="1"/>
  <c r="AHO19" i="1"/>
  <c r="AHM19" i="1"/>
  <c r="AHK19" i="1"/>
  <c r="AHL13" i="1"/>
  <c r="AHH19" i="1"/>
  <c r="AHF19" i="1"/>
  <c r="AHD19" i="1"/>
  <c r="AHE10" i="1"/>
  <c r="AHA19" i="1"/>
  <c r="AGY19" i="1"/>
  <c r="AGW19" i="1"/>
  <c r="AGX9" i="1"/>
  <c r="AGT19" i="1"/>
  <c r="AGR19" i="1"/>
  <c r="AGP19" i="1"/>
  <c r="AGQ8" i="1"/>
  <c r="AGM19" i="1"/>
  <c r="AGK19" i="1"/>
  <c r="AGI19" i="1"/>
  <c r="AGJ14" i="1"/>
  <c r="AGJ15" i="1"/>
  <c r="AGF19" i="1"/>
  <c r="AGD19" i="1"/>
  <c r="AGB19" i="1"/>
  <c r="AGC14" i="1"/>
  <c r="AFY19" i="1"/>
  <c r="AFW19" i="1"/>
  <c r="AFU19" i="1"/>
  <c r="AFR19" i="1"/>
  <c r="AFP19" i="1"/>
  <c r="AFN19" i="1"/>
  <c r="AFO10" i="1"/>
  <c r="AFO9" i="1"/>
  <c r="AFO13" i="1"/>
  <c r="AFO16" i="1"/>
  <c r="AFK19" i="1"/>
  <c r="AFI19" i="1"/>
  <c r="ARK15" i="1"/>
  <c r="ARK12" i="1"/>
  <c r="AQB10" i="1"/>
  <c r="ANX8" i="1"/>
  <c r="ANX9" i="1"/>
  <c r="ANX10" i="1"/>
  <c r="ANX11" i="1"/>
  <c r="ANX12" i="1"/>
  <c r="ANX13" i="1"/>
  <c r="ANX15" i="1"/>
  <c r="ANX16" i="1"/>
  <c r="ANX17" i="1"/>
  <c r="ANJ11" i="1"/>
  <c r="ARK8" i="1"/>
  <c r="AGC9" i="1"/>
  <c r="ALT10" i="1"/>
  <c r="ALT12" i="1"/>
  <c r="AJW13" i="1"/>
  <c r="ALF9" i="1"/>
  <c r="AMA10" i="1"/>
  <c r="ARK17" i="1"/>
  <c r="AQB16" i="1"/>
  <c r="AJW17" i="1"/>
  <c r="ALT9" i="1"/>
  <c r="ALT13" i="1"/>
  <c r="AAO22" i="1"/>
  <c r="AAM22" i="1"/>
  <c r="AAR19" i="1"/>
  <c r="FV17" i="5"/>
  <c r="FW15" i="5"/>
  <c r="FT17" i="5"/>
  <c r="FU17" i="5"/>
  <c r="FY9" i="5"/>
  <c r="FY10" i="5"/>
  <c r="FY11" i="5"/>
  <c r="FY12" i="5"/>
  <c r="FY13" i="5"/>
  <c r="FY14" i="5"/>
  <c r="FY15" i="5"/>
  <c r="FY8" i="5"/>
  <c r="AAV22" i="1"/>
  <c r="AAT22" i="1"/>
  <c r="AAY19" i="1"/>
  <c r="ABC22" i="1"/>
  <c r="ABA22" i="1"/>
  <c r="ABF19" i="1"/>
  <c r="ABJ22" i="1"/>
  <c r="ABH22" i="1"/>
  <c r="ABM19" i="1"/>
  <c r="ABN14" i="1"/>
  <c r="ABQ22" i="1"/>
  <c r="ABO22" i="1"/>
  <c r="ABT19" i="1"/>
  <c r="ABU12" i="1"/>
  <c r="ABX22" i="1"/>
  <c r="ABV22" i="1"/>
  <c r="ACA19" i="1"/>
  <c r="ACB14" i="1"/>
  <c r="ACE22" i="1"/>
  <c r="ACC22" i="1"/>
  <c r="ACH19" i="1"/>
  <c r="ACI17" i="1"/>
  <c r="ACJ22" i="1"/>
  <c r="ACL22" i="1"/>
  <c r="ACO19" i="1"/>
  <c r="ACO22" i="1"/>
  <c r="GF17" i="5"/>
  <c r="GG16" i="5"/>
  <c r="GC17" i="5"/>
  <c r="GD12" i="5"/>
  <c r="GA17" i="5"/>
  <c r="GB16" i="5"/>
  <c r="GB12" i="5"/>
  <c r="ACV19" i="1"/>
  <c r="ACW16" i="1"/>
  <c r="GG10" i="5"/>
  <c r="ADC19" i="1"/>
  <c r="ADD19" i="1"/>
  <c r="ADJ19" i="1"/>
  <c r="ADK8" i="1"/>
  <c r="ADQ19" i="1"/>
  <c r="ADR8" i="1"/>
  <c r="ADU22" i="1"/>
  <c r="ADS22" i="1"/>
  <c r="ADX19" i="1"/>
  <c r="AEB22" i="1"/>
  <c r="ADZ22" i="1"/>
  <c r="AEE19" i="1"/>
  <c r="AEF15" i="1"/>
  <c r="AEG22" i="1"/>
  <c r="AEI22" i="1"/>
  <c r="AEN22" i="1"/>
  <c r="AEP22" i="1"/>
  <c r="AEU22" i="1"/>
  <c r="AEW22" i="1"/>
  <c r="AEL19" i="1"/>
  <c r="AEM13" i="1"/>
  <c r="GM17" i="5"/>
  <c r="GM20" i="5"/>
  <c r="GJ17" i="5"/>
  <c r="GK12" i="5"/>
  <c r="GH17" i="5"/>
  <c r="GI9" i="5"/>
  <c r="AES19" i="1"/>
  <c r="AET16" i="1"/>
  <c r="AEZ19" i="1"/>
  <c r="AFA12" i="1"/>
  <c r="HA17" i="5"/>
  <c r="HB10" i="5"/>
  <c r="GX17" i="5"/>
  <c r="GY14" i="5"/>
  <c r="GV17" i="5"/>
  <c r="GW12" i="5"/>
  <c r="GW8" i="5"/>
  <c r="F9" i="1"/>
  <c r="F10" i="1"/>
  <c r="F11" i="1"/>
  <c r="F12" i="1"/>
  <c r="F13" i="1"/>
  <c r="F14" i="1"/>
  <c r="F15" i="1"/>
  <c r="F16" i="1"/>
  <c r="F17" i="1"/>
  <c r="F17" i="5"/>
  <c r="G15" i="5"/>
  <c r="D17" i="5"/>
  <c r="E10" i="5"/>
  <c r="E8" i="5"/>
  <c r="E9" i="5"/>
  <c r="E11" i="5"/>
  <c r="E12" i="5"/>
  <c r="E13" i="5"/>
  <c r="E14" i="5"/>
  <c r="E15" i="5"/>
  <c r="E17" i="5"/>
  <c r="B17" i="5"/>
  <c r="C13" i="5"/>
  <c r="B20" i="5"/>
  <c r="GT17" i="5"/>
  <c r="GU12" i="5"/>
  <c r="GQ17" i="5"/>
  <c r="GR10" i="5"/>
  <c r="GO17" i="5"/>
  <c r="GP13" i="5"/>
  <c r="AFG19" i="1"/>
  <c r="AFH12" i="1"/>
  <c r="GU16" i="5"/>
  <c r="D19" i="1"/>
  <c r="E13" i="1"/>
  <c r="AMA16" i="1"/>
  <c r="AMA9" i="1"/>
  <c r="AMA12" i="1"/>
  <c r="AQI10" i="1"/>
  <c r="FW12" i="5"/>
  <c r="ABG8" i="1"/>
  <c r="GU11" i="5"/>
  <c r="C14" i="5"/>
  <c r="GN11" i="5"/>
  <c r="AFA15" i="1"/>
  <c r="AAS15" i="1"/>
  <c r="ACI12" i="1"/>
  <c r="ABU10" i="1"/>
  <c r="FW10" i="5"/>
  <c r="AJW10" i="1"/>
  <c r="AJW16" i="1"/>
  <c r="AJW14" i="1"/>
  <c r="AJW8" i="1"/>
  <c r="AJW9" i="1"/>
  <c r="AJW12" i="1"/>
  <c r="C10" i="5"/>
  <c r="ACI14" i="1"/>
  <c r="AAS19" i="1"/>
  <c r="AFV10" i="1"/>
  <c r="ZX9" i="1"/>
  <c r="ZJ16" i="1"/>
  <c r="ZJ12" i="1"/>
  <c r="FP14" i="5"/>
  <c r="FP15" i="5"/>
  <c r="YV17" i="1"/>
  <c r="YV13" i="1"/>
  <c r="FI14" i="5"/>
  <c r="YA14" i="1"/>
  <c r="XF9" i="1"/>
  <c r="ZJ8" i="1"/>
  <c r="ZJ13" i="1"/>
  <c r="FP12" i="5"/>
  <c r="ZC11" i="1"/>
  <c r="YV9" i="1"/>
  <c r="YH10" i="1"/>
  <c r="YA11" i="1"/>
  <c r="WY10" i="1"/>
  <c r="ZJ15" i="1"/>
  <c r="ZJ17" i="1"/>
  <c r="YV16" i="1"/>
  <c r="FI11" i="5"/>
  <c r="YH17" i="1"/>
  <c r="XF11" i="1"/>
  <c r="ADK19" i="1"/>
  <c r="AJP10" i="1"/>
  <c r="ZC17" i="1"/>
  <c r="ABT22" i="1"/>
  <c r="AAZ19" i="1"/>
  <c r="ZC8" i="1"/>
  <c r="AKY9" i="1"/>
  <c r="AGC8" i="1"/>
  <c r="AGC10" i="1"/>
  <c r="ZB22" i="1"/>
  <c r="YA15" i="1"/>
  <c r="YA16" i="1"/>
  <c r="YA17" i="1"/>
  <c r="YA19" i="1"/>
  <c r="YA8" i="1"/>
  <c r="YA9" i="1"/>
  <c r="YA10" i="1"/>
  <c r="YA12" i="1"/>
  <c r="XF16" i="1"/>
  <c r="XF19" i="1"/>
  <c r="XF8" i="1"/>
  <c r="AMO11" i="1"/>
  <c r="AMO12" i="1"/>
  <c r="AMO14" i="1"/>
  <c r="AMO15" i="1"/>
  <c r="ZC16" i="1"/>
  <c r="ALF14" i="1"/>
  <c r="ZC10" i="1"/>
  <c r="ZC12" i="1"/>
  <c r="ZC13" i="1"/>
  <c r="ZC9" i="1"/>
  <c r="FU11" i="5"/>
  <c r="ALT16" i="1"/>
  <c r="ALT17" i="1"/>
  <c r="ALT8" i="1"/>
  <c r="ALT15" i="1"/>
  <c r="ALT14" i="1"/>
  <c r="ALT11" i="1"/>
  <c r="AOZ17" i="1"/>
  <c r="GV20" i="5"/>
  <c r="GW13" i="5"/>
  <c r="GW9" i="5"/>
  <c r="GW16" i="5"/>
  <c r="EY20" i="5"/>
  <c r="EZ8" i="5"/>
  <c r="GR14" i="5"/>
  <c r="GR8" i="5"/>
  <c r="GQ20" i="5"/>
  <c r="GW15" i="5"/>
  <c r="GW14" i="5"/>
  <c r="ACW14" i="1"/>
  <c r="ACW19" i="1"/>
  <c r="ACW8" i="1"/>
  <c r="ACW10" i="1"/>
  <c r="AAS12" i="1"/>
  <c r="AAS17" i="1"/>
  <c r="AAS10" i="1"/>
  <c r="AAS13" i="1"/>
  <c r="AMO16" i="1"/>
  <c r="ZC15" i="1"/>
  <c r="XM19" i="1"/>
  <c r="AAL12" i="1"/>
  <c r="ZX19" i="1"/>
  <c r="YV19" i="1"/>
  <c r="WK16" i="1"/>
  <c r="WD9" i="1"/>
  <c r="EU10" i="5"/>
  <c r="EU9" i="5"/>
  <c r="ET20" i="5"/>
  <c r="FP8" i="5"/>
  <c r="EU8" i="5"/>
  <c r="EU15" i="5"/>
  <c r="EU14" i="5"/>
  <c r="ABG16" i="1"/>
  <c r="ZX12" i="1"/>
  <c r="WK12" i="1"/>
  <c r="ZX16" i="1"/>
  <c r="FP16" i="5"/>
  <c r="YH9" i="1"/>
  <c r="WR13" i="1"/>
  <c r="EU16" i="5"/>
  <c r="AOZ14" i="1"/>
  <c r="APN11" i="1"/>
  <c r="ACI16" i="1"/>
  <c r="AFA13" i="1"/>
  <c r="ACW13" i="1"/>
  <c r="AAZ12" i="1"/>
  <c r="AFV13" i="1"/>
  <c r="APN12" i="1"/>
  <c r="AFV9" i="1"/>
  <c r="APN9" i="1"/>
  <c r="ZX17" i="1"/>
  <c r="ZX13" i="1"/>
  <c r="YV14" i="1"/>
  <c r="XF15" i="1"/>
  <c r="WR9" i="1"/>
  <c r="WR17" i="1"/>
  <c r="WK14" i="1"/>
  <c r="WK8" i="1"/>
  <c r="AEM10" i="1"/>
  <c r="ACW17" i="1"/>
  <c r="ACI10" i="1"/>
  <c r="AAZ8" i="1"/>
  <c r="YO13" i="1"/>
  <c r="YH12" i="1"/>
  <c r="WR11" i="1"/>
  <c r="ACI19" i="1"/>
  <c r="AAZ9" i="1"/>
  <c r="AAZ17" i="1"/>
  <c r="APN14" i="1"/>
  <c r="APN13" i="1"/>
  <c r="AFV8" i="1"/>
  <c r="YV10" i="1"/>
  <c r="WR12" i="1"/>
  <c r="WK11" i="1"/>
  <c r="WK15" i="1"/>
  <c r="APN17" i="1"/>
  <c r="XE22" i="1"/>
  <c r="VW14" i="1"/>
  <c r="ACW11" i="1"/>
  <c r="AAZ15" i="1"/>
  <c r="AFV16" i="1"/>
  <c r="YV15" i="1"/>
  <c r="YH8" i="1"/>
  <c r="WR14" i="1"/>
  <c r="WQ22" i="1"/>
  <c r="WK10" i="1"/>
  <c r="APN15" i="1"/>
  <c r="ACI15" i="1"/>
  <c r="ABG13" i="1"/>
  <c r="YH16" i="1"/>
  <c r="APN8" i="1"/>
  <c r="APN10" i="1"/>
  <c r="YH14" i="1"/>
  <c r="WR8" i="1"/>
  <c r="ARR14" i="1"/>
  <c r="ZI22" i="1"/>
  <c r="ARR9" i="1"/>
  <c r="VP10" i="1"/>
  <c r="ARR12" i="1"/>
  <c r="ACP17" i="1"/>
  <c r="ARR10" i="1"/>
  <c r="AMV15" i="1"/>
  <c r="ZX10" i="1"/>
  <c r="ZJ11" i="1"/>
  <c r="VP17" i="1"/>
  <c r="ACP15" i="1"/>
  <c r="ARR8" i="1"/>
  <c r="ZC19" i="1"/>
  <c r="WR10" i="1"/>
  <c r="VP12" i="1"/>
  <c r="VO22" i="1"/>
  <c r="TS16" i="1"/>
  <c r="ACP8" i="1"/>
  <c r="ZJ19" i="1"/>
  <c r="YV11" i="1"/>
  <c r="VP11" i="1"/>
  <c r="TL17" i="1"/>
  <c r="ACP13" i="1"/>
  <c r="ARR15" i="1"/>
  <c r="AEM14" i="1"/>
  <c r="ADY12" i="1"/>
  <c r="GD15" i="5"/>
  <c r="AJP15" i="1"/>
  <c r="AJP8" i="1"/>
  <c r="AJP9" i="1"/>
  <c r="AJP11" i="1"/>
  <c r="AJP12" i="1"/>
  <c r="AJP13" i="1"/>
  <c r="AJP14" i="1"/>
  <c r="AJP16" i="1"/>
  <c r="AJP17" i="1"/>
  <c r="AOZ15" i="1"/>
  <c r="AOZ12" i="1"/>
  <c r="ARY16" i="1"/>
  <c r="ADD9" i="1"/>
  <c r="AOZ10" i="1"/>
  <c r="AOZ8" i="1"/>
  <c r="GI10" i="5"/>
  <c r="ABG12" i="1"/>
  <c r="GB15" i="5"/>
  <c r="ZX8" i="1"/>
  <c r="ZX15" i="1"/>
  <c r="ZX11" i="1"/>
  <c r="ZW22" i="1"/>
  <c r="GI13" i="5"/>
  <c r="AOZ11" i="1"/>
  <c r="AEM8" i="1"/>
  <c r="AEM12" i="1"/>
  <c r="GI8" i="5"/>
  <c r="ADD14" i="1"/>
  <c r="ADD17" i="1"/>
  <c r="GI15" i="5"/>
  <c r="AMV11" i="1"/>
  <c r="AMV16" i="1"/>
  <c r="AMV9" i="1"/>
  <c r="AMV17" i="1"/>
  <c r="AMV13" i="1"/>
  <c r="AMV12" i="1"/>
  <c r="AMV10" i="1"/>
  <c r="AQB15" i="1"/>
  <c r="AQB17" i="1"/>
  <c r="AQB14" i="1"/>
  <c r="AQB12" i="1"/>
  <c r="AQB13" i="1"/>
  <c r="TZ15" i="1"/>
  <c r="GI12" i="5"/>
  <c r="GH20" i="5"/>
  <c r="ADD12" i="1"/>
  <c r="ADD15" i="1"/>
  <c r="ADD8" i="1"/>
  <c r="GI11" i="5"/>
  <c r="ADC22" i="1"/>
  <c r="GI16" i="5"/>
  <c r="ACH22" i="1"/>
  <c r="AJW15" i="1"/>
  <c r="AJW11" i="1"/>
  <c r="FN17" i="5"/>
  <c r="ADD16" i="1"/>
  <c r="HB9" i="5"/>
  <c r="HB15" i="5"/>
  <c r="ADD13" i="1"/>
  <c r="AEM16" i="1"/>
  <c r="GI17" i="5"/>
  <c r="ADD11" i="1"/>
  <c r="GI14" i="5"/>
  <c r="GA20" i="5"/>
  <c r="GB10" i="5"/>
  <c r="AMV8" i="1"/>
  <c r="ARY11" i="1"/>
  <c r="EG11" i="5"/>
  <c r="EG13" i="5"/>
  <c r="EG9" i="5"/>
  <c r="EG10" i="5"/>
  <c r="EG14" i="5"/>
  <c r="EG15" i="5"/>
  <c r="EG16" i="5"/>
  <c r="DZ17" i="5"/>
  <c r="DZ12" i="5"/>
  <c r="ABF22" i="1"/>
  <c r="ADY19" i="1"/>
  <c r="HB8" i="5"/>
  <c r="AOZ13" i="1"/>
  <c r="HB17" i="5"/>
  <c r="AEM15" i="1"/>
  <c r="ADD10" i="1"/>
  <c r="GB17" i="5"/>
  <c r="DZ14" i="5"/>
  <c r="TZ10" i="1"/>
  <c r="ABG11" i="1"/>
  <c r="ABG10" i="1"/>
  <c r="AOZ16" i="1"/>
  <c r="AOZ9" i="1"/>
  <c r="HA20" i="5"/>
  <c r="AEL22" i="1"/>
  <c r="ABG19" i="1"/>
  <c r="AQB9" i="1"/>
  <c r="EG17" i="5"/>
  <c r="DZ10" i="5"/>
  <c r="GG12" i="5"/>
  <c r="VP14" i="1"/>
  <c r="DS14" i="5"/>
  <c r="DQ12" i="5"/>
  <c r="DS12" i="5"/>
  <c r="DQ15" i="5"/>
  <c r="DR20" i="5"/>
  <c r="AET11" i="1"/>
  <c r="ALF17" i="1"/>
  <c r="ARD16" i="1"/>
  <c r="ANC8" i="1"/>
  <c r="ANC9" i="1"/>
  <c r="ANC10" i="1"/>
  <c r="ANC15" i="1"/>
  <c r="ANC16" i="1"/>
  <c r="AET19" i="1"/>
  <c r="ALF16" i="1"/>
  <c r="AFH15" i="1"/>
  <c r="WY12" i="1"/>
  <c r="ALF15" i="1"/>
  <c r="ABN19" i="1"/>
  <c r="ABN9" i="1"/>
  <c r="WY8" i="1"/>
  <c r="ALF11" i="1"/>
  <c r="AOL16" i="1"/>
  <c r="ACB16" i="1"/>
  <c r="ALF8" i="1"/>
  <c r="AET15" i="1"/>
  <c r="ABN10" i="1"/>
  <c r="ABN8" i="1"/>
  <c r="ABN15" i="1"/>
  <c r="ACI11" i="1"/>
  <c r="AOL12" i="1"/>
  <c r="ALF10" i="1"/>
  <c r="ABN17" i="1"/>
  <c r="AET13" i="1"/>
  <c r="ABN16" i="1"/>
  <c r="AFH14" i="1"/>
  <c r="WY11" i="1"/>
  <c r="WY9" i="1"/>
  <c r="AOL14" i="1"/>
  <c r="AQB11" i="1"/>
  <c r="ABN12" i="1"/>
  <c r="AET8" i="1"/>
  <c r="ABM22" i="1"/>
  <c r="AES22" i="1"/>
  <c r="ABN13" i="1"/>
  <c r="ALF13" i="1"/>
  <c r="ABN11" i="1"/>
  <c r="WY16" i="1"/>
  <c r="AET9" i="1"/>
  <c r="WY15" i="1"/>
  <c r="WY13" i="1"/>
  <c r="WY19" i="1"/>
  <c r="YV12" i="1"/>
  <c r="VP19" i="1"/>
  <c r="ADY9" i="1"/>
  <c r="ARD11" i="1"/>
  <c r="WD8" i="1"/>
  <c r="XM12" i="1"/>
  <c r="ABU16" i="1"/>
  <c r="ABU8" i="1"/>
  <c r="ABU19" i="1"/>
  <c r="WD13" i="1"/>
  <c r="XM10" i="1"/>
  <c r="ABU11" i="1"/>
  <c r="XM16" i="1"/>
  <c r="AFA11" i="1"/>
  <c r="ANJ13" i="1"/>
  <c r="AKD12" i="1"/>
  <c r="ARD14" i="1"/>
  <c r="AAE9" i="1"/>
  <c r="AFA10" i="1"/>
  <c r="AAE19" i="1"/>
  <c r="AFA19" i="1"/>
  <c r="WD17" i="1"/>
  <c r="XM11" i="1"/>
  <c r="ABU14" i="1"/>
  <c r="XM8" i="1"/>
  <c r="ABU17" i="1"/>
  <c r="ANJ12" i="1"/>
  <c r="ADX22" i="1"/>
  <c r="AAD22" i="1"/>
  <c r="WC22" i="1"/>
  <c r="ANJ15" i="1"/>
  <c r="ABU13" i="1"/>
  <c r="AKD9" i="1"/>
  <c r="AKD17" i="1"/>
  <c r="TL11" i="1"/>
  <c r="ARD8" i="1"/>
  <c r="AAE10" i="1"/>
  <c r="WD14" i="1"/>
  <c r="XT11" i="1"/>
  <c r="AKD10" i="1"/>
  <c r="AKD8" i="1"/>
  <c r="VB8" i="1"/>
  <c r="TL19" i="1"/>
  <c r="ARD10" i="1"/>
  <c r="AAE17" i="1"/>
  <c r="WD11" i="1"/>
  <c r="WD10" i="1"/>
  <c r="ADY14" i="1"/>
  <c r="ANJ8" i="1"/>
  <c r="AFA14" i="1"/>
  <c r="AFA17" i="1"/>
  <c r="WD15" i="1"/>
  <c r="VI13" i="1"/>
  <c r="VB9" i="1"/>
  <c r="ADY10" i="1"/>
  <c r="ARD9" i="1"/>
  <c r="AAE8" i="1"/>
  <c r="ABU9" i="1"/>
  <c r="XL22" i="1"/>
  <c r="ANJ17" i="1"/>
  <c r="ABU15" i="1"/>
  <c r="AEZ22" i="1"/>
  <c r="AFA8" i="1"/>
  <c r="AFA9" i="1"/>
  <c r="AKD11" i="1"/>
  <c r="AKD16" i="1"/>
  <c r="AQW15" i="1"/>
  <c r="WD19" i="1"/>
  <c r="VI14" i="1"/>
  <c r="SJ13" i="1"/>
  <c r="ADY17" i="1"/>
  <c r="ADY15" i="1"/>
  <c r="AAE15" i="1"/>
  <c r="WD16" i="1"/>
  <c r="AAE13" i="1"/>
  <c r="ADY13" i="1"/>
  <c r="ANJ16" i="1"/>
  <c r="AFA16" i="1"/>
  <c r="AKD13" i="1"/>
  <c r="ANJ14" i="1"/>
  <c r="VB13" i="1"/>
  <c r="GD8" i="5"/>
  <c r="DX10" i="5"/>
  <c r="HB13" i="5"/>
  <c r="HB16" i="5"/>
  <c r="GD10" i="5"/>
  <c r="GR13" i="5"/>
  <c r="GW11" i="5"/>
  <c r="FU9" i="5"/>
  <c r="GU17" i="5"/>
  <c r="FU16" i="5"/>
  <c r="GN9" i="5"/>
  <c r="FW16" i="5"/>
  <c r="GW10" i="5"/>
  <c r="GR9" i="5"/>
  <c r="FT20" i="5"/>
  <c r="FP9" i="5"/>
  <c r="EU12" i="5"/>
  <c r="EN10" i="5"/>
  <c r="EN15" i="5"/>
  <c r="EF20" i="5"/>
  <c r="DX13" i="5"/>
  <c r="D20" i="5"/>
  <c r="FU13" i="5"/>
  <c r="GD14" i="5"/>
  <c r="GD9" i="5"/>
  <c r="FU10" i="5"/>
  <c r="GR12" i="5"/>
  <c r="GW17" i="5"/>
  <c r="GG15" i="5"/>
  <c r="DX11" i="5"/>
  <c r="GD13" i="5"/>
  <c r="GC20" i="5"/>
  <c r="HB14" i="5"/>
  <c r="GD17" i="5"/>
  <c r="GR16" i="5"/>
  <c r="FU14" i="5"/>
  <c r="FP11" i="5"/>
  <c r="FP17" i="5"/>
  <c r="G13" i="5"/>
  <c r="HB11" i="5"/>
  <c r="FO20" i="5"/>
  <c r="EN14" i="5"/>
  <c r="EN16" i="5"/>
  <c r="GD16" i="5"/>
  <c r="GD11" i="5"/>
  <c r="GU15" i="5"/>
  <c r="EL12" i="5"/>
  <c r="GK8" i="5"/>
  <c r="FW14" i="5"/>
  <c r="DQ10" i="5"/>
  <c r="GK17" i="5"/>
  <c r="GB8" i="5"/>
  <c r="DW20" i="5"/>
  <c r="FN12" i="5"/>
  <c r="FG11" i="5"/>
  <c r="ES14" i="5"/>
  <c r="ES17" i="5"/>
  <c r="FB17" i="5"/>
  <c r="GN14" i="5"/>
  <c r="FW9" i="5"/>
  <c r="GP10" i="5"/>
  <c r="GN12" i="5"/>
  <c r="FD17" i="5"/>
  <c r="FE16" i="5"/>
  <c r="DQ8" i="5"/>
  <c r="FN13" i="5"/>
  <c r="DP20" i="5"/>
  <c r="DQ17" i="5"/>
  <c r="FN9" i="5"/>
  <c r="FG8" i="5"/>
  <c r="GX20" i="5"/>
  <c r="EL15" i="5"/>
  <c r="GB9" i="5"/>
  <c r="DX17" i="5"/>
  <c r="FG14" i="5"/>
  <c r="FB9" i="5"/>
  <c r="ES10" i="5"/>
  <c r="FW11" i="5"/>
  <c r="GN15" i="5"/>
  <c r="GU10" i="5"/>
  <c r="GB11" i="5"/>
  <c r="GG9" i="5"/>
  <c r="FU8" i="5"/>
  <c r="ES8" i="5"/>
  <c r="DQ13" i="5"/>
  <c r="FG15" i="5"/>
  <c r="DQ14" i="5"/>
  <c r="FB10" i="5"/>
  <c r="DQ9" i="5"/>
  <c r="DX15" i="5"/>
  <c r="DX9" i="5"/>
  <c r="FN11" i="5"/>
  <c r="FR17" i="5"/>
  <c r="FS11" i="5"/>
  <c r="GK15" i="5"/>
  <c r="ER20" i="5"/>
  <c r="EW17" i="5"/>
  <c r="EX8" i="5"/>
  <c r="GN10" i="5"/>
  <c r="FV20" i="5"/>
  <c r="GN8" i="5"/>
  <c r="GU13" i="5"/>
  <c r="GB13" i="5"/>
  <c r="FN14" i="5"/>
  <c r="FS15" i="5"/>
  <c r="EL9" i="5"/>
  <c r="DX12" i="5"/>
  <c r="GK13" i="5"/>
  <c r="FW8" i="5"/>
  <c r="FY17" i="5"/>
  <c r="FZ10" i="5"/>
  <c r="ES11" i="5"/>
  <c r="DX14" i="5"/>
  <c r="FN15" i="5"/>
  <c r="FN8" i="5"/>
  <c r="FW17" i="5"/>
  <c r="GP8" i="5"/>
  <c r="GN16" i="5"/>
  <c r="FW13" i="5"/>
  <c r="GK16" i="5"/>
  <c r="FN10" i="5"/>
  <c r="ES9" i="5"/>
  <c r="EL14" i="5"/>
  <c r="EL11" i="5"/>
  <c r="EK20" i="5"/>
  <c r="DU17" i="5"/>
  <c r="DV10" i="5"/>
  <c r="ARY14" i="1"/>
  <c r="AMH13" i="1"/>
  <c r="ARY13" i="1"/>
  <c r="TZ19" i="1"/>
  <c r="ARY12" i="1"/>
  <c r="ARY17" i="1"/>
  <c r="TZ17" i="1"/>
  <c r="AFV14" i="1"/>
  <c r="AMH14" i="1"/>
  <c r="YO12" i="1"/>
  <c r="VI8" i="1"/>
  <c r="VB11" i="1"/>
  <c r="UG12" i="1"/>
  <c r="TZ11" i="1"/>
  <c r="TL14" i="1"/>
  <c r="TL15" i="1"/>
  <c r="TK22" i="1"/>
  <c r="BX8" i="10"/>
  <c r="TE10" i="1"/>
  <c r="ARY9" i="1"/>
  <c r="TZ14" i="1"/>
  <c r="ARY15" i="1"/>
  <c r="VP13" i="1"/>
  <c r="VP8" i="1"/>
  <c r="VI10" i="1"/>
  <c r="VB19" i="1"/>
  <c r="ANJ9" i="1"/>
  <c r="TE16" i="1"/>
  <c r="TE19" i="1"/>
  <c r="ARY10" i="1"/>
  <c r="TY22" i="1"/>
  <c r="TZ12" i="1"/>
  <c r="TZ8" i="1"/>
  <c r="TZ9" i="1"/>
  <c r="ANQ10" i="1"/>
  <c r="UG11" i="1"/>
  <c r="AMH17" i="1"/>
  <c r="AMH9" i="1"/>
  <c r="TZ16" i="1"/>
  <c r="VI16" i="1"/>
  <c r="VI12" i="1"/>
  <c r="VB10" i="1"/>
  <c r="TL8" i="1"/>
  <c r="TE13" i="1"/>
  <c r="FE9" i="5"/>
  <c r="FE10" i="5"/>
  <c r="FE15" i="5"/>
  <c r="FE8" i="5"/>
  <c r="FE14" i="5"/>
  <c r="FA20" i="5"/>
  <c r="GY16" i="5"/>
  <c r="DS10" i="5"/>
  <c r="DZ8" i="5"/>
  <c r="DS17" i="5"/>
  <c r="FB13" i="5"/>
  <c r="DZ15" i="5"/>
  <c r="EI17" i="5"/>
  <c r="FG12" i="5"/>
  <c r="GR15" i="5"/>
  <c r="EZ12" i="5"/>
  <c r="FU12" i="5"/>
  <c r="HB12" i="5"/>
  <c r="FZ8" i="5"/>
  <c r="FU15" i="5"/>
  <c r="GY13" i="5"/>
  <c r="GP16" i="5"/>
  <c r="C15" i="5"/>
  <c r="GR11" i="5"/>
  <c r="GU9" i="5"/>
  <c r="GP12" i="5"/>
  <c r="G14" i="5"/>
  <c r="G12" i="5"/>
  <c r="G11" i="5"/>
  <c r="GY12" i="5"/>
  <c r="GY17" i="5"/>
  <c r="GG8" i="5"/>
  <c r="GB14" i="5"/>
  <c r="GF20" i="5"/>
  <c r="FB11" i="5"/>
  <c r="EL8" i="5"/>
  <c r="EL17" i="5"/>
  <c r="EE8" i="5"/>
  <c r="ED20" i="5"/>
  <c r="DS9" i="5"/>
  <c r="FB12" i="5"/>
  <c r="GP14" i="5"/>
  <c r="G10" i="5"/>
  <c r="FB8" i="5"/>
  <c r="DY20" i="5"/>
  <c r="FK17" i="5"/>
  <c r="FG13" i="5"/>
  <c r="GK11" i="5"/>
  <c r="FG9" i="5"/>
  <c r="FI15" i="5"/>
  <c r="GY8" i="5"/>
  <c r="EZ13" i="5"/>
  <c r="EZ9" i="5"/>
  <c r="FI17" i="5"/>
  <c r="FB15" i="5"/>
  <c r="C9" i="5"/>
  <c r="C8" i="5"/>
  <c r="GO20" i="5"/>
  <c r="GY10" i="5"/>
  <c r="GP15" i="5"/>
  <c r="GY15" i="5"/>
  <c r="GG17" i="5"/>
  <c r="GG13" i="5"/>
  <c r="FI9" i="5"/>
  <c r="EZ11" i="5"/>
  <c r="EE14" i="5"/>
  <c r="EE13" i="5"/>
  <c r="FG17" i="5"/>
  <c r="GY9" i="5"/>
  <c r="FI16" i="5"/>
  <c r="EE9" i="5"/>
  <c r="DS13" i="5"/>
  <c r="FH20" i="5"/>
  <c r="FF20" i="5"/>
  <c r="FI8" i="5"/>
  <c r="C11" i="5"/>
  <c r="EZ15" i="5"/>
  <c r="EZ14" i="5"/>
  <c r="FI12" i="5"/>
  <c r="EZ10" i="5"/>
  <c r="GP9" i="5"/>
  <c r="C12" i="5"/>
  <c r="GJ20" i="5"/>
  <c r="G9" i="5"/>
  <c r="GN13" i="5"/>
  <c r="GG14" i="5"/>
  <c r="FB16" i="5"/>
  <c r="ES13" i="5"/>
  <c r="EE12" i="5"/>
  <c r="EE17" i="5"/>
  <c r="DZ9" i="5"/>
  <c r="FI10" i="5"/>
  <c r="GY11" i="5"/>
  <c r="DS11" i="5"/>
  <c r="GK9" i="5"/>
  <c r="GK10" i="5"/>
  <c r="GK14" i="5"/>
  <c r="EB17" i="5"/>
  <c r="EC15" i="5"/>
  <c r="DV15" i="5"/>
  <c r="EZ17" i="5"/>
  <c r="GN17" i="5"/>
  <c r="GP11" i="5"/>
  <c r="F20" i="5"/>
  <c r="GP17" i="5"/>
  <c r="G8" i="5"/>
  <c r="EL10" i="5"/>
  <c r="EE10" i="5"/>
  <c r="EX12" i="5"/>
  <c r="FD20" i="5"/>
  <c r="FE11" i="5"/>
  <c r="FE17" i="5"/>
  <c r="FZ14" i="5"/>
  <c r="FR20" i="5"/>
  <c r="FS13" i="5"/>
  <c r="FS10" i="5"/>
  <c r="FS16" i="5"/>
  <c r="EX14" i="5"/>
  <c r="EX17" i="5"/>
  <c r="EX13" i="5"/>
  <c r="EX16" i="5"/>
  <c r="EX11" i="5"/>
  <c r="FS9" i="5"/>
  <c r="DV8" i="5"/>
  <c r="DV12" i="5"/>
  <c r="DV13" i="5"/>
  <c r="DV14" i="5"/>
  <c r="DU20" i="5"/>
  <c r="DV9" i="5"/>
  <c r="FS17" i="5"/>
  <c r="FZ11" i="5"/>
  <c r="FZ13" i="5"/>
  <c r="FZ15" i="5"/>
  <c r="FY20" i="5"/>
  <c r="FZ9" i="5"/>
  <c r="FS14" i="5"/>
  <c r="FS8" i="5"/>
  <c r="FS12" i="5"/>
  <c r="FZ12" i="5"/>
  <c r="DV11" i="5"/>
  <c r="DV17" i="5"/>
  <c r="FZ17" i="5"/>
  <c r="EW20" i="5"/>
  <c r="EX10" i="5"/>
  <c r="EX9" i="5"/>
  <c r="EX15" i="5"/>
  <c r="BZ8" i="10"/>
  <c r="EC9" i="5"/>
  <c r="EC10" i="5"/>
  <c r="EC13" i="5"/>
  <c r="EC11" i="5"/>
  <c r="EI20" i="5"/>
  <c r="EJ8" i="5"/>
  <c r="EJ17" i="5"/>
  <c r="EJ14" i="5"/>
  <c r="EJ12" i="5"/>
  <c r="EJ16" i="5"/>
  <c r="EJ9" i="5"/>
  <c r="EJ13" i="5"/>
  <c r="EJ10" i="5"/>
  <c r="EJ15" i="5"/>
  <c r="C17" i="5"/>
  <c r="FL16" i="5"/>
  <c r="FL15" i="5"/>
  <c r="FL14" i="5"/>
  <c r="FL11" i="5"/>
  <c r="FL13" i="5"/>
  <c r="FL9" i="5"/>
  <c r="FL10" i="5"/>
  <c r="FL8" i="5"/>
  <c r="FK20" i="5"/>
  <c r="FL12" i="5"/>
  <c r="FL17" i="5"/>
  <c r="G17" i="5"/>
  <c r="EJ11" i="5"/>
  <c r="OO22" i="1"/>
  <c r="BF8" i="10"/>
  <c r="WR19" i="1"/>
  <c r="VI11" i="1"/>
  <c r="TL10" i="1"/>
  <c r="ME11" i="1"/>
  <c r="MD22" i="1"/>
  <c r="AGC12" i="1"/>
  <c r="RV16" i="1"/>
  <c r="QM10" i="1"/>
  <c r="PR10" i="1"/>
  <c r="OP17" i="1"/>
  <c r="OP9" i="1"/>
  <c r="OB14" i="1"/>
  <c r="OA22" i="1"/>
  <c r="BD8" i="10"/>
  <c r="MY22" i="1"/>
  <c r="AZ8" i="10"/>
  <c r="MZ13" i="1"/>
  <c r="ME14" i="1"/>
  <c r="ME15" i="1"/>
  <c r="WR15" i="1"/>
  <c r="OB8" i="1"/>
  <c r="OB16" i="1"/>
  <c r="MZ11" i="1"/>
  <c r="ME17" i="1"/>
  <c r="LX11" i="1"/>
  <c r="RH13" i="1"/>
  <c r="RA14" i="1"/>
  <c r="RA19" i="1"/>
  <c r="QM14" i="1"/>
  <c r="QM16" i="1"/>
  <c r="PR12" i="1"/>
  <c r="PR16" i="1"/>
  <c r="OP14" i="1"/>
  <c r="OB9" i="1"/>
  <c r="OB17" i="1"/>
  <c r="NG14" i="1"/>
  <c r="MZ19" i="1"/>
  <c r="MZ10" i="1"/>
  <c r="ME8" i="1"/>
  <c r="ME19" i="1"/>
  <c r="LQ15" i="1"/>
  <c r="AKD14" i="1"/>
  <c r="RA13" i="1"/>
  <c r="QM13" i="1"/>
  <c r="PR15" i="1"/>
  <c r="OB10" i="1"/>
  <c r="MZ17" i="1"/>
  <c r="ME9" i="1"/>
  <c r="E9" i="1"/>
  <c r="E17" i="1"/>
  <c r="E11" i="1"/>
  <c r="E10" i="1"/>
  <c r="E14" i="1"/>
  <c r="LQ8" i="1"/>
  <c r="LQ16" i="1"/>
  <c r="LQ9" i="1"/>
  <c r="LQ17" i="1"/>
  <c r="LQ10" i="1"/>
  <c r="LQ19" i="1"/>
  <c r="LQ11" i="1"/>
  <c r="LQ12" i="1"/>
  <c r="LQ13" i="1"/>
  <c r="LQ14" i="1"/>
  <c r="LX9" i="1"/>
  <c r="ME12" i="1"/>
  <c r="ML10" i="1"/>
  <c r="ML19" i="1"/>
  <c r="ML11" i="1"/>
  <c r="ML12" i="1"/>
  <c r="ML13" i="1"/>
  <c r="ML14" i="1"/>
  <c r="MK22" i="1"/>
  <c r="ML15" i="1"/>
  <c r="ML8" i="1"/>
  <c r="ML16" i="1"/>
  <c r="ML9" i="1"/>
  <c r="AW8" i="10"/>
  <c r="UU8" i="1"/>
  <c r="SQ8" i="1"/>
  <c r="TE11" i="1"/>
  <c r="ANQ16" i="1"/>
  <c r="XT14" i="1"/>
  <c r="ZQ13" i="1"/>
  <c r="UU14" i="1"/>
  <c r="UU19" i="1"/>
  <c r="SQ10" i="1"/>
  <c r="UU13" i="1"/>
  <c r="XT12" i="1"/>
  <c r="AOL13" i="1"/>
  <c r="AFH17" i="1"/>
  <c r="AOL17" i="1"/>
  <c r="AMH12" i="1"/>
  <c r="AMH8" i="1"/>
  <c r="AMH10" i="1"/>
  <c r="AMH15" i="1"/>
  <c r="AMH16" i="1"/>
  <c r="AMH19" i="1"/>
  <c r="ZP22" i="1"/>
  <c r="ADK12" i="1"/>
  <c r="ARK16" i="1"/>
  <c r="AFO8" i="1"/>
  <c r="KA13" i="1"/>
  <c r="IR19" i="1"/>
  <c r="XT9" i="1"/>
  <c r="APU12" i="1"/>
  <c r="VW15" i="1"/>
  <c r="SQ16" i="1"/>
  <c r="TE15" i="1"/>
  <c r="TE8" i="1"/>
  <c r="YO11" i="1"/>
  <c r="ANQ14" i="1"/>
  <c r="SQ12" i="1"/>
  <c r="XT10" i="1"/>
  <c r="AOL10" i="1"/>
  <c r="AFH13" i="1"/>
  <c r="ADK10" i="1"/>
  <c r="AHL8" i="1"/>
  <c r="PY8" i="1"/>
  <c r="LJ14" i="1"/>
  <c r="KA12" i="1"/>
  <c r="ADR14" i="1"/>
  <c r="AGC15" i="1"/>
  <c r="SQ15" i="1"/>
  <c r="TE14" i="1"/>
  <c r="TE17" i="1"/>
  <c r="SQ11" i="1"/>
  <c r="XT16" i="1"/>
  <c r="AOL9" i="1"/>
  <c r="AOL15" i="1"/>
  <c r="ACB11" i="1"/>
  <c r="ADK13" i="1"/>
  <c r="AGQ10" i="1"/>
  <c r="ADK15" i="1"/>
  <c r="RH8" i="1"/>
  <c r="NG8" i="1"/>
  <c r="ACB12" i="1"/>
  <c r="AGC17" i="1"/>
  <c r="TE12" i="1"/>
  <c r="ANQ9" i="1"/>
  <c r="ZQ8" i="1"/>
  <c r="SQ14" i="1"/>
  <c r="XT17" i="1"/>
  <c r="UU9" i="1"/>
  <c r="SQ9" i="1"/>
  <c r="XS22" i="1"/>
  <c r="AOL11" i="1"/>
  <c r="VW19" i="1"/>
  <c r="VV22" i="1"/>
  <c r="ADJ22" i="1"/>
  <c r="AGC16" i="1"/>
  <c r="ADK16" i="1"/>
  <c r="ARK9" i="1"/>
  <c r="AFO17" i="1"/>
  <c r="AGJ12" i="1"/>
  <c r="YV8" i="1"/>
  <c r="RH15" i="1"/>
  <c r="PY16" i="1"/>
  <c r="NG12" i="1"/>
  <c r="LJ10" i="1"/>
  <c r="KA10" i="1"/>
  <c r="ACB13" i="1"/>
  <c r="ANQ15" i="1"/>
  <c r="ANQ8" i="1"/>
  <c r="ZQ12" i="1"/>
  <c r="SP22" i="1"/>
  <c r="BU8" i="10"/>
  <c r="ZQ19" i="1"/>
  <c r="UU16" i="1"/>
  <c r="ACB9" i="1"/>
  <c r="VW8" i="1"/>
  <c r="AGC13" i="1"/>
  <c r="ADK9" i="1"/>
  <c r="YO14" i="1"/>
  <c r="ARK10" i="1"/>
  <c r="ARK11" i="1"/>
  <c r="ARK14" i="1"/>
  <c r="ARK19" i="1"/>
  <c r="RH11" i="1"/>
  <c r="RA16" i="1"/>
  <c r="QT10" i="1"/>
  <c r="NG13" i="1"/>
  <c r="LJ16" i="1"/>
  <c r="LJ11" i="1"/>
  <c r="LJ13" i="1"/>
  <c r="KA17" i="1"/>
  <c r="IK11" i="1"/>
  <c r="OI12" i="1"/>
  <c r="SQ17" i="1"/>
  <c r="ANQ12" i="1"/>
  <c r="ANQ11" i="1"/>
  <c r="TD22" i="1"/>
  <c r="BW8" i="10"/>
  <c r="SQ13" i="1"/>
  <c r="ZQ10" i="1"/>
  <c r="UU17" i="1"/>
  <c r="UU11" i="1"/>
  <c r="ZQ17" i="1"/>
  <c r="UT22" i="1"/>
  <c r="ACA22" i="1"/>
  <c r="ACB10" i="1"/>
  <c r="ADK11" i="1"/>
  <c r="ALT19" i="1"/>
  <c r="AGC11" i="1"/>
  <c r="AGC19" i="1"/>
  <c r="AFO15" i="1"/>
  <c r="AKK15" i="1"/>
  <c r="RH17" i="1"/>
  <c r="QF14" i="1"/>
  <c r="NU17" i="1"/>
  <c r="LJ15" i="1"/>
  <c r="LJ12" i="1"/>
  <c r="KV8" i="1"/>
  <c r="KO15" i="1"/>
  <c r="KA14" i="1"/>
  <c r="APG10" i="1"/>
  <c r="OI13" i="1"/>
  <c r="OH22" i="1"/>
  <c r="BE8" i="10"/>
  <c r="UG16" i="1"/>
  <c r="UF22" i="1"/>
  <c r="UG13" i="1"/>
  <c r="APU17" i="1"/>
  <c r="APU9" i="1"/>
  <c r="APU16" i="1"/>
  <c r="AOS15" i="1"/>
  <c r="AGQ17" i="1"/>
  <c r="AQI13" i="1"/>
  <c r="APG17" i="1"/>
  <c r="AMA14" i="1"/>
  <c r="AMA8" i="1"/>
  <c r="AMA15" i="1"/>
  <c r="AMO17" i="1"/>
  <c r="AMO9" i="1"/>
  <c r="AMO10" i="1"/>
  <c r="AMO13" i="1"/>
  <c r="ANC17" i="1"/>
  <c r="ANC12" i="1"/>
  <c r="ANC11" i="1"/>
  <c r="ANC14" i="1"/>
  <c r="AOE15" i="1"/>
  <c r="AQP14" i="1"/>
  <c r="AQP15" i="1"/>
  <c r="AQP16" i="1"/>
  <c r="XM9" i="1"/>
  <c r="XM13" i="1"/>
  <c r="XM14" i="1"/>
  <c r="XM15" i="1"/>
  <c r="APU15" i="1"/>
  <c r="APU13" i="1"/>
  <c r="APU10" i="1"/>
  <c r="TS11" i="1"/>
  <c r="TS15" i="1"/>
  <c r="TS12" i="1"/>
  <c r="TS9" i="1"/>
  <c r="TS14" i="1"/>
  <c r="JL22" i="1"/>
  <c r="AM8" i="10"/>
  <c r="JM8" i="1"/>
  <c r="PK19" i="1"/>
  <c r="UG8" i="1"/>
  <c r="TS17" i="1"/>
  <c r="TS13" i="1"/>
  <c r="AQI12" i="1"/>
  <c r="AFV12" i="1"/>
  <c r="AFV15" i="1"/>
  <c r="AFV17" i="1"/>
  <c r="AHL14" i="1"/>
  <c r="AHL16" i="1"/>
  <c r="AHL17" i="1"/>
  <c r="VB15" i="1"/>
  <c r="VA22" i="1"/>
  <c r="VB12" i="1"/>
  <c r="TL16" i="1"/>
  <c r="TL13" i="1"/>
  <c r="QM15" i="1"/>
  <c r="QM11" i="1"/>
  <c r="QM8" i="1"/>
  <c r="QM19" i="1"/>
  <c r="QM9" i="1"/>
  <c r="PR9" i="1"/>
  <c r="PR13" i="1"/>
  <c r="PR8" i="1"/>
  <c r="PR11" i="1"/>
  <c r="NN17" i="1"/>
  <c r="NN19" i="1"/>
  <c r="NN16" i="1"/>
  <c r="MZ8" i="1"/>
  <c r="MZ14" i="1"/>
  <c r="MZ16" i="1"/>
  <c r="IY10" i="1"/>
  <c r="IY17" i="1"/>
  <c r="AGQ11" i="1"/>
  <c r="AGQ13" i="1"/>
  <c r="AGQ16" i="1"/>
  <c r="AGQ9" i="1"/>
  <c r="APG16" i="1"/>
  <c r="APG14" i="1"/>
  <c r="APG9" i="1"/>
  <c r="APG8" i="1"/>
  <c r="APG15" i="1"/>
  <c r="RV15" i="1"/>
  <c r="APU11" i="1"/>
  <c r="OI17" i="1"/>
  <c r="RV12" i="1"/>
  <c r="APG13" i="1"/>
  <c r="TL9" i="1"/>
  <c r="TL12" i="1"/>
  <c r="ANC13" i="1"/>
  <c r="ANQ13" i="1"/>
  <c r="ANQ19" i="1"/>
  <c r="ACP10" i="1"/>
  <c r="YO10" i="1"/>
  <c r="AMO8" i="1"/>
  <c r="AMA17" i="1"/>
  <c r="AFH10" i="1"/>
  <c r="AFH11" i="1"/>
  <c r="AFH16" i="1"/>
  <c r="AFH19" i="1"/>
  <c r="AFG22" i="1"/>
  <c r="AFH9" i="1"/>
  <c r="AFH8" i="1"/>
  <c r="F19" i="1"/>
  <c r="G12" i="1"/>
  <c r="ADY11" i="1"/>
  <c r="ADY8" i="1"/>
  <c r="ADY16" i="1"/>
  <c r="ABG17" i="1"/>
  <c r="ABG9" i="1"/>
  <c r="ABG14" i="1"/>
  <c r="ABG15" i="1"/>
  <c r="AAZ16" i="1"/>
  <c r="AAZ13" i="1"/>
  <c r="AAZ10" i="1"/>
  <c r="AAY22" i="1"/>
  <c r="AAZ14" i="1"/>
  <c r="AAZ11" i="1"/>
  <c r="AAR22" i="1"/>
  <c r="AAS9" i="1"/>
  <c r="AAS14" i="1"/>
  <c r="AAS11" i="1"/>
  <c r="AAS16" i="1"/>
  <c r="AAS8" i="1"/>
  <c r="AHE12" i="1"/>
  <c r="AHE13" i="1"/>
  <c r="AHE14" i="1"/>
  <c r="WK17" i="1"/>
  <c r="WJ22" i="1"/>
  <c r="WK19" i="1"/>
  <c r="WK9" i="1"/>
  <c r="VW17" i="1"/>
  <c r="VW9" i="1"/>
  <c r="VW12" i="1"/>
  <c r="VW10" i="1"/>
  <c r="VW13" i="1"/>
  <c r="VW11" i="1"/>
  <c r="VI19" i="1"/>
  <c r="VI17" i="1"/>
  <c r="VI9" i="1"/>
  <c r="VI15" i="1"/>
  <c r="RA12" i="1"/>
  <c r="RA11" i="1"/>
  <c r="RA17" i="1"/>
  <c r="QL22" i="1"/>
  <c r="BM8" i="10"/>
  <c r="PR14" i="1"/>
  <c r="NG16" i="1"/>
  <c r="NF22" i="1"/>
  <c r="BA8" i="10"/>
  <c r="NG11" i="1"/>
  <c r="NG10" i="1"/>
  <c r="NG19" i="1"/>
  <c r="NG9" i="1"/>
  <c r="JM9" i="1"/>
  <c r="IK19" i="1"/>
  <c r="IK14" i="1"/>
  <c r="IK13" i="1"/>
  <c r="IJ22" i="1"/>
  <c r="AI8" i="10"/>
  <c r="AOS12" i="1"/>
  <c r="AOS11" i="1"/>
  <c r="UG14" i="1"/>
  <c r="UG9" i="1"/>
  <c r="UG15" i="1"/>
  <c r="AQW17" i="1"/>
  <c r="AQW10" i="1"/>
  <c r="AQW13" i="1"/>
  <c r="AQW12" i="1"/>
  <c r="RU22" i="1"/>
  <c r="BR8" i="10"/>
  <c r="RV9" i="1"/>
  <c r="OI9" i="1"/>
  <c r="OI14" i="1"/>
  <c r="RV13" i="1"/>
  <c r="RV8" i="1"/>
  <c r="UG19" i="1"/>
  <c r="AIU11" i="1"/>
  <c r="AQW9" i="1"/>
  <c r="AQW14" i="1"/>
  <c r="AGQ14" i="1"/>
  <c r="AGQ15" i="1"/>
  <c r="AKY13" i="1"/>
  <c r="AMA11" i="1"/>
  <c r="ACV22" i="1"/>
  <c r="ACW15" i="1"/>
  <c r="ACW9" i="1"/>
  <c r="ACW12" i="1"/>
  <c r="ACP14" i="1"/>
  <c r="ACP12" i="1"/>
  <c r="ACP19" i="1"/>
  <c r="ACP9" i="1"/>
  <c r="ACP11" i="1"/>
  <c r="ACP16" i="1"/>
  <c r="AMA13" i="1"/>
  <c r="AQP13" i="1"/>
  <c r="ARD13" i="1"/>
  <c r="ARD15" i="1"/>
  <c r="ARD12" i="1"/>
  <c r="ARD17" i="1"/>
  <c r="ARR16" i="1"/>
  <c r="ARR11" i="1"/>
  <c r="ARR17" i="1"/>
  <c r="ARR19" i="1"/>
  <c r="AAE16" i="1"/>
  <c r="AAE12" i="1"/>
  <c r="AAE14" i="1"/>
  <c r="AAE11" i="1"/>
  <c r="ZQ15" i="1"/>
  <c r="ZQ9" i="1"/>
  <c r="ZQ16" i="1"/>
  <c r="ZQ11" i="1"/>
  <c r="YG22" i="1"/>
  <c r="YH13" i="1"/>
  <c r="YH19" i="1"/>
  <c r="YH11" i="1"/>
  <c r="XF12" i="1"/>
  <c r="XF14" i="1"/>
  <c r="XF10" i="1"/>
  <c r="XF17" i="1"/>
  <c r="XF13" i="1"/>
  <c r="WX22" i="1"/>
  <c r="WY17" i="1"/>
  <c r="WY14" i="1"/>
  <c r="VP15" i="1"/>
  <c r="VP16" i="1"/>
  <c r="VP9" i="1"/>
  <c r="QM12" i="1"/>
  <c r="PR19" i="1"/>
  <c r="NN10" i="1"/>
  <c r="IY9" i="1"/>
  <c r="AQI15" i="1"/>
  <c r="AQI17" i="1"/>
  <c r="AQI14" i="1"/>
  <c r="AQI9" i="1"/>
  <c r="AQI16" i="1"/>
  <c r="PK17" i="1"/>
  <c r="RV17" i="1"/>
  <c r="TS8" i="1"/>
  <c r="APU8" i="1"/>
  <c r="AQW11" i="1"/>
  <c r="UG10" i="1"/>
  <c r="TS19" i="1"/>
  <c r="AIU17" i="1"/>
  <c r="AQW16" i="1"/>
  <c r="AMO19" i="1"/>
  <c r="AGQ12" i="1"/>
  <c r="AJW19" i="1"/>
  <c r="AQI11" i="1"/>
  <c r="ACB8" i="1"/>
  <c r="ACB15" i="1"/>
  <c r="ACB17" i="1"/>
  <c r="ACB19" i="1"/>
  <c r="AGX10" i="1"/>
  <c r="AGX13" i="1"/>
  <c r="AGX14" i="1"/>
  <c r="AGX17" i="1"/>
  <c r="YO17" i="1"/>
  <c r="YO19" i="1"/>
  <c r="YO9" i="1"/>
  <c r="YO8" i="1"/>
  <c r="YN22" i="1"/>
  <c r="YO15" i="1"/>
  <c r="XT8" i="1"/>
  <c r="XT13" i="1"/>
  <c r="XT19" i="1"/>
  <c r="UU12" i="1"/>
  <c r="UU15" i="1"/>
  <c r="SC19" i="1"/>
  <c r="SC8" i="1"/>
  <c r="QM17" i="1"/>
  <c r="NN13" i="1"/>
  <c r="AET17" i="1"/>
  <c r="AET14" i="1"/>
  <c r="AEM9" i="1"/>
  <c r="AEM19" i="1"/>
  <c r="AOZ19" i="1"/>
  <c r="AEM11" i="1"/>
  <c r="AET10" i="1"/>
  <c r="ACI9" i="1"/>
  <c r="ACI13" i="1"/>
  <c r="ADK17" i="1"/>
  <c r="ACI8" i="1"/>
  <c r="ALF19" i="1"/>
  <c r="AMV19" i="1"/>
  <c r="ANJ19" i="1"/>
  <c r="ARY19" i="1"/>
  <c r="OP13" i="1"/>
  <c r="NU15" i="1"/>
  <c r="KA8" i="1"/>
  <c r="KA19" i="1"/>
  <c r="ID19" i="1"/>
  <c r="NU12" i="1"/>
  <c r="LC9" i="1"/>
  <c r="KA15" i="1"/>
  <c r="KA9" i="1"/>
  <c r="IQ22" i="1"/>
  <c r="AJ8" i="10"/>
  <c r="HW9" i="1"/>
  <c r="AKD19" i="1"/>
  <c r="AET12" i="1"/>
  <c r="AEM17" i="1"/>
  <c r="ADK14" i="1"/>
  <c r="AO8" i="10"/>
  <c r="AR8" i="10"/>
  <c r="ANX19" i="1"/>
  <c r="BI8" i="10"/>
  <c r="LX13" i="1"/>
  <c r="OW13" i="1"/>
  <c r="AAL15" i="1"/>
  <c r="UN12" i="1"/>
  <c r="UN17" i="1"/>
  <c r="AEF13" i="1"/>
  <c r="AEF9" i="1"/>
  <c r="SJ10" i="1"/>
  <c r="AOS17" i="1"/>
  <c r="AOS14" i="1"/>
  <c r="ADR12" i="1"/>
  <c r="ADR13" i="1"/>
  <c r="AKY11" i="1"/>
  <c r="ALM15" i="1"/>
  <c r="ALM11" i="1"/>
  <c r="AFO14" i="1"/>
  <c r="AFV11" i="1"/>
  <c r="AGJ13" i="1"/>
  <c r="AGX8" i="1"/>
  <c r="AHE9" i="1"/>
  <c r="AHL12" i="1"/>
  <c r="AHS16" i="1"/>
  <c r="AHZ16" i="1"/>
  <c r="AIN11" i="1"/>
  <c r="AKK12" i="1"/>
  <c r="AQB19" i="1"/>
  <c r="WK13" i="1"/>
  <c r="VB17" i="1"/>
  <c r="SB22" i="1"/>
  <c r="QF13" i="1"/>
  <c r="OB13" i="1"/>
  <c r="ME16" i="1"/>
  <c r="LC8" i="1"/>
  <c r="KV16" i="1"/>
  <c r="KO14" i="1"/>
  <c r="KO13" i="1"/>
  <c r="JT8" i="1"/>
  <c r="QE22" i="1"/>
  <c r="QF11" i="1"/>
  <c r="MS11" i="1"/>
  <c r="SX19" i="1"/>
  <c r="OW19" i="1"/>
  <c r="QT8" i="1"/>
  <c r="UN14" i="1"/>
  <c r="AEF16" i="1"/>
  <c r="SJ14" i="1"/>
  <c r="SJ12" i="1"/>
  <c r="SX11" i="1"/>
  <c r="AOS10" i="1"/>
  <c r="ADR16" i="1"/>
  <c r="AAL16" i="1"/>
  <c r="AKY10" i="1"/>
  <c r="ADR11" i="1"/>
  <c r="AHL11" i="1"/>
  <c r="AHS15" i="1"/>
  <c r="AHZ15" i="1"/>
  <c r="AIN10" i="1"/>
  <c r="AKK10" i="1"/>
  <c r="APN19" i="1"/>
  <c r="SC11" i="1"/>
  <c r="QF12" i="1"/>
  <c r="LC14" i="1"/>
  <c r="KV12" i="1"/>
  <c r="KV15" i="1"/>
  <c r="HW12" i="1"/>
  <c r="AD8" i="10"/>
  <c r="AB8" i="10"/>
  <c r="AX8" i="10"/>
  <c r="LX14" i="1"/>
  <c r="SX10" i="1"/>
  <c r="PK12" i="1"/>
  <c r="OW12" i="1"/>
  <c r="ALM10" i="1"/>
  <c r="UN13" i="1"/>
  <c r="SX14" i="1"/>
  <c r="AIU16" i="1"/>
  <c r="AEF11" i="1"/>
  <c r="UN11" i="1"/>
  <c r="AOS16" i="1"/>
  <c r="AAK22" i="1"/>
  <c r="ADQ22" i="1"/>
  <c r="ADR10" i="1"/>
  <c r="AKY15" i="1"/>
  <c r="ALM9" i="1"/>
  <c r="AFO12" i="1"/>
  <c r="AGJ11" i="1"/>
  <c r="AGX16" i="1"/>
  <c r="AHL10" i="1"/>
  <c r="AHS14" i="1"/>
  <c r="AHZ14" i="1"/>
  <c r="AIG15" i="1"/>
  <c r="AIN17" i="1"/>
  <c r="AIN8" i="1"/>
  <c r="AKK9" i="1"/>
  <c r="AKR10" i="1"/>
  <c r="AQP10" i="1"/>
  <c r="SC14" i="1"/>
  <c r="SC10" i="1"/>
  <c r="RO8" i="1"/>
  <c r="QF16" i="1"/>
  <c r="QT17" i="1"/>
  <c r="OB19" i="1"/>
  <c r="LC11" i="1"/>
  <c r="LC17" i="1"/>
  <c r="KV11" i="1"/>
  <c r="KV14" i="1"/>
  <c r="KV13" i="1"/>
  <c r="AC8" i="10"/>
  <c r="MS12" i="1"/>
  <c r="AAL13" i="1"/>
  <c r="LW22" i="1"/>
  <c r="QF15" i="1"/>
  <c r="PK16" i="1"/>
  <c r="SX13" i="1"/>
  <c r="SX9" i="1"/>
  <c r="UM22" i="1"/>
  <c r="SX16" i="1"/>
  <c r="SJ16" i="1"/>
  <c r="AEF8" i="1"/>
  <c r="SJ9" i="1"/>
  <c r="AEF12" i="1"/>
  <c r="UN8" i="1"/>
  <c r="ADR19" i="1"/>
  <c r="AEF19" i="1"/>
  <c r="AIU9" i="1"/>
  <c r="AKY17" i="1"/>
  <c r="AOS8" i="1"/>
  <c r="AGX15" i="1"/>
  <c r="AHL9" i="1"/>
  <c r="AHS9" i="1"/>
  <c r="AHZ13" i="1"/>
  <c r="AIG14" i="1"/>
  <c r="AIN16" i="1"/>
  <c r="AIN9" i="1"/>
  <c r="AKK17" i="1"/>
  <c r="AKK8" i="1"/>
  <c r="AOL19" i="1"/>
  <c r="AQP12" i="1"/>
  <c r="SC12" i="1"/>
  <c r="SC15" i="1"/>
  <c r="RO15" i="1"/>
  <c r="QT15" i="1"/>
  <c r="QF19" i="1"/>
  <c r="QT19" i="1"/>
  <c r="OW9" i="1"/>
  <c r="LX8" i="1"/>
  <c r="LB22" i="1"/>
  <c r="KV19" i="1"/>
  <c r="KO10" i="1"/>
  <c r="IR12" i="1"/>
  <c r="IK15" i="1"/>
  <c r="HW15" i="1"/>
  <c r="LX19" i="1"/>
  <c r="OW15" i="1"/>
  <c r="QT14" i="1"/>
  <c r="QT16" i="1"/>
  <c r="PK10" i="1"/>
  <c r="AIU10" i="1"/>
  <c r="AIU12" i="1"/>
  <c r="UN10" i="1"/>
  <c r="SX15" i="1"/>
  <c r="AEF14" i="1"/>
  <c r="AEE22" i="1"/>
  <c r="SI22" i="1"/>
  <c r="SJ15" i="1"/>
  <c r="AJP19" i="1"/>
  <c r="AAL11" i="1"/>
  <c r="AAL19" i="1"/>
  <c r="AIU8" i="1"/>
  <c r="AKY16" i="1"/>
  <c r="AHZ12" i="1"/>
  <c r="AIG11" i="1"/>
  <c r="AKK16" i="1"/>
  <c r="AKK11" i="1"/>
  <c r="AOE16" i="1"/>
  <c r="SC17" i="1"/>
  <c r="RO14" i="1"/>
  <c r="RO17" i="1"/>
  <c r="QZ22" i="1"/>
  <c r="QT9" i="1"/>
  <c r="QF17" i="1"/>
  <c r="PK14" i="1"/>
  <c r="OW14" i="1"/>
  <c r="OP15" i="1"/>
  <c r="NN8" i="1"/>
  <c r="BB8" i="10"/>
  <c r="MS10" i="1"/>
  <c r="LX16" i="1"/>
  <c r="KO12" i="1"/>
  <c r="LC13" i="1"/>
  <c r="KV10" i="1"/>
  <c r="KO9" i="1"/>
  <c r="IY19" i="1"/>
  <c r="IR14" i="1"/>
  <c r="IK8" i="1"/>
  <c r="IK16" i="1"/>
  <c r="ID10" i="1"/>
  <c r="HW16" i="1"/>
  <c r="JT13" i="1"/>
  <c r="LX10" i="1"/>
  <c r="PK15" i="1"/>
  <c r="PK9" i="1"/>
  <c r="MS17" i="1"/>
  <c r="ALM13" i="1"/>
  <c r="PK13" i="1"/>
  <c r="AIU14" i="1"/>
  <c r="UN9" i="1"/>
  <c r="AIU13" i="1"/>
  <c r="SW22" i="1"/>
  <c r="SX8" i="1"/>
  <c r="SJ17" i="1"/>
  <c r="SJ11" i="1"/>
  <c r="ANC19" i="1"/>
  <c r="AAL14" i="1"/>
  <c r="AEF10" i="1"/>
  <c r="AKY8" i="1"/>
  <c r="ADR17" i="1"/>
  <c r="AKY14" i="1"/>
  <c r="AAL10" i="1"/>
  <c r="ALM16" i="1"/>
  <c r="ALM8" i="1"/>
  <c r="AHZ9" i="1"/>
  <c r="AIG10" i="1"/>
  <c r="AIN14" i="1"/>
  <c r="AJI15" i="1"/>
  <c r="AOE14" i="1"/>
  <c r="APG12" i="1"/>
  <c r="UN16" i="1"/>
  <c r="SC9" i="1"/>
  <c r="RO13" i="1"/>
  <c r="RO16" i="1"/>
  <c r="QT12" i="1"/>
  <c r="QF9" i="1"/>
  <c r="PY9" i="1"/>
  <c r="PD12" i="1"/>
  <c r="OP12" i="1"/>
  <c r="NG15" i="1"/>
  <c r="MS15" i="1"/>
  <c r="ME10" i="1"/>
  <c r="LC12" i="1"/>
  <c r="KV9" i="1"/>
  <c r="KO8" i="1"/>
  <c r="LC16" i="1"/>
  <c r="JM14" i="1"/>
  <c r="IR15" i="1"/>
  <c r="IK9" i="1"/>
  <c r="IK17" i="1"/>
  <c r="ID12" i="1"/>
  <c r="HW17" i="1"/>
  <c r="AHZ17" i="1"/>
  <c r="LX17" i="1"/>
  <c r="PK8" i="1"/>
  <c r="MS9" i="1"/>
  <c r="QF8" i="1"/>
  <c r="PK11" i="1"/>
  <c r="UN15" i="1"/>
  <c r="SX17" i="1"/>
  <c r="AEF17" i="1"/>
  <c r="SJ8" i="1"/>
  <c r="AOS13" i="1"/>
  <c r="AAL8" i="1"/>
  <c r="ADR9" i="1"/>
  <c r="AAL9" i="1"/>
  <c r="ADR15" i="1"/>
  <c r="ALM14" i="1"/>
  <c r="AGX12" i="1"/>
  <c r="AHE11" i="1"/>
  <c r="AHL15" i="1"/>
  <c r="AHZ8" i="1"/>
  <c r="AIG9" i="1"/>
  <c r="AJI13" i="1"/>
  <c r="ALM12" i="1"/>
  <c r="AOE13" i="1"/>
  <c r="VB16" i="1"/>
  <c r="SC16" i="1"/>
  <c r="RO11" i="1"/>
  <c r="QT11" i="1"/>
  <c r="QS22" i="1"/>
  <c r="OB11" i="1"/>
  <c r="NN11" i="1"/>
  <c r="LX12" i="1"/>
  <c r="LC10" i="1"/>
  <c r="KV17" i="1"/>
  <c r="KO19" i="1"/>
  <c r="KO16" i="1"/>
  <c r="LC19" i="1"/>
  <c r="JM13" i="1"/>
  <c r="IR17" i="1"/>
  <c r="IK10" i="1"/>
  <c r="ID15" i="1"/>
  <c r="HW8" i="1"/>
  <c r="C10" i="1"/>
  <c r="C12" i="1"/>
  <c r="C16" i="1"/>
  <c r="C13" i="1"/>
  <c r="C11" i="1"/>
  <c r="B22" i="1"/>
  <c r="C9" i="1"/>
  <c r="C17" i="1"/>
  <c r="C14" i="1"/>
  <c r="E15" i="1"/>
  <c r="D22" i="1"/>
  <c r="E16" i="1"/>
  <c r="E12" i="1"/>
  <c r="EC17" i="5"/>
  <c r="EC8" i="5"/>
  <c r="EB20" i="5"/>
  <c r="EC12" i="5"/>
  <c r="EC14" i="5"/>
  <c r="ZJ10" i="1"/>
  <c r="EP17" i="5"/>
  <c r="VH22" i="1"/>
  <c r="EE11" i="5"/>
  <c r="DZ13" i="5"/>
  <c r="TR22" i="1"/>
  <c r="DO8" i="5"/>
  <c r="PD11" i="1"/>
  <c r="PD19" i="1"/>
  <c r="PD15" i="1"/>
  <c r="PD13" i="1"/>
  <c r="PD8" i="1"/>
  <c r="PD9" i="1"/>
  <c r="PC22" i="1"/>
  <c r="CT17" i="5"/>
  <c r="CS20" i="5"/>
  <c r="JF14" i="1"/>
  <c r="JF12" i="1"/>
  <c r="JF9" i="1"/>
  <c r="JF13" i="1"/>
  <c r="JF19" i="1"/>
  <c r="JF15" i="1"/>
  <c r="JE22" i="1"/>
  <c r="JF16" i="1"/>
  <c r="JF10" i="1"/>
  <c r="JF11" i="1"/>
  <c r="BY10" i="5"/>
  <c r="FZ16" i="5"/>
  <c r="FE12" i="5"/>
  <c r="AJI14" i="1"/>
  <c r="ZJ9" i="1"/>
  <c r="YH15" i="1"/>
  <c r="XZ22" i="1"/>
  <c r="DO15" i="5"/>
  <c r="RH12" i="1"/>
  <c r="RG22" i="1"/>
  <c r="AG8" i="10"/>
  <c r="AQ8" i="10"/>
  <c r="BY15" i="5"/>
  <c r="BY17" i="5"/>
  <c r="BY12" i="5"/>
  <c r="BY9" i="5"/>
  <c r="BY8" i="5"/>
  <c r="BY11" i="5"/>
  <c r="BY14" i="5"/>
  <c r="GT20" i="5"/>
  <c r="AFO11" i="1"/>
  <c r="AFO19" i="1"/>
  <c r="AGJ10" i="1"/>
  <c r="AGX11" i="1"/>
  <c r="AHE17" i="1"/>
  <c r="AHE8" i="1"/>
  <c r="AHS13" i="1"/>
  <c r="AHZ11" i="1"/>
  <c r="AIG17" i="1"/>
  <c r="AIG8" i="1"/>
  <c r="AJI12" i="1"/>
  <c r="AKR17" i="1"/>
  <c r="AKR8" i="1"/>
  <c r="AOE12" i="1"/>
  <c r="AQP9" i="1"/>
  <c r="ES12" i="5"/>
  <c r="DO14" i="5"/>
  <c r="DL14" i="5"/>
  <c r="RN22" i="1"/>
  <c r="BQ8" i="10"/>
  <c r="DJ15" i="5"/>
  <c r="PD16" i="1"/>
  <c r="CT9" i="5"/>
  <c r="GU14" i="5"/>
  <c r="GR17" i="5"/>
  <c r="AGJ17" i="1"/>
  <c r="AGJ8" i="1"/>
  <c r="AHE15" i="1"/>
  <c r="AHE16" i="1"/>
  <c r="AHS12" i="1"/>
  <c r="AIG16" i="1"/>
  <c r="AIG13" i="1"/>
  <c r="AJI11" i="1"/>
  <c r="AKR15" i="1"/>
  <c r="AKR16" i="1"/>
  <c r="AOE11" i="1"/>
  <c r="AQP17" i="1"/>
  <c r="AQP8" i="1"/>
  <c r="RV19" i="1"/>
  <c r="DN20" i="5"/>
  <c r="DO9" i="5"/>
  <c r="RH14" i="1"/>
  <c r="DE12" i="5"/>
  <c r="DE8" i="5"/>
  <c r="DE17" i="5"/>
  <c r="DG17" i="5"/>
  <c r="DH11" i="5"/>
  <c r="DD20" i="5"/>
  <c r="DE9" i="5"/>
  <c r="DE13" i="5"/>
  <c r="DE14" i="5"/>
  <c r="OI10" i="1"/>
  <c r="OI16" i="1"/>
  <c r="OI19" i="1"/>
  <c r="OI8" i="1"/>
  <c r="NU13" i="1"/>
  <c r="NU14" i="1"/>
  <c r="NU8" i="1"/>
  <c r="NU16" i="1"/>
  <c r="NU10" i="1"/>
  <c r="NU19" i="1"/>
  <c r="NU11" i="1"/>
  <c r="CT12" i="5"/>
  <c r="FE13" i="5"/>
  <c r="AGJ16" i="1"/>
  <c r="AGJ9" i="1"/>
  <c r="AHS11" i="1"/>
  <c r="AJI9" i="1"/>
  <c r="AOE10" i="1"/>
  <c r="RV10" i="1"/>
  <c r="DO12" i="5"/>
  <c r="DO17" i="5"/>
  <c r="DH13" i="5"/>
  <c r="CU20" i="5"/>
  <c r="CV14" i="5"/>
  <c r="CZ17" i="5"/>
  <c r="DA15" i="5"/>
  <c r="CV17" i="5"/>
  <c r="CV15" i="5"/>
  <c r="CV12" i="5"/>
  <c r="OV22" i="1"/>
  <c r="BG8" i="10"/>
  <c r="OW10" i="1"/>
  <c r="OW17" i="1"/>
  <c r="OW11" i="1"/>
  <c r="OW8" i="1"/>
  <c r="CT13" i="5"/>
  <c r="KH11" i="1"/>
  <c r="KG22" i="1"/>
  <c r="KH10" i="1"/>
  <c r="KH16" i="1"/>
  <c r="KH17" i="1"/>
  <c r="KH8" i="1"/>
  <c r="KH15" i="1"/>
  <c r="KH9" i="1"/>
  <c r="KH13" i="1"/>
  <c r="KH12" i="1"/>
  <c r="KH14" i="1"/>
  <c r="JF8" i="1"/>
  <c r="BY13" i="5"/>
  <c r="BR8" i="5"/>
  <c r="BR11" i="5"/>
  <c r="AHS10" i="1"/>
  <c r="AJI17" i="1"/>
  <c r="AJI8" i="1"/>
  <c r="AKR13" i="1"/>
  <c r="AOE9" i="1"/>
  <c r="EU17" i="5"/>
  <c r="EN8" i="5"/>
  <c r="VB14" i="1"/>
  <c r="RV11" i="1"/>
  <c r="RO12" i="1"/>
  <c r="RH9" i="1"/>
  <c r="DJ11" i="5"/>
  <c r="DL17" i="5"/>
  <c r="RO9" i="1"/>
  <c r="RH16" i="1"/>
  <c r="BO8" i="10"/>
  <c r="DH14" i="5"/>
  <c r="CV13" i="5"/>
  <c r="OI11" i="1"/>
  <c r="NT22" i="1"/>
  <c r="CM13" i="5"/>
  <c r="JF17" i="1"/>
  <c r="GU8" i="5"/>
  <c r="GG11" i="5"/>
  <c r="AHS17" i="1"/>
  <c r="AJI16" i="1"/>
  <c r="AOE17" i="1"/>
  <c r="SC13" i="1"/>
  <c r="RO19" i="1"/>
  <c r="RH19" i="1"/>
  <c r="DL9" i="5"/>
  <c r="RA8" i="1"/>
  <c r="RA9" i="1"/>
  <c r="RA15" i="1"/>
  <c r="BJ8" i="10"/>
  <c r="CV10" i="5"/>
  <c r="DA13" i="5"/>
  <c r="PD14" i="1"/>
  <c r="CT10" i="5"/>
  <c r="CM17" i="5"/>
  <c r="CM14" i="5"/>
  <c r="CM12" i="5"/>
  <c r="CM10" i="5"/>
  <c r="CM8" i="5"/>
  <c r="BR12" i="5"/>
  <c r="BR15" i="5"/>
  <c r="CO9" i="5"/>
  <c r="CO11" i="5"/>
  <c r="CO13" i="5"/>
  <c r="CA11" i="5"/>
  <c r="JM19" i="1"/>
  <c r="IY15" i="1"/>
  <c r="JT16" i="1"/>
  <c r="BV17" i="5"/>
  <c r="BU20" i="5"/>
  <c r="ID8" i="1"/>
  <c r="ID16" i="1"/>
  <c r="PX22" i="1"/>
  <c r="CX15" i="5"/>
  <c r="NN12" i="1"/>
  <c r="MS8" i="1"/>
  <c r="MS13" i="1"/>
  <c r="CQ11" i="5"/>
  <c r="CQ13" i="5"/>
  <c r="CH9" i="5"/>
  <c r="CH11" i="5"/>
  <c r="CH13" i="5"/>
  <c r="CH15" i="5"/>
  <c r="CI20" i="5"/>
  <c r="CA9" i="5"/>
  <c r="KO11" i="1"/>
  <c r="JT10" i="1"/>
  <c r="JM11" i="1"/>
  <c r="IY13" i="1"/>
  <c r="JM15" i="1"/>
  <c r="IR11" i="1"/>
  <c r="ID9" i="1"/>
  <c r="ID17" i="1"/>
  <c r="HW13" i="1"/>
  <c r="BO8" i="5"/>
  <c r="BO10" i="5"/>
  <c r="BO12" i="5"/>
  <c r="BO14" i="5"/>
  <c r="BO17" i="5"/>
  <c r="NN14" i="1"/>
  <c r="NM22" i="1"/>
  <c r="MZ15" i="1"/>
  <c r="MS14" i="1"/>
  <c r="MR22" i="1"/>
  <c r="CA17" i="5"/>
  <c r="JT14" i="1"/>
  <c r="JT19" i="1"/>
  <c r="JT9" i="1"/>
  <c r="IY14" i="1"/>
  <c r="JM16" i="1"/>
  <c r="JT15" i="1"/>
  <c r="JS22" i="1"/>
  <c r="BV10" i="5"/>
  <c r="IX22" i="1"/>
  <c r="IR13" i="1"/>
  <c r="ID11" i="1"/>
  <c r="BL20" i="5"/>
  <c r="AT8" i="10"/>
  <c r="BN20" i="5"/>
  <c r="PY13" i="1"/>
  <c r="MZ12" i="1"/>
  <c r="MS16" i="1"/>
  <c r="CA12" i="5"/>
  <c r="CA8" i="5"/>
  <c r="CE17" i="5"/>
  <c r="CF12" i="5"/>
  <c r="JT12" i="1"/>
  <c r="JM10" i="1"/>
  <c r="IY8" i="1"/>
  <c r="IY12" i="1"/>
  <c r="BV13" i="5"/>
  <c r="BV8" i="5"/>
  <c r="ID13" i="1"/>
  <c r="BO9" i="5"/>
  <c r="BO11" i="5"/>
  <c r="BO13" i="5"/>
  <c r="NN9" i="1"/>
  <c r="CJ8" i="5"/>
  <c r="CJ10" i="5"/>
  <c r="CJ12" i="5"/>
  <c r="CJ14" i="5"/>
  <c r="CA15" i="5"/>
  <c r="CA10" i="5"/>
  <c r="JT11" i="1"/>
  <c r="JM17" i="1"/>
  <c r="IY11" i="1"/>
  <c r="JM12" i="1"/>
  <c r="BV11" i="5"/>
  <c r="IR8" i="1"/>
  <c r="ID14" i="1"/>
  <c r="IC22" i="1"/>
  <c r="HW10" i="1"/>
  <c r="HP13" i="1"/>
  <c r="HP14" i="1"/>
  <c r="HO22" i="1"/>
  <c r="AF8" i="10"/>
  <c r="HP15" i="1"/>
  <c r="HP8" i="1"/>
  <c r="HP16" i="1"/>
  <c r="HP17" i="1"/>
  <c r="HP10" i="1"/>
  <c r="HP19" i="1"/>
  <c r="HP9" i="1"/>
  <c r="HP11" i="1"/>
  <c r="G9" i="1"/>
  <c r="G15" i="1"/>
  <c r="AKY19" i="1"/>
  <c r="G10" i="1"/>
  <c r="F22" i="1"/>
  <c r="G16" i="1"/>
  <c r="AQW19" i="1"/>
  <c r="G11" i="1"/>
  <c r="G14" i="1"/>
  <c r="G13" i="1"/>
  <c r="APU19" i="1"/>
  <c r="AFV19" i="1"/>
  <c r="G17" i="1"/>
  <c r="AGQ19" i="1"/>
  <c r="AGX19" i="1"/>
  <c r="AHL19" i="1"/>
  <c r="ARD19" i="1"/>
  <c r="AMA19" i="1"/>
  <c r="AIG19" i="1"/>
  <c r="APG19" i="1"/>
  <c r="AQI19" i="1"/>
  <c r="AHS19" i="1"/>
  <c r="AHZ19" i="1"/>
  <c r="AIU19" i="1"/>
  <c r="AKK19" i="1"/>
  <c r="AOS19" i="1"/>
  <c r="AQP19" i="1"/>
  <c r="BT8" i="10"/>
  <c r="BL8" i="10"/>
  <c r="BN8" i="10"/>
  <c r="AOE19" i="1"/>
  <c r="BV8" i="10"/>
  <c r="AIN19" i="1"/>
  <c r="ALM19" i="1"/>
  <c r="AV8" i="10"/>
  <c r="AJI19" i="1"/>
  <c r="AS8" i="10"/>
  <c r="BS8" i="10"/>
  <c r="AY8" i="10"/>
  <c r="AGJ19" i="1"/>
  <c r="AP8" i="10"/>
  <c r="AL8" i="10"/>
  <c r="BP8" i="10"/>
  <c r="BH8" i="10"/>
  <c r="BY8" i="10"/>
  <c r="DH10" i="5"/>
  <c r="DG20" i="5"/>
  <c r="DH9" i="5"/>
  <c r="DH17" i="5"/>
  <c r="DH12" i="5"/>
  <c r="DH8" i="5"/>
  <c r="BC8" i="10"/>
  <c r="DH15" i="5"/>
  <c r="CF8" i="5"/>
  <c r="CF10" i="5"/>
  <c r="CE20" i="5"/>
  <c r="L8" i="9"/>
  <c r="CF17" i="5"/>
  <c r="CF15" i="5"/>
  <c r="CF13" i="5"/>
  <c r="CF11" i="5"/>
  <c r="CF9" i="5"/>
  <c r="AK8" i="10"/>
  <c r="AHE19" i="1"/>
  <c r="BK8" i="10"/>
  <c r="AN8" i="10"/>
  <c r="CF14" i="5"/>
  <c r="DA8" i="5"/>
  <c r="DA9" i="5"/>
  <c r="CZ20" i="5"/>
  <c r="DA12" i="5"/>
  <c r="DA17" i="5"/>
  <c r="DA10" i="5"/>
  <c r="DA14" i="5"/>
  <c r="DA11" i="5"/>
  <c r="AKR19" i="1"/>
  <c r="EQ17" i="5"/>
  <c r="EQ9" i="5"/>
  <c r="EQ11" i="5"/>
  <c r="EQ16" i="5"/>
  <c r="EQ15" i="5"/>
  <c r="EQ14" i="5"/>
  <c r="EQ13" i="5"/>
  <c r="EQ12" i="5"/>
  <c r="EP20" i="5"/>
  <c r="EQ10" i="5"/>
  <c r="EQ8" i="5"/>
  <c r="C19" i="1"/>
  <c r="E19" i="1"/>
  <c r="G19" i="1"/>
</calcChain>
</file>

<file path=xl/sharedStrings.xml><?xml version="1.0" encoding="utf-8"?>
<sst xmlns="http://schemas.openxmlformats.org/spreadsheetml/2006/main" count="1758" uniqueCount="225">
  <si>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</si>
  <si>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</si>
  <si>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</si>
  <si>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</si>
  <si>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</si>
  <si>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</si>
  <si>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</si>
  <si>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</si>
  <si>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</si>
  <si>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</si>
  <si>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</si>
  <si>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</si>
  <si>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</si>
  <si>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</si>
  <si>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</si>
  <si>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</si>
  <si>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</si>
  <si>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</si>
  <si>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</si>
  <si>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</si>
  <si>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</si>
  <si>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</si>
  <si>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</si>
  <si>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</si>
  <si>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</si>
  <si>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</si>
  <si>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</si>
  <si>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</si>
  <si>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</si>
  <si>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</si>
  <si>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</si>
  <si>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</si>
  <si>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</si>
  <si>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</si>
  <si>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</si>
  <si>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</si>
  <si>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</si>
  <si>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</si>
  <si>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</si>
  <si>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</si>
  <si>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</si>
  <si>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</si>
  <si>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</si>
  <si>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</si>
  <si>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</si>
  <si>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</si>
  <si>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</si>
  <si>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</si>
  <si>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</si>
  <si>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</si>
  <si>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</si>
  <si>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</si>
  <si>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</si>
  <si>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</si>
  <si>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</si>
  <si>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</si>
  <si>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</si>
  <si>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</si>
  <si>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</si>
  <si>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</si>
  <si>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</si>
  <si>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</si>
  <si>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</si>
  <si>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</si>
  <si>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</si>
  <si>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</si>
  <si>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</si>
  <si>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</si>
  <si>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</si>
  <si>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</si>
  <si>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</si>
  <si>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</si>
  <si>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</si>
  <si>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</si>
  <si>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</si>
  <si>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</si>
  <si>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</si>
  <si>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</si>
  <si>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</si>
  <si>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</si>
  <si>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</si>
  <si>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</si>
  <si>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</si>
  <si>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</si>
  <si>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</si>
  <si>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</si>
  <si>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</si>
  <si>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</si>
  <si>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</si>
  <si>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</si>
  <si>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</si>
  <si>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</si>
  <si>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</si>
  <si>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</si>
  <si>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</si>
  <si>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</si>
  <si>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</si>
  <si>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</si>
  <si>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</si>
  <si>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</si>
  <si>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</si>
  <si>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</si>
  <si>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</si>
  <si>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</si>
  <si>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</si>
  <si>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</si>
  <si>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</si>
  <si>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</si>
  <si>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</si>
  <si>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</si>
  <si>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</si>
  <si>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</si>
  <si>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</si>
  <si>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</si>
  <si>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</si>
  <si>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</si>
  <si>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</si>
  <si>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</si>
  <si>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</si>
  <si>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</si>
  <si>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</si>
  <si>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</si>
  <si>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</si>
  <si>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</si>
  <si>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</si>
  <si>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</si>
  <si>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</si>
  <si>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</si>
  <si>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</si>
  <si>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</si>
  <si>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</si>
  <si>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</si>
  <si>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</si>
  <si>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</si>
  <si>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</si>
  <si>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</si>
  <si>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</si>
  <si>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</si>
  <si>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</si>
  <si>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</si>
  <si>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</si>
  <si>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</si>
  <si>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</si>
  <si>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</si>
  <si>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</si>
  <si>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</si>
  <si>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</si>
  <si>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</si>
  <si>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</si>
  <si>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</si>
  <si>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</si>
  <si>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</si>
  <si>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</si>
  <si>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</si>
  <si>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</si>
  <si>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</si>
  <si>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</si>
  <si>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</si>
  <si>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</si>
  <si>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</si>
  <si>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</si>
  <si>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</si>
  <si>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</si>
  <si>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</si>
  <si>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</si>
  <si>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</si>
  <si>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</si>
  <si>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</si>
  <si>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</si>
  <si>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</si>
  <si>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</si>
  <si>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</si>
  <si>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</si>
  <si>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</si>
  <si>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</si>
  <si>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</si>
  <si>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</si>
  <si>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</si>
  <si>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</si>
  <si>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</si>
  <si>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</si>
  <si>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</si>
  <si>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</si>
  <si>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</si>
  <si>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</si>
  <si>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</si>
  <si>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</si>
  <si>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</si>
  <si>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</si>
  <si>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</si>
  <si>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</si>
  <si>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</si>
  <si>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</si>
  <si>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</si>
  <si>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</si>
  <si>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</si>
  <si>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</si>
  <si>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</si>
  <si>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</si>
  <si>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</si>
  <si>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</si>
  <si>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</si>
  <si>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</si>
  <si>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</si>
  <si>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</si>
  <si>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</si>
  <si>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</si>
  <si>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</si>
  <si>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Date: 12.10</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</si>
  <si>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</si>
  <si>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</si>
  <si>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</si>
  <si>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Date: 19.10</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</si>
  <si>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</si>
  <si>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</si>
  <si>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</si>
  <si>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Number of cumulative deaths due to COVID-19 in Sweden</t>
  </si>
  <si>
    <t>Number of cumulative deaths due to COVID-19 in Sweden by age groups &amp; sex</t>
  </si>
  <si>
    <t>Number of cumulative deaths due to COVID-19 in Sweden by age groups and sex</t>
  </si>
  <si>
    <t>Number of cumulative deaths due to COVID-19 in Sweden by occurrence date</t>
  </si>
  <si>
    <t>Date: 26.10</t>
  </si>
  <si>
    <t>(13)</t>
  </si>
  <si>
    <t>(13) Information published on 29-10-2020  for July 24 to 26?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</si>
  <si>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statistik-covid19-avlidna_10_28 (sheet "Övergripande statistik")</t>
  </si>
  <si>
    <t>(2) The reduction in the number of deaths is due to one region removing deaths that were either occurred too far after diagnosis or were entirely unrelated to COVID-19.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</si>
</sst>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0">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thin">
        <color theme="8"/>
      </left>
      <right/>
      <top style="thin">
        <color auto="1"/>
      </top>
      <bottom/>
      <diagonal/>
    </border>
  </borders>
  <cellStyleXfs count="94">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2" fillId="0" borderId="0" applyBorder="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7" fillId="2" borderId="25" applyNumberFormat="0" applyProtection="0">
      <alignment vertical="center"/>
    </xf>
    <xf numFmtId="0" fontId="17" fillId="0" borderId="28" applyNumberFormat="0" applyFill="0" applyProtection="0">
      <alignment vertical="center"/>
    </xf>
    <xf numFmtId="0" fontId="18" fillId="0" borderId="0" applyNumberFormat="0" applyFill="0" applyBorder="0" applyAlignment="0" applyProtection="0"/>
    <xf numFmtId="0" fontId="26"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7" fillId="0" borderId="0" applyFill="0" applyBorder="0" applyProtection="0">
      <alignment vertical="center"/>
    </xf>
    <xf numFmtId="166" fontId="35" fillId="0" borderId="0" applyFont="0" applyFill="0" applyBorder="0" applyAlignment="0" applyProtection="0"/>
    <xf numFmtId="3" fontId="35" fillId="0" borderId="31" applyNumberFormat="0" applyFont="0" applyFill="0" applyAlignment="0" applyProtection="0">
      <alignment horizontal="right"/>
    </xf>
    <xf numFmtId="0" fontId="17" fillId="2" borderId="0" applyNumberFormat="0" applyFill="0" applyBorder="0" applyProtection="0">
      <alignment vertical="center"/>
    </xf>
    <xf numFmtId="0" fontId="35" fillId="0" borderId="0"/>
    <xf numFmtId="0" fontId="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5" fillId="0" borderId="0"/>
    <xf numFmtId="0" fontId="17"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5" fillId="0" borderId="0"/>
    <xf numFmtId="9" fontId="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xf numFmtId="0" fontId="4" fillId="0" borderId="0"/>
    <xf numFmtId="0" fontId="4" fillId="0" borderId="0"/>
    <xf numFmtId="9" fontId="4" fillId="0" borderId="0" applyFont="0" applyFill="0" applyBorder="0" applyAlignment="0" applyProtection="0"/>
  </cellStyleXfs>
  <cellXfs count="490">
    <xf numFmtId="0" fontId="0" fillId="0" borderId="0" xfId="0"/>
    <xf numFmtId="0" fontId="0" fillId="2" borderId="0" xfId="0" applyFill="1"/>
    <xf numFmtId="0" fontId="6" fillId="2" borderId="0" xfId="0" applyFont="1" applyFill="1"/>
    <xf numFmtId="0" fontId="7" fillId="2" borderId="0" xfId="0" applyFont="1" applyFill="1"/>
    <xf numFmtId="0" fontId="11" fillId="2" borderId="0" xfId="0" applyFont="1" applyFill="1"/>
    <xf numFmtId="0" fontId="0" fillId="2" borderId="0" xfId="0" applyFont="1" applyFill="1"/>
    <xf numFmtId="0" fontId="13" fillId="2" borderId="0" xfId="0" applyFont="1" applyFill="1"/>
    <xf numFmtId="0" fontId="14" fillId="3" borderId="0" xfId="0" applyFont="1" applyFill="1"/>
    <xf numFmtId="0" fontId="11" fillId="3" borderId="0" xfId="0" applyFont="1" applyFill="1"/>
    <xf numFmtId="0" fontId="15" fillId="3" borderId="0" xfId="0" applyFont="1" applyFill="1"/>
    <xf numFmtId="0" fontId="16" fillId="3" borderId="0" xfId="0" applyFont="1" applyFill="1"/>
    <xf numFmtId="0" fontId="8" fillId="2" borderId="0" xfId="0" applyFont="1" applyFill="1" applyBorder="1"/>
    <xf numFmtId="1" fontId="8" fillId="2" borderId="0" xfId="0" applyNumberFormat="1" applyFont="1" applyFill="1" applyBorder="1"/>
    <xf numFmtId="0" fontId="19" fillId="4" borderId="0" xfId="0" applyFont="1" applyFill="1"/>
    <xf numFmtId="0" fontId="20" fillId="3" borderId="0" xfId="0" applyFont="1" applyFill="1"/>
    <xf numFmtId="0" fontId="7" fillId="3" borderId="0" xfId="0" applyFont="1" applyFill="1"/>
    <xf numFmtId="0" fontId="23" fillId="2" borderId="0" xfId="0" applyFont="1" applyFill="1" applyBorder="1"/>
    <xf numFmtId="0" fontId="21" fillId="2" borderId="0" xfId="0" applyFont="1" applyFill="1"/>
    <xf numFmtId="0" fontId="23" fillId="2" borderId="0" xfId="0" applyFont="1" applyFill="1"/>
    <xf numFmtId="0" fontId="21"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4" fillId="2" borderId="3" xfId="0" applyNumberFormat="1" applyFont="1" applyFill="1" applyBorder="1"/>
    <xf numFmtId="0" fontId="0" fillId="2" borderId="0" xfId="0" applyFont="1" applyFill="1" applyBorder="1"/>
    <xf numFmtId="3" fontId="7" fillId="2" borderId="0" xfId="0" applyNumberFormat="1" applyFont="1" applyFill="1"/>
    <xf numFmtId="1" fontId="6" fillId="2" borderId="19" xfId="0" applyNumberFormat="1" applyFont="1" applyFill="1" applyBorder="1"/>
    <xf numFmtId="1" fontId="6"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4" fillId="2" borderId="0" xfId="0" applyFont="1" applyFill="1" applyBorder="1" applyAlignment="1">
      <alignment vertical="top"/>
    </xf>
    <xf numFmtId="0" fontId="24"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9" fillId="2" borderId="0" xfId="0" applyNumberFormat="1" applyFont="1" applyFill="1"/>
    <xf numFmtId="0" fontId="29" fillId="2" borderId="0" xfId="0" applyFont="1" applyFill="1"/>
    <xf numFmtId="0" fontId="30" fillId="2" borderId="0" xfId="0" applyFont="1" applyFill="1" applyBorder="1"/>
    <xf numFmtId="0" fontId="31" fillId="2" borderId="0" xfId="0" applyFont="1" applyFill="1"/>
    <xf numFmtId="0" fontId="6" fillId="2" borderId="1" xfId="0" applyFont="1" applyFill="1" applyBorder="1"/>
    <xf numFmtId="0" fontId="6" fillId="2" borderId="18" xfId="0" applyFont="1" applyFill="1" applyBorder="1"/>
    <xf numFmtId="0" fontId="14" fillId="3" borderId="15" xfId="0" applyFont="1" applyFill="1" applyBorder="1"/>
    <xf numFmtId="0" fontId="28" fillId="3" borderId="16" xfId="0" applyFont="1" applyFill="1" applyBorder="1"/>
    <xf numFmtId="0" fontId="6" fillId="2" borderId="16" xfId="0" applyFont="1" applyFill="1" applyBorder="1"/>
    <xf numFmtId="0" fontId="14" fillId="3" borderId="16" xfId="0" applyFont="1" applyFill="1" applyBorder="1"/>
    <xf numFmtId="0" fontId="0" fillId="2" borderId="16" xfId="0" applyFont="1" applyFill="1" applyBorder="1"/>
    <xf numFmtId="0" fontId="0" fillId="2" borderId="17" xfId="0" applyFont="1" applyFill="1" applyBorder="1"/>
    <xf numFmtId="0" fontId="6" fillId="2" borderId="14" xfId="0" applyFont="1" applyFill="1" applyBorder="1" applyAlignment="1">
      <alignment horizontal="right"/>
    </xf>
    <xf numFmtId="0" fontId="6" fillId="2" borderId="7" xfId="0" applyFont="1" applyFill="1" applyBorder="1" applyAlignment="1">
      <alignment horizontal="right"/>
    </xf>
    <xf numFmtId="0" fontId="0" fillId="2" borderId="11" xfId="0" applyFont="1" applyFill="1" applyBorder="1" applyAlignment="1">
      <alignment horizontal="center"/>
    </xf>
    <xf numFmtId="0" fontId="24" fillId="2" borderId="12" xfId="0" applyFont="1" applyFill="1" applyBorder="1" applyAlignment="1">
      <alignment horizontal="center"/>
    </xf>
    <xf numFmtId="0" fontId="0" fillId="2" borderId="12" xfId="0" applyFont="1" applyFill="1" applyBorder="1" applyAlignment="1">
      <alignment horizontal="center"/>
    </xf>
    <xf numFmtId="0" fontId="24" fillId="2" borderId="13" xfId="0" applyFont="1" applyFill="1" applyBorder="1" applyAlignment="1">
      <alignment horizontal="center"/>
    </xf>
    <xf numFmtId="0" fontId="13" fillId="3" borderId="4" xfId="0" applyFont="1" applyFill="1" applyBorder="1" applyAlignment="1">
      <alignment horizontal="center"/>
    </xf>
    <xf numFmtId="0" fontId="32" fillId="3" borderId="5" xfId="0" applyFont="1" applyFill="1" applyBorder="1" applyAlignment="1">
      <alignment horizontal="center"/>
    </xf>
    <xf numFmtId="0" fontId="13" fillId="3" borderId="5" xfId="0" applyFont="1" applyFill="1" applyBorder="1" applyAlignment="1">
      <alignment horizontal="center"/>
    </xf>
    <xf numFmtId="0" fontId="0" fillId="2" borderId="5" xfId="0" applyFont="1" applyFill="1" applyBorder="1" applyAlignment="1">
      <alignment horizontal="center"/>
    </xf>
    <xf numFmtId="0" fontId="24" fillId="2" borderId="6" xfId="0" applyFont="1" applyFill="1" applyBorder="1" applyAlignment="1">
      <alignment horizontal="center"/>
    </xf>
    <xf numFmtId="2" fontId="24" fillId="2" borderId="6" xfId="0" applyNumberFormat="1" applyFont="1" applyFill="1" applyBorder="1" applyAlignment="1">
      <alignment horizontal="center"/>
    </xf>
    <xf numFmtId="0" fontId="6" fillId="2" borderId="2" xfId="0" applyFont="1" applyFill="1" applyBorder="1" applyAlignment="1">
      <alignment horizontal="right"/>
    </xf>
    <xf numFmtId="49" fontId="11" fillId="3" borderId="2" xfId="0" applyNumberFormat="1" applyFont="1" applyFill="1" applyBorder="1" applyAlignment="1">
      <alignment horizontal="right"/>
    </xf>
    <xf numFmtId="164" fontId="32" fillId="3" borderId="0" xfId="0" applyNumberFormat="1" applyFont="1" applyFill="1" applyBorder="1"/>
    <xf numFmtId="0" fontId="11" fillId="3" borderId="0" xfId="0" applyFont="1" applyFill="1" applyBorder="1"/>
    <xf numFmtId="1" fontId="0" fillId="2" borderId="1" xfId="0" applyNumberFormat="1" applyFont="1" applyFill="1" applyBorder="1"/>
    <xf numFmtId="0" fontId="11" fillId="3" borderId="2" xfId="0" applyFont="1" applyFill="1" applyBorder="1" applyAlignment="1">
      <alignment horizontal="right"/>
    </xf>
    <xf numFmtId="0" fontId="11" fillId="3" borderId="0" xfId="0" applyFont="1" applyFill="1" applyBorder="1" applyAlignment="1">
      <alignment horizontal="right"/>
    </xf>
    <xf numFmtId="49" fontId="6"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3" fillId="3" borderId="2" xfId="0" applyFont="1" applyFill="1" applyBorder="1"/>
    <xf numFmtId="0" fontId="32" fillId="3" borderId="0" xfId="0" applyFont="1" applyFill="1" applyBorder="1"/>
    <xf numFmtId="0" fontId="13" fillId="3" borderId="0" xfId="0" applyFont="1" applyFill="1" applyBorder="1"/>
    <xf numFmtId="1" fontId="13"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2" fontId="24" fillId="2" borderId="3" xfId="0" applyNumberFormat="1" applyFont="1" applyFill="1" applyBorder="1"/>
    <xf numFmtId="1" fontId="29" fillId="2" borderId="2" xfId="0" applyNumberFormat="1" applyFont="1" applyFill="1" applyBorder="1" applyAlignment="1">
      <alignment horizontal="right"/>
    </xf>
    <xf numFmtId="1" fontId="29" fillId="2" borderId="2" xfId="0" applyNumberFormat="1" applyFont="1" applyFill="1" applyBorder="1"/>
    <xf numFmtId="1" fontId="30" fillId="2" borderId="0" xfId="0" applyNumberFormat="1" applyFont="1" applyFill="1" applyBorder="1"/>
    <xf numFmtId="1" fontId="29" fillId="2" borderId="0" xfId="0" applyNumberFormat="1" applyFont="1" applyFill="1" applyBorder="1"/>
    <xf numFmtId="0" fontId="0" fillId="2" borderId="2" xfId="0" applyFont="1" applyFill="1" applyBorder="1" applyAlignment="1">
      <alignment horizontal="right"/>
    </xf>
    <xf numFmtId="0" fontId="13" fillId="3" borderId="20" xfId="0" applyFont="1" applyFill="1" applyBorder="1"/>
    <xf numFmtId="0" fontId="13" fillId="3" borderId="21" xfId="0" applyFont="1" applyFill="1" applyBorder="1"/>
    <xf numFmtId="1" fontId="13" fillId="3" borderId="21" xfId="0" applyNumberFormat="1" applyFont="1" applyFill="1" applyBorder="1"/>
    <xf numFmtId="0" fontId="0" fillId="2" borderId="21" xfId="0" applyFont="1" applyFill="1" applyBorder="1"/>
    <xf numFmtId="0" fontId="0" fillId="2" borderId="22" xfId="0" applyFont="1" applyFill="1" applyBorder="1"/>
    <xf numFmtId="9" fontId="28" fillId="3" borderId="0" xfId="0" applyNumberFormat="1" applyFont="1" applyFill="1" applyBorder="1"/>
    <xf numFmtId="1" fontId="28" fillId="3" borderId="0" xfId="0" applyNumberFormat="1" applyFont="1" applyFill="1" applyBorder="1"/>
    <xf numFmtId="0" fontId="6"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5" fillId="2" borderId="13" xfId="0" applyNumberFormat="1" applyFont="1" applyFill="1" applyBorder="1"/>
    <xf numFmtId="0" fontId="6" fillId="2" borderId="4" xfId="0" applyFont="1" applyFill="1" applyBorder="1" applyAlignment="1">
      <alignment horizontal="right"/>
    </xf>
    <xf numFmtId="0" fontId="6" fillId="2" borderId="4" xfId="0" applyFont="1" applyFill="1" applyBorder="1"/>
    <xf numFmtId="0" fontId="6" fillId="2" borderId="5" xfId="0" applyFont="1" applyFill="1" applyBorder="1"/>
    <xf numFmtId="0" fontId="6" fillId="2" borderId="6" xfId="0" applyFont="1" applyFill="1" applyBorder="1"/>
    <xf numFmtId="9" fontId="28" fillId="3" borderId="24" xfId="0" applyNumberFormat="1" applyFont="1" applyFill="1" applyBorder="1"/>
    <xf numFmtId="9" fontId="28" fillId="3" borderId="5" xfId="0" applyNumberFormat="1" applyFont="1" applyFill="1" applyBorder="1"/>
    <xf numFmtId="0" fontId="6" fillId="3" borderId="24" xfId="0" applyFont="1" applyFill="1" applyBorder="1"/>
    <xf numFmtId="0" fontId="0" fillId="2" borderId="5" xfId="0" applyFont="1" applyFill="1" applyBorder="1"/>
    <xf numFmtId="0" fontId="0" fillId="2" borderId="30" xfId="0" applyFont="1" applyFill="1" applyBorder="1"/>
    <xf numFmtId="0" fontId="14" fillId="3" borderId="1" xfId="0" applyFont="1" applyFill="1" applyBorder="1"/>
    <xf numFmtId="0" fontId="0" fillId="2" borderId="26" xfId="0" applyFont="1" applyFill="1" applyBorder="1" applyAlignment="1">
      <alignment horizontal="center"/>
    </xf>
    <xf numFmtId="0" fontId="24" fillId="2" borderId="26" xfId="0" applyFont="1" applyFill="1" applyBorder="1" applyAlignment="1">
      <alignment horizontal="center"/>
    </xf>
    <xf numFmtId="0" fontId="24" fillId="2" borderId="27" xfId="0" applyFont="1" applyFill="1" applyBorder="1" applyAlignment="1">
      <alignment horizontal="center"/>
    </xf>
    <xf numFmtId="164" fontId="24"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0" fillId="2" borderId="3" xfId="0" applyNumberFormat="1" applyFont="1" applyFill="1" applyBorder="1"/>
    <xf numFmtId="0" fontId="6" fillId="2" borderId="0" xfId="0" applyFont="1" applyFill="1" applyBorder="1" applyAlignment="1">
      <alignment horizontal="right"/>
    </xf>
    <xf numFmtId="0" fontId="6" fillId="2" borderId="0" xfId="0" applyFont="1" applyFill="1" applyBorder="1"/>
    <xf numFmtId="1" fontId="6" fillId="2" borderId="0" xfId="0" applyNumberFormat="1" applyFont="1" applyFill="1" applyBorder="1"/>
    <xf numFmtId="3" fontId="6" fillId="2" borderId="0" xfId="0" applyNumberFormat="1" applyFont="1" applyFill="1" applyBorder="1"/>
    <xf numFmtId="0" fontId="6" fillId="3" borderId="0" xfId="0" applyFont="1" applyFill="1"/>
    <xf numFmtId="0" fontId="6" fillId="2" borderId="0" xfId="54" applyFont="1" applyFill="1" applyAlignment="1">
      <alignment horizontal="left" vertical="top"/>
    </xf>
    <xf numFmtId="0" fontId="34" fillId="2" borderId="0" xfId="48" applyFont="1" applyFill="1"/>
    <xf numFmtId="0" fontId="7" fillId="2" borderId="0" xfId="0" applyFont="1" applyFill="1" applyBorder="1"/>
    <xf numFmtId="0" fontId="13" fillId="2" borderId="4" xfId="0" applyFont="1" applyFill="1" applyBorder="1" applyAlignment="1">
      <alignment horizontal="center"/>
    </xf>
    <xf numFmtId="0" fontId="32" fillId="2" borderId="5" xfId="0" applyFont="1" applyFill="1" applyBorder="1" applyAlignment="1">
      <alignment horizontal="center"/>
    </xf>
    <xf numFmtId="0" fontId="13" fillId="2" borderId="5" xfId="0" applyFont="1" applyFill="1" applyBorder="1" applyAlignment="1">
      <alignment horizontal="center"/>
    </xf>
    <xf numFmtId="49" fontId="11" fillId="2" borderId="2" xfId="0" applyNumberFormat="1" applyFont="1" applyFill="1" applyBorder="1" applyAlignment="1">
      <alignment horizontal="right"/>
    </xf>
    <xf numFmtId="164" fontId="32" fillId="2" borderId="0" xfId="0" applyNumberFormat="1" applyFont="1" applyFill="1" applyBorder="1"/>
    <xf numFmtId="0" fontId="11" fillId="2" borderId="0" xfId="0" applyFont="1" applyFill="1" applyBorder="1"/>
    <xf numFmtId="0" fontId="11" fillId="2" borderId="2" xfId="0" applyFont="1" applyFill="1" applyBorder="1" applyAlignment="1">
      <alignment horizontal="right"/>
    </xf>
    <xf numFmtId="0" fontId="13" fillId="2" borderId="2" xfId="0" applyFont="1" applyFill="1" applyBorder="1"/>
    <xf numFmtId="0" fontId="32" fillId="2" borderId="0" xfId="0" applyFont="1" applyFill="1" applyBorder="1"/>
    <xf numFmtId="0" fontId="13" fillId="2" borderId="0" xfId="0" applyFont="1" applyFill="1" applyBorder="1"/>
    <xf numFmtId="1" fontId="13" fillId="2" borderId="0" xfId="0" applyNumberFormat="1" applyFont="1" applyFill="1" applyBorder="1"/>
    <xf numFmtId="0" fontId="13" fillId="2" borderId="20" xfId="0" applyFont="1" applyFill="1" applyBorder="1"/>
    <xf numFmtId="0" fontId="13" fillId="2" borderId="21" xfId="0" applyFont="1" applyFill="1" applyBorder="1"/>
    <xf numFmtId="1" fontId="13" fillId="2" borderId="21" xfId="0" applyNumberFormat="1" applyFont="1" applyFill="1" applyBorder="1"/>
    <xf numFmtId="0" fontId="13" fillId="2" borderId="12" xfId="0" applyFont="1" applyFill="1" applyBorder="1"/>
    <xf numFmtId="9" fontId="28" fillId="2" borderId="24" xfId="0" applyNumberFormat="1" applyFont="1" applyFill="1" applyBorder="1"/>
    <xf numFmtId="9" fontId="28" fillId="2" borderId="5" xfId="0" applyNumberFormat="1" applyFont="1" applyFill="1" applyBorder="1"/>
    <xf numFmtId="1" fontId="28" fillId="2" borderId="5" xfId="0" applyNumberFormat="1" applyFont="1" applyFill="1" applyBorder="1"/>
    <xf numFmtId="0" fontId="6" fillId="3" borderId="0" xfId="0" applyFont="1" applyFill="1" applyAlignment="1">
      <alignment horizontal="center"/>
    </xf>
    <xf numFmtId="0" fontId="6" fillId="2" borderId="0" xfId="0" applyFont="1" applyFill="1" applyAlignment="1">
      <alignment horizontal="center"/>
    </xf>
    <xf numFmtId="0" fontId="0" fillId="2" borderId="0" xfId="0" applyFont="1" applyFill="1" applyAlignment="1">
      <alignment horizontal="center"/>
    </xf>
    <xf numFmtId="0" fontId="6" fillId="3" borderId="0" xfId="0" applyFont="1" applyFill="1" applyAlignment="1">
      <alignment horizontal="center" vertical="center"/>
    </xf>
    <xf numFmtId="0" fontId="6"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6" fillId="2" borderId="0" xfId="0" applyNumberFormat="1" applyFont="1" applyFill="1" applyBorder="1" applyAlignment="1">
      <alignment horizontal="center" vertical="center"/>
    </xf>
    <xf numFmtId="0" fontId="6" fillId="3" borderId="0" xfId="0" applyFont="1" applyFill="1" applyAlignment="1">
      <alignment horizontal="left" vertical="center"/>
    </xf>
    <xf numFmtId="0" fontId="7" fillId="2" borderId="0" xfId="0" applyFont="1" applyFill="1" applyAlignment="1">
      <alignment horizontal="center"/>
    </xf>
    <xf numFmtId="0" fontId="6" fillId="2" borderId="0" xfId="0" applyFont="1" applyFill="1" applyAlignment="1">
      <alignment horizontal="left" vertical="center"/>
    </xf>
    <xf numFmtId="0" fontId="43" fillId="0" borderId="0" xfId="0" applyFont="1"/>
    <xf numFmtId="0" fontId="43" fillId="2" borderId="0" xfId="0" applyFont="1" applyFill="1"/>
    <xf numFmtId="0" fontId="34" fillId="0" borderId="0" xfId="48" applyFont="1" applyBorder="1" applyProtection="1"/>
    <xf numFmtId="0" fontId="11" fillId="4" borderId="0" xfId="0" applyFont="1" applyFill="1"/>
    <xf numFmtId="0" fontId="44" fillId="4" borderId="0" xfId="0" applyFont="1" applyFill="1"/>
    <xf numFmtId="0" fontId="14" fillId="4" borderId="0" xfId="0" applyFont="1" applyFill="1"/>
    <xf numFmtId="0" fontId="34" fillId="0" borderId="0" xfId="48" applyFont="1"/>
    <xf numFmtId="0" fontId="24" fillId="2" borderId="0" xfId="0" applyFont="1" applyFill="1"/>
    <xf numFmtId="0" fontId="13" fillId="2" borderId="0" xfId="0" applyFont="1" applyFill="1" applyAlignment="1">
      <alignment horizontal="left"/>
    </xf>
    <xf numFmtId="0" fontId="0" fillId="2" borderId="0" xfId="0" applyFont="1" applyFill="1" applyAlignment="1">
      <alignment horizontal="left" vertical="top"/>
    </xf>
    <xf numFmtId="0" fontId="24" fillId="2" borderId="0" xfId="0" applyFont="1" applyFill="1" applyBorder="1" applyAlignment="1">
      <alignment horizontal="left" vertical="center"/>
    </xf>
    <xf numFmtId="0" fontId="31" fillId="3" borderId="0" xfId="0" applyFont="1" applyFill="1"/>
    <xf numFmtId="0" fontId="11" fillId="2" borderId="5" xfId="0" applyFont="1" applyFill="1" applyBorder="1"/>
    <xf numFmtId="1" fontId="11" fillId="2" borderId="0" xfId="55" applyNumberFormat="1" applyFont="1" applyFill="1" applyBorder="1"/>
    <xf numFmtId="1" fontId="11" fillId="2" borderId="26" xfId="55" applyNumberFormat="1" applyFont="1" applyFill="1" applyBorder="1"/>
    <xf numFmtId="0" fontId="14" fillId="3" borderId="23" xfId="0" applyFont="1" applyFill="1" applyBorder="1"/>
    <xf numFmtId="0" fontId="14" fillId="3" borderId="24" xfId="0" applyFont="1" applyFill="1" applyBorder="1"/>
    <xf numFmtId="0" fontId="45" fillId="3" borderId="24" xfId="0" applyFont="1" applyFill="1" applyBorder="1"/>
    <xf numFmtId="0" fontId="14" fillId="2" borderId="24" xfId="0" applyFont="1" applyFill="1" applyBorder="1"/>
    <xf numFmtId="0" fontId="25" fillId="3" borderId="29" xfId="0" applyFont="1" applyFill="1" applyBorder="1"/>
    <xf numFmtId="1" fontId="14" fillId="2" borderId="0" xfId="55" applyNumberFormat="1" applyFont="1" applyFill="1" applyBorder="1"/>
    <xf numFmtId="1" fontId="14"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6" fillId="2" borderId="0" xfId="48" applyFont="1" applyFill="1"/>
    <xf numFmtId="164" fontId="0" fillId="2" borderId="0" xfId="0" applyNumberFormat="1" applyFont="1" applyFill="1" applyBorder="1" applyAlignment="1">
      <alignment horizontal="right"/>
    </xf>
    <xf numFmtId="0" fontId="22" fillId="3" borderId="0" xfId="0" applyFont="1" applyFill="1"/>
    <xf numFmtId="0" fontId="22" fillId="2" borderId="0" xfId="0" applyFont="1" applyFill="1"/>
    <xf numFmtId="0" fontId="6"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21" fillId="2" borderId="0" xfId="0" applyFont="1" applyFill="1" applyAlignment="1">
      <alignment horizontal="center"/>
    </xf>
    <xf numFmtId="0" fontId="7" fillId="3" borderId="0" xfId="0" applyFont="1" applyFill="1" applyAlignment="1">
      <alignment horizontal="center"/>
    </xf>
    <xf numFmtId="0" fontId="0" fillId="2" borderId="0" xfId="0" applyFont="1" applyFill="1" applyAlignment="1">
      <alignment vertical="top"/>
    </xf>
    <xf numFmtId="1" fontId="6"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6"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0" fillId="2" borderId="39" xfId="0" applyFont="1" applyFill="1" applyBorder="1"/>
    <xf numFmtId="0" fontId="6"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47" fillId="2" borderId="0" xfId="0" applyNumberFormat="1" applyFont="1" applyFill="1" applyBorder="1" applyAlignment="1">
      <alignment horizontal="right"/>
    </xf>
    <xf numFmtId="1" fontId="6" fillId="2" borderId="4" xfId="0" applyNumberFormat="1" applyFont="1" applyFill="1" applyBorder="1"/>
    <xf numFmtId="0" fontId="0" fillId="2" borderId="0" xfId="0" applyFill="1" applyAlignment="1">
      <alignment horizontal="left" wrapText="1"/>
    </xf>
    <xf numFmtId="0" fontId="8" fillId="2" borderId="0" xfId="0" applyFont="1" applyFill="1"/>
    <xf numFmtId="1" fontId="7" fillId="2" borderId="0" xfId="0" applyNumberFormat="1" applyFont="1" applyFill="1"/>
    <xf numFmtId="14" fontId="7" fillId="2" borderId="0" xfId="0" applyNumberFormat="1" applyFont="1" applyFill="1"/>
    <xf numFmtId="0" fontId="7" fillId="2" borderId="0" xfId="0" applyFont="1" applyFill="1" applyAlignment="1">
      <alignment horizontal="left"/>
    </xf>
    <xf numFmtId="0" fontId="48" fillId="2" borderId="0" xfId="0" applyFont="1" applyFill="1" applyAlignment="1">
      <alignment horizontal="right"/>
    </xf>
    <xf numFmtId="0" fontId="7" fillId="2" borderId="0" xfId="0" applyFont="1" applyFill="1" applyAlignment="1">
      <alignment horizontal="right"/>
    </xf>
    <xf numFmtId="0" fontId="49" fillId="3" borderId="0" xfId="0" applyFont="1" applyFill="1" applyAlignment="1">
      <alignment horizontal="right"/>
    </xf>
    <xf numFmtId="0" fontId="6" fillId="2" borderId="0" xfId="0" applyFont="1" applyFill="1" applyAlignment="1">
      <alignment vertical="top"/>
    </xf>
    <xf numFmtId="0" fontId="24" fillId="2" borderId="19" xfId="0" applyFont="1" applyFill="1" applyBorder="1"/>
    <xf numFmtId="0" fontId="24" fillId="2" borderId="1" xfId="0" applyFont="1" applyFill="1" applyBorder="1"/>
    <xf numFmtId="0" fontId="30" fillId="2" borderId="1" xfId="0" applyFont="1" applyFill="1" applyBorder="1"/>
    <xf numFmtId="0" fontId="11" fillId="3" borderId="1" xfId="0" applyFont="1" applyFill="1" applyBorder="1"/>
    <xf numFmtId="0" fontId="0" fillId="2" borderId="18" xfId="0" applyFont="1" applyFill="1" applyBorder="1"/>
    <xf numFmtId="0" fontId="6" fillId="2" borderId="15" xfId="0" applyFont="1" applyFill="1" applyBorder="1"/>
    <xf numFmtId="0" fontId="6" fillId="2" borderId="17" xfId="0" applyFont="1" applyFill="1" applyBorder="1"/>
    <xf numFmtId="0" fontId="6" fillId="2" borderId="33" xfId="0" applyFont="1" applyFill="1" applyBorder="1"/>
    <xf numFmtId="0" fontId="24" fillId="2" borderId="23" xfId="0" applyFont="1" applyFill="1" applyBorder="1"/>
    <xf numFmtId="0" fontId="24" fillId="2" borderId="24" xfId="0" applyFont="1" applyFill="1" applyBorder="1"/>
    <xf numFmtId="0" fontId="0" fillId="2" borderId="24" xfId="0" applyFont="1" applyFill="1" applyBorder="1"/>
    <xf numFmtId="0" fontId="8" fillId="2" borderId="0" xfId="0" applyFont="1" applyFill="1" applyBorder="1" applyAlignment="1">
      <alignment horizontal="right"/>
    </xf>
    <xf numFmtId="49" fontId="20" fillId="3" borderId="0" xfId="0" applyNumberFormat="1" applyFont="1" applyFill="1" applyBorder="1" applyAlignment="1">
      <alignment horizontal="left" vertical="center"/>
    </xf>
    <xf numFmtId="0" fontId="6" fillId="2" borderId="0" xfId="0" applyNumberFormat="1" applyFont="1" applyFill="1" applyBorder="1"/>
    <xf numFmtId="0" fontId="50" fillId="3" borderId="0" xfId="0" applyFont="1" applyFill="1"/>
    <xf numFmtId="0" fontId="13" fillId="2" borderId="0" xfId="0" applyFont="1" applyFill="1" applyAlignment="1">
      <alignment horizontal="center"/>
    </xf>
    <xf numFmtId="0" fontId="8" fillId="2" borderId="0" xfId="0" applyFont="1" applyFill="1" applyAlignment="1">
      <alignment horizontal="left" vertical="center"/>
    </xf>
    <xf numFmtId="0" fontId="8" fillId="2" borderId="0" xfId="0" applyFont="1" applyFill="1" applyAlignment="1">
      <alignment horizontal="center" vertical="center"/>
    </xf>
    <xf numFmtId="0" fontId="7" fillId="2" borderId="0" xfId="0" applyFont="1" applyFill="1" applyAlignment="1">
      <alignment horizontal="center" vertical="center"/>
    </xf>
    <xf numFmtId="0" fontId="50" fillId="3" borderId="0" xfId="0" applyFont="1" applyFill="1" applyAlignment="1">
      <alignment horizontal="left" vertical="center"/>
    </xf>
    <xf numFmtId="0" fontId="50" fillId="3" borderId="0" xfId="0" applyFont="1" applyFill="1" applyAlignment="1">
      <alignment horizontal="center" vertical="center"/>
    </xf>
    <xf numFmtId="0" fontId="49" fillId="3" borderId="0" xfId="0" applyFont="1" applyFill="1" applyAlignment="1">
      <alignment horizontal="right" vertical="center"/>
    </xf>
    <xf numFmtId="0" fontId="7"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20" fillId="3" borderId="0" xfId="0" applyFont="1" applyFill="1" applyAlignment="1">
      <alignment horizontal="left"/>
    </xf>
    <xf numFmtId="0" fontId="20" fillId="3" borderId="0" xfId="0" applyFont="1" applyFill="1" applyAlignment="1">
      <alignment horizontal="left" vertical="center"/>
    </xf>
    <xf numFmtId="0" fontId="20" fillId="3" borderId="0" xfId="0" applyFont="1" applyFill="1" applyAlignment="1">
      <alignment horizontal="center" vertical="center"/>
    </xf>
    <xf numFmtId="0" fontId="6" fillId="2" borderId="0" xfId="0" applyFont="1" applyFill="1" applyAlignment="1">
      <alignment horizontal="left" vertical="top"/>
    </xf>
    <xf numFmtId="0" fontId="50" fillId="3" borderId="0" xfId="0" applyFont="1" applyFill="1" applyAlignment="1">
      <alignment horizontal="left"/>
    </xf>
    <xf numFmtId="0" fontId="8" fillId="2" borderId="0" xfId="0" applyFont="1" applyFill="1" applyAlignment="1">
      <alignment horizontal="left"/>
    </xf>
    <xf numFmtId="0" fontId="46" fillId="2" borderId="0" xfId="48" applyFont="1" applyFill="1" applyAlignment="1">
      <alignment horizontal="left"/>
    </xf>
    <xf numFmtId="0" fontId="8" fillId="2" borderId="0" xfId="48" applyFont="1" applyFill="1" applyAlignment="1">
      <alignment horizontal="left" vertical="top"/>
    </xf>
    <xf numFmtId="0" fontId="7" fillId="2" borderId="0" xfId="0" applyFont="1" applyFill="1" applyAlignment="1">
      <alignment horizontal="left" vertical="center"/>
    </xf>
    <xf numFmtId="1" fontId="0" fillId="2" borderId="38" xfId="0" applyNumberFormat="1" applyFont="1" applyFill="1" applyBorder="1" applyAlignment="1">
      <alignment horizontal="center"/>
    </xf>
    <xf numFmtId="0" fontId="14" fillId="3" borderId="19" xfId="0" applyFont="1" applyFill="1" applyBorder="1"/>
    <xf numFmtId="14" fontId="6" fillId="2" borderId="33" xfId="0" applyNumberFormat="1" applyFont="1" applyFill="1" applyBorder="1" applyAlignment="1">
      <alignment horizontal="center" vertical="center" textRotation="90"/>
    </xf>
    <xf numFmtId="0" fontId="8" fillId="2" borderId="0" xfId="48" applyFont="1" applyFill="1" applyAlignment="1">
      <alignment horizontal="right" vertical="top"/>
    </xf>
    <xf numFmtId="49" fontId="20" fillId="3" borderId="0" xfId="0" applyNumberFormat="1" applyFont="1" applyFill="1" applyBorder="1" applyAlignment="1">
      <alignment horizontal="right" vertical="center"/>
    </xf>
    <xf numFmtId="1" fontId="6"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6" fillId="2" borderId="35" xfId="0" applyFont="1" applyFill="1" applyBorder="1" applyAlignment="1">
      <alignment horizontal="center" vertical="center"/>
    </xf>
    <xf numFmtId="14" fontId="6"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4" fillId="2" borderId="2" xfId="0" applyNumberFormat="1" applyFont="1" applyFill="1" applyBorder="1" applyAlignment="1">
      <alignment horizontal="right" vertical="center"/>
    </xf>
    <xf numFmtId="14" fontId="6"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6"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4"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4" fillId="2" borderId="18" xfId="0" applyNumberFormat="1" applyFont="1" applyFill="1" applyBorder="1"/>
    <xf numFmtId="0" fontId="7" fillId="2" borderId="0" xfId="0" applyFont="1" applyFill="1" applyAlignment="1">
      <alignment horizontal="left" vertical="top" wrapText="1"/>
    </xf>
    <xf numFmtId="14" fontId="6"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0" fontId="7" fillId="2" borderId="0" xfId="0" applyFont="1" applyFill="1" applyAlignment="1">
      <alignment horizontal="left" vertical="center"/>
    </xf>
    <xf numFmtId="49" fontId="14" fillId="2" borderId="1" xfId="0" applyNumberFormat="1" applyFont="1" applyFill="1" applyBorder="1" applyAlignment="1">
      <alignment horizontal="center"/>
    </xf>
    <xf numFmtId="0" fontId="7" fillId="2" borderId="0" xfId="0" applyFont="1" applyFill="1" applyAlignment="1">
      <alignment horizontal="left" vertical="center"/>
    </xf>
    <xf numFmtId="14" fontId="6" fillId="2" borderId="35" xfId="0" applyNumberFormat="1" applyFont="1" applyFill="1" applyBorder="1" applyAlignment="1">
      <alignment horizontal="center" textRotation="90"/>
    </xf>
    <xf numFmtId="14" fontId="6" fillId="2" borderId="43" xfId="0" applyNumberFormat="1" applyFont="1" applyFill="1" applyBorder="1" applyAlignment="1">
      <alignment horizontal="center" textRotation="90"/>
    </xf>
    <xf numFmtId="14" fontId="14" fillId="2" borderId="37" xfId="0" applyNumberFormat="1" applyFont="1" applyFill="1" applyBorder="1" applyAlignment="1">
      <alignment horizontal="center" textRotation="90"/>
    </xf>
    <xf numFmtId="14" fontId="6" fillId="2" borderId="37" xfId="0" applyNumberFormat="1" applyFont="1" applyFill="1" applyBorder="1" applyAlignment="1">
      <alignment horizontal="center" textRotation="90"/>
    </xf>
    <xf numFmtId="49" fontId="14" fillId="2" borderId="23" xfId="0" applyNumberFormat="1" applyFont="1" applyFill="1" applyBorder="1" applyAlignment="1">
      <alignment horizontal="center" vertical="center"/>
    </xf>
    <xf numFmtId="49" fontId="14" fillId="2" borderId="24" xfId="0" applyNumberFormat="1" applyFont="1" applyFill="1" applyBorder="1" applyAlignment="1">
      <alignment horizontal="center" vertical="center"/>
    </xf>
    <xf numFmtId="49" fontId="14" fillId="2" borderId="41" xfId="0" applyNumberFormat="1" applyFont="1" applyFill="1" applyBorder="1" applyAlignment="1">
      <alignment horizontal="center" vertical="center"/>
    </xf>
    <xf numFmtId="49" fontId="14" fillId="2" borderId="44" xfId="0" applyNumberFormat="1" applyFont="1" applyFill="1" applyBorder="1" applyAlignment="1">
      <alignment horizontal="center" vertical="center"/>
    </xf>
    <xf numFmtId="49" fontId="6" fillId="2" borderId="44" xfId="0" applyNumberFormat="1" applyFont="1" applyFill="1" applyBorder="1" applyAlignment="1">
      <alignment horizontal="center" vertical="center"/>
    </xf>
    <xf numFmtId="49" fontId="6" fillId="2" borderId="42" xfId="0" applyNumberFormat="1" applyFont="1" applyFill="1" applyBorder="1" applyAlignment="1">
      <alignment horizontal="center" vertical="center"/>
    </xf>
    <xf numFmtId="49" fontId="6" fillId="2" borderId="42" xfId="0" applyNumberFormat="1" applyFont="1" applyFill="1" applyBorder="1" applyAlignment="1">
      <alignment horizontal="center"/>
    </xf>
    <xf numFmtId="49" fontId="6" fillId="2" borderId="34" xfId="0" applyNumberFormat="1" applyFont="1" applyFill="1" applyBorder="1" applyAlignment="1">
      <alignment horizontal="center"/>
    </xf>
    <xf numFmtId="49" fontId="0" fillId="2" borderId="0" xfId="0" applyNumberFormat="1" applyFont="1" applyFill="1" applyAlignment="1"/>
    <xf numFmtId="49" fontId="42" fillId="2" borderId="23" xfId="0" applyNumberFormat="1" applyFont="1" applyFill="1" applyBorder="1" applyAlignment="1">
      <alignment horizontal="center" vertical="center"/>
    </xf>
    <xf numFmtId="49" fontId="6" fillId="2" borderId="33"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xf>
    <xf numFmtId="0" fontId="7" fillId="2" borderId="0" xfId="0" applyFont="1" applyFill="1" applyAlignment="1">
      <alignment horizontal="left" vertical="center"/>
    </xf>
    <xf numFmtId="0" fontId="0" fillId="2" borderId="0" xfId="0" applyFill="1" applyAlignment="1"/>
    <xf numFmtId="0" fontId="7" fillId="2" borderId="0" xfId="0" applyFont="1" applyFill="1" applyAlignment="1">
      <alignment horizontal="left" vertical="center"/>
    </xf>
    <xf numFmtId="0" fontId="0" fillId="2" borderId="0" xfId="0" applyFont="1" applyFill="1" applyAlignment="1"/>
    <xf numFmtId="14" fontId="7" fillId="2" borderId="0" xfId="0" applyNumberFormat="1" applyFont="1" applyFill="1" applyAlignment="1">
      <alignment horizontal="left" vertical="top"/>
    </xf>
    <xf numFmtId="0" fontId="0" fillId="2" borderId="0" xfId="0" applyFill="1" applyAlignment="1">
      <alignment horizontal="left" vertical="top" wrapText="1"/>
    </xf>
    <xf numFmtId="0" fontId="42" fillId="2" borderId="19" xfId="0" applyFont="1" applyFill="1" applyBorder="1" applyAlignment="1">
      <alignment vertical="center"/>
    </xf>
    <xf numFmtId="0" fontId="7" fillId="2" borderId="0" xfId="48" applyFont="1" applyFill="1" applyAlignment="1">
      <alignment vertical="top" wrapText="1"/>
    </xf>
    <xf numFmtId="1" fontId="0" fillId="2" borderId="45" xfId="0" applyNumberFormat="1" applyFont="1" applyFill="1" applyBorder="1"/>
    <xf numFmtId="0" fontId="42" fillId="2" borderId="30" xfId="0" applyFont="1" applyFill="1" applyBorder="1" applyAlignment="1">
      <alignment vertical="center"/>
    </xf>
    <xf numFmtId="49" fontId="11" fillId="2" borderId="19" xfId="0" applyNumberFormat="1" applyFont="1" applyFill="1" applyBorder="1" applyAlignment="1">
      <alignment horizontal="right"/>
    </xf>
    <xf numFmtId="164" fontId="32" fillId="2" borderId="1" xfId="0" applyNumberFormat="1" applyFont="1" applyFill="1" applyBorder="1"/>
    <xf numFmtId="0" fontId="11"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1" fillId="2" borderId="0" xfId="0" applyFont="1" applyFill="1" applyAlignment="1">
      <alignment vertical="top"/>
    </xf>
    <xf numFmtId="0" fontId="51" fillId="2" borderId="0" xfId="0" applyFont="1" applyFill="1"/>
    <xf numFmtId="0" fontId="51" fillId="2" borderId="0" xfId="0" applyFont="1" applyFill="1" applyAlignment="1">
      <alignment horizontal="center"/>
    </xf>
    <xf numFmtId="0" fontId="51" fillId="2" borderId="0" xfId="0" applyNumberFormat="1" applyFont="1" applyFill="1" applyBorder="1" applyAlignment="1">
      <alignment horizontal="center"/>
    </xf>
    <xf numFmtId="164" fontId="52" fillId="2" borderId="0" xfId="0" applyNumberFormat="1" applyFont="1" applyFill="1" applyBorder="1" applyAlignment="1">
      <alignment horizontal="center"/>
    </xf>
    <xf numFmtId="0" fontId="51" fillId="2" borderId="0" xfId="0" applyNumberFormat="1" applyFont="1" applyFill="1" applyBorder="1"/>
    <xf numFmtId="14" fontId="55" fillId="2" borderId="2" xfId="0" applyNumberFormat="1" applyFont="1" applyFill="1" applyBorder="1" applyAlignment="1">
      <alignment horizontal="center"/>
    </xf>
    <xf numFmtId="14" fontId="55" fillId="2" borderId="36" xfId="0" applyNumberFormat="1" applyFont="1" applyFill="1" applyBorder="1" applyAlignment="1">
      <alignment horizontal="center"/>
    </xf>
    <xf numFmtId="1" fontId="55" fillId="2" borderId="43" xfId="0" applyNumberFormat="1" applyFont="1" applyFill="1" applyBorder="1" applyAlignment="1">
      <alignment horizontal="center"/>
    </xf>
    <xf numFmtId="1" fontId="55" fillId="2" borderId="37" xfId="0" applyNumberFormat="1" applyFont="1" applyFill="1" applyBorder="1" applyAlignment="1">
      <alignment horizontal="center"/>
    </xf>
    <xf numFmtId="1" fontId="55" fillId="2" borderId="35" xfId="0" applyNumberFormat="1" applyFont="1" applyFill="1" applyBorder="1" applyAlignment="1">
      <alignment horizontal="center"/>
    </xf>
    <xf numFmtId="1" fontId="55" fillId="2" borderId="36" xfId="0" applyNumberFormat="1" applyFont="1" applyFill="1" applyBorder="1" applyAlignment="1">
      <alignment horizontal="center"/>
    </xf>
    <xf numFmtId="14" fontId="55" fillId="2" borderId="4" xfId="0" applyNumberFormat="1" applyFont="1" applyFill="1" applyBorder="1" applyAlignment="1">
      <alignment horizontal="center"/>
    </xf>
    <xf numFmtId="14" fontId="55" fillId="2" borderId="39" xfId="0" applyNumberFormat="1" applyFont="1" applyFill="1" applyBorder="1" applyAlignment="1">
      <alignment horizontal="center"/>
    </xf>
    <xf numFmtId="1" fontId="55" fillId="2" borderId="40" xfId="0" applyNumberFormat="1" applyFont="1" applyFill="1" applyBorder="1" applyAlignment="1">
      <alignment horizontal="center"/>
    </xf>
    <xf numFmtId="1" fontId="55" fillId="2" borderId="38" xfId="0" applyNumberFormat="1" applyFont="1" applyFill="1" applyBorder="1" applyAlignment="1">
      <alignment horizontal="center"/>
    </xf>
    <xf numFmtId="1" fontId="55" fillId="2" borderId="39" xfId="0" applyNumberFormat="1" applyFont="1" applyFill="1" applyBorder="1" applyAlignment="1">
      <alignment horizontal="center"/>
    </xf>
    <xf numFmtId="3" fontId="55" fillId="2" borderId="37" xfId="0" applyNumberFormat="1" applyFont="1" applyFill="1" applyBorder="1" applyAlignment="1">
      <alignment horizontal="center"/>
    </xf>
    <xf numFmtId="3" fontId="55" fillId="2" borderId="35" xfId="0" applyNumberFormat="1" applyFont="1" applyFill="1" applyBorder="1" applyAlignment="1">
      <alignment horizontal="center"/>
    </xf>
    <xf numFmtId="3" fontId="55" fillId="2" borderId="36" xfId="0" applyNumberFormat="1" applyFont="1" applyFill="1" applyBorder="1" applyAlignment="1">
      <alignment horizontal="center"/>
    </xf>
    <xf numFmtId="3" fontId="55" fillId="2" borderId="40" xfId="0" applyNumberFormat="1" applyFont="1" applyFill="1" applyBorder="1" applyAlignment="1">
      <alignment horizontal="center"/>
    </xf>
    <xf numFmtId="3" fontId="55" fillId="2" borderId="38" xfId="0" applyNumberFormat="1" applyFont="1" applyFill="1" applyBorder="1" applyAlignment="1">
      <alignment horizontal="center"/>
    </xf>
    <xf numFmtId="3" fontId="55" fillId="2" borderId="39" xfId="0" applyNumberFormat="1" applyFont="1" applyFill="1" applyBorder="1" applyAlignment="1">
      <alignment horizontal="center"/>
    </xf>
    <xf numFmtId="0" fontId="55" fillId="3" borderId="42" xfId="0" applyFont="1" applyFill="1" applyBorder="1" applyAlignment="1">
      <alignment horizontal="center" vertical="center" wrapText="1"/>
    </xf>
    <xf numFmtId="0" fontId="55" fillId="3" borderId="42" xfId="0" applyFont="1" applyFill="1" applyBorder="1" applyAlignment="1">
      <alignment horizontal="center" vertical="center"/>
    </xf>
    <xf numFmtId="0" fontId="55" fillId="3" borderId="34" xfId="0" applyFont="1" applyFill="1" applyBorder="1" applyAlignment="1">
      <alignment horizontal="center" vertical="center"/>
    </xf>
    <xf numFmtId="0" fontId="53" fillId="3" borderId="0" xfId="0" applyFont="1" applyFill="1"/>
    <xf numFmtId="0" fontId="57" fillId="2" borderId="0" xfId="0" applyFont="1" applyFill="1" applyAlignment="1">
      <alignment horizontal="right"/>
    </xf>
    <xf numFmtId="0" fontId="55" fillId="3" borderId="0" xfId="0" applyFont="1" applyFill="1" applyAlignment="1">
      <alignment horizontal="right"/>
    </xf>
    <xf numFmtId="0" fontId="58" fillId="2" borderId="0" xfId="48" applyFont="1" applyFill="1"/>
    <xf numFmtId="0" fontId="55" fillId="3" borderId="0" xfId="0" applyFont="1" applyFill="1"/>
    <xf numFmtId="0" fontId="54" fillId="3" borderId="23" xfId="0" applyFont="1" applyFill="1" applyBorder="1" applyAlignment="1">
      <alignment horizontal="center" vertical="center" wrapText="1"/>
    </xf>
    <xf numFmtId="0" fontId="54" fillId="3" borderId="34" xfId="0" applyFont="1" applyFill="1" applyBorder="1" applyAlignment="1">
      <alignment horizontal="center" vertical="center" wrapText="1"/>
    </xf>
    <xf numFmtId="0" fontId="56" fillId="3" borderId="42" xfId="0" applyFont="1" applyFill="1" applyBorder="1" applyAlignment="1">
      <alignment horizontal="center" vertical="center"/>
    </xf>
    <xf numFmtId="0" fontId="56" fillId="3" borderId="34" xfId="0" applyFont="1" applyFill="1" applyBorder="1" applyAlignment="1">
      <alignment horizontal="center" vertical="center"/>
    </xf>
    <xf numFmtId="0" fontId="53" fillId="3" borderId="0" xfId="48" applyFont="1" applyFill="1" applyBorder="1" applyProtection="1"/>
    <xf numFmtId="0" fontId="55"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6" fillId="2" borderId="23" xfId="0" applyFont="1" applyFill="1" applyBorder="1" applyAlignment="1">
      <alignment horizontal="center" vertical="center"/>
    </xf>
    <xf numFmtId="0" fontId="7" fillId="2" borderId="0" xfId="0" applyFont="1" applyFill="1" applyAlignment="1">
      <alignment horizontal="left" vertical="top"/>
    </xf>
    <xf numFmtId="0" fontId="42" fillId="2" borderId="29" xfId="0" applyFont="1" applyFill="1" applyBorder="1" applyAlignment="1">
      <alignment vertical="center"/>
    </xf>
    <xf numFmtId="0" fontId="3" fillId="2" borderId="0" xfId="0" applyFont="1" applyFill="1" applyBorder="1" applyAlignment="1">
      <alignment horizontal="left"/>
    </xf>
    <xf numFmtId="14" fontId="3" fillId="2" borderId="0" xfId="0" applyNumberFormat="1" applyFont="1" applyFill="1" applyBorder="1" applyAlignment="1">
      <alignment horizontal="center"/>
    </xf>
    <xf numFmtId="14" fontId="3" fillId="2" borderId="0" xfId="0" applyNumberFormat="1" applyFont="1" applyFill="1" applyBorder="1" applyAlignment="1">
      <alignment horizontal="left"/>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55" fillId="3" borderId="35" xfId="0" applyFont="1" applyFill="1" applyBorder="1" applyAlignment="1">
      <alignment horizontal="center" vertical="center"/>
    </xf>
    <xf numFmtId="0" fontId="59" fillId="3" borderId="35" xfId="0" applyFont="1" applyFill="1" applyBorder="1" applyAlignment="1">
      <alignment horizontal="center" vertical="center"/>
    </xf>
    <xf numFmtId="14" fontId="7" fillId="2" borderId="0" xfId="0" applyNumberFormat="1" applyFont="1" applyFill="1" applyAlignment="1">
      <alignment horizontal="left" vertical="top" wrapText="1"/>
    </xf>
    <xf numFmtId="14" fontId="7"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6" fillId="2" borderId="0" xfId="55" applyNumberFormat="1" applyFill="1" applyBorder="1"/>
    <xf numFmtId="3" fontId="0" fillId="2" borderId="32" xfId="0" applyNumberFormat="1" applyFill="1" applyBorder="1" applyAlignment="1">
      <alignment horizontal="right"/>
    </xf>
    <xf numFmtId="14" fontId="2" fillId="2" borderId="2" xfId="0" applyNumberFormat="1" applyFont="1" applyFill="1" applyBorder="1" applyAlignment="1">
      <alignment horizontal="center"/>
    </xf>
    <xf numFmtId="14" fontId="2" fillId="2" borderId="36" xfId="0" applyNumberFormat="1" applyFont="1" applyFill="1" applyBorder="1" applyAlignment="1">
      <alignment horizontal="center"/>
    </xf>
    <xf numFmtId="3" fontId="2" fillId="2" borderId="2" xfId="0" applyNumberFormat="1" applyFont="1" applyFill="1" applyBorder="1" applyAlignment="1">
      <alignment horizontal="center"/>
    </xf>
    <xf numFmtId="3" fontId="2" fillId="2" borderId="32" xfId="0" applyNumberFormat="1" applyFont="1" applyFill="1" applyBorder="1" applyAlignment="1">
      <alignment horizontal="center"/>
    </xf>
    <xf numFmtId="14" fontId="2" fillId="2" borderId="0" xfId="0" applyNumberFormat="1" applyFont="1" applyFill="1" applyBorder="1" applyAlignment="1">
      <alignment horizontal="center"/>
    </xf>
    <xf numFmtId="14" fontId="2" fillId="2" borderId="4" xfId="0" applyNumberFormat="1" applyFont="1" applyFill="1" applyBorder="1" applyAlignment="1">
      <alignment horizontal="center"/>
    </xf>
    <xf numFmtId="14" fontId="2" fillId="2" borderId="39" xfId="0" applyNumberFormat="1" applyFont="1" applyFill="1" applyBorder="1" applyAlignment="1">
      <alignment horizontal="center"/>
    </xf>
    <xf numFmtId="3" fontId="2" fillId="2" borderId="0" xfId="0" applyNumberFormat="1" applyFont="1" applyFill="1" applyBorder="1" applyAlignment="1">
      <alignment horizontal="right"/>
    </xf>
    <xf numFmtId="0" fontId="2" fillId="2" borderId="0" xfId="0" applyFont="1" applyFill="1" applyBorder="1"/>
    <xf numFmtId="0" fontId="2" fillId="2" borderId="0" xfId="0" applyFont="1" applyFill="1"/>
    <xf numFmtId="164" fontId="52" fillId="2" borderId="0" xfId="0" applyNumberFormat="1" applyFont="1" applyFill="1" applyBorder="1"/>
    <xf numFmtId="0" fontId="2" fillId="2" borderId="0" xfId="0" applyFont="1" applyFill="1" applyAlignment="1">
      <alignment horizontal="center"/>
    </xf>
    <xf numFmtId="0" fontId="2" fillId="2" borderId="0" xfId="0" applyFont="1" applyFill="1" applyBorder="1" applyAlignment="1">
      <alignment horizontal="center"/>
    </xf>
    <xf numFmtId="164" fontId="2" fillId="2" borderId="0" xfId="0" applyNumberFormat="1" applyFont="1" applyFill="1" applyBorder="1"/>
    <xf numFmtId="0" fontId="2" fillId="2" borderId="2" xfId="0" applyFont="1" applyFill="1" applyBorder="1" applyAlignment="1">
      <alignment horizontal="center"/>
    </xf>
    <xf numFmtId="3" fontId="2" fillId="2" borderId="2" xfId="0" applyNumberFormat="1" applyFont="1" applyFill="1" applyBorder="1" applyAlignment="1">
      <alignment horizontal="right"/>
    </xf>
    <xf numFmtId="1" fontId="0" fillId="2" borderId="44" xfId="0" applyNumberFormat="1" applyFont="1" applyFill="1" applyBorder="1" applyAlignment="1">
      <alignment horizontal="center" vertical="center"/>
    </xf>
    <xf numFmtId="1" fontId="0" fillId="2" borderId="29"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4" fontId="7" fillId="2" borderId="0" xfId="0" applyNumberFormat="1" applyFont="1" applyFill="1" applyAlignment="1">
      <alignment horizontal="left" vertical="top" wrapText="1"/>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0" fontId="7" fillId="2" borderId="0" xfId="0" applyFont="1" applyFill="1" applyAlignment="1">
      <alignment horizontal="left" vertical="top" wrapText="1"/>
    </xf>
    <xf numFmtId="0" fontId="7" fillId="2" borderId="0" xfId="48" applyFont="1" applyFill="1" applyAlignment="1">
      <alignment vertical="top" wrapText="1"/>
    </xf>
    <xf numFmtId="14" fontId="7" fillId="2" borderId="0" xfId="0" applyNumberFormat="1" applyFont="1" applyFill="1" applyAlignment="1">
      <alignment horizontal="left" vertical="top" wrapText="1"/>
    </xf>
    <xf numFmtId="1" fontId="0" fillId="2" borderId="46" xfId="0" applyNumberFormat="1" applyFont="1" applyFill="1" applyBorder="1"/>
    <xf numFmtId="1" fontId="0" fillId="2" borderId="46" xfId="0" applyNumberFormat="1" applyFont="1" applyFill="1" applyBorder="1" applyAlignment="1">
      <alignment horizontal="center"/>
    </xf>
    <xf numFmtId="1" fontId="55" fillId="2" borderId="43" xfId="0" applyNumberFormat="1" applyFont="1" applyFill="1" applyBorder="1" applyAlignment="1"/>
    <xf numFmtId="1" fontId="55" fillId="2" borderId="36" xfId="0" applyNumberFormat="1" applyFont="1" applyFill="1" applyBorder="1" applyAlignment="1"/>
    <xf numFmtId="1" fontId="55" fillId="2" borderId="36" xfId="0" applyNumberFormat="1" applyFont="1" applyFill="1" applyBorder="1" applyAlignment="1">
      <alignment vertical="center"/>
    </xf>
    <xf numFmtId="3" fontId="2" fillId="2" borderId="35" xfId="0" applyNumberFormat="1" applyFont="1" applyFill="1" applyBorder="1" applyAlignment="1"/>
    <xf numFmtId="14" fontId="2" fillId="2" borderId="35" xfId="0" applyNumberFormat="1" applyFont="1" applyFill="1" applyBorder="1" applyAlignment="1"/>
    <xf numFmtId="3" fontId="2" fillId="2" borderId="35" xfId="0" applyNumberFormat="1" applyFont="1" applyFill="1" applyBorder="1" applyAlignment="1">
      <alignment vertical="center"/>
    </xf>
    <xf numFmtId="3" fontId="55" fillId="2" borderId="35" xfId="0" applyNumberFormat="1" applyFont="1" applyFill="1" applyBorder="1" applyAlignment="1">
      <alignment vertical="center"/>
    </xf>
    <xf numFmtId="14" fontId="2" fillId="2" borderId="2" xfId="0" applyNumberFormat="1" applyFont="1" applyFill="1" applyBorder="1" applyAlignment="1"/>
    <xf numFmtId="14" fontId="2" fillId="2" borderId="36" xfId="0" applyNumberFormat="1" applyFont="1" applyFill="1" applyBorder="1" applyAlignment="1"/>
    <xf numFmtId="3" fontId="55" fillId="2" borderId="37" xfId="0" applyNumberFormat="1" applyFont="1" applyFill="1" applyBorder="1" applyAlignment="1">
      <alignment vertical="center"/>
    </xf>
    <xf numFmtId="3" fontId="55" fillId="2" borderId="47" xfId="0" applyNumberFormat="1" applyFont="1" applyFill="1" applyBorder="1" applyAlignment="1">
      <alignment vertical="center"/>
    </xf>
    <xf numFmtId="14" fontId="2" fillId="2" borderId="4" xfId="0" applyNumberFormat="1" applyFont="1" applyFill="1" applyBorder="1" applyAlignment="1"/>
    <xf numFmtId="14" fontId="2" fillId="2" borderId="39" xfId="0" applyNumberFormat="1" applyFont="1" applyFill="1" applyBorder="1" applyAlignment="1"/>
    <xf numFmtId="3" fontId="55" fillId="2" borderId="40" xfId="0" applyNumberFormat="1" applyFont="1" applyFill="1" applyBorder="1" applyAlignment="1">
      <alignment vertical="center"/>
    </xf>
    <xf numFmtId="3" fontId="55" fillId="2" borderId="38" xfId="0" applyNumberFormat="1" applyFont="1" applyFill="1" applyBorder="1" applyAlignment="1">
      <alignment vertical="center"/>
    </xf>
    <xf numFmtId="3" fontId="55" fillId="2" borderId="48" xfId="0" applyNumberFormat="1" applyFont="1" applyFill="1" applyBorder="1" applyAlignment="1">
      <alignment vertical="center"/>
    </xf>
    <xf numFmtId="1" fontId="55" fillId="2" borderId="39" xfId="0" applyNumberFormat="1" applyFont="1" applyFill="1" applyBorder="1" applyAlignment="1">
      <alignment vertical="center"/>
    </xf>
    <xf numFmtId="14" fontId="1" fillId="3" borderId="43" xfId="0" applyNumberFormat="1" applyFont="1" applyFill="1" applyBorder="1" applyAlignment="1">
      <alignment vertical="center" wrapText="1"/>
    </xf>
    <xf numFmtId="3" fontId="1" fillId="0" borderId="49" xfId="0" applyNumberFormat="1" applyFont="1" applyBorder="1" applyAlignment="1"/>
    <xf numFmtId="0" fontId="1" fillId="3" borderId="46" xfId="0" applyFont="1" applyFill="1" applyBorder="1" applyAlignment="1">
      <alignment vertical="center"/>
    </xf>
    <xf numFmtId="14" fontId="1" fillId="3" borderId="36" xfId="0" applyNumberFormat="1" applyFont="1" applyFill="1" applyBorder="1" applyAlignment="1">
      <alignment vertical="center" wrapText="1"/>
    </xf>
    <xf numFmtId="3" fontId="1" fillId="2" borderId="32" xfId="0" applyNumberFormat="1" applyFont="1" applyFill="1" applyBorder="1" applyAlignment="1"/>
    <xf numFmtId="0" fontId="1" fillId="3" borderId="35" xfId="0" applyFont="1" applyFill="1" applyBorder="1" applyAlignment="1">
      <alignment vertical="center"/>
    </xf>
    <xf numFmtId="14" fontId="1" fillId="3" borderId="35" xfId="0" applyNumberFormat="1" applyFont="1" applyFill="1" applyBorder="1" applyAlignment="1">
      <alignment vertical="center" wrapText="1"/>
    </xf>
    <xf numFmtId="3" fontId="1" fillId="2" borderId="35" xfId="0" applyNumberFormat="1" applyFont="1" applyFill="1" applyBorder="1" applyAlignment="1"/>
    <xf numFmtId="14" fontId="1" fillId="3" borderId="43" xfId="0" applyNumberFormat="1" applyFont="1" applyFill="1" applyBorder="1" applyAlignment="1">
      <alignment horizontal="center" vertical="center" wrapText="1"/>
    </xf>
    <xf numFmtId="0" fontId="1" fillId="3" borderId="46" xfId="0" applyFont="1" applyFill="1" applyBorder="1" applyAlignment="1">
      <alignment horizontal="center" vertical="center"/>
    </xf>
    <xf numFmtId="14" fontId="1" fillId="3" borderId="36" xfId="0" applyNumberFormat="1" applyFont="1" applyFill="1" applyBorder="1" applyAlignment="1">
      <alignment horizontal="center" vertical="center" wrapText="1"/>
    </xf>
    <xf numFmtId="3" fontId="1" fillId="2" borderId="32" xfId="0" applyNumberFormat="1" applyFont="1" applyFill="1" applyBorder="1" applyAlignment="1">
      <alignment horizontal="center"/>
    </xf>
    <xf numFmtId="0" fontId="1" fillId="3" borderId="35" xfId="0" applyFont="1" applyFill="1" applyBorder="1" applyAlignment="1">
      <alignment horizontal="center" vertical="center"/>
    </xf>
    <xf numFmtId="3" fontId="1" fillId="0" borderId="49" xfId="0" applyNumberFormat="1" applyFont="1" applyBorder="1" applyAlignment="1">
      <alignment horizontal="center"/>
    </xf>
    <xf numFmtId="3" fontId="1" fillId="2" borderId="2" xfId="0" applyNumberFormat="1" applyFont="1" applyFill="1" applyBorder="1" applyAlignment="1">
      <alignment horizontal="center"/>
    </xf>
    <xf numFmtId="14" fontId="1" fillId="2" borderId="2" xfId="0" applyNumberFormat="1" applyFont="1" applyFill="1" applyBorder="1" applyAlignment="1">
      <alignment horizontal="center"/>
    </xf>
    <xf numFmtId="14" fontId="1" fillId="2" borderId="36" xfId="0" applyNumberFormat="1" applyFont="1" applyFill="1" applyBorder="1" applyAlignment="1">
      <alignment horizontal="center"/>
    </xf>
    <xf numFmtId="3" fontId="1" fillId="2" borderId="49" xfId="0" applyNumberFormat="1" applyFont="1" applyFill="1" applyBorder="1" applyAlignment="1">
      <alignment horizontal="center"/>
    </xf>
    <xf numFmtId="1" fontId="0" fillId="2" borderId="45" xfId="0" applyNumberFormat="1" applyFont="1" applyFill="1" applyBorder="1" applyAlignment="1">
      <alignment vertical="center"/>
    </xf>
    <xf numFmtId="1" fontId="0" fillId="2" borderId="37" xfId="0" applyNumberFormat="1" applyFont="1" applyFill="1" applyBorder="1" applyAlignment="1">
      <alignment vertical="center"/>
    </xf>
    <xf numFmtId="1" fontId="0" fillId="2" borderId="37" xfId="0" applyNumberFormat="1" applyFont="1" applyFill="1" applyBorder="1" applyAlignment="1"/>
    <xf numFmtId="1" fontId="0" fillId="2" borderId="40" xfId="0" applyNumberFormat="1" applyFont="1" applyFill="1" applyBorder="1" applyAlignment="1"/>
    <xf numFmtId="0" fontId="13"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6" fillId="2" borderId="8" xfId="0" applyNumberFormat="1" applyFont="1" applyFill="1" applyBorder="1" applyAlignment="1">
      <alignment horizontal="center"/>
    </xf>
    <xf numFmtId="14" fontId="6" fillId="2" borderId="9" xfId="0" applyNumberFormat="1" applyFont="1" applyFill="1" applyBorder="1" applyAlignment="1">
      <alignment horizontal="center"/>
    </xf>
    <xf numFmtId="14" fontId="6" fillId="2" borderId="10" xfId="0" applyNumberFormat="1" applyFont="1" applyFill="1" applyBorder="1" applyAlignment="1">
      <alignment horizontal="center"/>
    </xf>
    <xf numFmtId="0" fontId="7" fillId="2" borderId="0" xfId="0" applyFont="1" applyFill="1" applyAlignment="1">
      <alignment horizontal="left" vertical="top" wrapText="1"/>
    </xf>
    <xf numFmtId="0" fontId="0" fillId="2" borderId="0" xfId="0" applyFill="1" applyAlignment="1">
      <alignment horizontal="left" vertical="top" wrapText="1"/>
    </xf>
    <xf numFmtId="0" fontId="6" fillId="2" borderId="9" xfId="0" applyFont="1" applyFill="1" applyBorder="1" applyAlignment="1">
      <alignment horizontal="center"/>
    </xf>
    <xf numFmtId="0" fontId="6" fillId="2" borderId="10" xfId="0" applyFont="1" applyFill="1" applyBorder="1" applyAlignment="1">
      <alignment horizontal="center"/>
    </xf>
    <xf numFmtId="14" fontId="6" fillId="2" borderId="21" xfId="0" applyNumberFormat="1" applyFont="1" applyFill="1" applyBorder="1" applyAlignment="1">
      <alignment horizontal="center"/>
    </xf>
    <xf numFmtId="0" fontId="6" fillId="2" borderId="21" xfId="0" applyFont="1" applyFill="1" applyBorder="1" applyAlignment="1">
      <alignment horizontal="center"/>
    </xf>
    <xf numFmtId="0" fontId="6" fillId="2" borderId="22" xfId="0" applyFont="1" applyFill="1" applyBorder="1" applyAlignment="1">
      <alignment horizontal="center"/>
    </xf>
    <xf numFmtId="0" fontId="54" fillId="3" borderId="23" xfId="0" applyFont="1" applyFill="1" applyBorder="1" applyAlignment="1">
      <alignment horizontal="center" vertical="center"/>
    </xf>
    <xf numFmtId="0" fontId="54" fillId="3" borderId="24" xfId="0" applyFont="1" applyFill="1" applyBorder="1" applyAlignment="1">
      <alignment horizontal="center" vertical="center"/>
    </xf>
    <xf numFmtId="0" fontId="54" fillId="3" borderId="29" xfId="0" applyFont="1" applyFill="1" applyBorder="1" applyAlignment="1">
      <alignment horizontal="center" vertical="center"/>
    </xf>
    <xf numFmtId="0" fontId="53" fillId="3" borderId="24" xfId="0" applyFont="1" applyFill="1" applyBorder="1" applyAlignment="1">
      <alignment horizontal="center"/>
    </xf>
    <xf numFmtId="0" fontId="53" fillId="3" borderId="29" xfId="0" applyFont="1" applyFill="1" applyBorder="1" applyAlignment="1">
      <alignment horizontal="center"/>
    </xf>
    <xf numFmtId="0" fontId="54" fillId="3" borderId="23" xfId="0" applyFont="1" applyFill="1" applyBorder="1" applyAlignment="1">
      <alignment horizontal="center"/>
    </xf>
    <xf numFmtId="0" fontId="54" fillId="3" borderId="24" xfId="0" applyFont="1" applyFill="1" applyBorder="1" applyAlignment="1">
      <alignment horizontal="center"/>
    </xf>
    <xf numFmtId="0" fontId="54" fillId="3" borderId="29" xfId="0" applyFont="1" applyFill="1" applyBorder="1" applyAlignment="1">
      <alignment horizontal="center"/>
    </xf>
    <xf numFmtId="0" fontId="54" fillId="3" borderId="45" xfId="0" applyFont="1" applyFill="1" applyBorder="1" applyAlignment="1">
      <alignment horizontal="center"/>
    </xf>
    <xf numFmtId="0" fontId="54" fillId="3" borderId="46" xfId="0" applyFont="1" applyFill="1" applyBorder="1" applyAlignment="1">
      <alignment horizontal="center"/>
    </xf>
    <xf numFmtId="0" fontId="54" fillId="3" borderId="43" xfId="0" applyFont="1" applyFill="1" applyBorder="1" applyAlignment="1">
      <alignment horizontal="center"/>
    </xf>
    <xf numFmtId="0" fontId="7" fillId="2" borderId="0" xfId="48" applyFont="1" applyFill="1" applyAlignment="1">
      <alignment vertical="top" wrapText="1"/>
    </xf>
    <xf numFmtId="0" fontId="0" fillId="0" borderId="0" xfId="0" applyAlignment="1">
      <alignment wrapText="1"/>
    </xf>
    <xf numFmtId="14" fontId="42" fillId="2" borderId="23" xfId="0" applyNumberFormat="1" applyFont="1" applyFill="1" applyBorder="1" applyAlignment="1">
      <alignment horizontal="left" wrapText="1"/>
    </xf>
    <xf numFmtId="0" fontId="0" fillId="0" borderId="24" xfId="0" applyBorder="1" applyAlignment="1">
      <alignment wrapText="1"/>
    </xf>
    <xf numFmtId="14" fontId="7" fillId="2" borderId="0" xfId="0" applyNumberFormat="1" applyFont="1" applyFill="1" applyAlignment="1">
      <alignment horizontal="left" vertical="top" wrapText="1"/>
    </xf>
    <xf numFmtId="14" fontId="42" fillId="2" borderId="23" xfId="0" applyNumberFormat="1" applyFont="1" applyFill="1" applyBorder="1" applyAlignment="1">
      <alignment horizontal="left" vertical="top" wrapText="1"/>
    </xf>
    <xf numFmtId="0" fontId="0" fillId="0" borderId="24" xfId="0" applyBorder="1" applyAlignment="1"/>
    <xf numFmtId="0" fontId="0" fillId="0" borderId="29" xfId="0" applyBorder="1" applyAlignment="1"/>
    <xf numFmtId="0" fontId="0" fillId="0" borderId="0" xfId="0" applyAlignment="1">
      <alignment horizontal="left" vertical="top" wrapText="1"/>
    </xf>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folkhalsomyndigheten.se/smittskydd-beredskap/utbrott/aktuella-utbrott/covid-19/bekraftade-fall-i-sverige/" TargetMode="External"/><Relationship Id="rId3" Type="http://schemas.openxmlformats.org/officeDocument/2006/relationships/hyperlink" Target="https://www.folkhalsomyndigheten.se/smittskydd-beredskap/utbrott/aktuella-utbrott/covid-19/bekraftade-fall-i-sverige/" TargetMode="External"/><Relationship Id="rId7"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 Id="rId6" Type="http://schemas.openxmlformats.org/officeDocument/2006/relationships/hyperlink" Target="https://www.folkhalsomyndigheten.se/smittskydd-beredskap/utbrott/aktuella-utbrott/covid-19/bekraftade-fall-i-sverige/" TargetMode="External"/><Relationship Id="rId5" Type="http://schemas.openxmlformats.org/officeDocument/2006/relationships/hyperlink" Target="https://www.folkhalsomyndigheten.se/smittskydd-beredskap/utbrott/aktuella-utbrott/covid-19/bekraftade-fall-i-sverige/" TargetMode="External"/><Relationship Id="rId4" Type="http://schemas.openxmlformats.org/officeDocument/2006/relationships/hyperlink" Target="https://www.folkhalsomyndigheten.se/smittskydd-beredskap/utbrott/aktuella-utbrott/covid-19/bekraftade-fall-i-sverige/" TargetMode="External"/><Relationship Id="rId9"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https://www.socialstyrelsen.se/statistik-och-data/statistik/statistik-om-covid-19/statistik-over-antal-avlidna-i-covid-19/" TargetMode="External"/><Relationship Id="rId7"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election activeCell="E19" sqref="E19:E20"/>
    </sheetView>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216</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105</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114</v>
      </c>
    </row>
    <row r="23" spans="1:12" s="152" customFormat="1" ht="35.25" customHeight="1">
      <c r="A23" s="34" t="s">
        <v>17</v>
      </c>
      <c r="B23" s="457" t="s">
        <v>115</v>
      </c>
      <c r="C23" s="458"/>
      <c r="D23" s="458"/>
      <c r="E23" s="458"/>
      <c r="F23" s="458"/>
      <c r="G23" s="458"/>
      <c r="H23" s="458"/>
      <c r="I23" s="458"/>
      <c r="J23" s="458"/>
      <c r="K23" s="458"/>
      <c r="L23" s="458"/>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117</v>
      </c>
    </row>
    <row r="29" spans="1:12" s="152" customFormat="1">
      <c r="A29" s="34" t="s">
        <v>17</v>
      </c>
      <c r="B29" s="459" t="s">
        <v>116</v>
      </c>
      <c r="C29" s="459"/>
      <c r="D29" s="459"/>
      <c r="E29" s="459"/>
      <c r="F29" s="459"/>
      <c r="G29" s="459"/>
      <c r="H29" s="459"/>
      <c r="I29" s="459"/>
      <c r="J29" s="459"/>
      <c r="K29" s="459"/>
      <c r="L29" s="459"/>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Y40"/>
  <sheetViews>
    <sheetView topLeftCell="A13" zoomScale="50" zoomScaleNormal="50" zoomScalePageLayoutView="75" workbookViewId="0">
      <pane xSplit="1" topLeftCell="B1" activePane="topRight" state="frozen"/>
      <selection pane="topRight" activeCell="B34" sqref="B34"/>
    </sheetView>
  </sheetViews>
  <sheetFormatPr baseColWidth="10" defaultColWidth="10.5" defaultRowHeight="15.5"/>
  <cols>
    <col min="1" max="1" width="12"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3" width="6" style="5" customWidth="1"/>
    <col min="534" max="535" width="8.33203125" style="5" customWidth="1"/>
    <col min="536" max="536" width="7" style="5" customWidth="1"/>
    <col min="537" max="537" width="11.5" style="5" customWidth="1"/>
    <col min="538" max="538" width="9.83203125" style="5" customWidth="1"/>
    <col min="539" max="540" width="6" style="5" customWidth="1"/>
    <col min="541" max="542" width="8.33203125" style="5" customWidth="1"/>
    <col min="543" max="543" width="7" style="5" customWidth="1"/>
    <col min="544" max="544" width="9" style="5" customWidth="1"/>
    <col min="545" max="545" width="9.83203125" style="5" customWidth="1"/>
    <col min="546" max="547" width="6" style="5" customWidth="1"/>
    <col min="548" max="549" width="8.33203125" style="5" customWidth="1"/>
    <col min="550" max="550" width="6" style="5" customWidth="1"/>
    <col min="551" max="551" width="8.33203125" style="5" customWidth="1"/>
    <col min="552" max="552" width="9.83203125" style="5" customWidth="1"/>
    <col min="553" max="554" width="6" style="5" customWidth="1"/>
    <col min="555" max="556" width="8.33203125" style="5" customWidth="1"/>
    <col min="557" max="557" width="6" style="5" customWidth="1"/>
    <col min="558" max="558" width="8.33203125" style="5" customWidth="1"/>
    <col min="559" max="559" width="9.83203125" style="5" customWidth="1"/>
    <col min="560" max="561" width="6" style="5" customWidth="1"/>
    <col min="562" max="563" width="8.33203125" style="5" customWidth="1"/>
    <col min="564" max="564" width="6" style="5" customWidth="1"/>
    <col min="565" max="565" width="8.33203125" style="5" customWidth="1"/>
    <col min="566" max="566" width="9.83203125" style="5" customWidth="1"/>
    <col min="567" max="568" width="6" style="5" customWidth="1"/>
    <col min="569" max="570" width="8.33203125" style="5" customWidth="1"/>
    <col min="571" max="571" width="6" style="5" customWidth="1"/>
    <col min="572" max="572" width="8.33203125" style="5" customWidth="1"/>
    <col min="573" max="573" width="9.83203125" style="5" customWidth="1"/>
    <col min="574" max="575" width="6" style="5" customWidth="1"/>
    <col min="576" max="577" width="8.33203125" style="5" customWidth="1"/>
    <col min="578" max="578" width="6" style="5" customWidth="1"/>
    <col min="579" max="579" width="8.33203125" style="5" customWidth="1"/>
    <col min="580" max="580" width="9.83203125" style="5" customWidth="1"/>
    <col min="581" max="582" width="6" style="5" customWidth="1"/>
    <col min="583" max="584" width="8.33203125" style="5" customWidth="1"/>
    <col min="585" max="585" width="6" style="5" customWidth="1"/>
    <col min="586" max="586" width="8.33203125" style="5" customWidth="1"/>
    <col min="587" max="587" width="9.83203125" style="5" customWidth="1"/>
    <col min="588" max="589" width="6" style="5" customWidth="1"/>
    <col min="590" max="591" width="8.33203125" style="5" customWidth="1"/>
    <col min="592" max="592" width="6" style="5" customWidth="1"/>
    <col min="593" max="593" width="8.33203125" style="5" customWidth="1"/>
    <col min="594" max="594" width="9.83203125" style="5" customWidth="1"/>
    <col min="595" max="596" width="6" style="5" customWidth="1"/>
    <col min="597" max="598" width="8.33203125" style="5" customWidth="1"/>
    <col min="599" max="599" width="6" style="5" customWidth="1"/>
    <col min="600" max="600" width="8.33203125" style="5" customWidth="1"/>
    <col min="601" max="601" width="9.83203125" style="5" customWidth="1"/>
    <col min="602" max="603" width="6" style="5" customWidth="1"/>
    <col min="604" max="605" width="8.33203125" style="5" customWidth="1"/>
    <col min="606" max="606" width="6" style="5" customWidth="1"/>
    <col min="607" max="607" width="8.33203125" style="5" customWidth="1"/>
    <col min="608" max="608" width="9.83203125" style="5" customWidth="1"/>
    <col min="609" max="610" width="6" style="5" customWidth="1"/>
    <col min="611" max="612" width="8.33203125" style="5" customWidth="1"/>
    <col min="613" max="613" width="6" style="5" customWidth="1"/>
    <col min="614" max="614" width="8.33203125" style="5" customWidth="1"/>
    <col min="615" max="615" width="9.83203125" style="5" customWidth="1"/>
    <col min="616" max="617" width="6" style="5" customWidth="1"/>
    <col min="618" max="619" width="8.33203125" style="5" customWidth="1"/>
    <col min="620" max="620" width="6" style="5" customWidth="1"/>
    <col min="621" max="621" width="8.33203125" style="5" customWidth="1"/>
    <col min="622" max="622" width="9.83203125" style="5" customWidth="1"/>
    <col min="623" max="624" width="6" style="5" customWidth="1"/>
    <col min="625" max="626" width="8.33203125" style="5" customWidth="1"/>
    <col min="627" max="627" width="6" style="5" customWidth="1"/>
    <col min="628" max="628" width="8.33203125" style="5" customWidth="1"/>
    <col min="629" max="629" width="9.83203125" style="5" customWidth="1"/>
    <col min="630" max="631" width="6" style="5" customWidth="1"/>
    <col min="632" max="633" width="8.33203125" style="5" customWidth="1"/>
    <col min="634" max="634" width="6" style="5" customWidth="1"/>
    <col min="635" max="635" width="8.33203125" style="5" customWidth="1"/>
    <col min="636" max="636" width="9.83203125" style="5" customWidth="1"/>
    <col min="637" max="638" width="6" style="5" customWidth="1"/>
    <col min="639" max="640" width="8.33203125" style="5" customWidth="1"/>
    <col min="641" max="641" width="6" style="5" customWidth="1"/>
    <col min="642" max="642" width="8.33203125" style="5" customWidth="1"/>
    <col min="643" max="643" width="9.83203125" style="5" customWidth="1"/>
    <col min="644" max="645" width="6" style="5" customWidth="1"/>
    <col min="646" max="647" width="8.33203125" style="5" customWidth="1"/>
    <col min="648" max="648" width="6" style="5" customWidth="1"/>
    <col min="649" max="649" width="8.33203125" style="5" customWidth="1"/>
    <col min="650" max="650" width="9.83203125" style="5" customWidth="1"/>
    <col min="651" max="652" width="6" style="5" customWidth="1"/>
    <col min="653" max="654" width="8.33203125" style="5" customWidth="1"/>
    <col min="655" max="655" width="6" style="5" customWidth="1"/>
    <col min="656" max="656" width="8.33203125" style="5" customWidth="1"/>
    <col min="657" max="657" width="9.83203125" style="5" customWidth="1"/>
    <col min="658" max="659" width="6" style="5" customWidth="1"/>
    <col min="660" max="661" width="8.33203125" style="5" customWidth="1"/>
    <col min="662" max="662" width="6" style="5" customWidth="1"/>
    <col min="663" max="663" width="8.33203125" style="5" customWidth="1"/>
    <col min="664" max="664" width="9.83203125" style="5" customWidth="1"/>
    <col min="665" max="666" width="6" style="5" customWidth="1"/>
    <col min="667" max="668" width="8.33203125" style="5" customWidth="1"/>
    <col min="669" max="669" width="6" style="5" customWidth="1"/>
    <col min="670" max="670" width="8.33203125" style="5" customWidth="1"/>
    <col min="671" max="671" width="9.83203125" style="5" customWidth="1"/>
    <col min="672" max="673" width="6" style="5" customWidth="1"/>
    <col min="674" max="675" width="8.33203125" style="5" customWidth="1"/>
    <col min="676" max="676" width="6" style="5" customWidth="1"/>
    <col min="677" max="677" width="8.33203125" style="5" customWidth="1"/>
    <col min="678" max="678" width="9.83203125" style="5" customWidth="1"/>
    <col min="679" max="680" width="6" style="5" customWidth="1"/>
    <col min="681" max="682" width="8.33203125" style="5" customWidth="1"/>
    <col min="683" max="683" width="6" style="5" customWidth="1"/>
    <col min="684" max="684" width="8.33203125" style="5" customWidth="1"/>
    <col min="685" max="685" width="9.83203125" style="5" customWidth="1"/>
    <col min="686" max="687" width="6" style="5" customWidth="1"/>
    <col min="688" max="689" width="8.33203125" style="5" customWidth="1"/>
    <col min="690" max="690" width="6" style="5" customWidth="1"/>
    <col min="691" max="691" width="8.33203125" style="5" customWidth="1"/>
    <col min="692" max="692" width="9.83203125" style="5" customWidth="1"/>
    <col min="693" max="694" width="6" style="5" customWidth="1"/>
    <col min="695" max="696" width="8.33203125" style="5" customWidth="1"/>
    <col min="697" max="697" width="6" style="5" customWidth="1"/>
    <col min="698" max="698" width="8.33203125" style="5" customWidth="1"/>
    <col min="699" max="699" width="9.83203125" style="5" customWidth="1"/>
    <col min="700" max="701" width="6" style="5" customWidth="1"/>
    <col min="702" max="702" width="8.33203125" style="5" customWidth="1"/>
    <col min="703" max="708" width="6" style="5" customWidth="1"/>
    <col min="709" max="709" width="8.33203125" style="5" customWidth="1"/>
    <col min="710" max="715" width="6" style="5" customWidth="1"/>
    <col min="716" max="716" width="8.33203125" style="5" customWidth="1"/>
    <col min="717" max="727" width="6" style="5" customWidth="1"/>
    <col min="728" max="728" width="6" style="41" customWidth="1"/>
    <col min="729" max="820" width="6" style="5" customWidth="1"/>
    <col min="821" max="821" width="4.5" style="37" customWidth="1"/>
    <col min="822" max="822" width="9.5" style="37" customWidth="1"/>
    <col min="823" max="823" width="3.33203125" style="37" customWidth="1"/>
    <col min="824" max="824" width="8.33203125" style="37" customWidth="1"/>
    <col min="825" max="825" width="10" style="5" customWidth="1"/>
    <col min="826" max="827" width="6" style="5" customWidth="1"/>
    <col min="828" max="828" width="4.5" style="37" customWidth="1"/>
    <col min="829" max="829" width="9.5" style="37" customWidth="1"/>
    <col min="830" max="830" width="3.33203125" style="37" customWidth="1"/>
    <col min="831" max="831" width="8.33203125" style="37" customWidth="1"/>
    <col min="832" max="832" width="10" style="5" customWidth="1"/>
    <col min="833" max="833" width="6" style="5" customWidth="1"/>
    <col min="834" max="834" width="7.83203125" style="5" customWidth="1"/>
    <col min="835" max="835" width="4.5" style="37" customWidth="1"/>
    <col min="836" max="836" width="9.5" style="37" customWidth="1"/>
    <col min="837" max="837" width="3.33203125" style="37" customWidth="1"/>
    <col min="838" max="838" width="8.33203125" style="37" customWidth="1"/>
    <col min="839" max="839" width="9.33203125" style="5" customWidth="1"/>
    <col min="840" max="840" width="5" style="5" customWidth="1"/>
    <col min="841" max="1169" width="8.5" style="5" customWidth="1"/>
    <col min="1170" max="16384" width="10.5" style="5"/>
  </cols>
  <sheetData>
    <row r="1" spans="1:1169" s="118" customFormat="1" ht="17.5" customHeight="1">
      <c r="A1" s="118" t="s">
        <v>217</v>
      </c>
      <c r="AAZ1" s="162"/>
      <c r="AEO1" s="8"/>
      <c r="AEP1" s="8"/>
      <c r="AEQ1" s="8"/>
      <c r="AER1" s="8"/>
      <c r="AEV1" s="8"/>
      <c r="AEW1" s="8"/>
      <c r="AEX1" s="8"/>
      <c r="AEY1" s="8"/>
      <c r="AFC1" s="8"/>
      <c r="AFD1" s="8"/>
      <c r="AFE1" s="8"/>
      <c r="AFF1" s="8"/>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row>
    <row r="2" spans="1:1169" s="24" customFormat="1">
      <c r="A2" s="35" t="s">
        <v>17</v>
      </c>
      <c r="B2" s="8" t="s">
        <v>105</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42"/>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8"/>
      <c r="AEP2" s="8"/>
      <c r="AEQ2" s="8"/>
      <c r="AER2" s="8"/>
      <c r="AES2" s="35"/>
      <c r="AET2" s="35"/>
      <c r="AEU2" s="35"/>
      <c r="AEV2" s="8"/>
      <c r="AEW2" s="8"/>
      <c r="AEX2" s="8"/>
      <c r="AEY2" s="8"/>
      <c r="AEZ2" s="35"/>
      <c r="AFA2" s="35"/>
      <c r="AFB2" s="35"/>
      <c r="AFC2" s="8"/>
      <c r="AFD2" s="8"/>
      <c r="AFE2" s="8"/>
      <c r="AFF2" s="8"/>
      <c r="AFG2" s="35"/>
      <c r="AFH2" s="3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row>
    <row r="3" spans="1:1169" ht="36.7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43"/>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8"/>
      <c r="AEP3" s="8"/>
      <c r="AEQ3" s="8"/>
      <c r="AER3" s="8"/>
      <c r="AES3" s="2"/>
      <c r="AET3" s="2"/>
      <c r="AEU3" s="2"/>
      <c r="AEV3" s="8"/>
      <c r="AEW3" s="8"/>
      <c r="AEX3" s="8"/>
      <c r="AEY3" s="8"/>
      <c r="AEZ3" s="2"/>
      <c r="AFA3" s="2"/>
      <c r="AFB3" s="2"/>
      <c r="AFC3" s="8"/>
      <c r="AFD3" s="8"/>
      <c r="AFE3" s="8"/>
      <c r="AFF3" s="8"/>
      <c r="AFG3" s="2"/>
      <c r="AFH3" s="2"/>
    </row>
    <row r="4" spans="1:1169" s="24" customFormat="1">
      <c r="A4" s="229" t="s">
        <v>137</v>
      </c>
      <c r="B4" s="222"/>
      <c r="C4" s="223"/>
      <c r="D4" s="223"/>
      <c r="E4" s="223"/>
      <c r="F4" s="223"/>
      <c r="G4" s="223"/>
      <c r="H4" s="223"/>
      <c r="I4" s="223"/>
      <c r="J4" s="223"/>
      <c r="K4" s="223"/>
      <c r="L4" s="223"/>
      <c r="M4" s="223"/>
      <c r="N4" s="223"/>
      <c r="O4" s="223"/>
      <c r="P4" s="223"/>
      <c r="Q4" s="223"/>
      <c r="R4" s="223"/>
      <c r="S4" s="223"/>
      <c r="T4" s="223"/>
      <c r="U4" s="223"/>
      <c r="V4" s="223"/>
      <c r="W4" s="223"/>
      <c r="X4" s="223"/>
      <c r="Y4" s="308" t="s">
        <v>165</v>
      </c>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223"/>
      <c r="CD4" s="223"/>
      <c r="CE4" s="223"/>
      <c r="CF4" s="223"/>
      <c r="CG4" s="223"/>
      <c r="CH4" s="223"/>
      <c r="CI4" s="223"/>
      <c r="CJ4" s="223"/>
      <c r="CK4" s="223"/>
      <c r="CL4" s="223"/>
      <c r="CM4" s="223"/>
      <c r="CN4" s="223"/>
      <c r="CO4" s="223"/>
      <c r="CP4" s="223"/>
      <c r="CQ4" s="223"/>
      <c r="CR4" s="223"/>
      <c r="CS4" s="223"/>
      <c r="CT4" s="223"/>
      <c r="CU4" s="223"/>
      <c r="CV4" s="223"/>
      <c r="CW4" s="223"/>
      <c r="CX4" s="223"/>
      <c r="CY4" s="223"/>
      <c r="CZ4" s="223"/>
      <c r="DA4" s="223"/>
      <c r="DB4" s="223"/>
      <c r="DC4" s="223"/>
      <c r="DD4" s="223"/>
      <c r="DE4" s="223"/>
      <c r="DF4" s="223"/>
      <c r="DG4" s="223"/>
      <c r="DH4" s="223"/>
      <c r="DI4" s="223"/>
      <c r="DJ4" s="223"/>
      <c r="DK4" s="223"/>
      <c r="DL4" s="223"/>
      <c r="DM4" s="223"/>
      <c r="DN4" s="223"/>
      <c r="DO4" s="223"/>
      <c r="DP4" s="223"/>
      <c r="DQ4" s="223"/>
      <c r="DR4" s="223"/>
      <c r="DS4" s="223"/>
      <c r="DT4" s="223"/>
      <c r="DU4" s="223"/>
      <c r="DV4" s="223"/>
      <c r="DW4" s="223"/>
      <c r="DX4" s="223"/>
      <c r="DY4" s="223"/>
      <c r="DZ4" s="223"/>
      <c r="EA4" s="223"/>
      <c r="EB4" s="223"/>
      <c r="EC4" s="223"/>
      <c r="ED4" s="223"/>
      <c r="EE4" s="223"/>
      <c r="EF4" s="223"/>
      <c r="EG4" s="223"/>
      <c r="EH4" s="223"/>
      <c r="EI4" s="223"/>
      <c r="EJ4" s="223"/>
      <c r="EK4" s="223"/>
      <c r="EL4" s="223"/>
      <c r="EM4" s="223"/>
      <c r="EN4" s="223"/>
      <c r="EO4" s="223"/>
      <c r="EP4" s="223"/>
      <c r="EQ4" s="223"/>
      <c r="ER4" s="223"/>
      <c r="ES4" s="223"/>
      <c r="ET4" s="223"/>
      <c r="EU4" s="223"/>
      <c r="EV4" s="223"/>
      <c r="EW4" s="223"/>
      <c r="EX4" s="223"/>
      <c r="EY4" s="223"/>
      <c r="EZ4" s="223"/>
      <c r="FA4" s="223"/>
      <c r="FB4" s="223"/>
      <c r="FC4" s="223"/>
      <c r="FD4" s="223"/>
      <c r="FE4" s="223"/>
      <c r="FF4" s="223"/>
      <c r="FG4" s="223"/>
      <c r="FH4" s="223"/>
      <c r="FI4" s="223"/>
      <c r="FJ4" s="223"/>
      <c r="FK4" s="223"/>
      <c r="FL4" s="223"/>
      <c r="FM4" s="223"/>
      <c r="FN4" s="223"/>
      <c r="FO4" s="223"/>
      <c r="FP4" s="223"/>
      <c r="FQ4" s="223"/>
      <c r="FR4" s="223"/>
      <c r="FS4" s="223"/>
      <c r="FT4" s="223"/>
      <c r="FU4" s="223"/>
      <c r="FV4" s="223"/>
      <c r="FW4" s="223"/>
      <c r="FX4" s="223"/>
      <c r="FY4" s="223"/>
      <c r="FZ4" s="223"/>
      <c r="GA4" s="223"/>
      <c r="GB4" s="223"/>
      <c r="GC4" s="223"/>
      <c r="GD4" s="223"/>
      <c r="GE4" s="223"/>
      <c r="GF4" s="223"/>
      <c r="GG4" s="223"/>
      <c r="GH4" s="223"/>
      <c r="GI4" s="223"/>
      <c r="GJ4" s="223"/>
      <c r="GK4" s="223"/>
      <c r="GL4" s="223"/>
      <c r="GM4" s="223"/>
      <c r="GN4" s="223"/>
      <c r="GO4" s="223"/>
      <c r="GP4" s="223"/>
      <c r="GQ4" s="223"/>
      <c r="GR4" s="223"/>
      <c r="GS4" s="223"/>
      <c r="GT4" s="223"/>
      <c r="GU4" s="223"/>
      <c r="GV4" s="223"/>
      <c r="GW4" s="223"/>
      <c r="GX4" s="223"/>
      <c r="GY4" s="223"/>
      <c r="GZ4" s="223"/>
      <c r="HA4" s="223"/>
      <c r="HB4" s="223"/>
      <c r="HC4" s="223"/>
      <c r="HD4" s="223"/>
      <c r="HE4" s="223"/>
      <c r="HF4" s="223"/>
      <c r="HG4" s="223"/>
      <c r="HH4" s="223"/>
      <c r="HI4" s="223"/>
      <c r="HJ4" s="223"/>
      <c r="HK4" s="223"/>
      <c r="HL4" s="223"/>
      <c r="HM4" s="223"/>
      <c r="HN4" s="223"/>
      <c r="HO4" s="223"/>
      <c r="HP4" s="223"/>
      <c r="HQ4" s="223"/>
      <c r="HR4" s="223"/>
      <c r="HS4" s="223"/>
      <c r="HT4" s="223"/>
      <c r="HU4" s="223"/>
      <c r="HV4" s="223"/>
      <c r="HW4" s="223"/>
      <c r="HX4" s="223"/>
      <c r="HY4" s="223"/>
      <c r="HZ4" s="223"/>
      <c r="IA4" s="223"/>
      <c r="IB4" s="223"/>
      <c r="IC4" s="223"/>
      <c r="ID4" s="223"/>
      <c r="IE4" s="223"/>
      <c r="IF4" s="223"/>
      <c r="IG4" s="223"/>
      <c r="IH4" s="223"/>
      <c r="II4" s="223"/>
      <c r="IJ4" s="223"/>
      <c r="IK4" s="223"/>
      <c r="IL4" s="223"/>
      <c r="IM4" s="223"/>
      <c r="IN4" s="223"/>
      <c r="IO4" s="223"/>
      <c r="IP4" s="223"/>
      <c r="IQ4" s="223"/>
      <c r="IR4" s="223"/>
      <c r="IS4" s="223"/>
      <c r="IT4" s="223"/>
      <c r="IU4" s="223"/>
      <c r="IV4" s="223"/>
      <c r="IW4" s="223"/>
      <c r="IX4" s="223"/>
      <c r="IY4" s="223"/>
      <c r="IZ4" s="223"/>
      <c r="JA4" s="223"/>
      <c r="JB4" s="223"/>
      <c r="JC4" s="301" t="s">
        <v>161</v>
      </c>
      <c r="JD4" s="223"/>
      <c r="JE4" s="223"/>
      <c r="JF4" s="223"/>
      <c r="JG4" s="223"/>
      <c r="JH4" s="223"/>
      <c r="JI4" s="223"/>
      <c r="JJ4" s="223"/>
      <c r="JK4" s="223"/>
      <c r="JL4" s="223"/>
      <c r="JM4" s="223"/>
      <c r="JN4" s="223"/>
      <c r="JO4" s="223"/>
      <c r="JP4" s="223"/>
      <c r="JQ4" s="223"/>
      <c r="JR4" s="223"/>
      <c r="JS4" s="223"/>
      <c r="JT4" s="223"/>
      <c r="JU4" s="223"/>
      <c r="JV4" s="223"/>
      <c r="JW4" s="223"/>
      <c r="JX4" s="223"/>
      <c r="JY4" s="223"/>
      <c r="JZ4" s="223"/>
      <c r="KA4" s="223"/>
      <c r="KB4" s="223"/>
      <c r="KC4" s="223"/>
      <c r="KD4" s="223"/>
      <c r="KE4" s="223"/>
      <c r="KF4" s="223"/>
      <c r="KG4" s="223"/>
      <c r="KH4" s="223"/>
      <c r="KI4" s="223"/>
      <c r="KJ4" s="223"/>
      <c r="KK4" s="223"/>
      <c r="KL4" s="223"/>
      <c r="KM4" s="223"/>
      <c r="KN4" s="223"/>
      <c r="KO4" s="223"/>
      <c r="KP4" s="223"/>
      <c r="KQ4" s="223"/>
      <c r="KR4" s="223"/>
      <c r="KS4" s="223"/>
      <c r="KT4" s="223"/>
      <c r="KU4" s="223"/>
      <c r="KV4" s="223"/>
      <c r="KW4" s="223"/>
      <c r="KX4" s="223"/>
      <c r="KY4" s="223"/>
      <c r="KZ4" s="223"/>
      <c r="LA4" s="223"/>
      <c r="LB4" s="223"/>
      <c r="LC4" s="223"/>
      <c r="LD4" s="223"/>
      <c r="LE4" s="223"/>
      <c r="LF4" s="223"/>
      <c r="LG4" s="223"/>
      <c r="LH4" s="223"/>
      <c r="LI4" s="223"/>
      <c r="LJ4" s="223"/>
      <c r="LK4" s="223"/>
      <c r="LL4" s="223"/>
      <c r="LM4" s="223"/>
      <c r="LN4" s="223"/>
      <c r="LO4" s="223"/>
      <c r="LP4" s="223"/>
      <c r="LQ4" s="223"/>
      <c r="LR4" s="223"/>
      <c r="LS4" s="223"/>
      <c r="LT4" s="223"/>
      <c r="LU4" s="223"/>
      <c r="LV4" s="223"/>
      <c r="LW4" s="223"/>
      <c r="LX4" s="223"/>
      <c r="LY4" s="223"/>
      <c r="LZ4" s="223"/>
      <c r="MA4" s="223"/>
      <c r="MB4" s="223"/>
      <c r="MC4" s="223"/>
      <c r="MD4" s="223"/>
      <c r="ME4" s="223"/>
      <c r="MF4" s="223"/>
      <c r="MG4" s="223"/>
      <c r="MH4" s="223"/>
      <c r="MI4" s="223"/>
      <c r="MJ4" s="223"/>
      <c r="MK4" s="223"/>
      <c r="ML4" s="223"/>
      <c r="MM4" s="223"/>
      <c r="MN4" s="223"/>
      <c r="MO4" s="223"/>
      <c r="MP4" s="223"/>
      <c r="MQ4" s="223"/>
      <c r="MR4" s="223"/>
      <c r="MS4" s="223"/>
      <c r="MT4" s="223"/>
      <c r="MU4" s="223"/>
      <c r="MV4" s="223"/>
      <c r="MW4" s="223"/>
      <c r="MX4" s="223"/>
      <c r="MY4" s="223"/>
      <c r="MZ4" s="223"/>
      <c r="NA4" s="223"/>
      <c r="NB4" s="223"/>
      <c r="NC4" s="223"/>
      <c r="ND4" s="223"/>
      <c r="NE4" s="223"/>
      <c r="NF4" s="223"/>
      <c r="NG4" s="223"/>
      <c r="NH4" s="223"/>
      <c r="NI4" s="223"/>
      <c r="NJ4" s="223"/>
      <c r="NK4" s="223"/>
      <c r="NL4" s="223"/>
      <c r="NM4" s="223"/>
      <c r="NN4" s="223"/>
      <c r="NO4" s="223"/>
      <c r="NP4" s="223"/>
      <c r="NQ4" s="223"/>
      <c r="NR4" s="223"/>
      <c r="NS4" s="223"/>
      <c r="NT4" s="223"/>
      <c r="NU4" s="223"/>
      <c r="NV4" s="223"/>
      <c r="NW4" s="223"/>
      <c r="NX4" s="223"/>
      <c r="NY4" s="223"/>
      <c r="NZ4" s="223"/>
      <c r="OA4" s="223"/>
      <c r="OB4" s="223"/>
      <c r="OC4" s="223"/>
      <c r="OD4" s="223"/>
      <c r="OE4" s="223"/>
      <c r="OF4" s="223"/>
      <c r="OG4" s="223"/>
      <c r="OH4" s="223"/>
      <c r="OI4" s="223"/>
      <c r="OJ4" s="223"/>
      <c r="OK4" s="223"/>
      <c r="OL4" s="223"/>
      <c r="OM4" s="223"/>
      <c r="ON4" s="223"/>
      <c r="OO4" s="223"/>
      <c r="OP4" s="223"/>
      <c r="OQ4" s="223"/>
      <c r="OR4" s="223"/>
      <c r="OS4" s="223"/>
      <c r="OT4" s="223"/>
      <c r="OU4" s="223"/>
      <c r="OV4" s="223"/>
      <c r="OW4" s="223"/>
      <c r="OX4" s="223"/>
      <c r="OY4" s="223"/>
      <c r="OZ4" s="223"/>
      <c r="PA4" s="223"/>
      <c r="PB4" s="223"/>
      <c r="PC4" s="223"/>
      <c r="PD4" s="223"/>
      <c r="PE4" s="223"/>
      <c r="PF4" s="223"/>
      <c r="PG4" s="223"/>
      <c r="PH4" s="223"/>
      <c r="PI4" s="223"/>
      <c r="PJ4" s="223"/>
      <c r="PK4" s="223"/>
      <c r="PL4" s="223"/>
      <c r="PM4" s="223"/>
      <c r="PN4" s="223"/>
      <c r="PO4" s="223"/>
      <c r="PP4" s="223"/>
      <c r="PQ4" s="223"/>
      <c r="PR4" s="223"/>
      <c r="PS4" s="223"/>
      <c r="PT4" s="223"/>
      <c r="PU4" s="223"/>
      <c r="PV4" s="223"/>
      <c r="PW4" s="223"/>
      <c r="PX4" s="223"/>
      <c r="PY4" s="223"/>
      <c r="PZ4" s="223"/>
      <c r="QA4" s="223"/>
      <c r="QB4" s="223"/>
      <c r="QC4" s="223"/>
      <c r="QD4" s="223"/>
      <c r="QE4" s="223"/>
      <c r="QF4" s="223"/>
      <c r="QG4" s="223"/>
      <c r="QH4" s="223"/>
      <c r="QI4" s="223"/>
      <c r="QJ4" s="223"/>
      <c r="QK4" s="223"/>
      <c r="QL4" s="223"/>
      <c r="QM4" s="223"/>
      <c r="QN4" s="223"/>
      <c r="QO4" s="223"/>
      <c r="QP4" s="223"/>
      <c r="QQ4" s="223"/>
      <c r="QR4" s="223"/>
      <c r="QS4" s="223"/>
      <c r="QT4" s="223"/>
      <c r="QU4" s="223"/>
      <c r="QV4" s="223"/>
      <c r="QW4" s="223"/>
      <c r="QX4" s="223"/>
      <c r="QY4" s="223"/>
      <c r="QZ4" s="223"/>
      <c r="RA4" s="223"/>
      <c r="RB4" s="223"/>
      <c r="RC4" s="223"/>
      <c r="RD4" s="223"/>
      <c r="RE4" s="223"/>
      <c r="RF4" s="223"/>
      <c r="RG4" s="223"/>
      <c r="RH4" s="223"/>
      <c r="RI4" s="223"/>
      <c r="RJ4" s="223"/>
      <c r="RK4" s="223"/>
      <c r="RL4" s="223"/>
      <c r="RM4" s="223"/>
      <c r="RN4" s="223"/>
      <c r="RO4" s="223"/>
      <c r="RP4" s="223"/>
      <c r="RQ4" s="223"/>
      <c r="RR4" s="223"/>
      <c r="RS4" s="223"/>
      <c r="RT4" s="223"/>
      <c r="RU4" s="223"/>
      <c r="RV4" s="223"/>
      <c r="RW4" s="223"/>
      <c r="RX4" s="223"/>
      <c r="RY4" s="223"/>
      <c r="RZ4" s="223"/>
      <c r="SA4" s="223"/>
      <c r="SB4" s="223"/>
      <c r="SC4" s="223"/>
      <c r="SD4" s="223"/>
      <c r="SE4" s="223"/>
      <c r="SF4" s="223"/>
      <c r="SG4" s="223"/>
      <c r="SH4" s="223"/>
      <c r="SI4" s="223"/>
      <c r="SJ4" s="223"/>
      <c r="SK4" s="223"/>
      <c r="SL4" s="223"/>
      <c r="SM4" s="223"/>
      <c r="SN4" s="223"/>
      <c r="SO4" s="223"/>
      <c r="SP4" s="223"/>
      <c r="SQ4" s="223"/>
      <c r="SR4" s="223"/>
      <c r="SS4" s="223"/>
      <c r="ST4" s="223"/>
      <c r="SU4" s="223"/>
      <c r="SV4" s="223"/>
      <c r="SW4" s="223"/>
      <c r="SX4" s="223"/>
      <c r="SY4" s="223"/>
      <c r="SZ4" s="223"/>
      <c r="TA4" s="223"/>
      <c r="TB4" s="223"/>
      <c r="TC4" s="223"/>
      <c r="TD4" s="223"/>
      <c r="TE4" s="223"/>
      <c r="TF4" s="223"/>
      <c r="TG4" s="223"/>
      <c r="TH4" s="223"/>
      <c r="TI4" s="223"/>
      <c r="TJ4" s="223"/>
      <c r="TK4" s="223"/>
      <c r="TL4" s="223"/>
      <c r="TM4" s="223"/>
      <c r="TN4" s="223"/>
      <c r="TO4" s="223"/>
      <c r="TP4" s="223"/>
      <c r="TQ4" s="223"/>
      <c r="TR4" s="223"/>
      <c r="TS4" s="223"/>
      <c r="TT4" s="223"/>
      <c r="TU4" s="223"/>
      <c r="TV4" s="223"/>
      <c r="TW4" s="223"/>
      <c r="TX4" s="223"/>
      <c r="TY4" s="223"/>
      <c r="TZ4" s="223"/>
      <c r="UA4" s="223"/>
      <c r="UB4" s="223"/>
      <c r="UC4" s="223"/>
      <c r="UD4" s="223"/>
      <c r="UE4" s="223"/>
      <c r="UF4" s="223"/>
      <c r="UG4" s="223"/>
      <c r="UH4" s="223"/>
      <c r="UI4" s="223"/>
      <c r="UJ4" s="223"/>
      <c r="UK4" s="223"/>
      <c r="UL4" s="223"/>
      <c r="UM4" s="223"/>
      <c r="UN4" s="223"/>
      <c r="UO4" s="223"/>
      <c r="UP4" s="223"/>
      <c r="UQ4" s="223"/>
      <c r="UR4" s="223"/>
      <c r="US4" s="223"/>
      <c r="UT4" s="223"/>
      <c r="UU4" s="223"/>
      <c r="UV4" s="223"/>
      <c r="UW4" s="223"/>
      <c r="UX4" s="223"/>
      <c r="UY4" s="223"/>
      <c r="UZ4" s="223"/>
      <c r="VA4" s="223"/>
      <c r="VB4" s="223"/>
      <c r="VC4" s="223"/>
      <c r="VD4" s="223"/>
      <c r="VE4" s="223"/>
      <c r="VF4" s="223"/>
      <c r="VG4" s="223"/>
      <c r="VH4" s="223"/>
      <c r="VI4" s="223"/>
      <c r="VJ4" s="223"/>
      <c r="VK4" s="223"/>
      <c r="VL4" s="223"/>
      <c r="VM4" s="223"/>
      <c r="VN4" s="223"/>
      <c r="VO4" s="223"/>
      <c r="VP4" s="223"/>
      <c r="VQ4" s="223"/>
      <c r="VR4" s="223"/>
      <c r="VS4" s="223"/>
      <c r="VT4" s="223"/>
      <c r="VU4" s="223"/>
      <c r="VV4" s="223"/>
      <c r="VW4" s="223"/>
      <c r="VX4" s="223"/>
      <c r="VY4" s="223"/>
      <c r="VZ4" s="223"/>
      <c r="WA4" s="223"/>
      <c r="WB4" s="223"/>
      <c r="WC4" s="223"/>
      <c r="WD4" s="223"/>
      <c r="WE4" s="223"/>
      <c r="WF4" s="223"/>
      <c r="WG4" s="223"/>
      <c r="WH4" s="223"/>
      <c r="WI4" s="223"/>
      <c r="WJ4" s="223"/>
      <c r="WK4" s="223"/>
      <c r="WL4" s="223"/>
      <c r="WM4" s="223"/>
      <c r="WN4" s="223"/>
      <c r="WO4" s="223"/>
      <c r="WP4" s="223"/>
      <c r="WQ4" s="223"/>
      <c r="WR4" s="223"/>
      <c r="WS4" s="223"/>
      <c r="WT4" s="223"/>
      <c r="WU4" s="223"/>
      <c r="WV4" s="223"/>
      <c r="WW4" s="223"/>
      <c r="WX4" s="223"/>
      <c r="WY4" s="223"/>
      <c r="WZ4" s="223"/>
      <c r="XA4" s="223"/>
      <c r="XB4" s="223"/>
      <c r="XC4" s="223"/>
      <c r="XD4" s="223"/>
      <c r="XE4" s="223"/>
      <c r="XF4" s="223"/>
      <c r="XG4" s="223"/>
      <c r="XH4" s="223"/>
      <c r="XI4" s="223"/>
      <c r="XJ4" s="223"/>
      <c r="XK4" s="223"/>
      <c r="XL4" s="223"/>
      <c r="XM4" s="223"/>
      <c r="XN4" s="223"/>
      <c r="XO4" s="223"/>
      <c r="XP4" s="223"/>
      <c r="XQ4" s="223"/>
      <c r="XR4" s="223"/>
      <c r="XS4" s="223"/>
      <c r="XT4" s="223"/>
      <c r="XU4" s="223"/>
      <c r="XV4" s="223"/>
      <c r="XW4" s="223"/>
      <c r="XX4" s="223"/>
      <c r="XY4" s="223"/>
      <c r="XZ4" s="223"/>
      <c r="YA4" s="223"/>
      <c r="YB4" s="223"/>
      <c r="YC4" s="223"/>
      <c r="YD4" s="223"/>
      <c r="YE4" s="223"/>
      <c r="YF4" s="223"/>
      <c r="YG4" s="223"/>
      <c r="YH4" s="223"/>
      <c r="YI4" s="223"/>
      <c r="YJ4" s="223"/>
      <c r="YK4" s="223"/>
      <c r="YL4" s="223"/>
      <c r="YM4" s="223"/>
      <c r="YN4" s="223"/>
      <c r="YO4" s="223"/>
      <c r="YP4" s="223"/>
      <c r="YQ4" s="223"/>
      <c r="YR4" s="223"/>
      <c r="YS4" s="223"/>
      <c r="YT4" s="223"/>
      <c r="YU4" s="223"/>
      <c r="YV4" s="223"/>
      <c r="YW4" s="223"/>
      <c r="YX4" s="223"/>
      <c r="YY4" s="223"/>
      <c r="YZ4" s="223"/>
      <c r="ZA4" s="223"/>
      <c r="ZB4" s="223"/>
      <c r="ZC4" s="223"/>
      <c r="ZD4" s="223"/>
      <c r="ZE4" s="223"/>
      <c r="ZF4" s="223"/>
      <c r="ZG4" s="223"/>
      <c r="ZH4" s="223"/>
      <c r="ZI4" s="223"/>
      <c r="ZJ4" s="223"/>
      <c r="ZK4" s="223"/>
      <c r="ZL4" s="223"/>
      <c r="ZM4" s="223"/>
      <c r="ZN4" s="223"/>
      <c r="ZO4" s="223"/>
      <c r="ZP4" s="223"/>
      <c r="ZQ4" s="223"/>
      <c r="ZR4" s="223"/>
      <c r="ZS4" s="223"/>
      <c r="ZT4" s="223"/>
      <c r="ZU4" s="223"/>
      <c r="ZV4" s="223"/>
      <c r="ZW4" s="223"/>
      <c r="ZX4" s="223"/>
      <c r="ZY4" s="223"/>
      <c r="ZZ4" s="223"/>
      <c r="AAA4" s="223"/>
      <c r="AAB4" s="223"/>
      <c r="AAC4" s="223"/>
      <c r="AAD4" s="223"/>
      <c r="AAE4" s="223"/>
      <c r="AAF4" s="223"/>
      <c r="AAG4" s="223"/>
      <c r="AAH4" s="223"/>
      <c r="AAI4" s="223"/>
      <c r="AAJ4" s="223"/>
      <c r="AAK4" s="223"/>
      <c r="AAL4" s="223"/>
      <c r="AAM4" s="223"/>
      <c r="AAN4" s="223"/>
      <c r="AAO4" s="223"/>
      <c r="AAP4" s="223"/>
      <c r="AAQ4" s="223"/>
      <c r="AAR4" s="223"/>
      <c r="AAS4" s="223"/>
      <c r="AAT4" s="223"/>
      <c r="AAU4" s="223"/>
      <c r="AAV4" s="223"/>
      <c r="AAW4" s="223"/>
      <c r="AAX4" s="223"/>
      <c r="AAY4" s="223"/>
      <c r="AAZ4" s="224"/>
      <c r="ABA4" s="223"/>
      <c r="ABB4" s="223"/>
      <c r="ABC4" s="223"/>
      <c r="ABD4" s="223"/>
      <c r="ABE4" s="223"/>
      <c r="ABF4" s="223"/>
      <c r="ABG4" s="223"/>
      <c r="ABH4" s="223"/>
      <c r="ABI4" s="223"/>
      <c r="ABJ4" s="223"/>
      <c r="ABK4" s="223"/>
      <c r="ABL4" s="223"/>
      <c r="ABM4" s="223"/>
      <c r="ABN4" s="223"/>
      <c r="ABO4" s="223"/>
      <c r="ABP4" s="223"/>
      <c r="ABQ4" s="223"/>
      <c r="ABR4" s="223"/>
      <c r="ABS4" s="223"/>
      <c r="ABT4" s="223"/>
      <c r="ABU4" s="223"/>
      <c r="ABV4" s="223"/>
      <c r="ABW4" s="223"/>
      <c r="ABX4" s="223"/>
      <c r="ABY4" s="223"/>
      <c r="ABZ4" s="223"/>
      <c r="ACA4" s="223"/>
      <c r="ACB4" s="223"/>
      <c r="ACC4" s="223"/>
      <c r="ACD4" s="223"/>
      <c r="ACE4" s="223"/>
      <c r="ACF4" s="223"/>
      <c r="ACG4" s="223"/>
      <c r="ACH4" s="223"/>
      <c r="ACI4" s="223"/>
      <c r="ACJ4" s="223"/>
      <c r="ACK4" s="223"/>
      <c r="ACL4" s="223"/>
      <c r="ACM4" s="223"/>
      <c r="ACN4" s="223"/>
      <c r="ACO4" s="223"/>
      <c r="ACP4" s="223"/>
      <c r="ACQ4" s="223"/>
      <c r="ACR4" s="223"/>
      <c r="ACS4" s="223"/>
      <c r="ACT4" s="223"/>
      <c r="ACU4" s="223"/>
      <c r="ACV4" s="223"/>
      <c r="ACW4" s="223"/>
      <c r="ACX4" s="223"/>
      <c r="ACY4" s="223"/>
      <c r="ACZ4" s="223"/>
      <c r="ADA4" s="223"/>
      <c r="ADB4" s="223"/>
      <c r="ADC4" s="223"/>
      <c r="ADD4" s="223"/>
      <c r="ADE4" s="223"/>
      <c r="ADF4" s="223"/>
      <c r="ADG4" s="223"/>
      <c r="ADH4" s="223"/>
      <c r="ADI4" s="223"/>
      <c r="ADJ4" s="223"/>
      <c r="ADK4" s="223"/>
      <c r="ADL4" s="223"/>
      <c r="ADM4" s="223"/>
      <c r="ADN4" s="223"/>
      <c r="ADO4" s="223"/>
      <c r="ADP4" s="223"/>
      <c r="ADQ4" s="223"/>
      <c r="ADR4" s="223"/>
      <c r="ADS4" s="223"/>
      <c r="ADT4" s="223"/>
      <c r="ADU4" s="223"/>
      <c r="ADV4" s="223"/>
      <c r="ADW4" s="223"/>
      <c r="ADX4" s="223"/>
      <c r="ADY4" s="223"/>
      <c r="ADZ4" s="223"/>
      <c r="AEA4" s="223"/>
      <c r="AEB4" s="223"/>
      <c r="AEC4" s="223"/>
      <c r="AED4" s="223"/>
      <c r="AEE4" s="223"/>
      <c r="AEF4" s="223"/>
      <c r="AEG4" s="223"/>
      <c r="AEH4" s="223"/>
      <c r="AEI4" s="223"/>
      <c r="AEJ4" s="223"/>
      <c r="AEK4" s="223"/>
      <c r="AEL4" s="223"/>
      <c r="AEM4" s="223"/>
      <c r="AEN4" s="223"/>
      <c r="AEO4" s="225"/>
      <c r="AEP4" s="225"/>
      <c r="AEQ4" s="225"/>
      <c r="AER4" s="225"/>
      <c r="AES4" s="223"/>
      <c r="AET4" s="223"/>
      <c r="AEU4" s="223"/>
      <c r="AEV4" s="225"/>
      <c r="AEW4" s="225"/>
      <c r="AEX4" s="225"/>
      <c r="AEY4" s="225"/>
      <c r="AEZ4" s="223"/>
      <c r="AFA4" s="223"/>
      <c r="AFB4" s="223"/>
      <c r="AFC4" s="225"/>
      <c r="AFD4" s="225"/>
      <c r="AFE4" s="225"/>
      <c r="AFF4" s="225"/>
      <c r="AFG4" s="223"/>
      <c r="AFH4" s="223"/>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36"/>
      <c r="AND4" s="36"/>
      <c r="ANE4" s="36"/>
      <c r="ANF4" s="36"/>
      <c r="ANG4" s="36"/>
      <c r="ANH4" s="36"/>
      <c r="ANI4" s="36"/>
      <c r="ANJ4" s="36"/>
      <c r="ANK4" s="36"/>
      <c r="ANL4" s="36"/>
      <c r="ANM4" s="36"/>
      <c r="ANN4" s="36"/>
      <c r="ANO4" s="36"/>
      <c r="ANP4" s="36"/>
      <c r="ANQ4" s="36"/>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36"/>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36"/>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36"/>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226"/>
    </row>
    <row r="5" spans="1:1169">
      <c r="A5" s="36"/>
      <c r="B5" s="227"/>
      <c r="C5" s="48"/>
      <c r="D5" s="48"/>
      <c r="E5" s="48"/>
      <c r="F5" s="48"/>
      <c r="G5" s="48"/>
      <c r="H5" s="46" t="s">
        <v>20</v>
      </c>
      <c r="I5" s="47"/>
      <c r="J5" s="47"/>
      <c r="K5" s="47"/>
      <c r="L5" s="47"/>
      <c r="M5" s="48"/>
      <c r="N5" s="228"/>
      <c r="O5" s="46"/>
      <c r="P5" s="47"/>
      <c r="Q5" s="47"/>
      <c r="R5" s="47"/>
      <c r="S5" s="47"/>
      <c r="T5" s="48"/>
      <c r="U5" s="228"/>
      <c r="V5" s="46"/>
      <c r="W5" s="47"/>
      <c r="X5" s="47"/>
      <c r="Y5" s="47"/>
      <c r="Z5" s="47"/>
      <c r="AA5" s="48"/>
      <c r="AB5" s="228"/>
      <c r="AC5" s="46"/>
      <c r="AD5" s="47"/>
      <c r="AE5" s="47"/>
      <c r="AF5" s="47"/>
      <c r="AG5" s="47"/>
      <c r="AH5" s="48"/>
      <c r="AI5" s="228"/>
      <c r="AJ5" s="46"/>
      <c r="AK5" s="47"/>
      <c r="AL5" s="47"/>
      <c r="AM5" s="47"/>
      <c r="AN5" s="47"/>
      <c r="AO5" s="48"/>
      <c r="AP5" s="228"/>
      <c r="AQ5" s="46"/>
      <c r="AR5" s="47"/>
      <c r="AS5" s="47"/>
      <c r="AT5" s="47"/>
      <c r="AU5" s="47"/>
      <c r="AV5" s="48"/>
      <c r="AW5" s="228"/>
      <c r="AX5" s="46"/>
      <c r="AY5" s="47"/>
      <c r="AZ5" s="47"/>
      <c r="BA5" s="47"/>
      <c r="BB5" s="47"/>
      <c r="BC5" s="48"/>
      <c r="BD5" s="228"/>
      <c r="BE5" s="46"/>
      <c r="BF5" s="47"/>
      <c r="BG5" s="47"/>
      <c r="BH5" s="47"/>
      <c r="BI5" s="47"/>
      <c r="BJ5" s="48"/>
      <c r="BK5" s="228"/>
      <c r="BL5" s="46"/>
      <c r="BM5" s="47"/>
      <c r="BN5" s="47"/>
      <c r="BO5" s="47"/>
      <c r="BP5" s="47"/>
      <c r="BQ5" s="48"/>
      <c r="BR5" s="228"/>
      <c r="BS5" s="46"/>
      <c r="BT5" s="47"/>
      <c r="BU5" s="47"/>
      <c r="BV5" s="47"/>
      <c r="BW5" s="47"/>
      <c r="BX5" s="48"/>
      <c r="BY5" s="228"/>
      <c r="BZ5" s="46"/>
      <c r="CA5" s="47"/>
      <c r="CB5" s="47"/>
      <c r="CC5" s="47"/>
      <c r="CD5" s="47"/>
      <c r="CE5" s="48"/>
      <c r="CF5" s="228"/>
      <c r="CG5" s="46"/>
      <c r="CH5" s="47"/>
      <c r="CI5" s="47"/>
      <c r="CJ5" s="47"/>
      <c r="CK5" s="47"/>
      <c r="CL5" s="48"/>
      <c r="CM5" s="228"/>
      <c r="CN5" s="46"/>
      <c r="CO5" s="47"/>
      <c r="CP5" s="47"/>
      <c r="CQ5" s="47"/>
      <c r="CR5" s="47"/>
      <c r="CS5" s="48"/>
      <c r="CT5" s="228"/>
      <c r="CU5" s="46"/>
      <c r="CV5" s="47"/>
      <c r="CW5" s="47"/>
      <c r="CX5" s="47"/>
      <c r="CY5" s="47"/>
      <c r="CZ5" s="48"/>
      <c r="DA5" s="228"/>
      <c r="DB5" s="46"/>
      <c r="DC5" s="47"/>
      <c r="DD5" s="47"/>
      <c r="DE5" s="47"/>
      <c r="DF5" s="47"/>
      <c r="DG5" s="48"/>
      <c r="DH5" s="228"/>
      <c r="DI5" s="46"/>
      <c r="DJ5" s="47"/>
      <c r="DK5" s="47"/>
      <c r="DL5" s="47"/>
      <c r="DM5" s="47"/>
      <c r="DN5" s="48"/>
      <c r="DO5" s="228"/>
      <c r="DP5" s="46"/>
      <c r="DQ5" s="47"/>
      <c r="DR5" s="47"/>
      <c r="DS5" s="47"/>
      <c r="DT5" s="47"/>
      <c r="DU5" s="48"/>
      <c r="DV5" s="228"/>
      <c r="DW5" s="46"/>
      <c r="DX5" s="47"/>
      <c r="DY5" s="47"/>
      <c r="DZ5" s="47"/>
      <c r="EA5" s="47"/>
      <c r="EB5" s="48"/>
      <c r="EC5" s="228"/>
      <c r="ED5" s="46"/>
      <c r="EE5" s="47"/>
      <c r="EF5" s="47"/>
      <c r="EG5" s="47"/>
      <c r="EH5" s="47"/>
      <c r="EI5" s="48"/>
      <c r="EJ5" s="228"/>
      <c r="EK5" s="46"/>
      <c r="EL5" s="47"/>
      <c r="EM5" s="47"/>
      <c r="EN5" s="47"/>
      <c r="EO5" s="47"/>
      <c r="EP5" s="48"/>
      <c r="EQ5" s="228"/>
      <c r="ER5" s="46"/>
      <c r="ES5" s="47"/>
      <c r="ET5" s="47"/>
      <c r="EU5" s="47"/>
      <c r="EV5" s="47"/>
      <c r="EW5" s="48"/>
      <c r="EX5" s="228"/>
      <c r="EY5" s="46"/>
      <c r="EZ5" s="47"/>
      <c r="FA5" s="47"/>
      <c r="FB5" s="47"/>
      <c r="FC5" s="47"/>
      <c r="FD5" s="48"/>
      <c r="FE5" s="228"/>
      <c r="FF5" s="46"/>
      <c r="FG5" s="47"/>
      <c r="FH5" s="47"/>
      <c r="FI5" s="47"/>
      <c r="FJ5" s="47"/>
      <c r="FK5" s="48"/>
      <c r="FL5" s="228"/>
      <c r="FM5" s="46"/>
      <c r="FN5" s="47"/>
      <c r="FO5" s="47"/>
      <c r="FP5" s="47"/>
      <c r="FQ5" s="47"/>
      <c r="FR5" s="48"/>
      <c r="FS5" s="228"/>
      <c r="FT5" s="46"/>
      <c r="FU5" s="47"/>
      <c r="FV5" s="47"/>
      <c r="FW5" s="47"/>
      <c r="FX5" s="47"/>
      <c r="FY5" s="48"/>
      <c r="FZ5" s="228"/>
      <c r="GA5" s="46"/>
      <c r="GB5" s="47"/>
      <c r="GC5" s="47"/>
      <c r="GD5" s="47"/>
      <c r="GE5" s="47"/>
      <c r="GF5" s="48"/>
      <c r="GG5" s="228"/>
      <c r="GH5" s="46"/>
      <c r="GI5" s="47"/>
      <c r="GJ5" s="47"/>
      <c r="GK5" s="47"/>
      <c r="GL5" s="47"/>
      <c r="GM5" s="48"/>
      <c r="GN5" s="228"/>
      <c r="GO5" s="46"/>
      <c r="GP5" s="47"/>
      <c r="GQ5" s="47"/>
      <c r="GR5" s="47"/>
      <c r="GS5" s="47"/>
      <c r="GT5" s="48"/>
      <c r="GU5" s="228"/>
      <c r="GV5" s="46" t="s">
        <v>20</v>
      </c>
      <c r="GW5" s="47"/>
      <c r="GX5" s="47"/>
      <c r="GY5" s="47"/>
      <c r="GZ5" s="47"/>
      <c r="HA5" s="48"/>
      <c r="HB5" s="228"/>
      <c r="HC5" s="46" t="s">
        <v>20</v>
      </c>
      <c r="HD5" s="47"/>
      <c r="HE5" s="47"/>
      <c r="HF5" s="47"/>
      <c r="HG5" s="47"/>
      <c r="HH5" s="48"/>
      <c r="HI5" s="228"/>
      <c r="HJ5" s="46" t="s">
        <v>20</v>
      </c>
      <c r="HK5" s="47"/>
      <c r="HL5" s="47"/>
      <c r="HM5" s="47"/>
      <c r="HN5" s="47"/>
      <c r="HO5" s="48"/>
      <c r="HP5" s="228"/>
      <c r="HQ5" s="46"/>
      <c r="HR5" s="47"/>
      <c r="HS5" s="47"/>
      <c r="HT5" s="47"/>
      <c r="HU5" s="47"/>
      <c r="HV5" s="48"/>
      <c r="HW5" s="228"/>
      <c r="HX5" s="46"/>
      <c r="HY5" s="47"/>
      <c r="HZ5" s="47"/>
      <c r="IA5" s="47"/>
      <c r="IB5" s="47"/>
      <c r="IC5" s="48"/>
      <c r="ID5" s="228"/>
      <c r="IE5" s="46"/>
      <c r="IF5" s="47"/>
      <c r="IG5" s="47"/>
      <c r="IH5" s="47"/>
      <c r="II5" s="47"/>
      <c r="IJ5" s="48"/>
      <c r="IK5" s="228"/>
      <c r="IL5" s="46"/>
      <c r="IM5" s="47"/>
      <c r="IN5" s="47"/>
      <c r="IO5" s="47"/>
      <c r="IP5" s="47"/>
      <c r="IQ5" s="48"/>
      <c r="IR5" s="228"/>
      <c r="IS5" s="46"/>
      <c r="IT5" s="47"/>
      <c r="IU5" s="47"/>
      <c r="IV5" s="47"/>
      <c r="IW5" s="47"/>
      <c r="IX5" s="48"/>
      <c r="IY5" s="228"/>
      <c r="IZ5" s="46"/>
      <c r="JA5" s="47"/>
      <c r="JB5" s="47"/>
      <c r="JC5" s="47"/>
      <c r="JD5" s="47"/>
      <c r="JE5" s="48"/>
      <c r="JF5" s="228"/>
      <c r="JG5" s="46"/>
      <c r="JH5" s="47"/>
      <c r="JI5" s="47"/>
      <c r="JJ5" s="47"/>
      <c r="JK5" s="47"/>
      <c r="JL5" s="48"/>
      <c r="JM5" s="228"/>
      <c r="JN5" s="46"/>
      <c r="JO5" s="47"/>
      <c r="JP5" s="47"/>
      <c r="JQ5" s="47"/>
      <c r="JR5" s="47"/>
      <c r="JS5" s="48"/>
      <c r="JT5" s="228"/>
      <c r="JU5" s="46"/>
      <c r="JV5" s="47"/>
      <c r="JW5" s="47"/>
      <c r="JX5" s="47"/>
      <c r="JY5" s="47"/>
      <c r="JZ5" s="48"/>
      <c r="KA5" s="228"/>
      <c r="KB5" s="46" t="s">
        <v>20</v>
      </c>
      <c r="KC5" s="47"/>
      <c r="KD5" s="47"/>
      <c r="KE5" s="47"/>
      <c r="KF5" s="47"/>
      <c r="KG5" s="48"/>
      <c r="KH5" s="228"/>
      <c r="KI5" s="46"/>
      <c r="KJ5" s="47"/>
      <c r="KK5" s="47"/>
      <c r="KL5" s="47"/>
      <c r="KM5" s="47"/>
      <c r="KN5" s="48"/>
      <c r="KO5" s="228"/>
      <c r="KP5" s="46"/>
      <c r="KQ5" s="47"/>
      <c r="KR5" s="47"/>
      <c r="KS5" s="47"/>
      <c r="KT5" s="47"/>
      <c r="KU5" s="48"/>
      <c r="KV5" s="228"/>
      <c r="KW5" s="46"/>
      <c r="KX5" s="47"/>
      <c r="KY5" s="47"/>
      <c r="KZ5" s="47"/>
      <c r="LA5" s="47"/>
      <c r="LB5" s="48"/>
      <c r="LC5" s="228"/>
      <c r="LD5" s="46"/>
      <c r="LE5" s="47"/>
      <c r="LF5" s="47"/>
      <c r="LG5" s="47"/>
      <c r="LH5" s="47"/>
      <c r="LI5" s="48"/>
      <c r="LJ5" s="228"/>
      <c r="LK5" s="46"/>
      <c r="LL5" s="47"/>
      <c r="LM5" s="47"/>
      <c r="LN5" s="47"/>
      <c r="LO5" s="47"/>
      <c r="LP5" s="48"/>
      <c r="LQ5" s="228"/>
      <c r="LR5" s="46"/>
      <c r="LS5" s="47"/>
      <c r="LT5" s="47"/>
      <c r="LU5" s="47"/>
      <c r="LV5" s="47"/>
      <c r="LW5" s="48"/>
      <c r="LX5" s="228"/>
      <c r="LY5" s="46"/>
      <c r="LZ5" s="47"/>
      <c r="MA5" s="47"/>
      <c r="MB5" s="47"/>
      <c r="MC5" s="47"/>
      <c r="MD5" s="48"/>
      <c r="ME5" s="228"/>
      <c r="MF5" s="46"/>
      <c r="MG5" s="47"/>
      <c r="MH5" s="47"/>
      <c r="MI5" s="47"/>
      <c r="MJ5" s="47"/>
      <c r="MK5" s="48"/>
      <c r="ML5" s="228"/>
      <c r="MM5" s="46"/>
      <c r="MN5" s="47"/>
      <c r="MO5" s="47"/>
      <c r="MP5" s="47"/>
      <c r="MQ5" s="47"/>
      <c r="MR5" s="48"/>
      <c r="MS5" s="228"/>
      <c r="MT5" s="46"/>
      <c r="MU5" s="47"/>
      <c r="MV5" s="47"/>
      <c r="MW5" s="47"/>
      <c r="MX5" s="47"/>
      <c r="MY5" s="48"/>
      <c r="MZ5" s="228"/>
      <c r="NA5" s="46"/>
      <c r="NB5" s="47"/>
      <c r="NC5" s="47"/>
      <c r="ND5" s="47"/>
      <c r="NE5" s="47"/>
      <c r="NF5" s="48"/>
      <c r="NG5" s="228"/>
      <c r="NH5" s="46"/>
      <c r="NI5" s="47"/>
      <c r="NJ5" s="47"/>
      <c r="NK5" s="47"/>
      <c r="NL5" s="47"/>
      <c r="NM5" s="48"/>
      <c r="NN5" s="228"/>
      <c r="NO5" s="46"/>
      <c r="NP5" s="47"/>
      <c r="NQ5" s="47"/>
      <c r="NR5" s="47"/>
      <c r="NS5" s="47"/>
      <c r="NT5" s="48"/>
      <c r="NU5" s="228"/>
      <c r="NV5" s="46"/>
      <c r="NW5" s="47"/>
      <c r="NX5" s="47"/>
      <c r="NY5" s="47"/>
      <c r="NZ5" s="47"/>
      <c r="OA5" s="48"/>
      <c r="OB5" s="228"/>
      <c r="OC5" s="46"/>
      <c r="OD5" s="47"/>
      <c r="OE5" s="47"/>
      <c r="OF5" s="47"/>
      <c r="OG5" s="47"/>
      <c r="OH5" s="48"/>
      <c r="OI5" s="228"/>
      <c r="OJ5" s="46"/>
      <c r="OK5" s="47"/>
      <c r="OL5" s="47"/>
      <c r="OM5" s="47"/>
      <c r="ON5" s="47"/>
      <c r="OO5" s="48"/>
      <c r="OP5" s="48"/>
      <c r="OQ5" s="46"/>
      <c r="OR5" s="47"/>
      <c r="OS5" s="47"/>
      <c r="OT5" s="47"/>
      <c r="OU5" s="47"/>
      <c r="OV5" s="48"/>
      <c r="OW5" s="48"/>
      <c r="OX5" s="46"/>
      <c r="OY5" s="47"/>
      <c r="OZ5" s="47"/>
      <c r="PA5" s="47"/>
      <c r="PB5" s="47"/>
      <c r="PC5" s="48"/>
      <c r="PD5" s="48"/>
      <c r="PE5" s="46"/>
      <c r="PF5" s="47"/>
      <c r="PG5" s="47"/>
      <c r="PH5" s="47"/>
      <c r="PI5" s="47"/>
      <c r="PJ5" s="48"/>
      <c r="PK5" s="48"/>
      <c r="PL5" s="46"/>
      <c r="PM5" s="47"/>
      <c r="PN5" s="47"/>
      <c r="PO5" s="47"/>
      <c r="PP5" s="47"/>
      <c r="PQ5" s="48"/>
      <c r="PR5" s="48"/>
      <c r="PS5" s="46"/>
      <c r="PT5" s="47"/>
      <c r="PU5" s="47"/>
      <c r="PV5" s="47"/>
      <c r="PW5" s="47"/>
      <c r="PX5" s="48"/>
      <c r="PY5" s="48"/>
      <c r="PZ5" s="46"/>
      <c r="QA5" s="47"/>
      <c r="QB5" s="47"/>
      <c r="QC5" s="47"/>
      <c r="QD5" s="47"/>
      <c r="QE5" s="48"/>
      <c r="QF5" s="48"/>
      <c r="QG5" s="46"/>
      <c r="QH5" s="47"/>
      <c r="QI5" s="47"/>
      <c r="QJ5" s="47"/>
      <c r="QK5" s="47"/>
      <c r="QL5" s="48"/>
      <c r="QM5" s="48"/>
      <c r="QN5" s="46"/>
      <c r="QO5" s="47"/>
      <c r="QP5" s="47"/>
      <c r="QQ5" s="47"/>
      <c r="QR5" s="47"/>
      <c r="QS5" s="48"/>
      <c r="QT5" s="48"/>
      <c r="QU5" s="46"/>
      <c r="QV5" s="47"/>
      <c r="QW5" s="47"/>
      <c r="QX5" s="47"/>
      <c r="QY5" s="47"/>
      <c r="QZ5" s="48"/>
      <c r="RA5" s="48"/>
      <c r="RB5" s="46"/>
      <c r="RC5" s="47"/>
      <c r="RD5" s="47"/>
      <c r="RE5" s="47"/>
      <c r="RF5" s="47"/>
      <c r="RG5" s="48"/>
      <c r="RH5" s="48"/>
      <c r="RI5" s="46"/>
      <c r="RJ5" s="47"/>
      <c r="RK5" s="47"/>
      <c r="RL5" s="47"/>
      <c r="RM5" s="47"/>
      <c r="RN5" s="48"/>
      <c r="RO5" s="48"/>
      <c r="RP5" s="46"/>
      <c r="RQ5" s="47"/>
      <c r="RR5" s="47"/>
      <c r="RS5" s="47"/>
      <c r="RT5" s="47"/>
      <c r="RU5" s="48"/>
      <c r="RV5" s="48"/>
      <c r="RW5" s="46"/>
      <c r="RX5" s="47"/>
      <c r="RY5" s="47"/>
      <c r="RZ5" s="47"/>
      <c r="SA5" s="47"/>
      <c r="SB5" s="48"/>
      <c r="SC5" s="48"/>
      <c r="SD5" s="46"/>
      <c r="SE5" s="47"/>
      <c r="SF5" s="47"/>
      <c r="SG5" s="47"/>
      <c r="SH5" s="47"/>
      <c r="SI5" s="48"/>
      <c r="SJ5" s="48"/>
      <c r="SK5" s="46"/>
      <c r="SL5" s="47"/>
      <c r="SM5" s="47"/>
      <c r="SN5" s="47"/>
      <c r="SO5" s="47"/>
      <c r="SP5" s="48"/>
      <c r="SQ5" s="48"/>
      <c r="SR5" s="46"/>
      <c r="SS5" s="47"/>
      <c r="ST5" s="47"/>
      <c r="SU5" s="47"/>
      <c r="SV5" s="47"/>
      <c r="SW5" s="48"/>
      <c r="SX5" s="48"/>
      <c r="SY5" s="46"/>
      <c r="SZ5" s="47"/>
      <c r="TA5" s="47"/>
      <c r="TB5" s="47"/>
      <c r="TC5" s="47"/>
      <c r="TD5" s="48"/>
      <c r="TE5" s="48"/>
      <c r="TF5" s="46"/>
      <c r="TG5" s="47"/>
      <c r="TH5" s="47"/>
      <c r="TI5" s="47"/>
      <c r="TJ5" s="47"/>
      <c r="TK5" s="48"/>
      <c r="TL5" s="48"/>
      <c r="TM5" s="46"/>
      <c r="TN5" s="47"/>
      <c r="TO5" s="47"/>
      <c r="TP5" s="47"/>
      <c r="TQ5" s="47"/>
      <c r="TR5" s="48"/>
      <c r="TS5" s="48"/>
      <c r="TT5" s="46"/>
      <c r="TU5" s="47"/>
      <c r="TV5" s="47"/>
      <c r="TW5" s="47"/>
      <c r="TX5" s="47"/>
      <c r="TY5" s="48"/>
      <c r="TZ5" s="48"/>
      <c r="UA5" s="46"/>
      <c r="UB5" s="47"/>
      <c r="UC5" s="47"/>
      <c r="UD5" s="47"/>
      <c r="UE5" s="47"/>
      <c r="UF5" s="48"/>
      <c r="UG5" s="48"/>
      <c r="UH5" s="46"/>
      <c r="UI5" s="47"/>
      <c r="UJ5" s="47"/>
      <c r="UK5" s="47"/>
      <c r="UL5" s="47"/>
      <c r="UM5" s="48"/>
      <c r="UN5" s="48"/>
      <c r="UO5" s="46"/>
      <c r="UP5" s="47"/>
      <c r="UQ5" s="47"/>
      <c r="UR5" s="47"/>
      <c r="US5" s="47"/>
      <c r="UT5" s="48"/>
      <c r="UU5" s="48"/>
      <c r="UV5" s="46"/>
      <c r="UW5" s="47"/>
      <c r="UX5" s="47"/>
      <c r="UY5" s="47"/>
      <c r="UZ5" s="47"/>
      <c r="VA5" s="48"/>
      <c r="VB5" s="48"/>
      <c r="VC5" s="46"/>
      <c r="VD5" s="47"/>
      <c r="VE5" s="47"/>
      <c r="VF5" s="47"/>
      <c r="VG5" s="47"/>
      <c r="VH5" s="48"/>
      <c r="VI5" s="48"/>
      <c r="VJ5" s="46"/>
      <c r="VK5" s="47"/>
      <c r="VL5" s="47"/>
      <c r="VM5" s="47"/>
      <c r="VN5" s="47"/>
      <c r="VO5" s="48"/>
      <c r="VP5" s="48"/>
      <c r="VQ5" s="46"/>
      <c r="VR5" s="47"/>
      <c r="VS5" s="47"/>
      <c r="VT5" s="47"/>
      <c r="VU5" s="47"/>
      <c r="VV5" s="48"/>
      <c r="VW5" s="48"/>
      <c r="VX5" s="46"/>
      <c r="VY5" s="47"/>
      <c r="VZ5" s="47"/>
      <c r="WA5" s="47"/>
      <c r="WB5" s="47"/>
      <c r="WC5" s="48"/>
      <c r="WD5" s="48"/>
      <c r="WE5" s="46"/>
      <c r="WF5" s="47"/>
      <c r="WG5" s="47"/>
      <c r="WH5" s="47"/>
      <c r="WI5" s="47"/>
      <c r="WJ5" s="48"/>
      <c r="WK5" s="48"/>
      <c r="WL5" s="46"/>
      <c r="WM5" s="47"/>
      <c r="WN5" s="47"/>
      <c r="WO5" s="47"/>
      <c r="WP5" s="47"/>
      <c r="WQ5" s="48"/>
      <c r="WR5" s="48"/>
      <c r="WS5" s="46"/>
      <c r="WT5" s="47"/>
      <c r="WU5" s="47"/>
      <c r="WV5" s="47"/>
      <c r="WW5" s="47"/>
      <c r="WX5" s="48"/>
      <c r="WY5" s="48"/>
      <c r="WZ5" s="46"/>
      <c r="XA5" s="47"/>
      <c r="XB5" s="47"/>
      <c r="XC5" s="47"/>
      <c r="XD5" s="47"/>
      <c r="XE5" s="48"/>
      <c r="XF5" s="48"/>
      <c r="XG5" s="46"/>
      <c r="XH5" s="47"/>
      <c r="XI5" s="47"/>
      <c r="XJ5" s="47"/>
      <c r="XK5" s="47"/>
      <c r="XL5" s="48"/>
      <c r="XM5" s="48"/>
      <c r="XN5" s="46"/>
      <c r="XO5" s="47"/>
      <c r="XP5" s="47"/>
      <c r="XQ5" s="47"/>
      <c r="XR5" s="47"/>
      <c r="XS5" s="48"/>
      <c r="XT5" s="48"/>
      <c r="XU5" s="46"/>
      <c r="XV5" s="47"/>
      <c r="XW5" s="47"/>
      <c r="XX5" s="47"/>
      <c r="XY5" s="47"/>
      <c r="XZ5" s="48"/>
      <c r="YA5" s="48"/>
      <c r="YB5" s="46"/>
      <c r="YC5" s="47"/>
      <c r="YD5" s="47"/>
      <c r="YE5" s="47"/>
      <c r="YF5" s="47"/>
      <c r="YG5" s="48"/>
      <c r="YH5" s="48"/>
      <c r="YI5" s="46"/>
      <c r="YJ5" s="47"/>
      <c r="YK5" s="47"/>
      <c r="YL5" s="47"/>
      <c r="YM5" s="47"/>
      <c r="YN5" s="48"/>
      <c r="YO5" s="48"/>
      <c r="YP5" s="46"/>
      <c r="YQ5" s="47"/>
      <c r="YR5" s="47"/>
      <c r="YS5" s="47"/>
      <c r="YT5" s="47"/>
      <c r="YU5" s="48"/>
      <c r="YV5" s="48"/>
      <c r="YW5" s="46"/>
      <c r="YX5" s="47"/>
      <c r="YY5" s="47"/>
      <c r="YZ5" s="47"/>
      <c r="ZA5" s="47"/>
      <c r="ZB5" s="48"/>
      <c r="ZC5" s="48"/>
      <c r="ZD5" s="46"/>
      <c r="ZE5" s="47"/>
      <c r="ZF5" s="47"/>
      <c r="ZG5" s="47"/>
      <c r="ZH5" s="47"/>
      <c r="ZI5" s="48"/>
      <c r="ZJ5" s="48"/>
      <c r="ZK5" s="49"/>
      <c r="ZL5" s="47"/>
      <c r="ZM5" s="47"/>
      <c r="ZN5" s="47"/>
      <c r="ZO5" s="47"/>
      <c r="ZP5" s="48"/>
      <c r="ZQ5" s="48"/>
      <c r="ZR5" s="49"/>
      <c r="ZS5" s="47"/>
      <c r="ZT5" s="47"/>
      <c r="ZU5" s="47"/>
      <c r="ZV5" s="47"/>
      <c r="ZW5" s="48"/>
      <c r="ZX5" s="48"/>
      <c r="ZY5" s="49"/>
      <c r="ZZ5" s="47"/>
      <c r="AAA5" s="47"/>
      <c r="AAB5" s="47"/>
      <c r="AAC5" s="47"/>
      <c r="AAD5" s="48"/>
      <c r="AAE5" s="48"/>
      <c r="AAF5" s="49"/>
      <c r="AAG5" s="47"/>
      <c r="AAH5" s="47"/>
      <c r="AAI5" s="47"/>
      <c r="AAJ5" s="47"/>
      <c r="AAK5" s="48"/>
      <c r="AAL5" s="48"/>
      <c r="AAM5" s="49"/>
      <c r="AAN5" s="47"/>
      <c r="AAO5" s="47"/>
      <c r="AAP5" s="47"/>
      <c r="AAQ5" s="47"/>
      <c r="AAR5" s="48"/>
      <c r="AAS5" s="48"/>
      <c r="AAT5" s="49"/>
      <c r="AAU5" s="47"/>
      <c r="AAV5" s="47"/>
      <c r="AAW5" s="47"/>
      <c r="AAX5" s="47"/>
      <c r="AAY5" s="48"/>
      <c r="AAZ5" s="48"/>
      <c r="ABA5" s="49"/>
      <c r="ABB5" s="47"/>
      <c r="ABC5" s="47"/>
      <c r="ABD5" s="47"/>
      <c r="ABE5" s="47"/>
      <c r="ABF5" s="48"/>
      <c r="ABG5" s="48"/>
      <c r="ABH5" s="49"/>
      <c r="ABI5" s="47"/>
      <c r="ABJ5" s="47"/>
      <c r="ABK5" s="47"/>
      <c r="ABL5" s="47"/>
      <c r="ABM5" s="48"/>
      <c r="ABN5" s="48"/>
      <c r="ABO5" s="49"/>
      <c r="ABP5" s="47"/>
      <c r="ABQ5" s="47"/>
      <c r="ABR5" s="47"/>
      <c r="ABS5" s="47"/>
      <c r="ABT5" s="48"/>
      <c r="ABU5" s="48"/>
      <c r="ABV5" s="49"/>
      <c r="ABW5" s="47"/>
      <c r="ABX5" s="47"/>
      <c r="ABY5" s="47"/>
      <c r="ABZ5" s="47"/>
      <c r="ACA5" s="48"/>
      <c r="ACB5" s="48"/>
      <c r="ACC5" s="49"/>
      <c r="ACD5" s="47"/>
      <c r="ACE5" s="47"/>
      <c r="ACF5" s="47"/>
      <c r="ACG5" s="47"/>
      <c r="ACH5" s="48"/>
      <c r="ACI5" s="48"/>
      <c r="ACJ5" s="49"/>
      <c r="ACK5" s="47"/>
      <c r="ACL5" s="47"/>
      <c r="ACM5" s="47"/>
      <c r="ACN5" s="47"/>
      <c r="ACO5" s="48"/>
      <c r="ACP5" s="48"/>
      <c r="ACQ5" s="49"/>
      <c r="ACR5" s="47"/>
      <c r="ACS5" s="47"/>
      <c r="ACT5" s="47"/>
      <c r="ACU5" s="47"/>
      <c r="ACV5" s="48"/>
      <c r="ACW5" s="48"/>
      <c r="ACX5" s="49"/>
      <c r="ACY5" s="47"/>
      <c r="ACZ5" s="47"/>
      <c r="ADA5" s="47"/>
      <c r="ADB5" s="47"/>
      <c r="ADC5" s="48"/>
      <c r="ADD5" s="48"/>
      <c r="ADE5" s="49"/>
      <c r="ADF5" s="47"/>
      <c r="ADG5" s="47"/>
      <c r="ADH5" s="47"/>
      <c r="ADI5" s="47"/>
      <c r="ADJ5" s="48"/>
      <c r="ADK5" s="48"/>
      <c r="ADL5" s="49"/>
      <c r="ADM5" s="47"/>
      <c r="ADN5" s="47"/>
      <c r="ADO5" s="47"/>
      <c r="ADP5" s="47"/>
      <c r="ADQ5" s="48"/>
      <c r="ADR5" s="48"/>
      <c r="ADS5" s="49"/>
      <c r="ADT5" s="47"/>
      <c r="ADU5" s="47"/>
      <c r="ADV5" s="47"/>
      <c r="ADW5" s="47"/>
      <c r="ADX5" s="48"/>
      <c r="ADY5" s="48"/>
      <c r="ADZ5" s="49"/>
      <c r="AEA5" s="47"/>
      <c r="AEB5" s="47"/>
      <c r="AEC5" s="47"/>
      <c r="AED5" s="47"/>
      <c r="AEE5" s="48"/>
      <c r="AEF5" s="48"/>
      <c r="AEG5" s="49"/>
      <c r="AEH5" s="47"/>
      <c r="AEI5" s="47"/>
      <c r="AEJ5" s="47"/>
      <c r="AEK5" s="47"/>
      <c r="AEL5" s="48"/>
      <c r="AEM5" s="48"/>
      <c r="AEN5" s="49"/>
      <c r="AEO5" s="47"/>
      <c r="AEP5" s="47"/>
      <c r="AEQ5" s="47"/>
      <c r="AER5" s="47"/>
      <c r="AES5" s="48"/>
      <c r="AET5" s="48"/>
      <c r="AEU5" s="49"/>
      <c r="AEV5" s="47"/>
      <c r="AEW5" s="47"/>
      <c r="AEX5" s="47"/>
      <c r="AEY5" s="47"/>
      <c r="AEZ5" s="48"/>
      <c r="AFA5" s="48"/>
      <c r="AFB5" s="49"/>
      <c r="AFC5" s="47"/>
      <c r="AFD5" s="47"/>
      <c r="AFE5" s="47"/>
      <c r="AFF5" s="47"/>
      <c r="AFG5" s="48"/>
      <c r="AFH5" s="48"/>
      <c r="AFI5" s="50"/>
      <c r="AFJ5" s="50"/>
      <c r="AFK5" s="50"/>
      <c r="AFL5" s="50"/>
      <c r="AFM5" s="50"/>
      <c r="AFN5" s="50"/>
      <c r="AFO5" s="50"/>
      <c r="AFP5" s="50"/>
      <c r="AFQ5" s="50"/>
      <c r="AFR5" s="50"/>
      <c r="AFS5" s="50"/>
      <c r="AFT5" s="50"/>
      <c r="AFU5" s="50"/>
      <c r="AFV5" s="50"/>
      <c r="AFW5" s="50"/>
      <c r="AFX5" s="50"/>
      <c r="AFY5" s="50"/>
      <c r="AFZ5" s="50"/>
      <c r="AGA5" s="50"/>
      <c r="AGB5" s="50"/>
      <c r="AGC5" s="50"/>
      <c r="AGD5" s="50"/>
      <c r="AGE5" s="50"/>
      <c r="AGF5" s="50"/>
      <c r="AGG5" s="50"/>
      <c r="AGH5" s="50"/>
      <c r="AGI5" s="50"/>
      <c r="AGJ5" s="50"/>
      <c r="AGK5" s="50"/>
      <c r="AGL5" s="50"/>
      <c r="AGM5" s="50"/>
      <c r="AGN5" s="50"/>
      <c r="AGO5" s="50"/>
      <c r="AGP5" s="50"/>
      <c r="AGQ5" s="50"/>
      <c r="AGR5" s="50"/>
      <c r="AGS5" s="50"/>
      <c r="AGT5" s="50"/>
      <c r="AGU5" s="50"/>
      <c r="AGV5" s="50"/>
      <c r="AGW5" s="50"/>
      <c r="AGX5" s="50"/>
      <c r="AGY5" s="50"/>
      <c r="AGZ5" s="50"/>
      <c r="AHA5" s="50"/>
      <c r="AHB5" s="50"/>
      <c r="AHC5" s="50"/>
      <c r="AHD5" s="50"/>
      <c r="AHE5" s="50"/>
      <c r="AHF5" s="50"/>
      <c r="AHG5" s="50"/>
      <c r="AHH5" s="50"/>
      <c r="AHI5" s="50"/>
      <c r="AHJ5" s="50"/>
      <c r="AHK5" s="50"/>
      <c r="AHL5" s="50"/>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1"/>
    </row>
    <row r="6" spans="1:1169" s="2" customFormat="1">
      <c r="A6" s="52" t="s">
        <v>6</v>
      </c>
      <c r="B6" s="460" t="s">
        <v>135</v>
      </c>
      <c r="C6" s="465"/>
      <c r="D6" s="465"/>
      <c r="E6" s="465"/>
      <c r="F6" s="465"/>
      <c r="G6" s="465"/>
      <c r="H6" s="460">
        <v>44133</v>
      </c>
      <c r="I6" s="461"/>
      <c r="J6" s="461"/>
      <c r="K6" s="461"/>
      <c r="L6" s="461"/>
      <c r="M6" s="461"/>
      <c r="N6" s="462"/>
      <c r="O6" s="460">
        <v>44132</v>
      </c>
      <c r="P6" s="461"/>
      <c r="Q6" s="461"/>
      <c r="R6" s="461"/>
      <c r="S6" s="461"/>
      <c r="T6" s="461"/>
      <c r="U6" s="462"/>
      <c r="V6" s="460">
        <v>44131</v>
      </c>
      <c r="W6" s="461"/>
      <c r="X6" s="461"/>
      <c r="Y6" s="461"/>
      <c r="Z6" s="461"/>
      <c r="AA6" s="461"/>
      <c r="AB6" s="462"/>
      <c r="AC6" s="460">
        <v>44127</v>
      </c>
      <c r="AD6" s="461"/>
      <c r="AE6" s="461"/>
      <c r="AF6" s="461"/>
      <c r="AG6" s="461"/>
      <c r="AH6" s="461"/>
      <c r="AI6" s="462"/>
      <c r="AJ6" s="460">
        <v>44126</v>
      </c>
      <c r="AK6" s="461"/>
      <c r="AL6" s="461"/>
      <c r="AM6" s="461"/>
      <c r="AN6" s="461"/>
      <c r="AO6" s="461"/>
      <c r="AP6" s="462"/>
      <c r="AQ6" s="460">
        <v>44125</v>
      </c>
      <c r="AR6" s="461"/>
      <c r="AS6" s="461"/>
      <c r="AT6" s="461"/>
      <c r="AU6" s="461"/>
      <c r="AV6" s="461"/>
      <c r="AW6" s="462"/>
      <c r="AX6" s="460">
        <v>44124</v>
      </c>
      <c r="AY6" s="461"/>
      <c r="AZ6" s="461"/>
      <c r="BA6" s="461"/>
      <c r="BB6" s="461"/>
      <c r="BC6" s="461"/>
      <c r="BD6" s="462"/>
      <c r="BE6" s="460">
        <v>44120</v>
      </c>
      <c r="BF6" s="461"/>
      <c r="BG6" s="461"/>
      <c r="BH6" s="461"/>
      <c r="BI6" s="461"/>
      <c r="BJ6" s="461"/>
      <c r="BK6" s="462"/>
      <c r="BL6" s="460">
        <v>44119</v>
      </c>
      <c r="BM6" s="461"/>
      <c r="BN6" s="461"/>
      <c r="BO6" s="461"/>
      <c r="BP6" s="461"/>
      <c r="BQ6" s="461"/>
      <c r="BR6" s="462"/>
      <c r="BS6" s="460">
        <v>44118</v>
      </c>
      <c r="BT6" s="461"/>
      <c r="BU6" s="461"/>
      <c r="BV6" s="461"/>
      <c r="BW6" s="461"/>
      <c r="BX6" s="461"/>
      <c r="BY6" s="462"/>
      <c r="BZ6" s="460">
        <v>44117</v>
      </c>
      <c r="CA6" s="461"/>
      <c r="CB6" s="461"/>
      <c r="CC6" s="461"/>
      <c r="CD6" s="461"/>
      <c r="CE6" s="461"/>
      <c r="CF6" s="462"/>
      <c r="CG6" s="460">
        <v>44113</v>
      </c>
      <c r="CH6" s="461"/>
      <c r="CI6" s="461"/>
      <c r="CJ6" s="461"/>
      <c r="CK6" s="461"/>
      <c r="CL6" s="461"/>
      <c r="CM6" s="462"/>
      <c r="CN6" s="460">
        <v>44112</v>
      </c>
      <c r="CO6" s="461"/>
      <c r="CP6" s="461"/>
      <c r="CQ6" s="461"/>
      <c r="CR6" s="461"/>
      <c r="CS6" s="461"/>
      <c r="CT6" s="462"/>
      <c r="CU6" s="460">
        <v>44111</v>
      </c>
      <c r="CV6" s="461"/>
      <c r="CW6" s="461"/>
      <c r="CX6" s="461"/>
      <c r="CY6" s="461"/>
      <c r="CZ6" s="461"/>
      <c r="DA6" s="462"/>
      <c r="DB6" s="460">
        <v>44110</v>
      </c>
      <c r="DC6" s="461"/>
      <c r="DD6" s="461"/>
      <c r="DE6" s="461"/>
      <c r="DF6" s="461"/>
      <c r="DG6" s="461"/>
      <c r="DH6" s="462"/>
      <c r="DI6" s="460">
        <v>44106</v>
      </c>
      <c r="DJ6" s="461"/>
      <c r="DK6" s="461"/>
      <c r="DL6" s="461"/>
      <c r="DM6" s="461"/>
      <c r="DN6" s="461"/>
      <c r="DO6" s="462"/>
      <c r="DP6" s="460">
        <v>44105</v>
      </c>
      <c r="DQ6" s="461"/>
      <c r="DR6" s="461"/>
      <c r="DS6" s="461"/>
      <c r="DT6" s="461"/>
      <c r="DU6" s="461"/>
      <c r="DV6" s="462"/>
      <c r="DW6" s="460">
        <v>44104</v>
      </c>
      <c r="DX6" s="461"/>
      <c r="DY6" s="461"/>
      <c r="DZ6" s="461"/>
      <c r="EA6" s="461"/>
      <c r="EB6" s="461"/>
      <c r="EC6" s="462"/>
      <c r="ED6" s="460">
        <v>44103</v>
      </c>
      <c r="EE6" s="461"/>
      <c r="EF6" s="461"/>
      <c r="EG6" s="461"/>
      <c r="EH6" s="461"/>
      <c r="EI6" s="461"/>
      <c r="EJ6" s="462"/>
      <c r="EK6" s="460">
        <v>44099</v>
      </c>
      <c r="EL6" s="461"/>
      <c r="EM6" s="461"/>
      <c r="EN6" s="461"/>
      <c r="EO6" s="461"/>
      <c r="EP6" s="461"/>
      <c r="EQ6" s="462"/>
      <c r="ER6" s="460">
        <v>44098</v>
      </c>
      <c r="ES6" s="461"/>
      <c r="ET6" s="461"/>
      <c r="EU6" s="461"/>
      <c r="EV6" s="461"/>
      <c r="EW6" s="461"/>
      <c r="EX6" s="462"/>
      <c r="EY6" s="460">
        <v>44097</v>
      </c>
      <c r="EZ6" s="461"/>
      <c r="FA6" s="461"/>
      <c r="FB6" s="461"/>
      <c r="FC6" s="461"/>
      <c r="FD6" s="461"/>
      <c r="FE6" s="462"/>
      <c r="FF6" s="460">
        <v>44096</v>
      </c>
      <c r="FG6" s="461"/>
      <c r="FH6" s="461"/>
      <c r="FI6" s="461"/>
      <c r="FJ6" s="461"/>
      <c r="FK6" s="461"/>
      <c r="FL6" s="462"/>
      <c r="FM6" s="460">
        <v>44092</v>
      </c>
      <c r="FN6" s="461"/>
      <c r="FO6" s="461"/>
      <c r="FP6" s="461"/>
      <c r="FQ6" s="461"/>
      <c r="FR6" s="461"/>
      <c r="FS6" s="462"/>
      <c r="FT6" s="460">
        <v>44091</v>
      </c>
      <c r="FU6" s="461"/>
      <c r="FV6" s="461"/>
      <c r="FW6" s="461"/>
      <c r="FX6" s="461"/>
      <c r="FY6" s="461"/>
      <c r="FZ6" s="462"/>
      <c r="GA6" s="460">
        <v>44090</v>
      </c>
      <c r="GB6" s="461"/>
      <c r="GC6" s="461"/>
      <c r="GD6" s="461"/>
      <c r="GE6" s="461"/>
      <c r="GF6" s="461"/>
      <c r="GG6" s="462"/>
      <c r="GH6" s="460">
        <v>44089</v>
      </c>
      <c r="GI6" s="461"/>
      <c r="GJ6" s="461"/>
      <c r="GK6" s="461"/>
      <c r="GL6" s="461"/>
      <c r="GM6" s="461"/>
      <c r="GN6" s="462"/>
      <c r="GO6" s="460">
        <v>44085</v>
      </c>
      <c r="GP6" s="461"/>
      <c r="GQ6" s="461"/>
      <c r="GR6" s="461"/>
      <c r="GS6" s="461"/>
      <c r="GT6" s="461"/>
      <c r="GU6" s="462"/>
      <c r="GV6" s="460">
        <v>44084</v>
      </c>
      <c r="GW6" s="461"/>
      <c r="GX6" s="461"/>
      <c r="GY6" s="461"/>
      <c r="GZ6" s="461"/>
      <c r="HA6" s="461"/>
      <c r="HB6" s="462"/>
      <c r="HC6" s="460">
        <v>44083</v>
      </c>
      <c r="HD6" s="461"/>
      <c r="HE6" s="461"/>
      <c r="HF6" s="461"/>
      <c r="HG6" s="461"/>
      <c r="HH6" s="461"/>
      <c r="HI6" s="462"/>
      <c r="HJ6" s="460">
        <v>44082</v>
      </c>
      <c r="HK6" s="461"/>
      <c r="HL6" s="461"/>
      <c r="HM6" s="461"/>
      <c r="HN6" s="461"/>
      <c r="HO6" s="461"/>
      <c r="HP6" s="462"/>
      <c r="HQ6" s="460">
        <v>44081</v>
      </c>
      <c r="HR6" s="461"/>
      <c r="HS6" s="461"/>
      <c r="HT6" s="461"/>
      <c r="HU6" s="461"/>
      <c r="HV6" s="461"/>
      <c r="HW6" s="462"/>
      <c r="HX6" s="460">
        <v>44078</v>
      </c>
      <c r="HY6" s="461"/>
      <c r="HZ6" s="461"/>
      <c r="IA6" s="461"/>
      <c r="IB6" s="461"/>
      <c r="IC6" s="461"/>
      <c r="ID6" s="462"/>
      <c r="IE6" s="460">
        <v>44077</v>
      </c>
      <c r="IF6" s="461"/>
      <c r="IG6" s="461"/>
      <c r="IH6" s="461"/>
      <c r="II6" s="461"/>
      <c r="IJ6" s="461"/>
      <c r="IK6" s="462"/>
      <c r="IL6" s="460">
        <v>44076</v>
      </c>
      <c r="IM6" s="461"/>
      <c r="IN6" s="461"/>
      <c r="IO6" s="461"/>
      <c r="IP6" s="461"/>
      <c r="IQ6" s="461"/>
      <c r="IR6" s="462"/>
      <c r="IS6" s="460">
        <v>44075</v>
      </c>
      <c r="IT6" s="461"/>
      <c r="IU6" s="461"/>
      <c r="IV6" s="461"/>
      <c r="IW6" s="461"/>
      <c r="IX6" s="461"/>
      <c r="IY6" s="462"/>
      <c r="IZ6" s="460">
        <v>44074</v>
      </c>
      <c r="JA6" s="461"/>
      <c r="JB6" s="461"/>
      <c r="JC6" s="461"/>
      <c r="JD6" s="461"/>
      <c r="JE6" s="461"/>
      <c r="JF6" s="462"/>
      <c r="JG6" s="460">
        <v>44071</v>
      </c>
      <c r="JH6" s="461"/>
      <c r="JI6" s="461"/>
      <c r="JJ6" s="461"/>
      <c r="JK6" s="461"/>
      <c r="JL6" s="461"/>
      <c r="JM6" s="462"/>
      <c r="JN6" s="460">
        <v>44070</v>
      </c>
      <c r="JO6" s="461"/>
      <c r="JP6" s="461"/>
      <c r="JQ6" s="461"/>
      <c r="JR6" s="461"/>
      <c r="JS6" s="461"/>
      <c r="JT6" s="462"/>
      <c r="JU6" s="460">
        <v>44069</v>
      </c>
      <c r="JV6" s="461"/>
      <c r="JW6" s="461"/>
      <c r="JX6" s="461"/>
      <c r="JY6" s="461"/>
      <c r="JZ6" s="461"/>
      <c r="KA6" s="462"/>
      <c r="KB6" s="460">
        <v>44068</v>
      </c>
      <c r="KC6" s="461"/>
      <c r="KD6" s="461"/>
      <c r="KE6" s="461"/>
      <c r="KF6" s="461"/>
      <c r="KG6" s="461"/>
      <c r="KH6" s="462"/>
      <c r="KI6" s="460">
        <v>44067</v>
      </c>
      <c r="KJ6" s="461"/>
      <c r="KK6" s="461"/>
      <c r="KL6" s="461"/>
      <c r="KM6" s="461"/>
      <c r="KN6" s="461"/>
      <c r="KO6" s="462"/>
      <c r="KP6" s="460">
        <v>44064</v>
      </c>
      <c r="KQ6" s="461"/>
      <c r="KR6" s="461"/>
      <c r="KS6" s="461"/>
      <c r="KT6" s="461"/>
      <c r="KU6" s="461"/>
      <c r="KV6" s="462"/>
      <c r="KW6" s="460">
        <v>44063</v>
      </c>
      <c r="KX6" s="461"/>
      <c r="KY6" s="461"/>
      <c r="KZ6" s="461"/>
      <c r="LA6" s="461"/>
      <c r="LB6" s="461"/>
      <c r="LC6" s="462"/>
      <c r="LD6" s="460">
        <v>44062</v>
      </c>
      <c r="LE6" s="461"/>
      <c r="LF6" s="461"/>
      <c r="LG6" s="461"/>
      <c r="LH6" s="461"/>
      <c r="LI6" s="461"/>
      <c r="LJ6" s="462"/>
      <c r="LK6" s="460">
        <v>44061</v>
      </c>
      <c r="LL6" s="461"/>
      <c r="LM6" s="461"/>
      <c r="LN6" s="461"/>
      <c r="LO6" s="461"/>
      <c r="LP6" s="461"/>
      <c r="LQ6" s="462"/>
      <c r="LR6" s="460">
        <v>44060</v>
      </c>
      <c r="LS6" s="461"/>
      <c r="LT6" s="461"/>
      <c r="LU6" s="461"/>
      <c r="LV6" s="461"/>
      <c r="LW6" s="461"/>
      <c r="LX6" s="462"/>
      <c r="LY6" s="460">
        <v>44057</v>
      </c>
      <c r="LZ6" s="461"/>
      <c r="MA6" s="461"/>
      <c r="MB6" s="461"/>
      <c r="MC6" s="461"/>
      <c r="MD6" s="461"/>
      <c r="ME6" s="462"/>
      <c r="MF6" s="460">
        <v>44056</v>
      </c>
      <c r="MG6" s="461"/>
      <c r="MH6" s="461"/>
      <c r="MI6" s="461"/>
      <c r="MJ6" s="461"/>
      <c r="MK6" s="461"/>
      <c r="ML6" s="462"/>
      <c r="MM6" s="460">
        <v>44055</v>
      </c>
      <c r="MN6" s="461"/>
      <c r="MO6" s="461"/>
      <c r="MP6" s="461"/>
      <c r="MQ6" s="461"/>
      <c r="MR6" s="461"/>
      <c r="MS6" s="462"/>
      <c r="MT6" s="460">
        <v>44054</v>
      </c>
      <c r="MU6" s="461"/>
      <c r="MV6" s="461"/>
      <c r="MW6" s="461"/>
      <c r="MX6" s="461"/>
      <c r="MY6" s="461"/>
      <c r="MZ6" s="462"/>
      <c r="NA6" s="460">
        <v>44053</v>
      </c>
      <c r="NB6" s="461"/>
      <c r="NC6" s="461"/>
      <c r="ND6" s="461"/>
      <c r="NE6" s="461"/>
      <c r="NF6" s="461"/>
      <c r="NG6" s="462"/>
      <c r="NH6" s="460">
        <v>44050</v>
      </c>
      <c r="NI6" s="461"/>
      <c r="NJ6" s="461"/>
      <c r="NK6" s="461"/>
      <c r="NL6" s="461"/>
      <c r="NM6" s="461"/>
      <c r="NN6" s="462"/>
      <c r="NO6" s="460">
        <v>44049</v>
      </c>
      <c r="NP6" s="461"/>
      <c r="NQ6" s="461"/>
      <c r="NR6" s="461"/>
      <c r="NS6" s="461"/>
      <c r="NT6" s="461"/>
      <c r="NU6" s="462"/>
      <c r="NV6" s="460">
        <v>44048</v>
      </c>
      <c r="NW6" s="461"/>
      <c r="NX6" s="461"/>
      <c r="NY6" s="461"/>
      <c r="NZ6" s="461"/>
      <c r="OA6" s="461"/>
      <c r="OB6" s="462"/>
      <c r="OC6" s="460">
        <v>44047</v>
      </c>
      <c r="OD6" s="461"/>
      <c r="OE6" s="461"/>
      <c r="OF6" s="461"/>
      <c r="OG6" s="461"/>
      <c r="OH6" s="461"/>
      <c r="OI6" s="462"/>
      <c r="OJ6" s="460">
        <v>44046</v>
      </c>
      <c r="OK6" s="461"/>
      <c r="OL6" s="461"/>
      <c r="OM6" s="461"/>
      <c r="ON6" s="461"/>
      <c r="OO6" s="461"/>
      <c r="OP6" s="462"/>
      <c r="OQ6" s="460">
        <v>44043</v>
      </c>
      <c r="OR6" s="461"/>
      <c r="OS6" s="461"/>
      <c r="OT6" s="461"/>
      <c r="OU6" s="461"/>
      <c r="OV6" s="461"/>
      <c r="OW6" s="462"/>
      <c r="OX6" s="460">
        <v>44042</v>
      </c>
      <c r="OY6" s="461"/>
      <c r="OZ6" s="461"/>
      <c r="PA6" s="461"/>
      <c r="PB6" s="461"/>
      <c r="PC6" s="461"/>
      <c r="PD6" s="462"/>
      <c r="PE6" s="460">
        <v>44041</v>
      </c>
      <c r="PF6" s="461"/>
      <c r="PG6" s="461"/>
      <c r="PH6" s="461"/>
      <c r="PI6" s="461"/>
      <c r="PJ6" s="461"/>
      <c r="PK6" s="462"/>
      <c r="PL6" s="460">
        <v>44040</v>
      </c>
      <c r="PM6" s="461"/>
      <c r="PN6" s="461"/>
      <c r="PO6" s="461"/>
      <c r="PP6" s="461"/>
      <c r="PQ6" s="461"/>
      <c r="PR6" s="462"/>
      <c r="PS6" s="460">
        <v>44039</v>
      </c>
      <c r="PT6" s="461"/>
      <c r="PU6" s="461"/>
      <c r="PV6" s="461"/>
      <c r="PW6" s="461"/>
      <c r="PX6" s="461"/>
      <c r="PY6" s="462"/>
      <c r="PZ6" s="460">
        <v>44036</v>
      </c>
      <c r="QA6" s="461"/>
      <c r="QB6" s="461"/>
      <c r="QC6" s="461"/>
      <c r="QD6" s="461"/>
      <c r="QE6" s="461"/>
      <c r="QF6" s="462"/>
      <c r="QG6" s="460">
        <v>44035</v>
      </c>
      <c r="QH6" s="461"/>
      <c r="QI6" s="461"/>
      <c r="QJ6" s="461"/>
      <c r="QK6" s="461"/>
      <c r="QL6" s="461"/>
      <c r="QM6" s="462"/>
      <c r="QN6" s="460">
        <v>44034</v>
      </c>
      <c r="QO6" s="461"/>
      <c r="QP6" s="461"/>
      <c r="QQ6" s="461"/>
      <c r="QR6" s="461"/>
      <c r="QS6" s="461"/>
      <c r="QT6" s="462"/>
      <c r="QU6" s="460">
        <v>44033</v>
      </c>
      <c r="QV6" s="461"/>
      <c r="QW6" s="461"/>
      <c r="QX6" s="461"/>
      <c r="QY6" s="461"/>
      <c r="QZ6" s="461"/>
      <c r="RA6" s="462"/>
      <c r="RB6" s="460">
        <v>44032</v>
      </c>
      <c r="RC6" s="461"/>
      <c r="RD6" s="461"/>
      <c r="RE6" s="461"/>
      <c r="RF6" s="461"/>
      <c r="RG6" s="461"/>
      <c r="RH6" s="462"/>
      <c r="RI6" s="460">
        <v>44029</v>
      </c>
      <c r="RJ6" s="465"/>
      <c r="RK6" s="465"/>
      <c r="RL6" s="465"/>
      <c r="RM6" s="465"/>
      <c r="RN6" s="465"/>
      <c r="RO6" s="466"/>
      <c r="RP6" s="460">
        <v>44028</v>
      </c>
      <c r="RQ6" s="465"/>
      <c r="RR6" s="465"/>
      <c r="RS6" s="465"/>
      <c r="RT6" s="465"/>
      <c r="RU6" s="465"/>
      <c r="RV6" s="466"/>
      <c r="RW6" s="460">
        <v>44027</v>
      </c>
      <c r="RX6" s="465"/>
      <c r="RY6" s="465"/>
      <c r="RZ6" s="465"/>
      <c r="SA6" s="465"/>
      <c r="SB6" s="465"/>
      <c r="SC6" s="466"/>
      <c r="SD6" s="460">
        <v>44026</v>
      </c>
      <c r="SE6" s="465"/>
      <c r="SF6" s="465"/>
      <c r="SG6" s="465"/>
      <c r="SH6" s="465"/>
      <c r="SI6" s="465"/>
      <c r="SJ6" s="466"/>
      <c r="SK6" s="460">
        <v>44025</v>
      </c>
      <c r="SL6" s="465"/>
      <c r="SM6" s="465"/>
      <c r="SN6" s="465"/>
      <c r="SO6" s="465"/>
      <c r="SP6" s="465"/>
      <c r="SQ6" s="466"/>
      <c r="SR6" s="460">
        <v>44022</v>
      </c>
      <c r="SS6" s="465"/>
      <c r="ST6" s="465"/>
      <c r="SU6" s="465"/>
      <c r="SV6" s="465"/>
      <c r="SW6" s="465"/>
      <c r="SX6" s="466"/>
      <c r="SY6" s="460">
        <v>44021</v>
      </c>
      <c r="SZ6" s="465"/>
      <c r="TA6" s="465"/>
      <c r="TB6" s="465"/>
      <c r="TC6" s="465"/>
      <c r="TD6" s="465"/>
      <c r="TE6" s="466"/>
      <c r="TF6" s="460">
        <v>44020</v>
      </c>
      <c r="TG6" s="465"/>
      <c r="TH6" s="465"/>
      <c r="TI6" s="465"/>
      <c r="TJ6" s="465"/>
      <c r="TK6" s="465"/>
      <c r="TL6" s="466"/>
      <c r="TM6" s="460">
        <v>44019</v>
      </c>
      <c r="TN6" s="465"/>
      <c r="TO6" s="465"/>
      <c r="TP6" s="465"/>
      <c r="TQ6" s="465"/>
      <c r="TR6" s="465"/>
      <c r="TS6" s="466"/>
      <c r="TT6" s="460">
        <v>44018</v>
      </c>
      <c r="TU6" s="465"/>
      <c r="TV6" s="465"/>
      <c r="TW6" s="465"/>
      <c r="TX6" s="465"/>
      <c r="TY6" s="465"/>
      <c r="TZ6" s="466"/>
      <c r="UA6" s="460">
        <v>44015</v>
      </c>
      <c r="UB6" s="465"/>
      <c r="UC6" s="465"/>
      <c r="UD6" s="465"/>
      <c r="UE6" s="465"/>
      <c r="UF6" s="465"/>
      <c r="UG6" s="466"/>
      <c r="UH6" s="460">
        <v>44014</v>
      </c>
      <c r="UI6" s="465"/>
      <c r="UJ6" s="465"/>
      <c r="UK6" s="465"/>
      <c r="UL6" s="465"/>
      <c r="UM6" s="465"/>
      <c r="UN6" s="466"/>
      <c r="UO6" s="460">
        <v>44013</v>
      </c>
      <c r="UP6" s="465"/>
      <c r="UQ6" s="465"/>
      <c r="UR6" s="465"/>
      <c r="US6" s="465"/>
      <c r="UT6" s="465"/>
      <c r="UU6" s="466"/>
      <c r="UV6" s="460">
        <v>44012</v>
      </c>
      <c r="UW6" s="465"/>
      <c r="UX6" s="465"/>
      <c r="UY6" s="465"/>
      <c r="UZ6" s="465"/>
      <c r="VA6" s="465"/>
      <c r="VB6" s="466"/>
      <c r="VC6" s="460">
        <v>44011</v>
      </c>
      <c r="VD6" s="465"/>
      <c r="VE6" s="465"/>
      <c r="VF6" s="465"/>
      <c r="VG6" s="465"/>
      <c r="VH6" s="465"/>
      <c r="VI6" s="466"/>
      <c r="VJ6" s="460">
        <v>44008</v>
      </c>
      <c r="VK6" s="465"/>
      <c r="VL6" s="465"/>
      <c r="VM6" s="465"/>
      <c r="VN6" s="465"/>
      <c r="VO6" s="465"/>
      <c r="VP6" s="466"/>
      <c r="VQ6" s="460">
        <v>44007</v>
      </c>
      <c r="VR6" s="465"/>
      <c r="VS6" s="465"/>
      <c r="VT6" s="465"/>
      <c r="VU6" s="465"/>
      <c r="VV6" s="465"/>
      <c r="VW6" s="466"/>
      <c r="VX6" s="460">
        <v>44006</v>
      </c>
      <c r="VY6" s="465"/>
      <c r="VZ6" s="465"/>
      <c r="WA6" s="465"/>
      <c r="WB6" s="465"/>
      <c r="WC6" s="465"/>
      <c r="WD6" s="466"/>
      <c r="WE6" s="460">
        <v>44005</v>
      </c>
      <c r="WF6" s="465"/>
      <c r="WG6" s="465"/>
      <c r="WH6" s="465"/>
      <c r="WI6" s="465"/>
      <c r="WJ6" s="465"/>
      <c r="WK6" s="466"/>
      <c r="WL6" s="460">
        <v>44004</v>
      </c>
      <c r="WM6" s="465"/>
      <c r="WN6" s="465"/>
      <c r="WO6" s="465"/>
      <c r="WP6" s="465"/>
      <c r="WQ6" s="465"/>
      <c r="WR6" s="466"/>
      <c r="WS6" s="460">
        <v>44000</v>
      </c>
      <c r="WT6" s="465"/>
      <c r="WU6" s="465"/>
      <c r="WV6" s="465"/>
      <c r="WW6" s="465"/>
      <c r="WX6" s="465"/>
      <c r="WY6" s="466"/>
      <c r="WZ6" s="460">
        <v>43999</v>
      </c>
      <c r="XA6" s="465"/>
      <c r="XB6" s="465"/>
      <c r="XC6" s="465"/>
      <c r="XD6" s="465"/>
      <c r="XE6" s="465"/>
      <c r="XF6" s="466"/>
      <c r="XG6" s="460">
        <v>43998</v>
      </c>
      <c r="XH6" s="465"/>
      <c r="XI6" s="465"/>
      <c r="XJ6" s="465"/>
      <c r="XK6" s="465"/>
      <c r="XL6" s="465"/>
      <c r="XM6" s="466"/>
      <c r="XN6" s="460">
        <v>43997</v>
      </c>
      <c r="XO6" s="465"/>
      <c r="XP6" s="465"/>
      <c r="XQ6" s="465"/>
      <c r="XR6" s="465"/>
      <c r="XS6" s="465"/>
      <c r="XT6" s="466"/>
      <c r="XU6" s="460">
        <v>43996</v>
      </c>
      <c r="XV6" s="465"/>
      <c r="XW6" s="465"/>
      <c r="XX6" s="465"/>
      <c r="XY6" s="465"/>
      <c r="XZ6" s="465"/>
      <c r="YA6" s="466"/>
      <c r="YB6" s="460">
        <v>43995</v>
      </c>
      <c r="YC6" s="465"/>
      <c r="YD6" s="465"/>
      <c r="YE6" s="465"/>
      <c r="YF6" s="465"/>
      <c r="YG6" s="465"/>
      <c r="YH6" s="466"/>
      <c r="YI6" s="460">
        <v>43994</v>
      </c>
      <c r="YJ6" s="465"/>
      <c r="YK6" s="465"/>
      <c r="YL6" s="465"/>
      <c r="YM6" s="465"/>
      <c r="YN6" s="465"/>
      <c r="YO6" s="466"/>
      <c r="YP6" s="460">
        <v>43993</v>
      </c>
      <c r="YQ6" s="465"/>
      <c r="YR6" s="465"/>
      <c r="YS6" s="465"/>
      <c r="YT6" s="465"/>
      <c r="YU6" s="465"/>
      <c r="YV6" s="466"/>
      <c r="YW6" s="460">
        <v>43992</v>
      </c>
      <c r="YX6" s="465"/>
      <c r="YY6" s="465"/>
      <c r="YZ6" s="465"/>
      <c r="ZA6" s="465"/>
      <c r="ZB6" s="465"/>
      <c r="ZC6" s="466"/>
      <c r="ZD6" s="460">
        <v>43991</v>
      </c>
      <c r="ZE6" s="465"/>
      <c r="ZF6" s="465"/>
      <c r="ZG6" s="465"/>
      <c r="ZH6" s="465"/>
      <c r="ZI6" s="465"/>
      <c r="ZJ6" s="466"/>
      <c r="ZK6" s="460">
        <v>43990</v>
      </c>
      <c r="ZL6" s="465"/>
      <c r="ZM6" s="465"/>
      <c r="ZN6" s="465"/>
      <c r="ZO6" s="465"/>
      <c r="ZP6" s="465"/>
      <c r="ZQ6" s="466"/>
      <c r="ZR6" s="460">
        <v>43989</v>
      </c>
      <c r="ZS6" s="465"/>
      <c r="ZT6" s="465"/>
      <c r="ZU6" s="465"/>
      <c r="ZV6" s="465"/>
      <c r="ZW6" s="465"/>
      <c r="ZX6" s="466"/>
      <c r="ZY6" s="460">
        <v>43988</v>
      </c>
      <c r="ZZ6" s="465"/>
      <c r="AAA6" s="465"/>
      <c r="AAB6" s="465"/>
      <c r="AAC6" s="465"/>
      <c r="AAD6" s="465"/>
      <c r="AAE6" s="466"/>
      <c r="AAF6" s="460">
        <v>43987</v>
      </c>
      <c r="AAG6" s="465"/>
      <c r="AAH6" s="465"/>
      <c r="AAI6" s="465"/>
      <c r="AAJ6" s="465"/>
      <c r="AAK6" s="465"/>
      <c r="AAL6" s="466"/>
      <c r="AAM6" s="460">
        <v>43986</v>
      </c>
      <c r="AAN6" s="465"/>
      <c r="AAO6" s="465"/>
      <c r="AAP6" s="465"/>
      <c r="AAQ6" s="465"/>
      <c r="AAR6" s="465"/>
      <c r="AAS6" s="466"/>
      <c r="AAT6" s="460">
        <v>43985</v>
      </c>
      <c r="AAU6" s="465"/>
      <c r="AAV6" s="465"/>
      <c r="AAW6" s="465"/>
      <c r="AAX6" s="465"/>
      <c r="AAY6" s="465"/>
      <c r="AAZ6" s="466"/>
      <c r="ABA6" s="460">
        <v>43984</v>
      </c>
      <c r="ABB6" s="465"/>
      <c r="ABC6" s="465"/>
      <c r="ABD6" s="465"/>
      <c r="ABE6" s="465"/>
      <c r="ABF6" s="465"/>
      <c r="ABG6" s="466"/>
      <c r="ABH6" s="460">
        <v>43983</v>
      </c>
      <c r="ABI6" s="465"/>
      <c r="ABJ6" s="465"/>
      <c r="ABK6" s="465"/>
      <c r="ABL6" s="465"/>
      <c r="ABM6" s="465"/>
      <c r="ABN6" s="466"/>
      <c r="ABO6" s="460">
        <v>43982</v>
      </c>
      <c r="ABP6" s="465"/>
      <c r="ABQ6" s="465"/>
      <c r="ABR6" s="465"/>
      <c r="ABS6" s="465"/>
      <c r="ABT6" s="465"/>
      <c r="ABU6" s="466"/>
      <c r="ABV6" s="460">
        <v>43981</v>
      </c>
      <c r="ABW6" s="465"/>
      <c r="ABX6" s="465"/>
      <c r="ABY6" s="465"/>
      <c r="ABZ6" s="465"/>
      <c r="ACA6" s="465"/>
      <c r="ACB6" s="466"/>
      <c r="ACC6" s="460">
        <v>43980</v>
      </c>
      <c r="ACD6" s="465"/>
      <c r="ACE6" s="465"/>
      <c r="ACF6" s="465"/>
      <c r="ACG6" s="465"/>
      <c r="ACH6" s="465"/>
      <c r="ACI6" s="466"/>
      <c r="ACJ6" s="460">
        <v>43979</v>
      </c>
      <c r="ACK6" s="465"/>
      <c r="ACL6" s="465"/>
      <c r="ACM6" s="465"/>
      <c r="ACN6" s="465"/>
      <c r="ACO6" s="465"/>
      <c r="ACP6" s="466"/>
      <c r="ACQ6" s="460">
        <v>43978</v>
      </c>
      <c r="ACR6" s="465"/>
      <c r="ACS6" s="465"/>
      <c r="ACT6" s="465"/>
      <c r="ACU6" s="465"/>
      <c r="ACV6" s="465"/>
      <c r="ACW6" s="466"/>
      <c r="ACX6" s="460">
        <v>43977</v>
      </c>
      <c r="ACY6" s="465"/>
      <c r="ACZ6" s="465"/>
      <c r="ADA6" s="465"/>
      <c r="ADB6" s="465"/>
      <c r="ADC6" s="465"/>
      <c r="ADD6" s="466"/>
      <c r="ADE6" s="460">
        <v>43976</v>
      </c>
      <c r="ADF6" s="465"/>
      <c r="ADG6" s="465"/>
      <c r="ADH6" s="465"/>
      <c r="ADI6" s="465"/>
      <c r="ADJ6" s="465"/>
      <c r="ADK6" s="466"/>
      <c r="ADL6" s="460">
        <v>43975</v>
      </c>
      <c r="ADM6" s="465"/>
      <c r="ADN6" s="465"/>
      <c r="ADO6" s="465"/>
      <c r="ADP6" s="465"/>
      <c r="ADQ6" s="465"/>
      <c r="ADR6" s="466"/>
      <c r="ADS6" s="460">
        <v>43974</v>
      </c>
      <c r="ADT6" s="465"/>
      <c r="ADU6" s="465"/>
      <c r="ADV6" s="465"/>
      <c r="ADW6" s="465"/>
      <c r="ADX6" s="465"/>
      <c r="ADY6" s="466"/>
      <c r="ADZ6" s="460">
        <v>43973</v>
      </c>
      <c r="AEA6" s="465"/>
      <c r="AEB6" s="465"/>
      <c r="AEC6" s="465"/>
      <c r="AED6" s="465"/>
      <c r="AEE6" s="465"/>
      <c r="AEF6" s="466"/>
      <c r="AEG6" s="460">
        <v>43972</v>
      </c>
      <c r="AEH6" s="465"/>
      <c r="AEI6" s="465"/>
      <c r="AEJ6" s="465"/>
      <c r="AEK6" s="465"/>
      <c r="AEL6" s="465"/>
      <c r="AEM6" s="466"/>
      <c r="AEN6" s="460">
        <v>43971</v>
      </c>
      <c r="AEO6" s="465"/>
      <c r="AEP6" s="465"/>
      <c r="AEQ6" s="465"/>
      <c r="AER6" s="465"/>
      <c r="AES6" s="465"/>
      <c r="AET6" s="466"/>
      <c r="AEU6" s="460">
        <v>43970</v>
      </c>
      <c r="AEV6" s="465"/>
      <c r="AEW6" s="465"/>
      <c r="AEX6" s="465"/>
      <c r="AEY6" s="465"/>
      <c r="AEZ6" s="465"/>
      <c r="AFA6" s="466"/>
      <c r="AFB6" s="460">
        <v>43969</v>
      </c>
      <c r="AFC6" s="465"/>
      <c r="AFD6" s="465"/>
      <c r="AFE6" s="465"/>
      <c r="AFF6" s="465"/>
      <c r="AFG6" s="465"/>
      <c r="AFH6" s="466"/>
      <c r="AFI6" s="465" t="s">
        <v>44</v>
      </c>
      <c r="AFJ6" s="465"/>
      <c r="AFK6" s="465"/>
      <c r="AFL6" s="465"/>
      <c r="AFM6" s="465"/>
      <c r="AFN6" s="465"/>
      <c r="AFO6" s="465"/>
      <c r="AFP6" s="465" t="s">
        <v>45</v>
      </c>
      <c r="AFQ6" s="465"/>
      <c r="AFR6" s="465"/>
      <c r="AFS6" s="465"/>
      <c r="AFT6" s="465"/>
      <c r="AFU6" s="465"/>
      <c r="AFV6" s="465"/>
      <c r="AFW6" s="465" t="s">
        <v>46</v>
      </c>
      <c r="AFX6" s="465"/>
      <c r="AFY6" s="465"/>
      <c r="AFZ6" s="465"/>
      <c r="AGA6" s="465"/>
      <c r="AGB6" s="465"/>
      <c r="AGC6" s="465"/>
      <c r="AGD6" s="465" t="s">
        <v>47</v>
      </c>
      <c r="AGE6" s="465"/>
      <c r="AGF6" s="465"/>
      <c r="AGG6" s="465"/>
      <c r="AGH6" s="465"/>
      <c r="AGI6" s="465"/>
      <c r="AGJ6" s="465"/>
      <c r="AGK6" s="465" t="s">
        <v>48</v>
      </c>
      <c r="AGL6" s="465"/>
      <c r="AGM6" s="465"/>
      <c r="AGN6" s="465"/>
      <c r="AGO6" s="465"/>
      <c r="AGP6" s="465"/>
      <c r="AGQ6" s="465"/>
      <c r="AGR6" s="465" t="s">
        <v>49</v>
      </c>
      <c r="AGS6" s="465"/>
      <c r="AGT6" s="465"/>
      <c r="AGU6" s="465"/>
      <c r="AGV6" s="465"/>
      <c r="AGW6" s="465"/>
      <c r="AGX6" s="465"/>
      <c r="AGY6" s="465" t="s">
        <v>50</v>
      </c>
      <c r="AGZ6" s="465"/>
      <c r="AHA6" s="465"/>
      <c r="AHB6" s="465"/>
      <c r="AHC6" s="465"/>
      <c r="AHD6" s="465"/>
      <c r="AHE6" s="465"/>
      <c r="AHF6" s="465" t="s">
        <v>51</v>
      </c>
      <c r="AHG6" s="465"/>
      <c r="AHH6" s="465"/>
      <c r="AHI6" s="465"/>
      <c r="AHJ6" s="465"/>
      <c r="AHK6" s="465"/>
      <c r="AHL6" s="465"/>
      <c r="AHM6" s="465" t="s">
        <v>52</v>
      </c>
      <c r="AHN6" s="465"/>
      <c r="AHO6" s="465"/>
      <c r="AHP6" s="465"/>
      <c r="AHQ6" s="465"/>
      <c r="AHR6" s="465"/>
      <c r="AHS6" s="465"/>
      <c r="AHT6" s="465" t="s">
        <v>53</v>
      </c>
      <c r="AHU6" s="465"/>
      <c r="AHV6" s="465"/>
      <c r="AHW6" s="465"/>
      <c r="AHX6" s="465"/>
      <c r="AHY6" s="465"/>
      <c r="AHZ6" s="465"/>
      <c r="AIA6" s="465" t="s">
        <v>54</v>
      </c>
      <c r="AIB6" s="465"/>
      <c r="AIC6" s="465"/>
      <c r="AID6" s="465"/>
      <c r="AIE6" s="465"/>
      <c r="AIF6" s="465"/>
      <c r="AIG6" s="465"/>
      <c r="AIH6" s="465" t="s">
        <v>55</v>
      </c>
      <c r="AII6" s="465"/>
      <c r="AIJ6" s="465"/>
      <c r="AIK6" s="465"/>
      <c r="AIL6" s="465"/>
      <c r="AIM6" s="465"/>
      <c r="AIN6" s="465"/>
      <c r="AIO6" s="465" t="s">
        <v>56</v>
      </c>
      <c r="AIP6" s="465"/>
      <c r="AIQ6" s="465"/>
      <c r="AIR6" s="465"/>
      <c r="AIS6" s="465"/>
      <c r="AIT6" s="465"/>
      <c r="AIU6" s="465"/>
      <c r="AIV6" s="465" t="s">
        <v>57</v>
      </c>
      <c r="AIW6" s="465"/>
      <c r="AIX6" s="465"/>
      <c r="AIY6" s="465"/>
      <c r="AIZ6" s="465"/>
      <c r="AJA6" s="465"/>
      <c r="AJB6" s="465"/>
      <c r="AJC6" s="465" t="s">
        <v>58</v>
      </c>
      <c r="AJD6" s="465"/>
      <c r="AJE6" s="465"/>
      <c r="AJF6" s="465"/>
      <c r="AJG6" s="465"/>
      <c r="AJH6" s="465"/>
      <c r="AJI6" s="465"/>
      <c r="AJJ6" s="465" t="s">
        <v>59</v>
      </c>
      <c r="AJK6" s="465"/>
      <c r="AJL6" s="465"/>
      <c r="AJM6" s="465"/>
      <c r="AJN6" s="465"/>
      <c r="AJO6" s="465"/>
      <c r="AJP6" s="465"/>
      <c r="AJQ6" s="465" t="s">
        <v>60</v>
      </c>
      <c r="AJR6" s="465"/>
      <c r="AJS6" s="465"/>
      <c r="AJT6" s="465"/>
      <c r="AJU6" s="465"/>
      <c r="AJV6" s="465"/>
      <c r="AJW6" s="465"/>
      <c r="AJX6" s="465" t="s">
        <v>61</v>
      </c>
      <c r="AJY6" s="465"/>
      <c r="AJZ6" s="465"/>
      <c r="AKA6" s="465"/>
      <c r="AKB6" s="465"/>
      <c r="AKC6" s="465"/>
      <c r="AKD6" s="465"/>
      <c r="AKE6" s="465" t="s">
        <v>62</v>
      </c>
      <c r="AKF6" s="465"/>
      <c r="AKG6" s="465"/>
      <c r="AKH6" s="465"/>
      <c r="AKI6" s="465"/>
      <c r="AKJ6" s="465"/>
      <c r="AKK6" s="465"/>
      <c r="AKL6" s="465" t="s">
        <v>63</v>
      </c>
      <c r="AKM6" s="465"/>
      <c r="AKN6" s="465"/>
      <c r="AKO6" s="465"/>
      <c r="AKP6" s="465"/>
      <c r="AKQ6" s="465"/>
      <c r="AKR6" s="465"/>
      <c r="AKS6" s="465" t="s">
        <v>64</v>
      </c>
      <c r="AKT6" s="465"/>
      <c r="AKU6" s="465"/>
      <c r="AKV6" s="465"/>
      <c r="AKW6" s="465"/>
      <c r="AKX6" s="465"/>
      <c r="AKY6" s="465"/>
      <c r="AKZ6" s="465" t="s">
        <v>65</v>
      </c>
      <c r="ALA6" s="465"/>
      <c r="ALB6" s="465"/>
      <c r="ALC6" s="465"/>
      <c r="ALD6" s="465"/>
      <c r="ALE6" s="465"/>
      <c r="ALF6" s="465"/>
      <c r="ALG6" s="465" t="s">
        <v>66</v>
      </c>
      <c r="ALH6" s="465"/>
      <c r="ALI6" s="465"/>
      <c r="ALJ6" s="465"/>
      <c r="ALK6" s="465"/>
      <c r="ALL6" s="465"/>
      <c r="ALM6" s="465"/>
      <c r="ALN6" s="465" t="s">
        <v>67</v>
      </c>
      <c r="ALO6" s="465"/>
      <c r="ALP6" s="465"/>
      <c r="ALQ6" s="465"/>
      <c r="ALR6" s="465"/>
      <c r="ALS6" s="465"/>
      <c r="ALT6" s="465"/>
      <c r="ALU6" s="465" t="s">
        <v>68</v>
      </c>
      <c r="ALV6" s="465"/>
      <c r="ALW6" s="465"/>
      <c r="ALX6" s="465"/>
      <c r="ALY6" s="465"/>
      <c r="ALZ6" s="465"/>
      <c r="AMA6" s="465"/>
      <c r="AMB6" s="465" t="s">
        <v>69</v>
      </c>
      <c r="AMC6" s="465"/>
      <c r="AMD6" s="465"/>
      <c r="AME6" s="465"/>
      <c r="AMF6" s="465"/>
      <c r="AMG6" s="465"/>
      <c r="AMH6" s="465"/>
      <c r="AMI6" s="465" t="s">
        <v>70</v>
      </c>
      <c r="AMJ6" s="465"/>
      <c r="AMK6" s="465"/>
      <c r="AML6" s="465"/>
      <c r="AMM6" s="465"/>
      <c r="AMN6" s="465"/>
      <c r="AMO6" s="465"/>
      <c r="AMP6" s="465" t="s">
        <v>71</v>
      </c>
      <c r="AMQ6" s="465"/>
      <c r="AMR6" s="465"/>
      <c r="AMS6" s="465"/>
      <c r="AMT6" s="465"/>
      <c r="AMU6" s="465"/>
      <c r="AMV6" s="465"/>
      <c r="AMW6" s="465" t="s">
        <v>72</v>
      </c>
      <c r="AMX6" s="465"/>
      <c r="AMY6" s="465"/>
      <c r="AMZ6" s="465"/>
      <c r="ANA6" s="465"/>
      <c r="ANB6" s="465"/>
      <c r="ANC6" s="465"/>
      <c r="AND6" s="465" t="s">
        <v>73</v>
      </c>
      <c r="ANE6" s="465"/>
      <c r="ANF6" s="465"/>
      <c r="ANG6" s="465"/>
      <c r="ANH6" s="465"/>
      <c r="ANI6" s="465"/>
      <c r="ANJ6" s="465"/>
      <c r="ANK6" s="465" t="s">
        <v>74</v>
      </c>
      <c r="ANL6" s="465"/>
      <c r="ANM6" s="465"/>
      <c r="ANN6" s="465"/>
      <c r="ANO6" s="465"/>
      <c r="ANP6" s="465"/>
      <c r="ANQ6" s="465"/>
      <c r="ANR6" s="465" t="s">
        <v>75</v>
      </c>
      <c r="ANS6" s="465"/>
      <c r="ANT6" s="465"/>
      <c r="ANU6" s="465"/>
      <c r="ANV6" s="465"/>
      <c r="ANW6" s="465"/>
      <c r="ANX6" s="465"/>
      <c r="ANY6" s="465" t="s">
        <v>76</v>
      </c>
      <c r="ANZ6" s="465"/>
      <c r="AOA6" s="465"/>
      <c r="AOB6" s="465"/>
      <c r="AOC6" s="465"/>
      <c r="AOD6" s="465"/>
      <c r="AOE6" s="465"/>
      <c r="AOF6" s="465" t="s">
        <v>77</v>
      </c>
      <c r="AOG6" s="465"/>
      <c r="AOH6" s="465"/>
      <c r="AOI6" s="465"/>
      <c r="AOJ6" s="465"/>
      <c r="AOK6" s="465"/>
      <c r="AOL6" s="465"/>
      <c r="AOM6" s="465" t="s">
        <v>78</v>
      </c>
      <c r="AON6" s="465"/>
      <c r="AOO6" s="465"/>
      <c r="AOP6" s="465"/>
      <c r="AOQ6" s="465"/>
      <c r="AOR6" s="465"/>
      <c r="AOS6" s="465"/>
      <c r="AOT6" s="465" t="s">
        <v>79</v>
      </c>
      <c r="AOU6" s="465"/>
      <c r="AOV6" s="465"/>
      <c r="AOW6" s="465"/>
      <c r="AOX6" s="465"/>
      <c r="AOY6" s="465"/>
      <c r="AOZ6" s="465"/>
      <c r="APA6" s="465" t="s">
        <v>80</v>
      </c>
      <c r="APB6" s="465"/>
      <c r="APC6" s="465"/>
      <c r="APD6" s="465"/>
      <c r="APE6" s="465"/>
      <c r="APF6" s="465"/>
      <c r="APG6" s="465"/>
      <c r="APH6" s="465" t="s">
        <v>81</v>
      </c>
      <c r="API6" s="465"/>
      <c r="APJ6" s="465"/>
      <c r="APK6" s="465"/>
      <c r="APL6" s="465"/>
      <c r="APM6" s="465"/>
      <c r="APN6" s="465"/>
      <c r="APO6" s="465" t="s">
        <v>82</v>
      </c>
      <c r="APP6" s="465"/>
      <c r="APQ6" s="465"/>
      <c r="APR6" s="465"/>
      <c r="APS6" s="465"/>
      <c r="APT6" s="465"/>
      <c r="APU6" s="465"/>
      <c r="APV6" s="465" t="s">
        <v>83</v>
      </c>
      <c r="APW6" s="465"/>
      <c r="APX6" s="465"/>
      <c r="APY6" s="465"/>
      <c r="APZ6" s="465"/>
      <c r="AQA6" s="465"/>
      <c r="AQB6" s="465"/>
      <c r="AQC6" s="465" t="s">
        <v>84</v>
      </c>
      <c r="AQD6" s="465"/>
      <c r="AQE6" s="465"/>
      <c r="AQF6" s="465"/>
      <c r="AQG6" s="465"/>
      <c r="AQH6" s="465"/>
      <c r="AQI6" s="465"/>
      <c r="AQJ6" s="465" t="s">
        <v>85</v>
      </c>
      <c r="AQK6" s="465"/>
      <c r="AQL6" s="465"/>
      <c r="AQM6" s="465"/>
      <c r="AQN6" s="465"/>
      <c r="AQO6" s="465"/>
      <c r="AQP6" s="465"/>
      <c r="AQQ6" s="465" t="s">
        <v>86</v>
      </c>
      <c r="AQR6" s="465"/>
      <c r="AQS6" s="465"/>
      <c r="AQT6" s="465"/>
      <c r="AQU6" s="465"/>
      <c r="AQV6" s="465"/>
      <c r="AQW6" s="465"/>
      <c r="AQX6" s="465" t="s">
        <v>87</v>
      </c>
      <c r="AQY6" s="465"/>
      <c r="AQZ6" s="465"/>
      <c r="ARA6" s="465"/>
      <c r="ARB6" s="465"/>
      <c r="ARC6" s="465"/>
      <c r="ARD6" s="465"/>
      <c r="ARE6" s="465" t="s">
        <v>88</v>
      </c>
      <c r="ARF6" s="465"/>
      <c r="ARG6" s="465"/>
      <c r="ARH6" s="465"/>
      <c r="ARI6" s="465"/>
      <c r="ARJ6" s="465"/>
      <c r="ARK6" s="465"/>
      <c r="ARL6" s="465" t="s">
        <v>89</v>
      </c>
      <c r="ARM6" s="465"/>
      <c r="ARN6" s="465"/>
      <c r="ARO6" s="465"/>
      <c r="ARP6" s="465"/>
      <c r="ARQ6" s="465"/>
      <c r="ARR6" s="465"/>
      <c r="ARS6" s="465" t="s">
        <v>90</v>
      </c>
      <c r="ART6" s="465"/>
      <c r="ARU6" s="465"/>
      <c r="ARV6" s="465"/>
      <c r="ARW6" s="465"/>
      <c r="ARX6" s="465"/>
      <c r="ARY6" s="466"/>
    </row>
    <row r="7" spans="1:1169">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58" t="s">
        <v>0</v>
      </c>
      <c r="ZE7" s="59" t="s">
        <v>1</v>
      </c>
      <c r="ZF7" s="60" t="s">
        <v>2</v>
      </c>
      <c r="ZG7" s="59" t="s">
        <v>1</v>
      </c>
      <c r="ZH7" s="60" t="s">
        <v>7</v>
      </c>
      <c r="ZI7" s="61" t="s">
        <v>3</v>
      </c>
      <c r="ZJ7" s="62" t="s">
        <v>1</v>
      </c>
      <c r="ZK7" s="58" t="s">
        <v>0</v>
      </c>
      <c r="ZL7" s="59" t="s">
        <v>1</v>
      </c>
      <c r="ZM7" s="60" t="s">
        <v>2</v>
      </c>
      <c r="ZN7" s="59" t="s">
        <v>1</v>
      </c>
      <c r="ZO7" s="60" t="s">
        <v>7</v>
      </c>
      <c r="ZP7" s="61" t="s">
        <v>3</v>
      </c>
      <c r="ZQ7" s="62" t="s">
        <v>1</v>
      </c>
      <c r="ZR7" s="58" t="s">
        <v>0</v>
      </c>
      <c r="ZS7" s="59" t="s">
        <v>1</v>
      </c>
      <c r="ZT7" s="60" t="s">
        <v>2</v>
      </c>
      <c r="ZU7" s="59" t="s">
        <v>1</v>
      </c>
      <c r="ZV7" s="60" t="s">
        <v>7</v>
      </c>
      <c r="ZW7" s="61" t="s">
        <v>3</v>
      </c>
      <c r="ZX7" s="62" t="s">
        <v>1</v>
      </c>
      <c r="ZY7" s="58" t="s">
        <v>0</v>
      </c>
      <c r="ZZ7" s="59" t="s">
        <v>1</v>
      </c>
      <c r="AAA7" s="60" t="s">
        <v>2</v>
      </c>
      <c r="AAB7" s="59" t="s">
        <v>1</v>
      </c>
      <c r="AAC7" s="60" t="s">
        <v>7</v>
      </c>
      <c r="AAD7" s="61" t="s">
        <v>3</v>
      </c>
      <c r="AAE7" s="62" t="s">
        <v>1</v>
      </c>
      <c r="AAF7" s="58" t="s">
        <v>0</v>
      </c>
      <c r="AAG7" s="59" t="s">
        <v>1</v>
      </c>
      <c r="AAH7" s="60" t="s">
        <v>2</v>
      </c>
      <c r="AAI7" s="59" t="s">
        <v>1</v>
      </c>
      <c r="AAJ7" s="60" t="s">
        <v>7</v>
      </c>
      <c r="AAK7" s="61" t="s">
        <v>3</v>
      </c>
      <c r="AAL7" s="62" t="s">
        <v>1</v>
      </c>
      <c r="AAM7" s="58" t="s">
        <v>0</v>
      </c>
      <c r="AAN7" s="59" t="s">
        <v>1</v>
      </c>
      <c r="AAO7" s="60" t="s">
        <v>2</v>
      </c>
      <c r="AAP7" s="59" t="s">
        <v>1</v>
      </c>
      <c r="AAQ7" s="60" t="s">
        <v>7</v>
      </c>
      <c r="AAR7" s="61" t="s">
        <v>3</v>
      </c>
      <c r="AAS7" s="62" t="s">
        <v>1</v>
      </c>
      <c r="AAT7" s="58" t="s">
        <v>0</v>
      </c>
      <c r="AAU7" s="59" t="s">
        <v>1</v>
      </c>
      <c r="AAV7" s="60" t="s">
        <v>2</v>
      </c>
      <c r="AAW7" s="59" t="s">
        <v>1</v>
      </c>
      <c r="AAX7" s="60" t="s">
        <v>7</v>
      </c>
      <c r="AAY7" s="61" t="s">
        <v>3</v>
      </c>
      <c r="AAZ7" s="62" t="s">
        <v>1</v>
      </c>
      <c r="ABA7" s="58" t="s">
        <v>0</v>
      </c>
      <c r="ABB7" s="59" t="s">
        <v>1</v>
      </c>
      <c r="ABC7" s="60" t="s">
        <v>2</v>
      </c>
      <c r="ABD7" s="59" t="s">
        <v>1</v>
      </c>
      <c r="ABE7" s="60" t="s">
        <v>7</v>
      </c>
      <c r="ABF7" s="61" t="s">
        <v>3</v>
      </c>
      <c r="ABG7" s="62" t="s">
        <v>1</v>
      </c>
      <c r="ABH7" s="58" t="s">
        <v>0</v>
      </c>
      <c r="ABI7" s="59" t="s">
        <v>1</v>
      </c>
      <c r="ABJ7" s="60" t="s">
        <v>2</v>
      </c>
      <c r="ABK7" s="59" t="s">
        <v>1</v>
      </c>
      <c r="ABL7" s="60" t="s">
        <v>7</v>
      </c>
      <c r="ABM7" s="61" t="s">
        <v>3</v>
      </c>
      <c r="ABN7" s="62" t="s">
        <v>1</v>
      </c>
      <c r="ABO7" s="58" t="s">
        <v>0</v>
      </c>
      <c r="ABP7" s="59" t="s">
        <v>1</v>
      </c>
      <c r="ABQ7" s="60" t="s">
        <v>2</v>
      </c>
      <c r="ABR7" s="59" t="s">
        <v>1</v>
      </c>
      <c r="ABS7" s="60" t="s">
        <v>7</v>
      </c>
      <c r="ABT7" s="61" t="s">
        <v>3</v>
      </c>
      <c r="ABU7" s="62" t="s">
        <v>1</v>
      </c>
      <c r="ABV7" s="58" t="s">
        <v>0</v>
      </c>
      <c r="ABW7" s="59" t="s">
        <v>1</v>
      </c>
      <c r="ABX7" s="60" t="s">
        <v>2</v>
      </c>
      <c r="ABY7" s="59" t="s">
        <v>1</v>
      </c>
      <c r="ABZ7" s="60" t="s">
        <v>7</v>
      </c>
      <c r="ACA7" s="61" t="s">
        <v>3</v>
      </c>
      <c r="ACB7" s="62" t="s">
        <v>1</v>
      </c>
      <c r="ACC7" s="58" t="s">
        <v>0</v>
      </c>
      <c r="ACD7" s="59" t="s">
        <v>1</v>
      </c>
      <c r="ACE7" s="60" t="s">
        <v>2</v>
      </c>
      <c r="ACF7" s="59" t="s">
        <v>1</v>
      </c>
      <c r="ACG7" s="60" t="s">
        <v>7</v>
      </c>
      <c r="ACH7" s="61" t="s">
        <v>3</v>
      </c>
      <c r="ACI7" s="62" t="s">
        <v>1</v>
      </c>
      <c r="ACJ7" s="58" t="s">
        <v>0</v>
      </c>
      <c r="ACK7" s="59" t="s">
        <v>1</v>
      </c>
      <c r="ACL7" s="60" t="s">
        <v>2</v>
      </c>
      <c r="ACM7" s="59" t="s">
        <v>1</v>
      </c>
      <c r="ACN7" s="60" t="s">
        <v>7</v>
      </c>
      <c r="ACO7" s="61" t="s">
        <v>3</v>
      </c>
      <c r="ACP7" s="62" t="s">
        <v>1</v>
      </c>
      <c r="ACQ7" s="58" t="s">
        <v>0</v>
      </c>
      <c r="ACR7" s="59" t="s">
        <v>1</v>
      </c>
      <c r="ACS7" s="60" t="s">
        <v>2</v>
      </c>
      <c r="ACT7" s="59" t="s">
        <v>1</v>
      </c>
      <c r="ACU7" s="60" t="s">
        <v>7</v>
      </c>
      <c r="ACV7" s="61" t="s">
        <v>3</v>
      </c>
      <c r="ACW7" s="62" t="s">
        <v>1</v>
      </c>
      <c r="ACX7" s="58" t="s">
        <v>0</v>
      </c>
      <c r="ACY7" s="59" t="s">
        <v>1</v>
      </c>
      <c r="ACZ7" s="60" t="s">
        <v>2</v>
      </c>
      <c r="ADA7" s="59" t="s">
        <v>1</v>
      </c>
      <c r="ADB7" s="60" t="s">
        <v>7</v>
      </c>
      <c r="ADC7" s="61" t="s">
        <v>3</v>
      </c>
      <c r="ADD7" s="62" t="s">
        <v>1</v>
      </c>
      <c r="ADE7" s="58" t="s">
        <v>0</v>
      </c>
      <c r="ADF7" s="59" t="s">
        <v>1</v>
      </c>
      <c r="ADG7" s="60" t="s">
        <v>2</v>
      </c>
      <c r="ADH7" s="59" t="s">
        <v>1</v>
      </c>
      <c r="ADI7" s="60" t="s">
        <v>7</v>
      </c>
      <c r="ADJ7" s="61" t="s">
        <v>3</v>
      </c>
      <c r="ADK7" s="62" t="s">
        <v>1</v>
      </c>
      <c r="ADL7" s="58" t="s">
        <v>0</v>
      </c>
      <c r="ADM7" s="59" t="s">
        <v>1</v>
      </c>
      <c r="ADN7" s="60" t="s">
        <v>2</v>
      </c>
      <c r="ADO7" s="59" t="s">
        <v>1</v>
      </c>
      <c r="ADP7" s="60" t="s">
        <v>7</v>
      </c>
      <c r="ADQ7" s="61" t="s">
        <v>3</v>
      </c>
      <c r="ADR7" s="62" t="s">
        <v>1</v>
      </c>
      <c r="ADS7" s="58" t="s">
        <v>0</v>
      </c>
      <c r="ADT7" s="59" t="s">
        <v>1</v>
      </c>
      <c r="ADU7" s="60" t="s">
        <v>2</v>
      </c>
      <c r="ADV7" s="59" t="s">
        <v>1</v>
      </c>
      <c r="ADW7" s="60" t="s">
        <v>7</v>
      </c>
      <c r="ADX7" s="61" t="s">
        <v>3</v>
      </c>
      <c r="ADY7" s="62" t="s">
        <v>1</v>
      </c>
      <c r="ADZ7" s="58" t="s">
        <v>0</v>
      </c>
      <c r="AEA7" s="59" t="s">
        <v>1</v>
      </c>
      <c r="AEB7" s="60" t="s">
        <v>2</v>
      </c>
      <c r="AEC7" s="59" t="s">
        <v>1</v>
      </c>
      <c r="AED7" s="60" t="s">
        <v>7</v>
      </c>
      <c r="AEE7" s="61" t="s">
        <v>3</v>
      </c>
      <c r="AEF7" s="62" t="s">
        <v>1</v>
      </c>
      <c r="AEG7" s="58" t="s">
        <v>0</v>
      </c>
      <c r="AEH7" s="59" t="s">
        <v>1</v>
      </c>
      <c r="AEI7" s="60" t="s">
        <v>2</v>
      </c>
      <c r="AEJ7" s="59" t="s">
        <v>1</v>
      </c>
      <c r="AEK7" s="60" t="s">
        <v>7</v>
      </c>
      <c r="AEL7" s="61" t="s">
        <v>3</v>
      </c>
      <c r="AEM7" s="62" t="s">
        <v>1</v>
      </c>
      <c r="AEN7" s="58" t="s">
        <v>0</v>
      </c>
      <c r="AEO7" s="59" t="s">
        <v>1</v>
      </c>
      <c r="AEP7" s="60" t="s">
        <v>2</v>
      </c>
      <c r="AEQ7" s="59" t="s">
        <v>1</v>
      </c>
      <c r="AER7" s="60" t="s">
        <v>7</v>
      </c>
      <c r="AES7" s="61" t="s">
        <v>3</v>
      </c>
      <c r="AET7" s="62" t="s">
        <v>1</v>
      </c>
      <c r="AEU7" s="58" t="s">
        <v>0</v>
      </c>
      <c r="AEV7" s="59" t="s">
        <v>1</v>
      </c>
      <c r="AEW7" s="60" t="s">
        <v>2</v>
      </c>
      <c r="AEX7" s="59" t="s">
        <v>1</v>
      </c>
      <c r="AEY7" s="60" t="s">
        <v>7</v>
      </c>
      <c r="AEZ7" s="61" t="s">
        <v>3</v>
      </c>
      <c r="AFA7" s="62" t="s">
        <v>1</v>
      </c>
      <c r="AFB7" s="58" t="s">
        <v>0</v>
      </c>
      <c r="AFC7" s="59" t="s">
        <v>1</v>
      </c>
      <c r="AFD7" s="60" t="s">
        <v>2</v>
      </c>
      <c r="AFE7" s="59" t="s">
        <v>1</v>
      </c>
      <c r="AFF7" s="60" t="s">
        <v>7</v>
      </c>
      <c r="AFG7" s="61" t="s">
        <v>3</v>
      </c>
      <c r="AFH7" s="62" t="s">
        <v>1</v>
      </c>
      <c r="AFI7" s="58" t="s">
        <v>0</v>
      </c>
      <c r="AFJ7" s="59" t="s">
        <v>1</v>
      </c>
      <c r="AFK7" s="60" t="s">
        <v>2</v>
      </c>
      <c r="AFL7" s="59" t="s">
        <v>1</v>
      </c>
      <c r="AFM7" s="60" t="s">
        <v>7</v>
      </c>
      <c r="AFN7" s="163" t="s">
        <v>3</v>
      </c>
      <c r="AFO7" s="63" t="s">
        <v>1</v>
      </c>
      <c r="AFP7" s="60" t="s">
        <v>0</v>
      </c>
      <c r="AFQ7" s="59" t="s">
        <v>1</v>
      </c>
      <c r="AFR7" s="60" t="s">
        <v>2</v>
      </c>
      <c r="AFS7" s="59" t="s">
        <v>1</v>
      </c>
      <c r="AFT7" s="60" t="s">
        <v>7</v>
      </c>
      <c r="AFU7" s="163" t="s">
        <v>3</v>
      </c>
      <c r="AFV7" s="63" t="s">
        <v>1</v>
      </c>
      <c r="AFW7" s="58" t="s">
        <v>0</v>
      </c>
      <c r="AFX7" s="59" t="s">
        <v>1</v>
      </c>
      <c r="AFY7" s="60" t="s">
        <v>2</v>
      </c>
      <c r="AFZ7" s="59" t="s">
        <v>1</v>
      </c>
      <c r="AGA7" s="60" t="s">
        <v>7</v>
      </c>
      <c r="AGB7" s="163" t="s">
        <v>3</v>
      </c>
      <c r="AGC7" s="63" t="s">
        <v>1</v>
      </c>
      <c r="AGD7" s="58" t="s">
        <v>0</v>
      </c>
      <c r="AGE7" s="59" t="s">
        <v>1</v>
      </c>
      <c r="AGF7" s="60" t="s">
        <v>2</v>
      </c>
      <c r="AGG7" s="59" t="s">
        <v>1</v>
      </c>
      <c r="AGH7" s="60" t="s">
        <v>7</v>
      </c>
      <c r="AGI7" s="163" t="s">
        <v>3</v>
      </c>
      <c r="AGJ7" s="63" t="s">
        <v>1</v>
      </c>
      <c r="AGK7" s="58" t="s">
        <v>0</v>
      </c>
      <c r="AGL7" s="59" t="s">
        <v>1</v>
      </c>
      <c r="AGM7" s="60" t="s">
        <v>2</v>
      </c>
      <c r="AGN7" s="59" t="s">
        <v>1</v>
      </c>
      <c r="AGO7" s="60" t="s">
        <v>7</v>
      </c>
      <c r="AGP7" s="163" t="s">
        <v>3</v>
      </c>
      <c r="AGQ7" s="63" t="s">
        <v>1</v>
      </c>
      <c r="AGR7" s="58" t="s">
        <v>0</v>
      </c>
      <c r="AGS7" s="59" t="s">
        <v>1</v>
      </c>
      <c r="AGT7" s="60" t="s">
        <v>2</v>
      </c>
      <c r="AGU7" s="59" t="s">
        <v>1</v>
      </c>
      <c r="AGV7" s="60" t="s">
        <v>7</v>
      </c>
      <c r="AGW7" s="163" t="s">
        <v>3</v>
      </c>
      <c r="AGX7" s="63" t="s">
        <v>1</v>
      </c>
      <c r="AGY7" s="58" t="s">
        <v>0</v>
      </c>
      <c r="AGZ7" s="59" t="s">
        <v>1</v>
      </c>
      <c r="AHA7" s="60" t="s">
        <v>2</v>
      </c>
      <c r="AHB7" s="59" t="s">
        <v>1</v>
      </c>
      <c r="AHC7" s="60" t="s">
        <v>7</v>
      </c>
      <c r="AHD7" s="163" t="s">
        <v>3</v>
      </c>
      <c r="AHE7" s="63" t="s">
        <v>1</v>
      </c>
      <c r="AHF7" s="58" t="s">
        <v>0</v>
      </c>
      <c r="AHG7" s="59" t="s">
        <v>1</v>
      </c>
      <c r="AHH7" s="60" t="s">
        <v>2</v>
      </c>
      <c r="AHI7" s="59" t="s">
        <v>1</v>
      </c>
      <c r="AHJ7" s="60" t="s">
        <v>7</v>
      </c>
      <c r="AHK7" s="163" t="s">
        <v>3</v>
      </c>
      <c r="AHL7" s="63" t="s">
        <v>1</v>
      </c>
      <c r="AHM7" s="58" t="s">
        <v>0</v>
      </c>
      <c r="AHN7" s="59" t="s">
        <v>1</v>
      </c>
      <c r="AHO7" s="60" t="s">
        <v>2</v>
      </c>
      <c r="AHP7" s="59" t="s">
        <v>1</v>
      </c>
      <c r="AHQ7" s="60" t="s">
        <v>7</v>
      </c>
      <c r="AHR7" s="163" t="s">
        <v>3</v>
      </c>
      <c r="AHS7" s="63" t="s">
        <v>1</v>
      </c>
      <c r="AHT7" s="58" t="s">
        <v>0</v>
      </c>
      <c r="AHU7" s="59" t="s">
        <v>1</v>
      </c>
      <c r="AHV7" s="60" t="s">
        <v>2</v>
      </c>
      <c r="AHW7" s="59" t="s">
        <v>1</v>
      </c>
      <c r="AHX7" s="60" t="s">
        <v>7</v>
      </c>
      <c r="AHY7" s="163" t="s">
        <v>3</v>
      </c>
      <c r="AHZ7" s="63" t="s">
        <v>1</v>
      </c>
      <c r="AIA7" s="58" t="s">
        <v>0</v>
      </c>
      <c r="AIB7" s="59" t="s">
        <v>1</v>
      </c>
      <c r="AIC7" s="60" t="s">
        <v>2</v>
      </c>
      <c r="AID7" s="59" t="s">
        <v>1</v>
      </c>
      <c r="AIE7" s="60" t="s">
        <v>7</v>
      </c>
      <c r="AIF7" s="163" t="s">
        <v>3</v>
      </c>
      <c r="AIG7" s="63" t="s">
        <v>1</v>
      </c>
      <c r="AIH7" s="58" t="s">
        <v>0</v>
      </c>
      <c r="AII7" s="59" t="s">
        <v>1</v>
      </c>
      <c r="AIJ7" s="60" t="s">
        <v>2</v>
      </c>
      <c r="AIK7" s="59" t="s">
        <v>1</v>
      </c>
      <c r="AIL7" s="60" t="s">
        <v>7</v>
      </c>
      <c r="AIM7" s="163" t="s">
        <v>3</v>
      </c>
      <c r="AIN7" s="63" t="s">
        <v>1</v>
      </c>
      <c r="AIO7" s="58" t="s">
        <v>0</v>
      </c>
      <c r="AIP7" s="59" t="s">
        <v>1</v>
      </c>
      <c r="AIQ7" s="60" t="s">
        <v>2</v>
      </c>
      <c r="AIR7" s="59" t="s">
        <v>1</v>
      </c>
      <c r="AIS7" s="60" t="s">
        <v>7</v>
      </c>
      <c r="AIT7" s="163" t="s">
        <v>3</v>
      </c>
      <c r="AIU7" s="63" t="s">
        <v>1</v>
      </c>
      <c r="AIV7" s="58" t="s">
        <v>0</v>
      </c>
      <c r="AIW7" s="59" t="s">
        <v>1</v>
      </c>
      <c r="AIX7" s="60" t="s">
        <v>2</v>
      </c>
      <c r="AIY7" s="59" t="s">
        <v>1</v>
      </c>
      <c r="AIZ7" s="60" t="s">
        <v>7</v>
      </c>
      <c r="AJA7" s="163" t="s">
        <v>3</v>
      </c>
      <c r="AJB7" s="63" t="s">
        <v>1</v>
      </c>
      <c r="AJC7" s="58" t="s">
        <v>0</v>
      </c>
      <c r="AJD7" s="59" t="s">
        <v>1</v>
      </c>
      <c r="AJE7" s="60" t="s">
        <v>2</v>
      </c>
      <c r="AJF7" s="59" t="s">
        <v>1</v>
      </c>
      <c r="AJG7" s="60" t="s">
        <v>7</v>
      </c>
      <c r="AJH7" s="163" t="s">
        <v>3</v>
      </c>
      <c r="AJI7" s="63" t="s">
        <v>1</v>
      </c>
      <c r="AJJ7" s="58" t="s">
        <v>0</v>
      </c>
      <c r="AJK7" s="59" t="s">
        <v>1</v>
      </c>
      <c r="AJL7" s="60" t="s">
        <v>2</v>
      </c>
      <c r="AJM7" s="59" t="s">
        <v>1</v>
      </c>
      <c r="AJN7" s="60" t="s">
        <v>7</v>
      </c>
      <c r="AJO7" s="163" t="s">
        <v>3</v>
      </c>
      <c r="AJP7" s="63" t="s">
        <v>1</v>
      </c>
      <c r="AJQ7" s="58" t="s">
        <v>0</v>
      </c>
      <c r="AJR7" s="59" t="s">
        <v>1</v>
      </c>
      <c r="AJS7" s="60" t="s">
        <v>2</v>
      </c>
      <c r="AJT7" s="59" t="s">
        <v>1</v>
      </c>
      <c r="AJU7" s="60" t="s">
        <v>7</v>
      </c>
      <c r="AJV7" s="163" t="s">
        <v>3</v>
      </c>
      <c r="AJW7" s="63" t="s">
        <v>1</v>
      </c>
      <c r="AJX7" s="58" t="s">
        <v>0</v>
      </c>
      <c r="AJY7" s="59" t="s">
        <v>1</v>
      </c>
      <c r="AJZ7" s="60" t="s">
        <v>2</v>
      </c>
      <c r="AKA7" s="59" t="s">
        <v>1</v>
      </c>
      <c r="AKB7" s="60" t="s">
        <v>7</v>
      </c>
      <c r="AKC7" s="163" t="s">
        <v>3</v>
      </c>
      <c r="AKD7" s="63" t="s">
        <v>1</v>
      </c>
      <c r="AKE7" s="58" t="s">
        <v>0</v>
      </c>
      <c r="AKF7" s="59" t="s">
        <v>1</v>
      </c>
      <c r="AKG7" s="60" t="s">
        <v>2</v>
      </c>
      <c r="AKH7" s="59" t="s">
        <v>1</v>
      </c>
      <c r="AKI7" s="60" t="s">
        <v>7</v>
      </c>
      <c r="AKJ7" s="163" t="s">
        <v>3</v>
      </c>
      <c r="AKK7" s="63" t="s">
        <v>1</v>
      </c>
      <c r="AKL7" s="58" t="s">
        <v>0</v>
      </c>
      <c r="AKM7" s="59" t="s">
        <v>1</v>
      </c>
      <c r="AKN7" s="60" t="s">
        <v>2</v>
      </c>
      <c r="AKO7" s="59" t="s">
        <v>1</v>
      </c>
      <c r="AKP7" s="60" t="s">
        <v>7</v>
      </c>
      <c r="AKQ7" s="163" t="s">
        <v>3</v>
      </c>
      <c r="AKR7" s="63" t="s">
        <v>1</v>
      </c>
      <c r="AKS7" s="58" t="s">
        <v>0</v>
      </c>
      <c r="AKT7" s="59" t="s">
        <v>1</v>
      </c>
      <c r="AKU7" s="60" t="s">
        <v>2</v>
      </c>
      <c r="AKV7" s="59" t="s">
        <v>1</v>
      </c>
      <c r="AKW7" s="60" t="s">
        <v>7</v>
      </c>
      <c r="AKX7" s="163" t="s">
        <v>3</v>
      </c>
      <c r="AKY7" s="63" t="s">
        <v>1</v>
      </c>
      <c r="AKZ7" s="58" t="s">
        <v>0</v>
      </c>
      <c r="ALA7" s="59" t="s">
        <v>1</v>
      </c>
      <c r="ALB7" s="60" t="s">
        <v>2</v>
      </c>
      <c r="ALC7" s="59" t="s">
        <v>1</v>
      </c>
      <c r="ALD7" s="60" t="s">
        <v>7</v>
      </c>
      <c r="ALE7" s="163" t="s">
        <v>3</v>
      </c>
      <c r="ALF7" s="63" t="s">
        <v>1</v>
      </c>
      <c r="ALG7" s="58" t="s">
        <v>0</v>
      </c>
      <c r="ALH7" s="59" t="s">
        <v>1</v>
      </c>
      <c r="ALI7" s="60" t="s">
        <v>2</v>
      </c>
      <c r="ALJ7" s="59" t="s">
        <v>1</v>
      </c>
      <c r="ALK7" s="60" t="s">
        <v>7</v>
      </c>
      <c r="ALL7" s="163" t="s">
        <v>3</v>
      </c>
      <c r="ALM7" s="63" t="s">
        <v>1</v>
      </c>
      <c r="ALN7" s="58" t="s">
        <v>0</v>
      </c>
      <c r="ALO7" s="59" t="s">
        <v>1</v>
      </c>
      <c r="ALP7" s="60" t="s">
        <v>2</v>
      </c>
      <c r="ALQ7" s="59" t="s">
        <v>1</v>
      </c>
      <c r="ALR7" s="60" t="s">
        <v>7</v>
      </c>
      <c r="ALS7" s="163" t="s">
        <v>3</v>
      </c>
      <c r="ALT7" s="63" t="s">
        <v>1</v>
      </c>
      <c r="ALU7" s="58" t="s">
        <v>0</v>
      </c>
      <c r="ALV7" s="59" t="s">
        <v>1</v>
      </c>
      <c r="ALW7" s="60" t="s">
        <v>2</v>
      </c>
      <c r="ALX7" s="59" t="s">
        <v>1</v>
      </c>
      <c r="ALY7" s="60" t="s">
        <v>7</v>
      </c>
      <c r="ALZ7" s="163" t="s">
        <v>3</v>
      </c>
      <c r="AMA7" s="63" t="s">
        <v>1</v>
      </c>
      <c r="AMB7" s="58" t="s">
        <v>0</v>
      </c>
      <c r="AMC7" s="59" t="s">
        <v>1</v>
      </c>
      <c r="AMD7" s="60" t="s">
        <v>2</v>
      </c>
      <c r="AME7" s="59" t="s">
        <v>1</v>
      </c>
      <c r="AMF7" s="60" t="s">
        <v>7</v>
      </c>
      <c r="AMG7" s="163" t="s">
        <v>3</v>
      </c>
      <c r="AMH7" s="63" t="s">
        <v>1</v>
      </c>
      <c r="AMI7" s="58" t="s">
        <v>0</v>
      </c>
      <c r="AMJ7" s="59" t="s">
        <v>1</v>
      </c>
      <c r="AMK7" s="60" t="s">
        <v>2</v>
      </c>
      <c r="AML7" s="59" t="s">
        <v>1</v>
      </c>
      <c r="AMM7" s="60" t="s">
        <v>7</v>
      </c>
      <c r="AMN7" s="163" t="s">
        <v>3</v>
      </c>
      <c r="AMO7" s="63" t="s">
        <v>1</v>
      </c>
      <c r="AMP7" s="58" t="s">
        <v>0</v>
      </c>
      <c r="AMQ7" s="59" t="s">
        <v>1</v>
      </c>
      <c r="AMR7" s="60" t="s">
        <v>2</v>
      </c>
      <c r="AMS7" s="59" t="s">
        <v>1</v>
      </c>
      <c r="AMT7" s="60" t="s">
        <v>7</v>
      </c>
      <c r="AMU7" s="163" t="s">
        <v>3</v>
      </c>
      <c r="AMV7" s="63" t="s">
        <v>1</v>
      </c>
      <c r="AMW7" s="58" t="s">
        <v>0</v>
      </c>
      <c r="AMX7" s="59" t="s">
        <v>1</v>
      </c>
      <c r="AMY7" s="60" t="s">
        <v>2</v>
      </c>
      <c r="AMZ7" s="59" t="s">
        <v>1</v>
      </c>
      <c r="ANA7" s="60" t="s">
        <v>7</v>
      </c>
      <c r="ANB7" s="163" t="s">
        <v>3</v>
      </c>
      <c r="ANC7" s="63" t="s">
        <v>1</v>
      </c>
      <c r="AND7" s="58" t="s">
        <v>0</v>
      </c>
      <c r="ANE7" s="59" t="s">
        <v>1</v>
      </c>
      <c r="ANF7" s="60" t="s">
        <v>2</v>
      </c>
      <c r="ANG7" s="59" t="s">
        <v>1</v>
      </c>
      <c r="ANH7" s="60" t="s">
        <v>7</v>
      </c>
      <c r="ANI7" s="163" t="s">
        <v>3</v>
      </c>
      <c r="ANJ7" s="63" t="s">
        <v>1</v>
      </c>
      <c r="ANK7" s="58" t="s">
        <v>0</v>
      </c>
      <c r="ANL7" s="59" t="s">
        <v>1</v>
      </c>
      <c r="ANM7" s="60" t="s">
        <v>2</v>
      </c>
      <c r="ANN7" s="59" t="s">
        <v>1</v>
      </c>
      <c r="ANO7" s="60" t="s">
        <v>7</v>
      </c>
      <c r="ANP7" s="163" t="s">
        <v>3</v>
      </c>
      <c r="ANQ7" s="63" t="s">
        <v>1</v>
      </c>
      <c r="ANR7" s="58" t="s">
        <v>0</v>
      </c>
      <c r="ANS7" s="59" t="s">
        <v>1</v>
      </c>
      <c r="ANT7" s="60" t="s">
        <v>2</v>
      </c>
      <c r="ANU7" s="59" t="s">
        <v>1</v>
      </c>
      <c r="ANV7" s="60" t="s">
        <v>7</v>
      </c>
      <c r="ANW7" s="163" t="s">
        <v>3</v>
      </c>
      <c r="ANX7" s="63" t="s">
        <v>1</v>
      </c>
      <c r="ANY7" s="58" t="s">
        <v>0</v>
      </c>
      <c r="ANZ7" s="59" t="s">
        <v>1</v>
      </c>
      <c r="AOA7" s="60" t="s">
        <v>2</v>
      </c>
      <c r="AOB7" s="59" t="s">
        <v>1</v>
      </c>
      <c r="AOC7" s="60" t="s">
        <v>7</v>
      </c>
      <c r="AOD7" s="163" t="s">
        <v>3</v>
      </c>
      <c r="AOE7" s="63" t="s">
        <v>1</v>
      </c>
      <c r="AOF7" s="58" t="s">
        <v>0</v>
      </c>
      <c r="AOG7" s="59" t="s">
        <v>1</v>
      </c>
      <c r="AOH7" s="60" t="s">
        <v>2</v>
      </c>
      <c r="AOI7" s="59" t="s">
        <v>1</v>
      </c>
      <c r="AOJ7" s="60" t="s">
        <v>7</v>
      </c>
      <c r="AOK7" s="163" t="s">
        <v>3</v>
      </c>
      <c r="AOL7" s="63" t="s">
        <v>1</v>
      </c>
      <c r="AOM7" s="58" t="s">
        <v>0</v>
      </c>
      <c r="AON7" s="59" t="s">
        <v>1</v>
      </c>
      <c r="AOO7" s="60" t="s">
        <v>2</v>
      </c>
      <c r="AOP7" s="59" t="s">
        <v>1</v>
      </c>
      <c r="AOQ7" s="60" t="s">
        <v>7</v>
      </c>
      <c r="AOR7" s="163" t="s">
        <v>3</v>
      </c>
      <c r="AOS7" s="63" t="s">
        <v>1</v>
      </c>
      <c r="AOT7" s="58" t="s">
        <v>0</v>
      </c>
      <c r="AOU7" s="59" t="s">
        <v>1</v>
      </c>
      <c r="AOV7" s="60" t="s">
        <v>2</v>
      </c>
      <c r="AOW7" s="59" t="s">
        <v>1</v>
      </c>
      <c r="AOX7" s="60" t="s">
        <v>7</v>
      </c>
      <c r="AOY7" s="163" t="s">
        <v>3</v>
      </c>
      <c r="AOZ7" s="63" t="s">
        <v>1</v>
      </c>
      <c r="APA7" s="58" t="s">
        <v>0</v>
      </c>
      <c r="APB7" s="59" t="s">
        <v>1</v>
      </c>
      <c r="APC7" s="60" t="s">
        <v>2</v>
      </c>
      <c r="APD7" s="59" t="s">
        <v>1</v>
      </c>
      <c r="APE7" s="60" t="s">
        <v>7</v>
      </c>
      <c r="APF7" s="163" t="s">
        <v>3</v>
      </c>
      <c r="APG7" s="63" t="s">
        <v>1</v>
      </c>
      <c r="APH7" s="58" t="s">
        <v>0</v>
      </c>
      <c r="API7" s="59" t="s">
        <v>1</v>
      </c>
      <c r="APJ7" s="60" t="s">
        <v>2</v>
      </c>
      <c r="APK7" s="59" t="s">
        <v>1</v>
      </c>
      <c r="APL7" s="60" t="s">
        <v>7</v>
      </c>
      <c r="APM7" s="163" t="s">
        <v>3</v>
      </c>
      <c r="APN7" s="63" t="s">
        <v>1</v>
      </c>
      <c r="APO7" s="58" t="s">
        <v>0</v>
      </c>
      <c r="APP7" s="59" t="s">
        <v>1</v>
      </c>
      <c r="APQ7" s="60" t="s">
        <v>2</v>
      </c>
      <c r="APR7" s="59" t="s">
        <v>1</v>
      </c>
      <c r="APS7" s="60" t="s">
        <v>7</v>
      </c>
      <c r="APT7" s="163" t="s">
        <v>3</v>
      </c>
      <c r="APU7" s="63" t="s">
        <v>1</v>
      </c>
      <c r="APV7" s="58" t="s">
        <v>0</v>
      </c>
      <c r="APW7" s="59" t="s">
        <v>1</v>
      </c>
      <c r="APX7" s="60" t="s">
        <v>2</v>
      </c>
      <c r="APY7" s="59" t="s">
        <v>1</v>
      </c>
      <c r="APZ7" s="60" t="s">
        <v>7</v>
      </c>
      <c r="AQA7" s="163" t="s">
        <v>3</v>
      </c>
      <c r="AQB7" s="63" t="s">
        <v>1</v>
      </c>
      <c r="AQC7" s="58" t="s">
        <v>0</v>
      </c>
      <c r="AQD7" s="59" t="s">
        <v>1</v>
      </c>
      <c r="AQE7" s="60" t="s">
        <v>2</v>
      </c>
      <c r="AQF7" s="59" t="s">
        <v>1</v>
      </c>
      <c r="AQG7" s="60" t="s">
        <v>7</v>
      </c>
      <c r="AQH7" s="163" t="s">
        <v>3</v>
      </c>
      <c r="AQI7" s="63" t="s">
        <v>1</v>
      </c>
      <c r="AQJ7" s="58" t="s">
        <v>0</v>
      </c>
      <c r="AQK7" s="59" t="s">
        <v>1</v>
      </c>
      <c r="AQL7" s="60" t="s">
        <v>2</v>
      </c>
      <c r="AQM7" s="59" t="s">
        <v>1</v>
      </c>
      <c r="AQN7" s="60" t="s">
        <v>7</v>
      </c>
      <c r="AQO7" s="163" t="s">
        <v>3</v>
      </c>
      <c r="AQP7" s="63" t="s">
        <v>1</v>
      </c>
      <c r="AQQ7" s="58" t="s">
        <v>0</v>
      </c>
      <c r="AQR7" s="59" t="s">
        <v>1</v>
      </c>
      <c r="AQS7" s="60" t="s">
        <v>2</v>
      </c>
      <c r="AQT7" s="59" t="s">
        <v>1</v>
      </c>
      <c r="AQU7" s="60" t="s">
        <v>7</v>
      </c>
      <c r="AQV7" s="163" t="s">
        <v>3</v>
      </c>
      <c r="AQW7" s="63" t="s">
        <v>1</v>
      </c>
      <c r="AQX7" s="58" t="s">
        <v>0</v>
      </c>
      <c r="AQY7" s="59" t="s">
        <v>1</v>
      </c>
      <c r="AQZ7" s="60" t="s">
        <v>2</v>
      </c>
      <c r="ARA7" s="59" t="s">
        <v>1</v>
      </c>
      <c r="ARB7" s="60" t="s">
        <v>7</v>
      </c>
      <c r="ARC7" s="163" t="s">
        <v>3</v>
      </c>
      <c r="ARD7" s="63" t="s">
        <v>1</v>
      </c>
      <c r="ARE7" s="58" t="s">
        <v>0</v>
      </c>
      <c r="ARF7" s="59" t="s">
        <v>1</v>
      </c>
      <c r="ARG7" s="60" t="s">
        <v>2</v>
      </c>
      <c r="ARH7" s="59" t="s">
        <v>1</v>
      </c>
      <c r="ARI7" s="60" t="s">
        <v>7</v>
      </c>
      <c r="ARJ7" s="163" t="s">
        <v>3</v>
      </c>
      <c r="ARK7" s="63" t="s">
        <v>1</v>
      </c>
      <c r="ARL7" s="58" t="s">
        <v>0</v>
      </c>
      <c r="ARM7" s="59" t="s">
        <v>1</v>
      </c>
      <c r="ARN7" s="60" t="s">
        <v>2</v>
      </c>
      <c r="ARO7" s="59" t="s">
        <v>1</v>
      </c>
      <c r="ARP7" s="60" t="s">
        <v>7</v>
      </c>
      <c r="ARQ7" s="163" t="s">
        <v>3</v>
      </c>
      <c r="ARR7" s="63" t="s">
        <v>1</v>
      </c>
      <c r="ARS7" s="58" t="s">
        <v>0</v>
      </c>
      <c r="ART7" s="59" t="s">
        <v>1</v>
      </c>
      <c r="ARU7" s="60" t="s">
        <v>2</v>
      </c>
      <c r="ARV7" s="59" t="s">
        <v>1</v>
      </c>
      <c r="ARW7" s="60" t="s">
        <v>7</v>
      </c>
      <c r="ARX7" s="163" t="s">
        <v>3</v>
      </c>
      <c r="ARY7" s="63" t="s">
        <v>1</v>
      </c>
    </row>
    <row r="8" spans="1:1169">
      <c r="A8" s="64" t="s">
        <v>18</v>
      </c>
      <c r="B8" s="291">
        <v>630552</v>
      </c>
      <c r="C8" s="290">
        <v>12.135816008101937</v>
      </c>
      <c r="D8" s="292">
        <v>595250</v>
      </c>
      <c r="E8" s="290">
        <v>11.599336601738312</v>
      </c>
      <c r="F8" s="293">
        <v>1225802</v>
      </c>
      <c r="G8" s="110">
        <v>11.869239499424502</v>
      </c>
      <c r="H8" s="329"/>
      <c r="I8" s="330"/>
      <c r="J8" s="331"/>
      <c r="K8" s="330"/>
      <c r="L8" s="36"/>
      <c r="M8" s="180">
        <v>2</v>
      </c>
      <c r="N8" s="294">
        <f>M8/M$19*100</f>
        <v>3.3704078193461412E-2</v>
      </c>
      <c r="O8" s="329"/>
      <c r="P8" s="330"/>
      <c r="Q8" s="331"/>
      <c r="R8" s="330"/>
      <c r="S8" s="36"/>
      <c r="T8" s="180">
        <v>2</v>
      </c>
      <c r="U8" s="294">
        <f>T8/T$19*100</f>
        <v>3.374388392103931E-2</v>
      </c>
      <c r="V8" s="329"/>
      <c r="W8" s="330"/>
      <c r="X8" s="331"/>
      <c r="Y8" s="330"/>
      <c r="Z8" s="36"/>
      <c r="AA8" s="180">
        <v>2</v>
      </c>
      <c r="AB8" s="294">
        <f>AA8/AA$19*100</f>
        <v>3.379520108144643E-2</v>
      </c>
      <c r="AC8" s="329"/>
      <c r="AD8" s="330"/>
      <c r="AE8" s="331"/>
      <c r="AF8" s="330"/>
      <c r="AG8" s="36"/>
      <c r="AH8" s="180">
        <v>2</v>
      </c>
      <c r="AI8" s="294">
        <f>AH8/AH$19*100</f>
        <v>3.3709758975223325E-2</v>
      </c>
      <c r="AJ8" s="329"/>
      <c r="AK8" s="330"/>
      <c r="AL8" s="331"/>
      <c r="AM8" s="330"/>
      <c r="AN8" s="36"/>
      <c r="AO8" s="180">
        <v>2</v>
      </c>
      <c r="AP8" s="294">
        <f>AO8/AO$19*100</f>
        <v>3.3726812816188868E-2</v>
      </c>
      <c r="AQ8" s="329"/>
      <c r="AR8" s="330"/>
      <c r="AS8" s="331"/>
      <c r="AT8" s="330"/>
      <c r="AU8" s="36"/>
      <c r="AV8" s="180">
        <v>2</v>
      </c>
      <c r="AW8" s="294">
        <f>AV8/AV$19*100</f>
        <v>3.3732501264968795E-2</v>
      </c>
      <c r="AX8" s="329"/>
      <c r="AY8" s="330"/>
      <c r="AZ8" s="331"/>
      <c r="BA8" s="330"/>
      <c r="BB8" s="36"/>
      <c r="BC8" s="180">
        <v>2</v>
      </c>
      <c r="BD8" s="294">
        <f>BC8/BC$19*100</f>
        <v>3.3772374197906116E-2</v>
      </c>
      <c r="BE8" s="329"/>
      <c r="BF8" s="330"/>
      <c r="BG8" s="331"/>
      <c r="BH8" s="330"/>
      <c r="BI8" s="36"/>
      <c r="BJ8" s="180">
        <v>2</v>
      </c>
      <c r="BK8" s="294">
        <f>BJ8/BJ$19*100</f>
        <v>3.379520108144643E-2</v>
      </c>
      <c r="BL8" s="329"/>
      <c r="BM8" s="330"/>
      <c r="BN8" s="331"/>
      <c r="BO8" s="330"/>
      <c r="BP8" s="36"/>
      <c r="BQ8" s="180">
        <v>2</v>
      </c>
      <c r="BR8" s="294">
        <f>BQ8/BQ$19*100</f>
        <v>3.3840947546531303E-2</v>
      </c>
      <c r="BS8" s="329"/>
      <c r="BT8" s="330"/>
      <c r="BU8" s="331"/>
      <c r="BV8" s="330"/>
      <c r="BW8" s="36"/>
      <c r="BX8" s="388">
        <v>2</v>
      </c>
      <c r="BY8" s="294">
        <f>BX8/BX$19*100</f>
        <v>3.3858134416793632E-2</v>
      </c>
      <c r="BZ8" s="329"/>
      <c r="CA8" s="330"/>
      <c r="CB8" s="331"/>
      <c r="CC8" s="330"/>
      <c r="CD8" s="36"/>
      <c r="CE8" s="180">
        <v>2</v>
      </c>
      <c r="CF8" s="294">
        <f>CE8/CE$19*100</f>
        <v>3.3904051534158333E-2</v>
      </c>
      <c r="CG8" s="329"/>
      <c r="CH8" s="330"/>
      <c r="CI8" s="331"/>
      <c r="CJ8" s="330"/>
      <c r="CK8" s="36"/>
      <c r="CL8" s="180">
        <v>2</v>
      </c>
      <c r="CM8" s="294">
        <f>CL8/CL$19*100</f>
        <v>3.3932813030200203E-2</v>
      </c>
      <c r="CN8" s="329"/>
      <c r="CO8" s="330"/>
      <c r="CP8" s="331"/>
      <c r="CQ8" s="330"/>
      <c r="CR8" s="36"/>
      <c r="CS8" s="180">
        <v>2</v>
      </c>
      <c r="CT8" s="294">
        <f>CS8/CS$19*100</f>
        <v>3.3944331296673451E-2</v>
      </c>
      <c r="CU8" s="329"/>
      <c r="CV8" s="330"/>
      <c r="CW8" s="331"/>
      <c r="CX8" s="330"/>
      <c r="CY8" s="36"/>
      <c r="CZ8" s="180">
        <v>2</v>
      </c>
      <c r="DA8" s="294">
        <f>CZ8/CZ$19*100</f>
        <v>3.3944331296673451E-2</v>
      </c>
      <c r="DB8" s="329"/>
      <c r="DC8" s="330"/>
      <c r="DD8" s="331"/>
      <c r="DE8" s="330"/>
      <c r="DF8" s="36"/>
      <c r="DG8" s="180">
        <v>2</v>
      </c>
      <c r="DH8" s="294">
        <f>DG8/DG$19*100</f>
        <v>3.3996260411354749E-2</v>
      </c>
      <c r="DI8" s="329"/>
      <c r="DJ8" s="330"/>
      <c r="DK8" s="331"/>
      <c r="DL8" s="330"/>
      <c r="DM8" s="36"/>
      <c r="DN8" s="180">
        <v>2</v>
      </c>
      <c r="DO8" s="294">
        <f>DN8/DN$19*100</f>
        <v>3.3927056827820185E-2</v>
      </c>
      <c r="DP8" s="329"/>
      <c r="DQ8" s="330"/>
      <c r="DR8" s="331"/>
      <c r="DS8" s="330"/>
      <c r="DT8" s="36"/>
      <c r="DU8" s="180">
        <v>2</v>
      </c>
      <c r="DV8" s="294">
        <f>DU8/DU$19*100</f>
        <v>3.3938571186153066E-2</v>
      </c>
      <c r="DW8" s="329"/>
      <c r="DX8" s="330"/>
      <c r="DY8" s="331"/>
      <c r="DZ8" s="330"/>
      <c r="EA8" s="36"/>
      <c r="EB8" s="180">
        <v>2</v>
      </c>
      <c r="EC8" s="294">
        <f>EB8/EB$19*100</f>
        <v>3.3938571186153066E-2</v>
      </c>
      <c r="ED8" s="329"/>
      <c r="EE8" s="330"/>
      <c r="EF8" s="331"/>
      <c r="EG8" s="330"/>
      <c r="EH8" s="36"/>
      <c r="EI8" s="332">
        <v>2</v>
      </c>
      <c r="EJ8" s="294">
        <f>EI8/EI$19*100</f>
        <v>3.3955857385398983E-2</v>
      </c>
      <c r="EK8" s="125"/>
      <c r="EL8" s="126"/>
      <c r="EM8" s="127"/>
      <c r="EN8" s="126"/>
      <c r="EO8" s="24"/>
      <c r="EP8" s="180">
        <v>2</v>
      </c>
      <c r="EQ8" s="23">
        <f>EP8/EP$19*100</f>
        <v>3.4013605442176867E-2</v>
      </c>
      <c r="ER8" s="125"/>
      <c r="ES8" s="126"/>
      <c r="ET8" s="127"/>
      <c r="EU8" s="126"/>
      <c r="EV8" s="24"/>
      <c r="EW8" s="180">
        <v>2</v>
      </c>
      <c r="EX8" s="23">
        <f>EW8/EW$19*100</f>
        <v>3.4025178632187819E-2</v>
      </c>
      <c r="EY8" s="125"/>
      <c r="EZ8" s="126"/>
      <c r="FA8" s="127"/>
      <c r="FB8" s="126"/>
      <c r="FC8" s="24"/>
      <c r="FD8" s="180">
        <v>1</v>
      </c>
      <c r="FE8" s="23">
        <f>FD8/FD$19*100</f>
        <v>1.7018379850238255E-2</v>
      </c>
      <c r="FF8" s="125"/>
      <c r="FG8" s="126"/>
      <c r="FH8" s="127"/>
      <c r="FI8" s="126"/>
      <c r="FJ8" s="24"/>
      <c r="FK8" s="180">
        <v>1</v>
      </c>
      <c r="FL8" s="23">
        <f>FK8/FK$19*100</f>
        <v>1.7035775127768313E-2</v>
      </c>
      <c r="FM8" s="125"/>
      <c r="FN8" s="126"/>
      <c r="FO8" s="127"/>
      <c r="FP8" s="126"/>
      <c r="FQ8" s="24"/>
      <c r="FR8" s="180">
        <v>1</v>
      </c>
      <c r="FS8" s="23">
        <f>FR8/FR$19*100</f>
        <v>1.7050298380221655E-2</v>
      </c>
      <c r="FT8" s="125"/>
      <c r="FU8" s="126"/>
      <c r="FV8" s="127"/>
      <c r="FW8" s="126"/>
      <c r="FX8" s="24"/>
      <c r="FY8" s="180">
        <v>1</v>
      </c>
      <c r="FZ8" s="23">
        <f>FY8/FY$19*100</f>
        <v>1.7053206002728513E-2</v>
      </c>
      <c r="GA8" s="125"/>
      <c r="GB8" s="126"/>
      <c r="GC8" s="127"/>
      <c r="GD8" s="126"/>
      <c r="GE8" s="24"/>
      <c r="GF8" s="180">
        <v>1</v>
      </c>
      <c r="GG8" s="23">
        <f>GF8/GF$19*100</f>
        <v>1.7064846416382253E-2</v>
      </c>
      <c r="GH8" s="125"/>
      <c r="GI8" s="126"/>
      <c r="GJ8" s="127"/>
      <c r="GK8" s="126"/>
      <c r="GL8" s="24"/>
      <c r="GM8" s="180">
        <v>1</v>
      </c>
      <c r="GN8" s="23">
        <f>GM8/GM$19*100</f>
        <v>1.7091095539224065E-2</v>
      </c>
      <c r="GO8" s="125"/>
      <c r="GP8" s="126"/>
      <c r="GQ8" s="127"/>
      <c r="GR8" s="126"/>
      <c r="GS8" s="24"/>
      <c r="GT8" s="180">
        <v>1</v>
      </c>
      <c r="GU8" s="23">
        <f>GT8/GT$19*100</f>
        <v>1.7105713308244952E-2</v>
      </c>
      <c r="GV8" s="125"/>
      <c r="GW8" s="126"/>
      <c r="GX8" s="127"/>
      <c r="GY8" s="126"/>
      <c r="GZ8" s="24"/>
      <c r="HA8" s="180">
        <v>1</v>
      </c>
      <c r="HB8" s="23">
        <f>HA8/HA$19*100</f>
        <v>1.7114495978093443E-2</v>
      </c>
      <c r="HC8" s="125"/>
      <c r="HD8" s="126"/>
      <c r="HE8" s="127"/>
      <c r="HF8" s="126"/>
      <c r="HG8" s="24"/>
      <c r="HH8" s="180">
        <v>1</v>
      </c>
      <c r="HI8" s="23">
        <f>HH8/HH$19*100</f>
        <v>1.7117425539198903E-2</v>
      </c>
      <c r="HJ8" s="125"/>
      <c r="HK8" s="126"/>
      <c r="HL8" s="127"/>
      <c r="HM8" s="126"/>
      <c r="HN8" s="24"/>
      <c r="HO8" s="180">
        <v>1</v>
      </c>
      <c r="HP8" s="23">
        <f>HO8/HO$19*100</f>
        <v>1.7129153819801301E-2</v>
      </c>
      <c r="HQ8" s="125"/>
      <c r="HR8" s="126"/>
      <c r="HS8" s="127"/>
      <c r="HT8" s="126"/>
      <c r="HU8" s="24"/>
      <c r="HV8" s="180">
        <v>1</v>
      </c>
      <c r="HW8" s="23">
        <f>HV8/HV$19*100</f>
        <v>1.7132088401576154E-2</v>
      </c>
      <c r="HX8" s="125"/>
      <c r="HY8" s="126"/>
      <c r="HZ8" s="127"/>
      <c r="IA8" s="126"/>
      <c r="IB8" s="24"/>
      <c r="IC8" s="180">
        <v>1</v>
      </c>
      <c r="ID8" s="23">
        <f>IC8/IC$19*100</f>
        <v>1.713796058269066E-2</v>
      </c>
      <c r="IE8" s="125"/>
      <c r="IF8" s="126"/>
      <c r="IG8" s="127"/>
      <c r="IH8" s="126"/>
      <c r="II8" s="24"/>
      <c r="IJ8" s="180">
        <v>1</v>
      </c>
      <c r="IK8" s="23">
        <f>IJ8/IJ$19*100</f>
        <v>1.7146776406035662E-2</v>
      </c>
      <c r="IL8" s="125"/>
      <c r="IM8" s="126"/>
      <c r="IN8" s="127"/>
      <c r="IO8" s="126"/>
      <c r="IP8" s="24"/>
      <c r="IQ8" s="180">
        <v>1</v>
      </c>
      <c r="IR8" s="23">
        <f>IQ8/IQ$19*100</f>
        <v>1.7182130584192441E-2</v>
      </c>
      <c r="IS8" s="125"/>
      <c r="IT8" s="126"/>
      <c r="IU8" s="127"/>
      <c r="IV8" s="126"/>
      <c r="IW8" s="24"/>
      <c r="IX8" s="180">
        <v>1</v>
      </c>
      <c r="IY8" s="23">
        <f>IX8/IX$19*100</f>
        <v>1.7202821262687081E-2</v>
      </c>
      <c r="IZ8" s="125"/>
      <c r="JA8" s="126"/>
      <c r="JB8" s="127"/>
      <c r="JC8" s="126"/>
      <c r="JD8" s="24"/>
      <c r="JE8" s="180">
        <v>1</v>
      </c>
      <c r="JF8" s="23">
        <f>JE8/JE$19*100</f>
        <v>1.7217630853994491E-2</v>
      </c>
      <c r="JG8" s="125"/>
      <c r="JH8" s="126"/>
      <c r="JI8" s="127"/>
      <c r="JJ8" s="126"/>
      <c r="JK8" s="24"/>
      <c r="JL8" s="180">
        <v>1</v>
      </c>
      <c r="JM8" s="23">
        <f>JL8/JL$19*100</f>
        <v>1.7179178835251677E-2</v>
      </c>
      <c r="JN8" s="125"/>
      <c r="JO8" s="126"/>
      <c r="JP8" s="127"/>
      <c r="JQ8" s="126"/>
      <c r="JR8" s="24"/>
      <c r="JS8" s="180">
        <v>1</v>
      </c>
      <c r="JT8" s="23">
        <f>JS8/JS$19*100</f>
        <v>1.7182130584192441E-2</v>
      </c>
      <c r="JU8" s="125"/>
      <c r="JV8" s="126"/>
      <c r="JW8" s="127"/>
      <c r="JX8" s="126"/>
      <c r="JY8" s="24"/>
      <c r="JZ8" s="180">
        <v>1</v>
      </c>
      <c r="KA8" s="23">
        <f>JZ8/JZ$19*100</f>
        <v>1.7190991920233798E-2</v>
      </c>
      <c r="KB8" s="125"/>
      <c r="KC8" s="126"/>
      <c r="KD8" s="127"/>
      <c r="KE8" s="126"/>
      <c r="KF8" s="24"/>
      <c r="KG8" s="180">
        <v>1</v>
      </c>
      <c r="KH8" s="23">
        <f>KG8/KG$19*100</f>
        <v>1.7199862401100791E-2</v>
      </c>
      <c r="KI8" s="125"/>
      <c r="KJ8" s="126"/>
      <c r="KK8" s="127"/>
      <c r="KL8" s="126"/>
      <c r="KM8" s="24"/>
      <c r="KN8" s="180">
        <v>1</v>
      </c>
      <c r="KO8" s="23">
        <f>KN8/KN$19*100</f>
        <v>1.7202821262687081E-2</v>
      </c>
      <c r="KP8" s="125"/>
      <c r="KQ8" s="126"/>
      <c r="KR8" s="127"/>
      <c r="KS8" s="126"/>
      <c r="KT8" s="24"/>
      <c r="KU8" s="180">
        <v>1</v>
      </c>
      <c r="KV8" s="23">
        <f>KU8/KU$19*100</f>
        <v>1.7211703958691912E-2</v>
      </c>
      <c r="KW8" s="125"/>
      <c r="KX8" s="126"/>
      <c r="KY8" s="127"/>
      <c r="KZ8" s="126"/>
      <c r="LA8" s="24"/>
      <c r="LB8" s="180">
        <v>1</v>
      </c>
      <c r="LC8" s="23">
        <f>LB8/LB$19*100</f>
        <v>1.7226528854435829E-2</v>
      </c>
      <c r="LD8" s="125"/>
      <c r="LE8" s="126"/>
      <c r="LF8" s="127"/>
      <c r="LG8" s="126"/>
      <c r="LH8" s="24"/>
      <c r="LI8" s="180">
        <v>1</v>
      </c>
      <c r="LJ8" s="23">
        <f>LI8/LI$19*100</f>
        <v>1.723543605653223E-2</v>
      </c>
      <c r="LK8" s="125"/>
      <c r="LL8" s="126"/>
      <c r="LM8" s="127"/>
      <c r="LN8" s="126"/>
      <c r="LO8" s="24"/>
      <c r="LP8" s="180">
        <v>1</v>
      </c>
      <c r="LQ8" s="23">
        <f>LP8/LP$19*100</f>
        <v>1.7271157167530225E-2</v>
      </c>
      <c r="LR8" s="125"/>
      <c r="LS8" s="126"/>
      <c r="LT8" s="127"/>
      <c r="LU8" s="126"/>
      <c r="LV8" s="24"/>
      <c r="LW8" s="180">
        <v>1</v>
      </c>
      <c r="LX8" s="23">
        <f>LW8/LW$19*100</f>
        <v>1.7280110592707794E-2</v>
      </c>
      <c r="LY8" s="125"/>
      <c r="LZ8" s="126"/>
      <c r="MA8" s="127"/>
      <c r="MB8" s="126"/>
      <c r="MC8" s="24"/>
      <c r="MD8" s="180">
        <v>1</v>
      </c>
      <c r="ME8" s="23">
        <f>MD8/MD$19*100</f>
        <v>1.7292062943109116E-2</v>
      </c>
      <c r="MF8" s="125"/>
      <c r="MG8" s="126"/>
      <c r="MH8" s="127"/>
      <c r="MI8" s="126"/>
      <c r="MJ8" s="24"/>
      <c r="MK8" s="180">
        <v>1</v>
      </c>
      <c r="ML8" s="23">
        <f>MK8/MK$19*100</f>
        <v>1.7313019390581719E-2</v>
      </c>
      <c r="MM8" s="125"/>
      <c r="MN8" s="126"/>
      <c r="MO8" s="127"/>
      <c r="MP8" s="126"/>
      <c r="MQ8" s="24"/>
      <c r="MR8" s="180">
        <v>1</v>
      </c>
      <c r="MS8" s="23">
        <f>MR8/MR$19*100</f>
        <v>1.7319016279875303E-2</v>
      </c>
      <c r="MT8" s="125"/>
      <c r="MU8" s="126"/>
      <c r="MV8" s="127"/>
      <c r="MW8" s="126"/>
      <c r="MX8" s="24"/>
      <c r="MY8" s="180">
        <v>1</v>
      </c>
      <c r="MZ8" s="23">
        <f>MY8/MY$19*100</f>
        <v>1.7331022530329289E-2</v>
      </c>
      <c r="NA8" s="125"/>
      <c r="NB8" s="126"/>
      <c r="NC8" s="127"/>
      <c r="ND8" s="126"/>
      <c r="NE8" s="24"/>
      <c r="NF8" s="180">
        <v>1</v>
      </c>
      <c r="NG8" s="23">
        <f>NF8/NF$19*100</f>
        <v>1.7343045438779049E-2</v>
      </c>
      <c r="NH8" s="125"/>
      <c r="NI8" s="126"/>
      <c r="NJ8" s="127"/>
      <c r="NK8" s="126"/>
      <c r="NL8" s="24"/>
      <c r="NM8" s="180">
        <v>1</v>
      </c>
      <c r="NN8" s="23">
        <f>NM8/NM$19*100</f>
        <v>1.7352073572791948E-2</v>
      </c>
      <c r="NO8" s="125"/>
      <c r="NP8" s="126"/>
      <c r="NQ8" s="127"/>
      <c r="NR8" s="126"/>
      <c r="NS8" s="24"/>
      <c r="NT8" s="180">
        <v>1</v>
      </c>
      <c r="NU8" s="23">
        <f>NT8/NT$19*100</f>
        <v>1.7343045438779049E-2</v>
      </c>
      <c r="NV8" s="125"/>
      <c r="NW8" s="126"/>
      <c r="NX8" s="127"/>
      <c r="NY8" s="126"/>
      <c r="NZ8" s="24"/>
      <c r="OA8" s="180">
        <v>1</v>
      </c>
      <c r="OB8" s="23">
        <f>OA8/OA$19*100</f>
        <v>1.7361111111111112E-2</v>
      </c>
      <c r="OC8" s="125"/>
      <c r="OD8" s="126"/>
      <c r="OE8" s="127"/>
      <c r="OF8" s="126"/>
      <c r="OG8" s="24"/>
      <c r="OH8" s="180">
        <v>1</v>
      </c>
      <c r="OI8" s="23">
        <f>OH8/OH$19*100</f>
        <v>1.7400382808421787E-2</v>
      </c>
      <c r="OJ8" s="125"/>
      <c r="OK8" s="126"/>
      <c r="OL8" s="127"/>
      <c r="OM8" s="126"/>
      <c r="ON8" s="24"/>
      <c r="OO8" s="180">
        <v>1</v>
      </c>
      <c r="OP8" s="23">
        <f>OO8/OO$19*100</f>
        <v>1.7409470752089137E-2</v>
      </c>
      <c r="OQ8" s="125"/>
      <c r="OR8" s="126"/>
      <c r="OS8" s="127"/>
      <c r="OT8" s="126"/>
      <c r="OU8" s="24"/>
      <c r="OV8" s="180">
        <v>1</v>
      </c>
      <c r="OW8" s="23">
        <f>OV8/OV$19*100</f>
        <v>1.7412502176562775E-2</v>
      </c>
      <c r="OX8" s="125"/>
      <c r="OY8" s="126"/>
      <c r="OZ8" s="127"/>
      <c r="PA8" s="126"/>
      <c r="PB8" s="24"/>
      <c r="PC8" s="180">
        <v>1</v>
      </c>
      <c r="PD8" s="23">
        <f>PC8/PC$19*100</f>
        <v>1.7424638438752395E-2</v>
      </c>
      <c r="PE8" s="125"/>
      <c r="PF8" s="126"/>
      <c r="PG8" s="127"/>
      <c r="PH8" s="126"/>
      <c r="PI8" s="24"/>
      <c r="PJ8" s="180">
        <v>1</v>
      </c>
      <c r="PK8" s="23">
        <f>PJ8/PJ$19*100</f>
        <v>1.7452006980802792E-2</v>
      </c>
      <c r="PL8" s="125"/>
      <c r="PM8" s="126"/>
      <c r="PN8" s="127"/>
      <c r="PO8" s="126"/>
      <c r="PP8" s="24"/>
      <c r="PQ8" s="180">
        <v>1</v>
      </c>
      <c r="PR8" s="23">
        <f>PQ8/PQ$19*100</f>
        <v>1.7537706068046298E-2</v>
      </c>
      <c r="PS8" s="125"/>
      <c r="PT8" s="126"/>
      <c r="PU8" s="127"/>
      <c r="PV8" s="126"/>
      <c r="PW8" s="24"/>
      <c r="PX8" s="180">
        <v>1</v>
      </c>
      <c r="PY8" s="23">
        <f>PX8/PX$19*100</f>
        <v>1.7543859649122806E-2</v>
      </c>
      <c r="PZ8" s="125"/>
      <c r="QA8" s="126"/>
      <c r="QB8" s="127"/>
      <c r="QC8" s="126"/>
      <c r="QD8" s="24"/>
      <c r="QE8" s="180">
        <v>1</v>
      </c>
      <c r="QF8" s="23">
        <f>QE8/QE$19*100</f>
        <v>1.7553098121818503E-2</v>
      </c>
      <c r="QG8" s="125"/>
      <c r="QH8" s="126"/>
      <c r="QI8" s="127"/>
      <c r="QJ8" s="126"/>
      <c r="QK8" s="24"/>
      <c r="QL8" s="180">
        <v>1</v>
      </c>
      <c r="QM8" s="23">
        <f>QL8/QL$19*100</f>
        <v>1.7618040873854827E-2</v>
      </c>
      <c r="QN8" s="125"/>
      <c r="QO8" s="126"/>
      <c r="QP8" s="127"/>
      <c r="QQ8" s="126"/>
      <c r="QR8" s="24"/>
      <c r="QS8" s="180">
        <v>1</v>
      </c>
      <c r="QT8" s="23">
        <f>QS8/QS$19*100</f>
        <v>1.764602082230457E-2</v>
      </c>
      <c r="QU8" s="125"/>
      <c r="QV8" s="126"/>
      <c r="QW8" s="127"/>
      <c r="QX8" s="126"/>
      <c r="QY8" s="24"/>
      <c r="QZ8" s="180">
        <v>1</v>
      </c>
      <c r="RA8" s="23">
        <f>QZ8/QZ$19*100</f>
        <v>1.7711654268508677E-2</v>
      </c>
      <c r="RB8" s="125"/>
      <c r="RC8" s="126"/>
      <c r="RD8" s="127"/>
      <c r="RE8" s="126"/>
      <c r="RF8" s="24"/>
      <c r="RG8" s="180">
        <v>1</v>
      </c>
      <c r="RH8" s="23">
        <f>RG8/RG$19*100</f>
        <v>1.7733640716439084E-2</v>
      </c>
      <c r="RI8" s="125"/>
      <c r="RJ8" s="126"/>
      <c r="RK8" s="127"/>
      <c r="RL8" s="126"/>
      <c r="RM8" s="24"/>
      <c r="RN8" s="180">
        <v>1</v>
      </c>
      <c r="RO8" s="23">
        <f>RN8/RN$19*100</f>
        <v>1.7796760989499911E-2</v>
      </c>
      <c r="RP8" s="125"/>
      <c r="RQ8" s="126"/>
      <c r="RR8" s="127"/>
      <c r="RS8" s="126"/>
      <c r="RT8" s="24"/>
      <c r="RU8" s="180">
        <v>1</v>
      </c>
      <c r="RV8" s="23">
        <f>RU8/RU$19*100</f>
        <v>1.7879492222420884E-2</v>
      </c>
      <c r="RW8" s="125"/>
      <c r="RX8" s="126"/>
      <c r="RY8" s="127"/>
      <c r="RZ8" s="126"/>
      <c r="SA8" s="24"/>
      <c r="SB8" s="180">
        <v>1</v>
      </c>
      <c r="SC8" s="23">
        <f>SB8/SB$19*100</f>
        <v>1.7946877243359655E-2</v>
      </c>
      <c r="SD8" s="125"/>
      <c r="SE8" s="126"/>
      <c r="SF8" s="127"/>
      <c r="SG8" s="126"/>
      <c r="SH8" s="24"/>
      <c r="SI8" s="180">
        <v>1</v>
      </c>
      <c r="SJ8" s="23">
        <f>SI8/SI$19*100</f>
        <v>1.8034265103697024E-2</v>
      </c>
      <c r="SK8" s="125"/>
      <c r="SL8" s="126"/>
      <c r="SM8" s="127"/>
      <c r="SN8" s="126"/>
      <c r="SO8" s="24"/>
      <c r="SP8" s="180">
        <v>1</v>
      </c>
      <c r="SQ8" s="23">
        <f>SP8/SP$19*100</f>
        <v>1.80635838150289E-2</v>
      </c>
      <c r="SR8" s="125"/>
      <c r="SS8" s="126"/>
      <c r="ST8" s="127"/>
      <c r="SU8" s="126"/>
      <c r="SV8" s="24"/>
      <c r="SW8" s="180">
        <v>1</v>
      </c>
      <c r="SX8" s="23">
        <f>SW8/SW$19*100</f>
        <v>1.8096272167933407E-2</v>
      </c>
      <c r="SY8" s="125"/>
      <c r="SZ8" s="126"/>
      <c r="TA8" s="127"/>
      <c r="TB8" s="126"/>
      <c r="TC8" s="24"/>
      <c r="TD8" s="180">
        <v>1</v>
      </c>
      <c r="TE8" s="23">
        <f>TD8/TD$19*100</f>
        <v>1.8181818181818181E-2</v>
      </c>
      <c r="TF8" s="125"/>
      <c r="TG8" s="126"/>
      <c r="TH8" s="127"/>
      <c r="TI8" s="126"/>
      <c r="TJ8" s="24"/>
      <c r="TK8" s="180">
        <v>1</v>
      </c>
      <c r="TL8" s="23">
        <f>TK8/TK$19*100</f>
        <v>1.8241517694272163E-2</v>
      </c>
      <c r="TM8" s="125"/>
      <c r="TN8" s="126"/>
      <c r="TO8" s="127"/>
      <c r="TP8" s="126"/>
      <c r="TQ8" s="24"/>
      <c r="TR8" s="180">
        <v>1</v>
      </c>
      <c r="TS8" s="23">
        <f>TR8/TR$19*100</f>
        <v>1.8358729575913346E-2</v>
      </c>
      <c r="TT8" s="125"/>
      <c r="TU8" s="126"/>
      <c r="TV8" s="127"/>
      <c r="TW8" s="126"/>
      <c r="TX8" s="24"/>
      <c r="TY8" s="180">
        <v>1</v>
      </c>
      <c r="TZ8" s="23">
        <f>TY8/TY$19*100</f>
        <v>1.8406037180195105E-2</v>
      </c>
      <c r="UA8" s="125"/>
      <c r="UB8" s="126"/>
      <c r="UC8" s="127"/>
      <c r="UD8" s="126"/>
      <c r="UE8" s="24"/>
      <c r="UF8" s="180">
        <v>1</v>
      </c>
      <c r="UG8" s="23">
        <f>UF8/UF$19*100</f>
        <v>1.8450184501845018E-2</v>
      </c>
      <c r="UH8" s="125"/>
      <c r="UI8" s="126"/>
      <c r="UJ8" s="127"/>
      <c r="UK8" s="126"/>
      <c r="UL8" s="24"/>
      <c r="UM8" s="180">
        <v>1</v>
      </c>
      <c r="UN8" s="23">
        <f>UM8/UM$19*100</f>
        <v>1.8480872297172428E-2</v>
      </c>
      <c r="UO8" s="125"/>
      <c r="UP8" s="126"/>
      <c r="UQ8" s="127"/>
      <c r="UR8" s="126"/>
      <c r="US8" s="24"/>
      <c r="UT8" s="180">
        <v>1</v>
      </c>
      <c r="UU8" s="23">
        <f>UT8/UT$19*100</f>
        <v>1.8621973929236497E-2</v>
      </c>
      <c r="UV8" s="125"/>
      <c r="UW8" s="126"/>
      <c r="UX8" s="127"/>
      <c r="UY8" s="126"/>
      <c r="UZ8" s="24"/>
      <c r="VA8" s="180">
        <v>1</v>
      </c>
      <c r="VB8" s="23">
        <f>VA8/VA$19*100</f>
        <v>1.8751171948246766E-2</v>
      </c>
      <c r="VC8" s="125"/>
      <c r="VD8" s="126"/>
      <c r="VE8" s="127"/>
      <c r="VF8" s="126"/>
      <c r="VG8" s="24"/>
      <c r="VH8" s="180">
        <v>1</v>
      </c>
      <c r="VI8" s="23">
        <f>VH8/VH$19*100</f>
        <v>1.8832391713747645E-2</v>
      </c>
      <c r="VJ8" s="125"/>
      <c r="VK8" s="126"/>
      <c r="VL8" s="127"/>
      <c r="VM8" s="126"/>
      <c r="VN8" s="24"/>
      <c r="VO8" s="180">
        <v>1</v>
      </c>
      <c r="VP8" s="23">
        <f>VO8/VO$19*100</f>
        <v>1.893939393939394E-2</v>
      </c>
      <c r="VQ8" s="125"/>
      <c r="VR8" s="126"/>
      <c r="VS8" s="127"/>
      <c r="VT8" s="126"/>
      <c r="VU8" s="24"/>
      <c r="VV8" s="180">
        <v>1</v>
      </c>
      <c r="VW8" s="23">
        <f>VV8/VV$19*100</f>
        <v>1.9120458891013385E-2</v>
      </c>
      <c r="VX8" s="125"/>
      <c r="VY8" s="126"/>
      <c r="VZ8" s="127"/>
      <c r="WA8" s="126"/>
      <c r="WB8" s="24"/>
      <c r="WC8" s="180">
        <v>1</v>
      </c>
      <c r="WD8" s="23">
        <f>WC8/WC$19*100</f>
        <v>1.9197542714532539E-2</v>
      </c>
      <c r="WE8" s="125"/>
      <c r="WF8" s="126"/>
      <c r="WG8" s="127"/>
      <c r="WH8" s="126"/>
      <c r="WI8" s="24"/>
      <c r="WJ8" s="28">
        <v>1</v>
      </c>
      <c r="WK8" s="23">
        <f>WJ8/WJ$19*100</f>
        <v>1.9376089905057157E-2</v>
      </c>
      <c r="WL8" s="125"/>
      <c r="WM8" s="126"/>
      <c r="WN8" s="127"/>
      <c r="WO8" s="126"/>
      <c r="WP8" s="24"/>
      <c r="WQ8" s="28">
        <v>1</v>
      </c>
      <c r="WR8" s="23">
        <f>WQ8/WQ$19*100</f>
        <v>1.952362358453729E-2</v>
      </c>
      <c r="WS8" s="125"/>
      <c r="WT8" s="126"/>
      <c r="WU8" s="127"/>
      <c r="WV8" s="126"/>
      <c r="WW8" s="24"/>
      <c r="WX8" s="28">
        <v>1</v>
      </c>
      <c r="WY8" s="23">
        <f>WX8/WX$19*100</f>
        <v>1.9790223629527013E-2</v>
      </c>
      <c r="WZ8" s="125"/>
      <c r="XA8" s="126"/>
      <c r="XB8" s="127"/>
      <c r="XC8" s="126"/>
      <c r="XD8" s="24"/>
      <c r="XE8" s="28">
        <v>1</v>
      </c>
      <c r="XF8" s="23">
        <f>XE8/XE$19*100</f>
        <v>1.9837333862328901E-2</v>
      </c>
      <c r="XG8" s="125"/>
      <c r="XH8" s="126"/>
      <c r="XI8" s="127"/>
      <c r="XJ8" s="126"/>
      <c r="XK8" s="24"/>
      <c r="XL8" s="28">
        <v>1</v>
      </c>
      <c r="XM8" s="23">
        <f>XL8/XL$19*100</f>
        <v>2.0247013565499086E-2</v>
      </c>
      <c r="XN8" s="125"/>
      <c r="XO8" s="126"/>
      <c r="XP8" s="127"/>
      <c r="XQ8" s="126"/>
      <c r="XR8" s="24"/>
      <c r="XS8" s="28">
        <v>1</v>
      </c>
      <c r="XT8" s="23">
        <f>XS8/XS$19*100</f>
        <v>2.0445716622367615E-2</v>
      </c>
      <c r="XU8" s="125"/>
      <c r="XV8" s="126"/>
      <c r="XW8" s="127"/>
      <c r="XX8" s="126"/>
      <c r="XY8" s="24"/>
      <c r="XZ8" s="28">
        <v>1</v>
      </c>
      <c r="YA8" s="23">
        <f>XZ8/XZ$19*100</f>
        <v>2.051702913418137E-2</v>
      </c>
      <c r="YB8" s="125"/>
      <c r="YC8" s="126"/>
      <c r="YD8" s="127"/>
      <c r="YE8" s="126"/>
      <c r="YF8" s="24"/>
      <c r="YG8" s="28">
        <v>1</v>
      </c>
      <c r="YH8" s="23">
        <f>YG8/YG$19*100</f>
        <v>2.051702913418137E-2</v>
      </c>
      <c r="YI8" s="125"/>
      <c r="YJ8" s="126"/>
      <c r="YK8" s="127"/>
      <c r="YL8" s="126"/>
      <c r="YM8" s="24"/>
      <c r="YN8" s="28">
        <v>1</v>
      </c>
      <c r="YO8" s="23">
        <f>YN8/YN$19*100</f>
        <v>2.0601565718994644E-2</v>
      </c>
      <c r="YP8" s="125"/>
      <c r="YQ8" s="126"/>
      <c r="YR8" s="127"/>
      <c r="YS8" s="126"/>
      <c r="YT8" s="24"/>
      <c r="YU8" s="28">
        <v>1</v>
      </c>
      <c r="YV8" s="23">
        <f>YU8/YU$19*100</f>
        <v>2.0772746157041961E-2</v>
      </c>
      <c r="YW8" s="125"/>
      <c r="YX8" s="126"/>
      <c r="YY8" s="127"/>
      <c r="YZ8" s="126"/>
      <c r="ZA8" s="24"/>
      <c r="ZB8" s="28">
        <v>1</v>
      </c>
      <c r="ZC8" s="23">
        <f>ZB8/ZB$19*100</f>
        <v>2.0855057351407715E-2</v>
      </c>
      <c r="ZD8" s="65"/>
      <c r="ZE8" s="66"/>
      <c r="ZF8" s="67"/>
      <c r="ZG8" s="66"/>
      <c r="ZH8" s="24"/>
      <c r="ZI8" s="28">
        <v>1</v>
      </c>
      <c r="ZJ8" s="23">
        <f>ZI8/ZI$19*100</f>
        <v>2.11999152003392E-2</v>
      </c>
      <c r="ZK8" s="65"/>
      <c r="ZL8" s="66"/>
      <c r="ZM8" s="67"/>
      <c r="ZN8" s="66"/>
      <c r="ZO8" s="24"/>
      <c r="ZP8" s="28">
        <v>1</v>
      </c>
      <c r="ZQ8" s="23">
        <f>ZP8/ZP$19*100</f>
        <v>2.1303792074989347E-2</v>
      </c>
      <c r="ZR8" s="65"/>
      <c r="ZS8" s="66"/>
      <c r="ZT8" s="67"/>
      <c r="ZU8" s="66"/>
      <c r="ZV8" s="24"/>
      <c r="ZW8" s="28">
        <v>1</v>
      </c>
      <c r="ZX8" s="23">
        <f>ZW8/ZW$19*100</f>
        <v>2.1463833440652499E-2</v>
      </c>
      <c r="ZY8" s="65"/>
      <c r="ZZ8" s="66"/>
      <c r="AAA8" s="67"/>
      <c r="AAB8" s="66"/>
      <c r="AAC8" s="24"/>
      <c r="AAD8" s="28">
        <v>1</v>
      </c>
      <c r="AAE8" s="23">
        <f>AAD8/AAD$19*100</f>
        <v>2.147766323024055E-2</v>
      </c>
      <c r="AAF8" s="65"/>
      <c r="AAG8" s="66"/>
      <c r="AAH8" s="67"/>
      <c r="AAI8" s="66"/>
      <c r="AAJ8" s="24"/>
      <c r="AAK8" s="28">
        <v>1</v>
      </c>
      <c r="AAL8" s="23">
        <f>AAK8/AAK$19*100</f>
        <v>2.155636990730761E-2</v>
      </c>
      <c r="AAM8" s="65"/>
      <c r="AAN8" s="66"/>
      <c r="AAO8" s="67"/>
      <c r="AAP8" s="66"/>
      <c r="AAQ8" s="24"/>
      <c r="AAR8" s="28">
        <v>1</v>
      </c>
      <c r="AAS8" s="23">
        <f>AAR8/AAR$19*100</f>
        <v>2.1920210434020166E-2</v>
      </c>
      <c r="AAT8" s="65"/>
      <c r="AAU8" s="66"/>
      <c r="AAV8" s="67"/>
      <c r="AAW8" s="66"/>
      <c r="AAX8" s="24"/>
      <c r="AAY8" s="28">
        <v>1</v>
      </c>
      <c r="AAZ8" s="23">
        <f>AAY8/AAY$19*100</f>
        <v>2.2016732716864818E-2</v>
      </c>
      <c r="ABA8" s="65"/>
      <c r="ABB8" s="66"/>
      <c r="ABC8" s="67"/>
      <c r="ABD8" s="66"/>
      <c r="ABE8" s="24"/>
      <c r="ABF8" s="28">
        <v>1</v>
      </c>
      <c r="ABG8" s="23">
        <f>ABF8/ABF$19*100</f>
        <v>2.2381378692927483E-2</v>
      </c>
      <c r="ABH8" s="65"/>
      <c r="ABI8" s="66"/>
      <c r="ABJ8" s="67"/>
      <c r="ABK8" s="66"/>
      <c r="ABL8" s="24"/>
      <c r="ABM8" s="28">
        <v>1</v>
      </c>
      <c r="ABN8" s="23">
        <f>ABM8/ABM$19*100</f>
        <v>2.2711787417669771E-2</v>
      </c>
      <c r="ABO8" s="65"/>
      <c r="ABP8" s="66"/>
      <c r="ABQ8" s="67"/>
      <c r="ABR8" s="66"/>
      <c r="ABS8" s="24"/>
      <c r="ABT8" s="28">
        <v>1</v>
      </c>
      <c r="ABU8" s="23">
        <f>ABT8/ABT$19*100</f>
        <v>2.2753128555176336E-2</v>
      </c>
      <c r="ABV8" s="65"/>
      <c r="ABW8" s="66"/>
      <c r="ABX8" s="67"/>
      <c r="ABY8" s="66"/>
      <c r="ABZ8" s="24"/>
      <c r="ACA8" s="28">
        <v>1</v>
      </c>
      <c r="ACB8" s="23">
        <f>ACA8/ACA$19*100</f>
        <v>2.2753128555176336E-2</v>
      </c>
      <c r="ACC8" s="65"/>
      <c r="ACD8" s="66"/>
      <c r="ACE8" s="67"/>
      <c r="ACF8" s="66"/>
      <c r="ACG8" s="24"/>
      <c r="ACH8" s="28">
        <v>1</v>
      </c>
      <c r="ACI8" s="23">
        <f>ACH8/ACH$19*100</f>
        <v>2.2988505747126436E-2</v>
      </c>
      <c r="ACJ8" s="65"/>
      <c r="ACK8" s="66"/>
      <c r="ACL8" s="67"/>
      <c r="ACM8" s="66"/>
      <c r="ACN8" s="24"/>
      <c r="ACO8" s="28">
        <v>1</v>
      </c>
      <c r="ACP8" s="23">
        <f>ACO8/ACO$19*100</f>
        <v>2.3441162681669011E-2</v>
      </c>
      <c r="ACQ8" s="65"/>
      <c r="ACR8" s="66"/>
      <c r="ACS8" s="67"/>
      <c r="ACT8" s="66"/>
      <c r="ACU8" s="24"/>
      <c r="ACV8" s="28">
        <v>1</v>
      </c>
      <c r="ACW8" s="23">
        <f>ACV8/ACV$19*100</f>
        <v>2.3696682464454978E-2</v>
      </c>
      <c r="ACX8" s="65"/>
      <c r="ACY8" s="66"/>
      <c r="ACZ8" s="67"/>
      <c r="ADA8" s="66"/>
      <c r="ADB8" s="24"/>
      <c r="ADC8" s="28">
        <v>1</v>
      </c>
      <c r="ADD8" s="23">
        <f>ADC8/ADC$19*100</f>
        <v>2.4242424242424242E-2</v>
      </c>
      <c r="ADE8" s="65"/>
      <c r="ADF8" s="66"/>
      <c r="ADG8" s="67"/>
      <c r="ADH8" s="66"/>
      <c r="ADI8" s="24"/>
      <c r="ADJ8" s="28">
        <v>1</v>
      </c>
      <c r="ADK8" s="23">
        <f>ADJ8/ADJ$19*100</f>
        <v>2.482005460412013E-2</v>
      </c>
      <c r="ADL8" s="65"/>
      <c r="ADM8" s="66"/>
      <c r="ADN8" s="67"/>
      <c r="ADO8" s="66"/>
      <c r="ADP8" s="24"/>
      <c r="ADQ8" s="28">
        <v>1</v>
      </c>
      <c r="ADR8" s="23">
        <f>ADQ8/ADQ$19*100</f>
        <v>2.5012506253126562E-2</v>
      </c>
      <c r="ADS8" s="65"/>
      <c r="ADT8" s="66"/>
      <c r="ADU8" s="67"/>
      <c r="ADV8" s="66"/>
      <c r="ADW8" s="24"/>
      <c r="ADX8" s="28">
        <v>1</v>
      </c>
      <c r="ADY8" s="23">
        <f>ADX8/ADX$19*100</f>
        <v>2.5050100200400799E-2</v>
      </c>
      <c r="ADZ8" s="65"/>
      <c r="AEA8" s="66"/>
      <c r="AEB8" s="67"/>
      <c r="AEC8" s="66"/>
      <c r="AED8" s="24"/>
      <c r="AEE8" s="28">
        <v>1</v>
      </c>
      <c r="AEF8" s="23">
        <f>AEE8/AEE$19*100</f>
        <v>2.5477707006369425E-2</v>
      </c>
      <c r="AEG8" s="65"/>
      <c r="AEH8" s="66"/>
      <c r="AEI8" s="67"/>
      <c r="AEJ8" s="66"/>
      <c r="AEK8" s="24"/>
      <c r="AEL8" s="28">
        <v>1</v>
      </c>
      <c r="AEM8" s="23">
        <f>AEL8/AEL$19*100</f>
        <v>2.5833118057349523E-2</v>
      </c>
      <c r="AEN8" s="65"/>
      <c r="AEO8" s="66"/>
      <c r="AEP8" s="67"/>
      <c r="AEQ8" s="66"/>
      <c r="AER8" s="24"/>
      <c r="AES8" s="28">
        <v>1</v>
      </c>
      <c r="AET8" s="23">
        <f>AES8/AES$19*100</f>
        <v>2.6102845210127904E-2</v>
      </c>
      <c r="AEU8" s="65"/>
      <c r="AEV8" s="66"/>
      <c r="AEW8" s="67"/>
      <c r="AEX8" s="66"/>
      <c r="AEY8" s="24"/>
      <c r="AEZ8" s="28">
        <v>1</v>
      </c>
      <c r="AFA8" s="23">
        <f t="shared" ref="AFA8:AFA17" si="0">AEZ8/AEZ$19*100</f>
        <v>2.6716537536735242E-2</v>
      </c>
      <c r="AFB8" s="65"/>
      <c r="AFC8" s="66"/>
      <c r="AFD8" s="67"/>
      <c r="AFE8" s="66"/>
      <c r="AFF8" s="36"/>
      <c r="AFG8" s="68">
        <v>1</v>
      </c>
      <c r="AFH8" s="23">
        <f t="shared" ref="AFH8:AFH17" si="1">AFG8/AFG$19*100</f>
        <v>2.7041644131963225E-2</v>
      </c>
      <c r="AFI8" s="69"/>
      <c r="AFJ8" s="66"/>
      <c r="AFK8" s="67"/>
      <c r="AFL8" s="66"/>
      <c r="AFM8" s="24"/>
      <c r="AFN8" s="24">
        <v>1</v>
      </c>
      <c r="AFO8" s="79">
        <f>AFN8/AFN19*100</f>
        <v>2.7181299266104918E-2</v>
      </c>
      <c r="AFP8" s="70"/>
      <c r="AFQ8" s="66"/>
      <c r="AFR8" s="67"/>
      <c r="AFS8" s="66"/>
      <c r="AFT8" s="24"/>
      <c r="AFU8" s="24">
        <v>1</v>
      </c>
      <c r="AFV8" s="79">
        <f>AFU8/AFU19*100</f>
        <v>2.7218290691344585E-2</v>
      </c>
      <c r="AFW8" s="69"/>
      <c r="AFX8" s="66"/>
      <c r="AFY8" s="67"/>
      <c r="AFZ8" s="66"/>
      <c r="AGA8" s="24"/>
      <c r="AGB8" s="24">
        <v>1</v>
      </c>
      <c r="AGC8" s="79">
        <f>AGB8/AGB19*100</f>
        <v>2.7427317608337907E-2</v>
      </c>
      <c r="AGD8" s="69"/>
      <c r="AGE8" s="66"/>
      <c r="AGF8" s="67"/>
      <c r="AGG8" s="66"/>
      <c r="AGH8" s="24"/>
      <c r="AGI8" s="24">
        <v>1</v>
      </c>
      <c r="AGJ8" s="79">
        <f>AGI8/AGI19*100</f>
        <v>2.834467120181406E-2</v>
      </c>
      <c r="AGK8" s="69"/>
      <c r="AGL8" s="66"/>
      <c r="AGM8" s="67"/>
      <c r="AGN8" s="66"/>
      <c r="AGO8" s="24"/>
      <c r="AGP8" s="24">
        <v>1</v>
      </c>
      <c r="AGQ8" s="79">
        <f>AGP8/AGP19*100</f>
        <v>2.8901734104046246E-2</v>
      </c>
      <c r="AGR8" s="69"/>
      <c r="AGS8" s="66"/>
      <c r="AGT8" s="67"/>
      <c r="AGU8" s="66"/>
      <c r="AGV8" s="24"/>
      <c r="AGW8" s="24">
        <v>1</v>
      </c>
      <c r="AGX8" s="79">
        <f>AGW8/AGW19*100</f>
        <v>3.0184123151222455E-2</v>
      </c>
      <c r="AGY8" s="69"/>
      <c r="AGZ8" s="66"/>
      <c r="AHA8" s="67"/>
      <c r="AHB8" s="66"/>
      <c r="AHC8" s="24"/>
      <c r="AHD8" s="24">
        <v>1</v>
      </c>
      <c r="AHE8" s="79">
        <f>AHD8/AHD19*100</f>
        <v>3.0712530712530713E-2</v>
      </c>
      <c r="AHF8" s="69"/>
      <c r="AHG8" s="66"/>
      <c r="AHH8" s="67"/>
      <c r="AHI8" s="66"/>
      <c r="AHJ8" s="24"/>
      <c r="AHK8" s="24">
        <v>1</v>
      </c>
      <c r="AHL8" s="79">
        <f>AHK8/AHK19*100</f>
        <v>3.1007751937984499E-2</v>
      </c>
      <c r="AHM8" s="69"/>
      <c r="AHN8" s="66"/>
      <c r="AHO8" s="67"/>
      <c r="AHP8" s="66"/>
      <c r="AHQ8" s="24"/>
      <c r="AHR8" s="24">
        <v>1</v>
      </c>
      <c r="AHS8" s="79">
        <f>AHR8/AHR19*100</f>
        <v>3.1055900621118012E-2</v>
      </c>
      <c r="AHT8" s="69"/>
      <c r="AHU8" s="66"/>
      <c r="AHV8" s="67"/>
      <c r="AHW8" s="66"/>
      <c r="AHX8" s="24"/>
      <c r="AHY8" s="24">
        <v>1</v>
      </c>
      <c r="AHZ8" s="79">
        <f>AHY8/AHY19*100</f>
        <v>3.1505986137366097E-2</v>
      </c>
      <c r="AIA8" s="69"/>
      <c r="AIB8" s="66"/>
      <c r="AIC8" s="67"/>
      <c r="AID8" s="66"/>
      <c r="AIE8" s="24"/>
      <c r="AIF8" s="24">
        <v>1</v>
      </c>
      <c r="AIG8" s="79">
        <f>AIF8/AIF19*100</f>
        <v>3.2905561039815727E-2</v>
      </c>
      <c r="AIH8" s="69"/>
      <c r="AII8" s="66"/>
      <c r="AIJ8" s="67"/>
      <c r="AIK8" s="66"/>
      <c r="AIL8" s="24"/>
      <c r="AIM8" s="24">
        <v>1</v>
      </c>
      <c r="AIN8" s="79">
        <f>AIM8/AIM19*100</f>
        <v>3.4013605442176867E-2</v>
      </c>
      <c r="AIO8" s="69"/>
      <c r="AIP8" s="66"/>
      <c r="AIQ8" s="67"/>
      <c r="AIR8" s="66"/>
      <c r="AIS8" s="24"/>
      <c r="AIT8" s="164">
        <v>1</v>
      </c>
      <c r="AIU8" s="79">
        <f>AIT8/AIT19*100</f>
        <v>3.5050823694356817E-2</v>
      </c>
      <c r="AIV8" s="69"/>
      <c r="AIW8" s="66"/>
      <c r="AIX8" s="67"/>
      <c r="AIY8" s="66"/>
      <c r="AIZ8" s="24"/>
      <c r="AJA8" s="28">
        <v>1</v>
      </c>
      <c r="AJB8" s="79"/>
      <c r="AJC8" s="69"/>
      <c r="AJD8" s="66"/>
      <c r="AJE8" s="67"/>
      <c r="AJF8" s="66"/>
      <c r="AJG8" s="24"/>
      <c r="AJH8" s="24">
        <v>0</v>
      </c>
      <c r="AJI8" s="79">
        <f>AJH8/AJH19*100</f>
        <v>0</v>
      </c>
      <c r="AJJ8" s="69"/>
      <c r="AJK8" s="66"/>
      <c r="AJL8" s="67"/>
      <c r="AJM8" s="66"/>
      <c r="AJN8" s="24"/>
      <c r="AJO8" s="24">
        <v>0</v>
      </c>
      <c r="AJP8" s="79">
        <f>AJO8/AJO19*100</f>
        <v>0</v>
      </c>
      <c r="AJQ8" s="69"/>
      <c r="AJR8" s="66"/>
      <c r="AJS8" s="67"/>
      <c r="AJT8" s="66"/>
      <c r="AJU8" s="24"/>
      <c r="AJV8" s="24">
        <v>0</v>
      </c>
      <c r="AJW8" s="79">
        <f>AJV8/AJV19*100</f>
        <v>0</v>
      </c>
      <c r="AJX8" s="69"/>
      <c r="AJY8" s="66"/>
      <c r="AJZ8" s="67"/>
      <c r="AKA8" s="66"/>
      <c r="AKB8" s="24"/>
      <c r="AKC8" s="24">
        <v>0</v>
      </c>
      <c r="AKD8" s="79">
        <f>AKC8/AKC19*100</f>
        <v>0</v>
      </c>
      <c r="AKE8" s="69"/>
      <c r="AKF8" s="66"/>
      <c r="AKG8" s="67"/>
      <c r="AKH8" s="66"/>
      <c r="AKI8" s="24"/>
      <c r="AKJ8" s="24">
        <v>0</v>
      </c>
      <c r="AKK8" s="79">
        <f>AKJ8/AKJ19*100</f>
        <v>0</v>
      </c>
      <c r="AKL8" s="69"/>
      <c r="AKM8" s="66"/>
      <c r="AKN8" s="67"/>
      <c r="AKO8" s="66"/>
      <c r="AKP8" s="24"/>
      <c r="AKQ8" s="24">
        <v>0</v>
      </c>
      <c r="AKR8" s="79">
        <f>AKQ8/AKQ19*100</f>
        <v>0</v>
      </c>
      <c r="AKS8" s="69"/>
      <c r="AKT8" s="66"/>
      <c r="AKU8" s="67"/>
      <c r="AKV8" s="66"/>
      <c r="AKW8" s="24"/>
      <c r="AKX8" s="24">
        <v>0</v>
      </c>
      <c r="AKY8" s="79">
        <f>AKX8/AKX19*100</f>
        <v>0</v>
      </c>
      <c r="AKZ8" s="69"/>
      <c r="ALA8" s="66"/>
      <c r="ALB8" s="67"/>
      <c r="ALC8" s="66"/>
      <c r="ALD8" s="24"/>
      <c r="ALE8" s="24">
        <v>0</v>
      </c>
      <c r="ALF8" s="79">
        <f>ALE8/ALE19*100</f>
        <v>0</v>
      </c>
      <c r="ALG8" s="69"/>
      <c r="ALH8" s="66"/>
      <c r="ALI8" s="67"/>
      <c r="ALJ8" s="66"/>
      <c r="ALK8" s="24"/>
      <c r="ALL8" s="24">
        <v>0</v>
      </c>
      <c r="ALM8" s="79">
        <f>ALL8/ALL19*100</f>
        <v>0</v>
      </c>
      <c r="ALN8" s="69"/>
      <c r="ALO8" s="66"/>
      <c r="ALP8" s="67"/>
      <c r="ALQ8" s="66"/>
      <c r="ALR8" s="24"/>
      <c r="ALS8" s="24">
        <v>0</v>
      </c>
      <c r="ALT8" s="79">
        <f>ALS8/ALS19*100</f>
        <v>0</v>
      </c>
      <c r="ALU8" s="69"/>
      <c r="ALV8" s="66"/>
      <c r="ALW8" s="67"/>
      <c r="ALX8" s="66"/>
      <c r="ALY8" s="24"/>
      <c r="ALZ8" s="24">
        <v>0</v>
      </c>
      <c r="AMA8" s="79">
        <f>ALZ8/ALZ19*100</f>
        <v>0</v>
      </c>
      <c r="AMB8" s="69"/>
      <c r="AMC8" s="66"/>
      <c r="AMD8" s="67"/>
      <c r="AME8" s="66"/>
      <c r="AMF8" s="24"/>
      <c r="AMG8" s="24">
        <v>0</v>
      </c>
      <c r="AMH8" s="79">
        <f>AMG8/AMG19*100</f>
        <v>0</v>
      </c>
      <c r="AMI8" s="69"/>
      <c r="AMJ8" s="66"/>
      <c r="AMK8" s="67"/>
      <c r="AML8" s="66"/>
      <c r="AMM8" s="24"/>
      <c r="AMN8" s="24">
        <v>0</v>
      </c>
      <c r="AMO8" s="79">
        <f>AMN8/AMN19*100</f>
        <v>0</v>
      </c>
      <c r="AMP8" s="69"/>
      <c r="AMQ8" s="66"/>
      <c r="AMR8" s="67"/>
      <c r="AMS8" s="66"/>
      <c r="AMT8" s="24"/>
      <c r="AMU8" s="24">
        <v>0</v>
      </c>
      <c r="AMV8" s="79">
        <f>AMU8/AMU19*100</f>
        <v>0</v>
      </c>
      <c r="AMW8" s="69"/>
      <c r="AMX8" s="66"/>
      <c r="AMY8" s="67"/>
      <c r="AMZ8" s="66"/>
      <c r="ANA8" s="24"/>
      <c r="ANB8" s="24">
        <v>0</v>
      </c>
      <c r="ANC8" s="79">
        <f>ANB8/ANB19*100</f>
        <v>0</v>
      </c>
      <c r="AND8" s="69"/>
      <c r="ANE8" s="66"/>
      <c r="ANF8" s="67"/>
      <c r="ANG8" s="66"/>
      <c r="ANH8" s="24"/>
      <c r="ANI8" s="24">
        <v>1</v>
      </c>
      <c r="ANJ8" s="79">
        <f>ANI8/ANI19*100</f>
        <v>6.6181336863004633E-2</v>
      </c>
      <c r="ANK8" s="69"/>
      <c r="ANL8" s="66"/>
      <c r="ANM8" s="67"/>
      <c r="ANN8" s="66"/>
      <c r="ANO8" s="24"/>
      <c r="ANP8" s="24">
        <v>0</v>
      </c>
      <c r="ANQ8" s="79">
        <f>ANP8/ANP19*100</f>
        <v>0</v>
      </c>
      <c r="ANR8" s="69"/>
      <c r="ANS8" s="66"/>
      <c r="ANT8" s="67"/>
      <c r="ANU8" s="66"/>
      <c r="ANV8" s="24"/>
      <c r="ANW8" s="24">
        <v>0</v>
      </c>
      <c r="ANX8" s="79">
        <f>ANW8/ANW19*100</f>
        <v>0</v>
      </c>
      <c r="ANY8" s="69"/>
      <c r="ANZ8" s="66"/>
      <c r="AOA8" s="67"/>
      <c r="AOB8" s="66"/>
      <c r="AOC8" s="24"/>
      <c r="AOD8" s="24">
        <v>0</v>
      </c>
      <c r="AOE8" s="79">
        <f>AOD8/AOD19*100</f>
        <v>0</v>
      </c>
      <c r="AOF8" s="69"/>
      <c r="AOG8" s="66"/>
      <c r="AOH8" s="67"/>
      <c r="AOI8" s="66"/>
      <c r="AOJ8" s="24"/>
      <c r="AOK8" s="24">
        <v>0</v>
      </c>
      <c r="AOL8" s="79">
        <f>AOK8/AOK19*100</f>
        <v>0</v>
      </c>
      <c r="AOM8" s="69"/>
      <c r="AON8" s="66"/>
      <c r="AOO8" s="67"/>
      <c r="AOP8" s="66"/>
      <c r="AOQ8" s="24"/>
      <c r="AOR8" s="24">
        <v>0</v>
      </c>
      <c r="AOS8" s="79">
        <f>AOR8/AOR19*100</f>
        <v>0</v>
      </c>
      <c r="AOT8" s="69"/>
      <c r="AOU8" s="66"/>
      <c r="AOV8" s="67"/>
      <c r="AOW8" s="66"/>
      <c r="AOX8" s="24"/>
      <c r="AOY8" s="24">
        <v>0</v>
      </c>
      <c r="AOZ8" s="79">
        <f>AOY8/AOY19*100</f>
        <v>0</v>
      </c>
      <c r="APA8" s="69"/>
      <c r="APB8" s="66"/>
      <c r="APC8" s="67"/>
      <c r="APD8" s="66"/>
      <c r="APE8" s="24"/>
      <c r="APF8" s="24">
        <v>0</v>
      </c>
      <c r="APG8" s="79">
        <f>APF8/APF19*100</f>
        <v>0</v>
      </c>
      <c r="APH8" s="69"/>
      <c r="API8" s="66"/>
      <c r="APJ8" s="67"/>
      <c r="APK8" s="66"/>
      <c r="APL8" s="24"/>
      <c r="APM8" s="24">
        <v>0</v>
      </c>
      <c r="APN8" s="79">
        <f>APM8/APM19*100</f>
        <v>0</v>
      </c>
      <c r="APO8" s="69"/>
      <c r="APP8" s="66"/>
      <c r="APQ8" s="67"/>
      <c r="APR8" s="66"/>
      <c r="APS8" s="24"/>
      <c r="APT8" s="24">
        <v>0</v>
      </c>
      <c r="APU8" s="79">
        <f>APT8/APT19*100</f>
        <v>0</v>
      </c>
      <c r="APV8" s="69"/>
      <c r="APW8" s="66"/>
      <c r="APX8" s="67"/>
      <c r="APY8" s="66"/>
      <c r="APZ8" s="24"/>
      <c r="AQA8" s="24">
        <v>0</v>
      </c>
      <c r="AQB8" s="79">
        <f>AQA8/AQA19*100</f>
        <v>0</v>
      </c>
      <c r="AQC8" s="69"/>
      <c r="AQD8" s="66"/>
      <c r="AQE8" s="67"/>
      <c r="AQF8" s="66"/>
      <c r="AQG8" s="24"/>
      <c r="AQH8" s="24">
        <v>0</v>
      </c>
      <c r="AQI8" s="79">
        <f>AQH8/AQH19*100</f>
        <v>0</v>
      </c>
      <c r="AQJ8" s="69"/>
      <c r="AQK8" s="66"/>
      <c r="AQL8" s="67"/>
      <c r="AQM8" s="66"/>
      <c r="AQN8" s="24"/>
      <c r="AQO8" s="24">
        <v>0</v>
      </c>
      <c r="AQP8" s="79">
        <f>AQO8/AQO19*100</f>
        <v>0</v>
      </c>
      <c r="AQQ8" s="69"/>
      <c r="AQR8" s="66"/>
      <c r="AQS8" s="67"/>
      <c r="AQT8" s="66"/>
      <c r="AQU8" s="24"/>
      <c r="AQV8" s="24">
        <v>0</v>
      </c>
      <c r="AQW8" s="79">
        <f>AQV8/AQV19*100</f>
        <v>0</v>
      </c>
      <c r="AQX8" s="69"/>
      <c r="AQY8" s="66"/>
      <c r="AQZ8" s="67"/>
      <c r="ARA8" s="66"/>
      <c r="ARB8" s="24"/>
      <c r="ARC8" s="24">
        <v>0</v>
      </c>
      <c r="ARD8" s="79">
        <f>ARC8/ARC19*100</f>
        <v>0</v>
      </c>
      <c r="ARE8" s="69"/>
      <c r="ARF8" s="66"/>
      <c r="ARG8" s="67"/>
      <c r="ARH8" s="66"/>
      <c r="ARI8" s="24"/>
      <c r="ARJ8" s="24">
        <v>0</v>
      </c>
      <c r="ARK8" s="79">
        <f>ARJ8/ARJ19*100</f>
        <v>0</v>
      </c>
      <c r="ARL8" s="69"/>
      <c r="ARM8" s="66"/>
      <c r="ARN8" s="67"/>
      <c r="ARO8" s="66"/>
      <c r="ARP8" s="24"/>
      <c r="ARQ8" s="24">
        <v>0</v>
      </c>
      <c r="ARR8" s="79">
        <f>ARQ8/ARQ19*100</f>
        <v>0</v>
      </c>
      <c r="ARS8" s="69"/>
      <c r="ART8" s="66"/>
      <c r="ARU8" s="67"/>
      <c r="ARV8" s="66"/>
      <c r="ARW8" s="24"/>
      <c r="ARX8" s="24">
        <v>0</v>
      </c>
      <c r="ARY8" s="79">
        <f>ARX8/ARX19*100</f>
        <v>0</v>
      </c>
    </row>
    <row r="9" spans="1:1169">
      <c r="A9" s="71" t="s">
        <v>15</v>
      </c>
      <c r="B9" s="72">
        <v>609424</v>
      </c>
      <c r="C9" s="290">
        <f t="shared" ref="C9:G17" si="2">B9/B$19*100</f>
        <v>11.729179409345328</v>
      </c>
      <c r="D9" s="293">
        <v>568504</v>
      </c>
      <c r="E9" s="290">
        <f t="shared" si="2"/>
        <v>11.078150786114469</v>
      </c>
      <c r="F9" s="293">
        <f t="shared" ref="F9:F17" si="3">B9+D9</f>
        <v>1177928</v>
      </c>
      <c r="G9" s="290">
        <f t="shared" si="2"/>
        <v>11.40568341794034</v>
      </c>
      <c r="H9" s="128"/>
      <c r="I9" s="126"/>
      <c r="J9" s="127"/>
      <c r="K9" s="126"/>
      <c r="L9" s="24"/>
      <c r="M9" s="180">
        <v>0</v>
      </c>
      <c r="N9" s="23">
        <f t="shared" ref="N9:N17" si="4">M9/M$19*100</f>
        <v>0</v>
      </c>
      <c r="O9" s="128"/>
      <c r="P9" s="126"/>
      <c r="Q9" s="127"/>
      <c r="R9" s="126"/>
      <c r="S9" s="24"/>
      <c r="T9" s="180">
        <v>0</v>
      </c>
      <c r="U9" s="23">
        <f t="shared" ref="U9:U17" si="5">T9/T$19*100</f>
        <v>0</v>
      </c>
      <c r="V9" s="128"/>
      <c r="W9" s="126"/>
      <c r="X9" s="127"/>
      <c r="Y9" s="126"/>
      <c r="Z9" s="24"/>
      <c r="AA9" s="180">
        <v>0</v>
      </c>
      <c r="AB9" s="23">
        <f t="shared" ref="AB9:AB17" si="6">AA9/AA$19*100</f>
        <v>0</v>
      </c>
      <c r="AC9" s="128"/>
      <c r="AD9" s="126"/>
      <c r="AE9" s="127"/>
      <c r="AF9" s="126"/>
      <c r="AG9" s="24"/>
      <c r="AH9" s="180">
        <v>0</v>
      </c>
      <c r="AI9" s="23">
        <f t="shared" ref="AI9:AI17" si="7">AH9/AH$19*100</f>
        <v>0</v>
      </c>
      <c r="AJ9" s="128"/>
      <c r="AK9" s="126"/>
      <c r="AL9" s="127"/>
      <c r="AM9" s="126"/>
      <c r="AN9" s="24"/>
      <c r="AO9" s="180">
        <v>0</v>
      </c>
      <c r="AP9" s="23">
        <f t="shared" ref="AP9:AP17" si="8">AO9/AO$19*100</f>
        <v>0</v>
      </c>
      <c r="AQ9" s="128"/>
      <c r="AR9" s="126"/>
      <c r="AS9" s="127"/>
      <c r="AT9" s="126"/>
      <c r="AU9" s="24"/>
      <c r="AV9" s="180">
        <v>0</v>
      </c>
      <c r="AW9" s="23">
        <f t="shared" ref="AW9:AW17" si="9">AV9/AV$19*100</f>
        <v>0</v>
      </c>
      <c r="AX9" s="128"/>
      <c r="AY9" s="126"/>
      <c r="AZ9" s="127"/>
      <c r="BA9" s="126"/>
      <c r="BB9" s="24"/>
      <c r="BC9" s="180">
        <v>0</v>
      </c>
      <c r="BD9" s="23">
        <f t="shared" ref="BD9:BD17" si="10">BC9/BC$19*100</f>
        <v>0</v>
      </c>
      <c r="BE9" s="128"/>
      <c r="BF9" s="126"/>
      <c r="BG9" s="127"/>
      <c r="BH9" s="126"/>
      <c r="BI9" s="24"/>
      <c r="BJ9" s="180">
        <v>0</v>
      </c>
      <c r="BK9" s="23">
        <f t="shared" ref="BK9:BK17" si="11">BJ9/BJ$19*100</f>
        <v>0</v>
      </c>
      <c r="BL9" s="128"/>
      <c r="BM9" s="126"/>
      <c r="BN9" s="127"/>
      <c r="BO9" s="126"/>
      <c r="BP9" s="24"/>
      <c r="BQ9" s="180">
        <v>0</v>
      </c>
      <c r="BR9" s="23">
        <f t="shared" ref="BR9:BR17" si="12">BQ9/BQ$19*100</f>
        <v>0</v>
      </c>
      <c r="BS9" s="128"/>
      <c r="BT9" s="126"/>
      <c r="BU9" s="127"/>
      <c r="BV9" s="126"/>
      <c r="BW9" s="24"/>
      <c r="BX9" s="388">
        <v>0</v>
      </c>
      <c r="BY9" s="23">
        <f t="shared" ref="BY9:BY17" si="13">BX9/BX$19*100</f>
        <v>0</v>
      </c>
      <c r="BZ9" s="128"/>
      <c r="CA9" s="126"/>
      <c r="CB9" s="127"/>
      <c r="CC9" s="126"/>
      <c r="CD9" s="24"/>
      <c r="CE9" s="180">
        <v>0</v>
      </c>
      <c r="CF9" s="23">
        <f t="shared" ref="CF9:CF17" si="14">CE9/CE$19*100</f>
        <v>0</v>
      </c>
      <c r="CG9" s="128"/>
      <c r="CH9" s="126"/>
      <c r="CI9" s="127"/>
      <c r="CJ9" s="126"/>
      <c r="CK9" s="24"/>
      <c r="CL9" s="180">
        <v>0</v>
      </c>
      <c r="CM9" s="23">
        <f t="shared" ref="CM9:CM17" si="15">CL9/CL$19*100</f>
        <v>0</v>
      </c>
      <c r="CN9" s="128"/>
      <c r="CO9" s="126"/>
      <c r="CP9" s="127"/>
      <c r="CQ9" s="126"/>
      <c r="CR9" s="24"/>
      <c r="CS9" s="180">
        <v>0</v>
      </c>
      <c r="CT9" s="23">
        <f t="shared" ref="CT9:CT17" si="16">CS9/CS$19*100</f>
        <v>0</v>
      </c>
      <c r="CU9" s="128"/>
      <c r="CV9" s="126"/>
      <c r="CW9" s="127"/>
      <c r="CX9" s="126"/>
      <c r="CY9" s="24"/>
      <c r="CZ9" s="180">
        <v>0</v>
      </c>
      <c r="DA9" s="23">
        <f t="shared" ref="DA9:DA17" si="17">CZ9/CZ$19*100</f>
        <v>0</v>
      </c>
      <c r="DB9" s="128"/>
      <c r="DC9" s="126"/>
      <c r="DD9" s="127"/>
      <c r="DE9" s="126"/>
      <c r="DF9" s="24"/>
      <c r="DG9" s="180">
        <v>0</v>
      </c>
      <c r="DH9" s="23">
        <f t="shared" ref="DH9:DH17" si="18">DG9/DG$19*100</f>
        <v>0</v>
      </c>
      <c r="DI9" s="128"/>
      <c r="DJ9" s="126"/>
      <c r="DK9" s="127"/>
      <c r="DL9" s="126"/>
      <c r="DM9" s="24"/>
      <c r="DN9" s="180">
        <v>0</v>
      </c>
      <c r="DO9" s="23">
        <f t="shared" ref="DO9:DO17" si="19">DN9/DN$19*100</f>
        <v>0</v>
      </c>
      <c r="DP9" s="128"/>
      <c r="DQ9" s="126"/>
      <c r="DR9" s="127"/>
      <c r="DS9" s="126"/>
      <c r="DT9" s="24"/>
      <c r="DU9" s="180">
        <v>0</v>
      </c>
      <c r="DV9" s="23">
        <f t="shared" ref="DV9:DV17" si="20">DU9/DU$19*100</f>
        <v>0</v>
      </c>
      <c r="DW9" s="128"/>
      <c r="DX9" s="126"/>
      <c r="DY9" s="127"/>
      <c r="DZ9" s="126"/>
      <c r="EA9" s="24"/>
      <c r="EB9" s="180">
        <v>0</v>
      </c>
      <c r="EC9" s="23">
        <f t="shared" ref="EC9:EC17" si="21">EB9/EB$19*100</f>
        <v>0</v>
      </c>
      <c r="ED9" s="128"/>
      <c r="EE9" s="126"/>
      <c r="EF9" s="127"/>
      <c r="EG9" s="126"/>
      <c r="EH9" s="24"/>
      <c r="EI9" s="180">
        <v>0</v>
      </c>
      <c r="EJ9" s="23">
        <f t="shared" ref="EJ9:EJ17" si="22">EI9/EI$19*100</f>
        <v>0</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180">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28">
        <v>0</v>
      </c>
      <c r="WK9" s="23">
        <f t="shared" ref="WK9:WK17" si="89">WJ9/WJ$19*100</f>
        <v>0</v>
      </c>
      <c r="WL9" s="128"/>
      <c r="WM9" s="126"/>
      <c r="WN9" s="127"/>
      <c r="WO9" s="126"/>
      <c r="WP9" s="24"/>
      <c r="WQ9" s="28">
        <v>0</v>
      </c>
      <c r="WR9" s="23">
        <f t="shared" ref="WR9:WR17" si="90">WQ9/WQ$19*100</f>
        <v>0</v>
      </c>
      <c r="WS9" s="128"/>
      <c r="WT9" s="126"/>
      <c r="WU9" s="127"/>
      <c r="WV9" s="126"/>
      <c r="WW9" s="24"/>
      <c r="WX9" s="28">
        <v>0</v>
      </c>
      <c r="WY9" s="23">
        <f t="shared" ref="WY9:WY17" si="91">WX9/WX$19*100</f>
        <v>0</v>
      </c>
      <c r="WZ9" s="128"/>
      <c r="XA9" s="126"/>
      <c r="XB9" s="127"/>
      <c r="XC9" s="126"/>
      <c r="XD9" s="24"/>
      <c r="XE9" s="28">
        <v>0</v>
      </c>
      <c r="XF9" s="23">
        <f t="shared" ref="XF9:XF17" si="92">XE9/XE$19*100</f>
        <v>0</v>
      </c>
      <c r="XG9" s="128"/>
      <c r="XH9" s="126"/>
      <c r="XI9" s="127"/>
      <c r="XJ9" s="126"/>
      <c r="XK9" s="24"/>
      <c r="XL9" s="28">
        <v>0</v>
      </c>
      <c r="XM9" s="23">
        <f t="shared" ref="XM9:XM17" si="93">XL9/XL$19*100</f>
        <v>0</v>
      </c>
      <c r="XN9" s="128"/>
      <c r="XO9" s="126"/>
      <c r="XP9" s="127"/>
      <c r="XQ9" s="126"/>
      <c r="XR9" s="24"/>
      <c r="XS9" s="28">
        <v>0</v>
      </c>
      <c r="XT9" s="23">
        <f t="shared" ref="XT9:XT17" si="94">XS9/XS$19*100</f>
        <v>0</v>
      </c>
      <c r="XU9" s="128"/>
      <c r="XV9" s="126"/>
      <c r="XW9" s="127"/>
      <c r="XX9" s="126"/>
      <c r="XY9" s="24"/>
      <c r="XZ9" s="28">
        <v>0</v>
      </c>
      <c r="YA9" s="23">
        <f t="shared" ref="YA9:YA17" si="95">XZ9/XZ$19*100</f>
        <v>0</v>
      </c>
      <c r="YB9" s="128"/>
      <c r="YC9" s="126"/>
      <c r="YD9" s="127"/>
      <c r="YE9" s="126"/>
      <c r="YF9" s="24"/>
      <c r="YG9" s="28">
        <v>0</v>
      </c>
      <c r="YH9" s="23">
        <f t="shared" ref="YH9:YH17" si="96">YG9/YG$19*100</f>
        <v>0</v>
      </c>
      <c r="YI9" s="128"/>
      <c r="YJ9" s="126"/>
      <c r="YK9" s="127"/>
      <c r="YL9" s="126"/>
      <c r="YM9" s="24"/>
      <c r="YN9" s="28">
        <v>0</v>
      </c>
      <c r="YO9" s="23">
        <f t="shared" ref="YO9:YO17" si="97">YN9/YN$19*100</f>
        <v>0</v>
      </c>
      <c r="YP9" s="128"/>
      <c r="YQ9" s="126"/>
      <c r="YR9" s="127"/>
      <c r="YS9" s="126"/>
      <c r="YT9" s="24"/>
      <c r="YU9" s="28">
        <v>0</v>
      </c>
      <c r="YV9" s="23">
        <f t="shared" ref="YV9:YV17" si="98">YU9/YU$19*100</f>
        <v>0</v>
      </c>
      <c r="YW9" s="128"/>
      <c r="YX9" s="126"/>
      <c r="YY9" s="127"/>
      <c r="YZ9" s="126"/>
      <c r="ZA9" s="24"/>
      <c r="ZB9" s="28">
        <v>0</v>
      </c>
      <c r="ZC9" s="23">
        <f t="shared" ref="ZC9:ZC17" si="99">ZB9/ZB$19*100</f>
        <v>0</v>
      </c>
      <c r="ZD9" s="69"/>
      <c r="ZE9" s="66"/>
      <c r="ZF9" s="67"/>
      <c r="ZG9" s="66"/>
      <c r="ZH9" s="24"/>
      <c r="ZI9" s="28">
        <v>0</v>
      </c>
      <c r="ZJ9" s="23">
        <f t="shared" ref="ZJ9:ZJ17" si="100">ZI9/ZI$19*100</f>
        <v>0</v>
      </c>
      <c r="ZK9" s="69"/>
      <c r="ZL9" s="66"/>
      <c r="ZM9" s="67"/>
      <c r="ZN9" s="66"/>
      <c r="ZO9" s="24"/>
      <c r="ZP9" s="28">
        <v>0</v>
      </c>
      <c r="ZQ9" s="23">
        <f t="shared" ref="ZQ9:ZQ17" si="101">ZP9/ZP$19*100</f>
        <v>0</v>
      </c>
      <c r="ZR9" s="69"/>
      <c r="ZS9" s="66"/>
      <c r="ZT9" s="67"/>
      <c r="ZU9" s="66"/>
      <c r="ZV9" s="24"/>
      <c r="ZW9" s="28">
        <v>0</v>
      </c>
      <c r="ZX9" s="23">
        <f t="shared" ref="ZX9:ZX17" si="102">ZW9/ZW$19*100</f>
        <v>0</v>
      </c>
      <c r="ZY9" s="69"/>
      <c r="ZZ9" s="66"/>
      <c r="AAA9" s="67"/>
      <c r="AAB9" s="66"/>
      <c r="AAC9" s="24"/>
      <c r="AAD9" s="28">
        <v>0</v>
      </c>
      <c r="AAE9" s="23">
        <f t="shared" ref="AAE9:AAE17" si="103">AAD9/AAD$19*100</f>
        <v>0</v>
      </c>
      <c r="AAF9" s="69"/>
      <c r="AAG9" s="66"/>
      <c r="AAH9" s="67"/>
      <c r="AAI9" s="66"/>
      <c r="AAJ9" s="24"/>
      <c r="AAK9" s="28">
        <v>0</v>
      </c>
      <c r="AAL9" s="23">
        <f t="shared" ref="AAL9:AAL17" si="104">AAK9/AAK$19*100</f>
        <v>0</v>
      </c>
      <c r="AAM9" s="69"/>
      <c r="AAN9" s="66"/>
      <c r="AAO9" s="67"/>
      <c r="AAP9" s="66"/>
      <c r="AAQ9" s="24"/>
      <c r="AAR9" s="28">
        <v>0</v>
      </c>
      <c r="AAS9" s="23">
        <f t="shared" ref="AAS9:AAS17" si="105">AAR9/AAR$19*100</f>
        <v>0</v>
      </c>
      <c r="AAT9" s="69"/>
      <c r="AAU9" s="66"/>
      <c r="AAV9" s="67"/>
      <c r="AAW9" s="66"/>
      <c r="AAX9" s="24"/>
      <c r="AAY9" s="28">
        <v>0</v>
      </c>
      <c r="AAZ9" s="23">
        <f t="shared" ref="AAZ9:AAZ17" si="106">AAY9/AAY$19*100</f>
        <v>0</v>
      </c>
      <c r="ABA9" s="69"/>
      <c r="ABB9" s="66"/>
      <c r="ABC9" s="67"/>
      <c r="ABD9" s="66"/>
      <c r="ABE9" s="24"/>
      <c r="ABF9" s="28">
        <v>0</v>
      </c>
      <c r="ABG9" s="23">
        <f t="shared" ref="ABG9:ABG17" si="107">ABF9/ABF$19*100</f>
        <v>0</v>
      </c>
      <c r="ABH9" s="69"/>
      <c r="ABI9" s="66"/>
      <c r="ABJ9" s="67"/>
      <c r="ABK9" s="66"/>
      <c r="ABL9" s="24"/>
      <c r="ABM9" s="28">
        <v>0</v>
      </c>
      <c r="ABN9" s="23">
        <f t="shared" ref="ABN9:ABN17" si="108">ABM9/ABM$19*100</f>
        <v>0</v>
      </c>
      <c r="ABO9" s="69"/>
      <c r="ABP9" s="66"/>
      <c r="ABQ9" s="67"/>
      <c r="ABR9" s="66"/>
      <c r="ABS9" s="24"/>
      <c r="ABT9" s="28">
        <v>0</v>
      </c>
      <c r="ABU9" s="23">
        <f t="shared" ref="ABU9:ABU17" si="109">ABT9/ABT$19*100</f>
        <v>0</v>
      </c>
      <c r="ABV9" s="69"/>
      <c r="ABW9" s="66"/>
      <c r="ABX9" s="67"/>
      <c r="ABY9" s="66"/>
      <c r="ABZ9" s="24"/>
      <c r="ACA9" s="28">
        <v>0</v>
      </c>
      <c r="ACB9" s="23">
        <f t="shared" ref="ACB9:ACB17" si="110">ACA9/ACA$19*100</f>
        <v>0</v>
      </c>
      <c r="ACC9" s="69"/>
      <c r="ACD9" s="66"/>
      <c r="ACE9" s="67"/>
      <c r="ACF9" s="66"/>
      <c r="ACG9" s="24"/>
      <c r="ACH9" s="28">
        <v>0</v>
      </c>
      <c r="ACI9" s="23">
        <f t="shared" ref="ACI9:ACI17" si="111">ACH9/ACH$19*100</f>
        <v>0</v>
      </c>
      <c r="ACJ9" s="69"/>
      <c r="ACK9" s="66"/>
      <c r="ACL9" s="67"/>
      <c r="ACM9" s="66"/>
      <c r="ACN9" s="24"/>
      <c r="ACO9" s="28">
        <v>0</v>
      </c>
      <c r="ACP9" s="23">
        <f t="shared" ref="ACP9:ACP17" si="112">ACO9/ACO$19*100</f>
        <v>0</v>
      </c>
      <c r="ACQ9" s="69"/>
      <c r="ACR9" s="66"/>
      <c r="ACS9" s="67"/>
      <c r="ACT9" s="66"/>
      <c r="ACU9" s="24"/>
      <c r="ACV9" s="28">
        <v>0</v>
      </c>
      <c r="ACW9" s="23">
        <f t="shared" ref="ACW9:ACW17" si="113">ACV9/ACV$19*100</f>
        <v>0</v>
      </c>
      <c r="ACX9" s="69"/>
      <c r="ACY9" s="66"/>
      <c r="ACZ9" s="67"/>
      <c r="ADA9" s="66"/>
      <c r="ADB9" s="24"/>
      <c r="ADC9" s="28">
        <v>0</v>
      </c>
      <c r="ADD9" s="23">
        <f t="shared" ref="ADD9:ADD17" si="114">ADC9/ADC$19*100</f>
        <v>0</v>
      </c>
      <c r="ADE9" s="69"/>
      <c r="ADF9" s="66"/>
      <c r="ADG9" s="67"/>
      <c r="ADH9" s="66"/>
      <c r="ADI9" s="24"/>
      <c r="ADJ9" s="28">
        <v>0</v>
      </c>
      <c r="ADK9" s="23">
        <f t="shared" ref="ADK9:ADK17" si="115">ADJ9/ADJ$19*100</f>
        <v>0</v>
      </c>
      <c r="ADL9" s="69"/>
      <c r="ADM9" s="66"/>
      <c r="ADN9" s="67"/>
      <c r="ADO9" s="66"/>
      <c r="ADP9" s="24"/>
      <c r="ADQ9" s="28">
        <v>0</v>
      </c>
      <c r="ADR9" s="23">
        <f t="shared" ref="ADR9:ADR17" si="116">ADQ9/ADQ$19*100</f>
        <v>0</v>
      </c>
      <c r="ADS9" s="69"/>
      <c r="ADT9" s="66"/>
      <c r="ADU9" s="67"/>
      <c r="ADV9" s="66"/>
      <c r="ADW9" s="24"/>
      <c r="ADX9" s="28">
        <v>0</v>
      </c>
      <c r="ADY9" s="23">
        <f t="shared" ref="ADY9:ADY17" si="117">ADX9/ADX$19*100</f>
        <v>0</v>
      </c>
      <c r="ADZ9" s="69"/>
      <c r="AEA9" s="66"/>
      <c r="AEB9" s="67"/>
      <c r="AEC9" s="66"/>
      <c r="AED9" s="24"/>
      <c r="AEE9" s="28">
        <v>0</v>
      </c>
      <c r="AEF9" s="23">
        <f t="shared" ref="AEF9:AEF17" si="118">AEE9/AEE$19*100</f>
        <v>0</v>
      </c>
      <c r="AEG9" s="69"/>
      <c r="AEH9" s="66"/>
      <c r="AEI9" s="67"/>
      <c r="AEJ9" s="66"/>
      <c r="AEK9" s="24"/>
      <c r="AEL9" s="28">
        <v>0</v>
      </c>
      <c r="AEM9" s="23">
        <f t="shared" ref="AEM9:AEM17" si="119">AEL9/AEL$19*100</f>
        <v>0</v>
      </c>
      <c r="AEN9" s="69"/>
      <c r="AEO9" s="66"/>
      <c r="AEP9" s="67"/>
      <c r="AEQ9" s="66"/>
      <c r="AER9" s="24"/>
      <c r="AES9" s="28">
        <v>0</v>
      </c>
      <c r="AET9" s="23">
        <f t="shared" ref="AET9:AET17" si="120">AES9/AES$19*100</f>
        <v>0</v>
      </c>
      <c r="AEU9" s="69"/>
      <c r="AEV9" s="66"/>
      <c r="AEW9" s="67"/>
      <c r="AEX9" s="66"/>
      <c r="AEY9" s="24"/>
      <c r="AEZ9" s="28">
        <v>0</v>
      </c>
      <c r="AFA9" s="23">
        <f t="shared" si="0"/>
        <v>0</v>
      </c>
      <c r="AFB9" s="69"/>
      <c r="AFC9" s="66"/>
      <c r="AFD9" s="67"/>
      <c r="AFE9" s="66"/>
      <c r="AFF9" s="24"/>
      <c r="AFG9" s="28">
        <v>0</v>
      </c>
      <c r="AFH9" s="23">
        <f t="shared" si="1"/>
        <v>0</v>
      </c>
      <c r="AFI9" s="69"/>
      <c r="AFJ9" s="66"/>
      <c r="AFK9" s="67"/>
      <c r="AFL9" s="66"/>
      <c r="AFM9" s="24"/>
      <c r="AFN9" s="24">
        <v>0</v>
      </c>
      <c r="AFO9" s="79">
        <f>AFN9/AFN19*100</f>
        <v>0</v>
      </c>
      <c r="AFP9" s="70"/>
      <c r="AFQ9" s="66"/>
      <c r="AFR9" s="67"/>
      <c r="AFS9" s="66"/>
      <c r="AFT9" s="24"/>
      <c r="AFU9" s="24">
        <v>0</v>
      </c>
      <c r="AFV9" s="79">
        <f>AFU9/AFU19*100</f>
        <v>0</v>
      </c>
      <c r="AFW9" s="69"/>
      <c r="AFX9" s="66"/>
      <c r="AFY9" s="67"/>
      <c r="AFZ9" s="66"/>
      <c r="AGA9" s="24"/>
      <c r="AGB9" s="24">
        <v>0</v>
      </c>
      <c r="AGC9" s="79">
        <f>AGB9/AGB19*100</f>
        <v>0</v>
      </c>
      <c r="AGD9" s="69"/>
      <c r="AGE9" s="66"/>
      <c r="AGF9" s="67"/>
      <c r="AGG9" s="66"/>
      <c r="AGH9" s="24"/>
      <c r="AGI9" s="24">
        <v>0</v>
      </c>
      <c r="AGJ9" s="79">
        <f>AGI9/AGI19*100</f>
        <v>0</v>
      </c>
      <c r="AGK9" s="69"/>
      <c r="AGL9" s="66"/>
      <c r="AGM9" s="67"/>
      <c r="AGN9" s="66"/>
      <c r="AGO9" s="24"/>
      <c r="AGP9" s="24">
        <v>0</v>
      </c>
      <c r="AGQ9" s="79">
        <f>AGP9/AGP19*100</f>
        <v>0</v>
      </c>
      <c r="AGR9" s="69"/>
      <c r="AGS9" s="66"/>
      <c r="AGT9" s="67"/>
      <c r="AGU9" s="66"/>
      <c r="AGV9" s="24"/>
      <c r="AGW9" s="24">
        <v>0</v>
      </c>
      <c r="AGX9" s="79">
        <f>AGW9/AGW19*100</f>
        <v>0</v>
      </c>
      <c r="AGY9" s="69"/>
      <c r="AGZ9" s="66"/>
      <c r="AHA9" s="67"/>
      <c r="AHB9" s="66"/>
      <c r="AHC9" s="24"/>
      <c r="AHD9" s="24">
        <v>0</v>
      </c>
      <c r="AHE9" s="79">
        <f>AHD9/AHD19*100</f>
        <v>0</v>
      </c>
      <c r="AHF9" s="69"/>
      <c r="AHG9" s="66"/>
      <c r="AHH9" s="67"/>
      <c r="AHI9" s="66"/>
      <c r="AHJ9" s="24"/>
      <c r="AHK9" s="24">
        <v>0</v>
      </c>
      <c r="AHL9" s="79">
        <f>AHK9/AHK19*100</f>
        <v>0</v>
      </c>
      <c r="AHM9" s="69"/>
      <c r="AHN9" s="66"/>
      <c r="AHO9" s="67"/>
      <c r="AHP9" s="66"/>
      <c r="AHQ9" s="24"/>
      <c r="AHR9" s="24">
        <v>0</v>
      </c>
      <c r="AHS9" s="79">
        <f>AHR9/AHR19*100</f>
        <v>0</v>
      </c>
      <c r="AHT9" s="69"/>
      <c r="AHU9" s="66"/>
      <c r="AHV9" s="67"/>
      <c r="AHW9" s="66"/>
      <c r="AHX9" s="24"/>
      <c r="AHY9" s="24">
        <v>0</v>
      </c>
      <c r="AHZ9" s="79">
        <f>AHY9/AHY19*100</f>
        <v>0</v>
      </c>
      <c r="AIA9" s="69"/>
      <c r="AIB9" s="66"/>
      <c r="AIC9" s="67"/>
      <c r="AID9" s="66"/>
      <c r="AIE9" s="24"/>
      <c r="AIF9" s="24">
        <v>0</v>
      </c>
      <c r="AIG9" s="79">
        <f>AIF9/AIF19*100</f>
        <v>0</v>
      </c>
      <c r="AIH9" s="69"/>
      <c r="AII9" s="66"/>
      <c r="AIJ9" s="67"/>
      <c r="AIK9" s="66"/>
      <c r="AIL9" s="24"/>
      <c r="AIM9" s="24">
        <v>0</v>
      </c>
      <c r="AIN9" s="79">
        <f>AIM9/AIM19*100</f>
        <v>0</v>
      </c>
      <c r="AIO9" s="69"/>
      <c r="AIP9" s="66"/>
      <c r="AIQ9" s="67"/>
      <c r="AIR9" s="66"/>
      <c r="AIS9" s="24"/>
      <c r="AIT9" s="164">
        <v>0</v>
      </c>
      <c r="AIU9" s="79">
        <f>AIT9/AIT19*100</f>
        <v>0</v>
      </c>
      <c r="AIV9" s="69"/>
      <c r="AIW9" s="66"/>
      <c r="AIX9" s="67"/>
      <c r="AIY9" s="66"/>
      <c r="AIZ9" s="24"/>
      <c r="AJA9" s="28">
        <v>1</v>
      </c>
      <c r="AJB9" s="79"/>
      <c r="AJC9" s="69"/>
      <c r="AJD9" s="66"/>
      <c r="AJE9" s="67"/>
      <c r="AJF9" s="66"/>
      <c r="AJG9" s="24"/>
      <c r="AJH9" s="24">
        <v>0</v>
      </c>
      <c r="AJI9" s="79">
        <f>AJH9/AJH19*100</f>
        <v>0</v>
      </c>
      <c r="AJJ9" s="69"/>
      <c r="AJK9" s="66"/>
      <c r="AJL9" s="67"/>
      <c r="AJM9" s="66"/>
      <c r="AJN9" s="24"/>
      <c r="AJO9" s="24">
        <v>0</v>
      </c>
      <c r="AJP9" s="79">
        <f>AJO9/AJO19*100</f>
        <v>0</v>
      </c>
      <c r="AJQ9" s="69"/>
      <c r="AJR9" s="66"/>
      <c r="AJS9" s="67"/>
      <c r="AJT9" s="66"/>
      <c r="AJU9" s="24"/>
      <c r="AJV9" s="24">
        <v>0</v>
      </c>
      <c r="AJW9" s="79">
        <f>AJV9/AJV19*100</f>
        <v>0</v>
      </c>
      <c r="AJX9" s="69"/>
      <c r="AJY9" s="66"/>
      <c r="AJZ9" s="67"/>
      <c r="AKA9" s="66"/>
      <c r="AKB9" s="24"/>
      <c r="AKC9" s="24">
        <v>0</v>
      </c>
      <c r="AKD9" s="79">
        <f>AKC9/AKC19*100</f>
        <v>0</v>
      </c>
      <c r="AKE9" s="69"/>
      <c r="AKF9" s="66"/>
      <c r="AKG9" s="67"/>
      <c r="AKH9" s="66"/>
      <c r="AKI9" s="24"/>
      <c r="AKJ9" s="24">
        <v>0</v>
      </c>
      <c r="AKK9" s="79">
        <f>AKJ9/AKJ19*100</f>
        <v>0</v>
      </c>
      <c r="AKL9" s="69"/>
      <c r="AKM9" s="66"/>
      <c r="AKN9" s="67"/>
      <c r="AKO9" s="66"/>
      <c r="AKP9" s="24"/>
      <c r="AKQ9" s="24">
        <v>0</v>
      </c>
      <c r="AKR9" s="79">
        <f>AKQ9/AKQ19*100</f>
        <v>0</v>
      </c>
      <c r="AKS9" s="69"/>
      <c r="AKT9" s="66"/>
      <c r="AKU9" s="67"/>
      <c r="AKV9" s="66"/>
      <c r="AKW9" s="24"/>
      <c r="AKX9" s="24">
        <v>0</v>
      </c>
      <c r="AKY9" s="79">
        <f>AKX9/AKX19*100</f>
        <v>0</v>
      </c>
      <c r="AKZ9" s="69"/>
      <c r="ALA9" s="66"/>
      <c r="ALB9" s="67"/>
      <c r="ALC9" s="66"/>
      <c r="ALD9" s="24"/>
      <c r="ALE9" s="24">
        <v>0</v>
      </c>
      <c r="ALF9" s="79">
        <f>ALE9/ALE19*100</f>
        <v>0</v>
      </c>
      <c r="ALG9" s="69"/>
      <c r="ALH9" s="66"/>
      <c r="ALI9" s="67"/>
      <c r="ALJ9" s="66"/>
      <c r="ALK9" s="24"/>
      <c r="ALL9" s="24">
        <v>0</v>
      </c>
      <c r="ALM9" s="79">
        <f>ALL9/ALL19*100</f>
        <v>0</v>
      </c>
      <c r="ALN9" s="69"/>
      <c r="ALO9" s="66"/>
      <c r="ALP9" s="67"/>
      <c r="ALQ9" s="66"/>
      <c r="ALR9" s="24"/>
      <c r="ALS9" s="24">
        <v>0</v>
      </c>
      <c r="ALT9" s="79">
        <f>ALS9/ALS19*100</f>
        <v>0</v>
      </c>
      <c r="ALU9" s="69"/>
      <c r="ALV9" s="66"/>
      <c r="ALW9" s="67"/>
      <c r="ALX9" s="66"/>
      <c r="ALY9" s="24"/>
      <c r="ALZ9" s="24">
        <v>0</v>
      </c>
      <c r="AMA9" s="79">
        <f>ALZ9/ALZ19*100</f>
        <v>0</v>
      </c>
      <c r="AMB9" s="69"/>
      <c r="AMC9" s="66"/>
      <c r="AMD9" s="67"/>
      <c r="AME9" s="66"/>
      <c r="AMF9" s="24"/>
      <c r="AMG9" s="24">
        <v>0</v>
      </c>
      <c r="AMH9" s="79">
        <f>AMG9/AMG19*100</f>
        <v>0</v>
      </c>
      <c r="AMI9" s="69"/>
      <c r="AMJ9" s="66"/>
      <c r="AMK9" s="67"/>
      <c r="AML9" s="66"/>
      <c r="AMM9" s="24"/>
      <c r="AMN9" s="24">
        <v>0</v>
      </c>
      <c r="AMO9" s="79">
        <f>AMN9/AMN19*100</f>
        <v>0</v>
      </c>
      <c r="AMP9" s="69"/>
      <c r="AMQ9" s="66"/>
      <c r="AMR9" s="67"/>
      <c r="AMS9" s="66"/>
      <c r="AMT9" s="24"/>
      <c r="AMU9" s="24">
        <v>0</v>
      </c>
      <c r="AMV9" s="79">
        <f>AMU9/AMU19*100</f>
        <v>0</v>
      </c>
      <c r="AMW9" s="69"/>
      <c r="AMX9" s="66"/>
      <c r="AMY9" s="67"/>
      <c r="AMZ9" s="66"/>
      <c r="ANA9" s="24"/>
      <c r="ANB9" s="24">
        <v>0</v>
      </c>
      <c r="ANC9" s="79">
        <f>ANB9/ANB19*100</f>
        <v>0</v>
      </c>
      <c r="AND9" s="69"/>
      <c r="ANE9" s="66"/>
      <c r="ANF9" s="67"/>
      <c r="ANG9" s="66"/>
      <c r="ANH9" s="24"/>
      <c r="ANI9" s="24">
        <v>0</v>
      </c>
      <c r="ANJ9" s="79">
        <f>ANI9/ANI19*100</f>
        <v>0</v>
      </c>
      <c r="ANK9" s="69"/>
      <c r="ANL9" s="66"/>
      <c r="ANM9" s="67"/>
      <c r="ANN9" s="66"/>
      <c r="ANO9" s="24"/>
      <c r="ANP9" s="24">
        <v>0</v>
      </c>
      <c r="ANQ9" s="79">
        <f>ANP9/ANP19*100</f>
        <v>0</v>
      </c>
      <c r="ANR9" s="69"/>
      <c r="ANS9" s="66"/>
      <c r="ANT9" s="67"/>
      <c r="ANU9" s="66"/>
      <c r="ANV9" s="24"/>
      <c r="ANW9" s="24">
        <v>0</v>
      </c>
      <c r="ANX9" s="79">
        <f>ANW9/ANW19*100</f>
        <v>0</v>
      </c>
      <c r="ANY9" s="69"/>
      <c r="ANZ9" s="66"/>
      <c r="AOA9" s="67"/>
      <c r="AOB9" s="66"/>
      <c r="AOC9" s="24"/>
      <c r="AOD9" s="24">
        <v>0</v>
      </c>
      <c r="AOE9" s="79">
        <f>AOD9/AOD19*100</f>
        <v>0</v>
      </c>
      <c r="AOF9" s="69"/>
      <c r="AOG9" s="66"/>
      <c r="AOH9" s="67"/>
      <c r="AOI9" s="66"/>
      <c r="AOJ9" s="24"/>
      <c r="AOK9" s="24">
        <v>0</v>
      </c>
      <c r="AOL9" s="79">
        <f>AOK9/AOK19*100</f>
        <v>0</v>
      </c>
      <c r="AOM9" s="69"/>
      <c r="AON9" s="66"/>
      <c r="AOO9" s="67"/>
      <c r="AOP9" s="66"/>
      <c r="AOQ9" s="24"/>
      <c r="AOR9" s="24">
        <v>0</v>
      </c>
      <c r="AOS9" s="79">
        <f>AOR9/AOR19*100</f>
        <v>0</v>
      </c>
      <c r="AOT9" s="69"/>
      <c r="AOU9" s="66"/>
      <c r="AOV9" s="67"/>
      <c r="AOW9" s="66"/>
      <c r="AOX9" s="24"/>
      <c r="AOY9" s="24">
        <v>0</v>
      </c>
      <c r="AOZ9" s="79">
        <f>AOY9/AOY19*100</f>
        <v>0</v>
      </c>
      <c r="APA9" s="69"/>
      <c r="APB9" s="66"/>
      <c r="APC9" s="67"/>
      <c r="APD9" s="66"/>
      <c r="APE9" s="24"/>
      <c r="APF9" s="24">
        <v>0</v>
      </c>
      <c r="APG9" s="79">
        <f>APF9/APF19*100</f>
        <v>0</v>
      </c>
      <c r="APH9" s="69"/>
      <c r="API9" s="66"/>
      <c r="APJ9" s="67"/>
      <c r="APK9" s="66"/>
      <c r="APL9" s="24"/>
      <c r="APM9" s="24">
        <v>0</v>
      </c>
      <c r="APN9" s="79">
        <f>APM9/APM19*100</f>
        <v>0</v>
      </c>
      <c r="APO9" s="69"/>
      <c r="APP9" s="66"/>
      <c r="APQ9" s="67"/>
      <c r="APR9" s="66"/>
      <c r="APS9" s="24"/>
      <c r="APT9" s="24">
        <v>0</v>
      </c>
      <c r="APU9" s="79">
        <f>APT9/APT19*100</f>
        <v>0</v>
      </c>
      <c r="APV9" s="69"/>
      <c r="APW9" s="66"/>
      <c r="APX9" s="67"/>
      <c r="APY9" s="66"/>
      <c r="APZ9" s="24"/>
      <c r="AQA9" s="24">
        <v>0</v>
      </c>
      <c r="AQB9" s="79">
        <f>AQA9/AQA19*100</f>
        <v>0</v>
      </c>
      <c r="AQC9" s="69"/>
      <c r="AQD9" s="66"/>
      <c r="AQE9" s="67"/>
      <c r="AQF9" s="66"/>
      <c r="AQG9" s="24"/>
      <c r="AQH9" s="24">
        <v>0</v>
      </c>
      <c r="AQI9" s="79">
        <f>AQH9/AQH19*100</f>
        <v>0</v>
      </c>
      <c r="AQJ9" s="69"/>
      <c r="AQK9" s="66"/>
      <c r="AQL9" s="67"/>
      <c r="AQM9" s="66"/>
      <c r="AQN9" s="24"/>
      <c r="AQO9" s="24">
        <v>0</v>
      </c>
      <c r="AQP9" s="79">
        <f>AQO9/AQO19*100</f>
        <v>0</v>
      </c>
      <c r="AQQ9" s="69"/>
      <c r="AQR9" s="66"/>
      <c r="AQS9" s="67"/>
      <c r="AQT9" s="66"/>
      <c r="AQU9" s="24"/>
      <c r="AQV9" s="24">
        <v>0</v>
      </c>
      <c r="AQW9" s="79">
        <f>AQV9/AQV19*100</f>
        <v>0</v>
      </c>
      <c r="AQX9" s="69"/>
      <c r="AQY9" s="66"/>
      <c r="AQZ9" s="67"/>
      <c r="ARA9" s="66"/>
      <c r="ARB9" s="24"/>
      <c r="ARC9" s="24">
        <v>0</v>
      </c>
      <c r="ARD9" s="79">
        <f>ARC9/ARC19*100</f>
        <v>0</v>
      </c>
      <c r="ARE9" s="69"/>
      <c r="ARF9" s="66"/>
      <c r="ARG9" s="67"/>
      <c r="ARH9" s="66"/>
      <c r="ARI9" s="24"/>
      <c r="ARJ9" s="24">
        <v>0</v>
      </c>
      <c r="ARK9" s="79">
        <f>ARJ9/ARJ19*100</f>
        <v>0</v>
      </c>
      <c r="ARL9" s="69"/>
      <c r="ARM9" s="66"/>
      <c r="ARN9" s="67"/>
      <c r="ARO9" s="66"/>
      <c r="ARP9" s="24"/>
      <c r="ARQ9" s="24">
        <v>0</v>
      </c>
      <c r="ARR9" s="79">
        <f>ARQ9/ARQ19*100</f>
        <v>0</v>
      </c>
      <c r="ARS9" s="69"/>
      <c r="ART9" s="66"/>
      <c r="ARU9" s="67"/>
      <c r="ARV9" s="66"/>
      <c r="ARW9" s="24"/>
      <c r="ARX9" s="24">
        <v>0</v>
      </c>
      <c r="ARY9" s="79">
        <f>ARX9/ARX19*100</f>
        <v>0</v>
      </c>
    </row>
    <row r="10" spans="1:1169">
      <c r="A10" s="64" t="s">
        <v>8</v>
      </c>
      <c r="B10" s="72">
        <v>690608</v>
      </c>
      <c r="C10" s="290">
        <f t="shared" si="2"/>
        <v>13.291673996313172</v>
      </c>
      <c r="D10" s="293">
        <v>636786</v>
      </c>
      <c r="E10" s="290">
        <f t="shared" si="2"/>
        <v>12.408727689667423</v>
      </c>
      <c r="F10" s="293">
        <f t="shared" si="3"/>
        <v>1327394</v>
      </c>
      <c r="G10" s="290">
        <f t="shared" si="2"/>
        <v>12.852938154856238</v>
      </c>
      <c r="H10" s="128"/>
      <c r="I10" s="126"/>
      <c r="J10" s="127"/>
      <c r="K10" s="126"/>
      <c r="L10" s="24"/>
      <c r="M10" s="180">
        <v>9</v>
      </c>
      <c r="N10" s="23">
        <f t="shared" si="4"/>
        <v>0.15166835187057634</v>
      </c>
      <c r="O10" s="128"/>
      <c r="P10" s="126"/>
      <c r="Q10" s="127"/>
      <c r="R10" s="126"/>
      <c r="S10" s="24"/>
      <c r="T10" s="180">
        <v>9</v>
      </c>
      <c r="U10" s="23">
        <f t="shared" si="5"/>
        <v>0.1518474776446769</v>
      </c>
      <c r="V10" s="128"/>
      <c r="W10" s="126"/>
      <c r="X10" s="127"/>
      <c r="Y10" s="126"/>
      <c r="Z10" s="24"/>
      <c r="AA10" s="180">
        <v>10</v>
      </c>
      <c r="AB10" s="23">
        <f t="shared" si="6"/>
        <v>0.16897600540723218</v>
      </c>
      <c r="AC10" s="128"/>
      <c r="AD10" s="126"/>
      <c r="AE10" s="127"/>
      <c r="AF10" s="126"/>
      <c r="AG10" s="24"/>
      <c r="AH10" s="180">
        <v>11</v>
      </c>
      <c r="AI10" s="23">
        <f t="shared" si="7"/>
        <v>0.18540367436372829</v>
      </c>
      <c r="AJ10" s="128"/>
      <c r="AK10" s="126"/>
      <c r="AL10" s="127"/>
      <c r="AM10" s="126"/>
      <c r="AN10" s="24"/>
      <c r="AO10" s="180">
        <v>11</v>
      </c>
      <c r="AP10" s="23">
        <f t="shared" si="8"/>
        <v>0.18549747048903881</v>
      </c>
      <c r="AQ10" s="128"/>
      <c r="AR10" s="126"/>
      <c r="AS10" s="127"/>
      <c r="AT10" s="126"/>
      <c r="AU10" s="24"/>
      <c r="AV10" s="180">
        <v>11</v>
      </c>
      <c r="AW10" s="23">
        <f t="shared" si="9"/>
        <v>0.1855287569573284</v>
      </c>
      <c r="AX10" s="128"/>
      <c r="AY10" s="126"/>
      <c r="AZ10" s="127"/>
      <c r="BA10" s="126"/>
      <c r="BB10" s="24"/>
      <c r="BC10" s="180">
        <v>11</v>
      </c>
      <c r="BD10" s="23">
        <f t="shared" si="10"/>
        <v>0.18574805808848363</v>
      </c>
      <c r="BE10" s="128"/>
      <c r="BF10" s="126"/>
      <c r="BG10" s="127"/>
      <c r="BH10" s="126"/>
      <c r="BI10" s="24"/>
      <c r="BJ10" s="180">
        <v>11</v>
      </c>
      <c r="BK10" s="23">
        <f t="shared" si="11"/>
        <v>0.18587360594795538</v>
      </c>
      <c r="BL10" s="128"/>
      <c r="BM10" s="126"/>
      <c r="BN10" s="127"/>
      <c r="BO10" s="126"/>
      <c r="BP10" s="24"/>
      <c r="BQ10" s="180">
        <v>11</v>
      </c>
      <c r="BR10" s="23">
        <f t="shared" si="12"/>
        <v>0.18612521150592215</v>
      </c>
      <c r="BS10" s="128"/>
      <c r="BT10" s="126"/>
      <c r="BU10" s="127"/>
      <c r="BV10" s="126"/>
      <c r="BW10" s="24"/>
      <c r="BX10" s="388">
        <v>11</v>
      </c>
      <c r="BY10" s="23">
        <f t="shared" si="13"/>
        <v>0.18621973929236499</v>
      </c>
      <c r="BZ10" s="128"/>
      <c r="CA10" s="126"/>
      <c r="CB10" s="127"/>
      <c r="CC10" s="126"/>
      <c r="CD10" s="24"/>
      <c r="CE10" s="180">
        <v>11</v>
      </c>
      <c r="CF10" s="23">
        <f t="shared" si="14"/>
        <v>0.18647228343787084</v>
      </c>
      <c r="CG10" s="128"/>
      <c r="CH10" s="126"/>
      <c r="CI10" s="127"/>
      <c r="CJ10" s="126"/>
      <c r="CK10" s="24"/>
      <c r="CL10" s="180">
        <v>10</v>
      </c>
      <c r="CM10" s="23">
        <f t="shared" si="15"/>
        <v>0.16966406515100102</v>
      </c>
      <c r="CN10" s="128"/>
      <c r="CO10" s="126"/>
      <c r="CP10" s="127"/>
      <c r="CQ10" s="126"/>
      <c r="CR10" s="24"/>
      <c r="CS10" s="180">
        <v>10</v>
      </c>
      <c r="CT10" s="23">
        <f t="shared" si="16"/>
        <v>0.16972165648336729</v>
      </c>
      <c r="CU10" s="128"/>
      <c r="CV10" s="126"/>
      <c r="CW10" s="127"/>
      <c r="CX10" s="126"/>
      <c r="CY10" s="24"/>
      <c r="CZ10" s="180">
        <v>10</v>
      </c>
      <c r="DA10" s="23">
        <f t="shared" si="17"/>
        <v>0.16972165648336729</v>
      </c>
      <c r="DB10" s="128"/>
      <c r="DC10" s="126"/>
      <c r="DD10" s="127"/>
      <c r="DE10" s="126"/>
      <c r="DF10" s="24"/>
      <c r="DG10" s="180">
        <v>10</v>
      </c>
      <c r="DH10" s="23">
        <f t="shared" si="18"/>
        <v>0.16998130205677375</v>
      </c>
      <c r="DI10" s="128"/>
      <c r="DJ10" s="126"/>
      <c r="DK10" s="127"/>
      <c r="DL10" s="126"/>
      <c r="DM10" s="24"/>
      <c r="DN10" s="180">
        <v>10</v>
      </c>
      <c r="DO10" s="23">
        <f t="shared" si="19"/>
        <v>0.16963528413910092</v>
      </c>
      <c r="DP10" s="128"/>
      <c r="DQ10" s="126"/>
      <c r="DR10" s="127"/>
      <c r="DS10" s="126"/>
      <c r="DT10" s="24"/>
      <c r="DU10" s="180">
        <v>10</v>
      </c>
      <c r="DV10" s="23">
        <f t="shared" si="20"/>
        <v>0.16969285593076533</v>
      </c>
      <c r="DW10" s="128"/>
      <c r="DX10" s="126"/>
      <c r="DY10" s="127"/>
      <c r="DZ10" s="126"/>
      <c r="EA10" s="24"/>
      <c r="EB10" s="180">
        <v>10</v>
      </c>
      <c r="EC10" s="23">
        <f t="shared" si="21"/>
        <v>0.16969285593076533</v>
      </c>
      <c r="ED10" s="128"/>
      <c r="EE10" s="126"/>
      <c r="EF10" s="127"/>
      <c r="EG10" s="126"/>
      <c r="EH10" s="24"/>
      <c r="EI10" s="180">
        <v>10</v>
      </c>
      <c r="EJ10" s="23">
        <f t="shared" si="22"/>
        <v>0.1697792869269949</v>
      </c>
      <c r="EK10" s="128"/>
      <c r="EL10" s="126"/>
      <c r="EM10" s="127"/>
      <c r="EN10" s="126"/>
      <c r="EO10" s="24"/>
      <c r="EP10" s="180">
        <v>10</v>
      </c>
      <c r="EQ10" s="23">
        <f t="shared" si="23"/>
        <v>0.17006802721088435</v>
      </c>
      <c r="ER10" s="128"/>
      <c r="ES10" s="126"/>
      <c r="ET10" s="127"/>
      <c r="EU10" s="126"/>
      <c r="EV10" s="24"/>
      <c r="EW10" s="180">
        <v>10</v>
      </c>
      <c r="EX10" s="23">
        <f t="shared" si="24"/>
        <v>0.1701258931609391</v>
      </c>
      <c r="EY10" s="128"/>
      <c r="EZ10" s="126"/>
      <c r="FA10" s="127"/>
      <c r="FB10" s="126"/>
      <c r="FC10" s="24"/>
      <c r="FD10" s="180">
        <v>10</v>
      </c>
      <c r="FE10" s="23">
        <f t="shared" si="25"/>
        <v>0.17018379850238255</v>
      </c>
      <c r="FF10" s="128"/>
      <c r="FG10" s="126"/>
      <c r="FH10" s="127"/>
      <c r="FI10" s="126"/>
      <c r="FJ10" s="24"/>
      <c r="FK10" s="180">
        <v>10</v>
      </c>
      <c r="FL10" s="23">
        <f t="shared" si="26"/>
        <v>0.17035775127768313</v>
      </c>
      <c r="FM10" s="128"/>
      <c r="FN10" s="126"/>
      <c r="FO10" s="127"/>
      <c r="FP10" s="126"/>
      <c r="FQ10" s="24"/>
      <c r="FR10" s="180">
        <v>10</v>
      </c>
      <c r="FS10" s="23">
        <f t="shared" si="27"/>
        <v>0.17050298380221654</v>
      </c>
      <c r="FT10" s="128"/>
      <c r="FU10" s="126"/>
      <c r="FV10" s="127"/>
      <c r="FW10" s="126"/>
      <c r="FX10" s="24"/>
      <c r="FY10" s="180">
        <v>10</v>
      </c>
      <c r="FZ10" s="23">
        <f t="shared" si="28"/>
        <v>0.17053206002728513</v>
      </c>
      <c r="GA10" s="128"/>
      <c r="GB10" s="126"/>
      <c r="GC10" s="127"/>
      <c r="GD10" s="126"/>
      <c r="GE10" s="24"/>
      <c r="GF10" s="180">
        <v>10</v>
      </c>
      <c r="GG10" s="23">
        <f t="shared" si="29"/>
        <v>0.17064846416382254</v>
      </c>
      <c r="GH10" s="128"/>
      <c r="GI10" s="126"/>
      <c r="GJ10" s="127"/>
      <c r="GK10" s="126"/>
      <c r="GL10" s="24"/>
      <c r="GM10" s="180">
        <v>10</v>
      </c>
      <c r="GN10" s="23">
        <f t="shared" si="30"/>
        <v>0.17091095539224066</v>
      </c>
      <c r="GO10" s="128"/>
      <c r="GP10" s="126"/>
      <c r="GQ10" s="127"/>
      <c r="GR10" s="126"/>
      <c r="GS10" s="24"/>
      <c r="GT10" s="180">
        <v>10</v>
      </c>
      <c r="GU10" s="23">
        <f t="shared" si="31"/>
        <v>0.17105713308244952</v>
      </c>
      <c r="GV10" s="128"/>
      <c r="GW10" s="126"/>
      <c r="GX10" s="127"/>
      <c r="GY10" s="126"/>
      <c r="GZ10" s="24"/>
      <c r="HA10" s="180">
        <v>10</v>
      </c>
      <c r="HB10" s="23">
        <f t="shared" si="32"/>
        <v>0.17114495978093444</v>
      </c>
      <c r="HC10" s="128"/>
      <c r="HD10" s="126"/>
      <c r="HE10" s="127"/>
      <c r="HF10" s="126"/>
      <c r="HG10" s="24"/>
      <c r="HH10" s="180">
        <v>10</v>
      </c>
      <c r="HI10" s="23">
        <f t="shared" si="33"/>
        <v>0.17117425539198905</v>
      </c>
      <c r="HJ10" s="128"/>
      <c r="HK10" s="126"/>
      <c r="HL10" s="127"/>
      <c r="HM10" s="126"/>
      <c r="HN10" s="24"/>
      <c r="HO10" s="180">
        <v>10</v>
      </c>
      <c r="HP10" s="23">
        <f t="shared" si="34"/>
        <v>0.17129153819801302</v>
      </c>
      <c r="HQ10" s="128"/>
      <c r="HR10" s="126"/>
      <c r="HS10" s="127"/>
      <c r="HT10" s="126"/>
      <c r="HU10" s="24"/>
      <c r="HV10" s="180">
        <v>10</v>
      </c>
      <c r="HW10" s="23">
        <f t="shared" si="35"/>
        <v>0.17132088401576154</v>
      </c>
      <c r="HX10" s="128"/>
      <c r="HY10" s="126"/>
      <c r="HZ10" s="127"/>
      <c r="IA10" s="126"/>
      <c r="IB10" s="24"/>
      <c r="IC10" s="180">
        <v>10</v>
      </c>
      <c r="ID10" s="23">
        <f t="shared" si="36"/>
        <v>0.17137960582690662</v>
      </c>
      <c r="IE10" s="128"/>
      <c r="IF10" s="126"/>
      <c r="IG10" s="127"/>
      <c r="IH10" s="126"/>
      <c r="II10" s="24"/>
      <c r="IJ10" s="180">
        <v>10</v>
      </c>
      <c r="IK10" s="23">
        <f t="shared" si="37"/>
        <v>0.17146776406035666</v>
      </c>
      <c r="IL10" s="128"/>
      <c r="IM10" s="126"/>
      <c r="IN10" s="127"/>
      <c r="IO10" s="126"/>
      <c r="IP10" s="24"/>
      <c r="IQ10" s="180">
        <v>10</v>
      </c>
      <c r="IR10" s="23">
        <f t="shared" si="38"/>
        <v>0.1718213058419244</v>
      </c>
      <c r="IS10" s="128"/>
      <c r="IT10" s="126"/>
      <c r="IU10" s="127"/>
      <c r="IV10" s="126"/>
      <c r="IW10" s="24"/>
      <c r="IX10" s="180">
        <v>10</v>
      </c>
      <c r="IY10" s="23">
        <f t="shared" si="39"/>
        <v>0.17202821262687079</v>
      </c>
      <c r="IZ10" s="128"/>
      <c r="JA10" s="126"/>
      <c r="JB10" s="127"/>
      <c r="JC10" s="126"/>
      <c r="JD10" s="24"/>
      <c r="JE10" s="180">
        <v>10</v>
      </c>
      <c r="JF10" s="23">
        <f t="shared" si="40"/>
        <v>0.17217630853994492</v>
      </c>
      <c r="JG10" s="128"/>
      <c r="JH10" s="126"/>
      <c r="JI10" s="127"/>
      <c r="JJ10" s="126"/>
      <c r="JK10" s="24"/>
      <c r="JL10" s="180">
        <v>10</v>
      </c>
      <c r="JM10" s="23">
        <f t="shared" si="41"/>
        <v>0.17179178835251677</v>
      </c>
      <c r="JN10" s="128"/>
      <c r="JO10" s="126"/>
      <c r="JP10" s="127"/>
      <c r="JQ10" s="126"/>
      <c r="JR10" s="24"/>
      <c r="JS10" s="180">
        <v>10</v>
      </c>
      <c r="JT10" s="23">
        <f t="shared" si="42"/>
        <v>0.1718213058419244</v>
      </c>
      <c r="JU10" s="128"/>
      <c r="JV10" s="126"/>
      <c r="JW10" s="127"/>
      <c r="JX10" s="126"/>
      <c r="JY10" s="24"/>
      <c r="JZ10" s="180">
        <v>10</v>
      </c>
      <c r="KA10" s="23">
        <f t="shared" si="43"/>
        <v>0.17190991920233797</v>
      </c>
      <c r="KB10" s="128"/>
      <c r="KC10" s="126"/>
      <c r="KD10" s="127"/>
      <c r="KE10" s="126"/>
      <c r="KF10" s="24"/>
      <c r="KG10" s="180">
        <v>10</v>
      </c>
      <c r="KH10" s="23">
        <f t="shared" si="44"/>
        <v>0.17199862401100791</v>
      </c>
      <c r="KI10" s="128"/>
      <c r="KJ10" s="126"/>
      <c r="KK10" s="127"/>
      <c r="KL10" s="126"/>
      <c r="KM10" s="24"/>
      <c r="KN10" s="180">
        <v>11</v>
      </c>
      <c r="KO10" s="23">
        <f t="shared" si="45"/>
        <v>0.18923103388955789</v>
      </c>
      <c r="KP10" s="128"/>
      <c r="KQ10" s="126"/>
      <c r="KR10" s="127"/>
      <c r="KS10" s="126"/>
      <c r="KT10" s="24"/>
      <c r="KU10" s="180">
        <v>10</v>
      </c>
      <c r="KV10" s="23">
        <f t="shared" si="46"/>
        <v>0.17211703958691912</v>
      </c>
      <c r="KW10" s="128"/>
      <c r="KX10" s="126"/>
      <c r="KY10" s="127"/>
      <c r="KZ10" s="126"/>
      <c r="LA10" s="24"/>
      <c r="LB10" s="180">
        <v>10</v>
      </c>
      <c r="LC10" s="23">
        <f t="shared" si="47"/>
        <v>0.17226528854435832</v>
      </c>
      <c r="LD10" s="128"/>
      <c r="LE10" s="126"/>
      <c r="LF10" s="127"/>
      <c r="LG10" s="126"/>
      <c r="LH10" s="24"/>
      <c r="LI10" s="180">
        <v>10</v>
      </c>
      <c r="LJ10" s="23">
        <f t="shared" si="48"/>
        <v>0.1723543605653223</v>
      </c>
      <c r="LK10" s="128"/>
      <c r="LL10" s="126"/>
      <c r="LM10" s="127"/>
      <c r="LN10" s="126"/>
      <c r="LO10" s="24"/>
      <c r="LP10" s="180">
        <v>10</v>
      </c>
      <c r="LQ10" s="23">
        <f t="shared" si="49"/>
        <v>0.17271157167530224</v>
      </c>
      <c r="LR10" s="128"/>
      <c r="LS10" s="126"/>
      <c r="LT10" s="127"/>
      <c r="LU10" s="126"/>
      <c r="LV10" s="24"/>
      <c r="LW10" s="180">
        <v>9</v>
      </c>
      <c r="LX10" s="23">
        <f t="shared" si="50"/>
        <v>0.15552099533437014</v>
      </c>
      <c r="LY10" s="128"/>
      <c r="LZ10" s="126"/>
      <c r="MA10" s="127"/>
      <c r="MB10" s="126"/>
      <c r="MC10" s="24"/>
      <c r="MD10" s="180">
        <v>9</v>
      </c>
      <c r="ME10" s="23">
        <f t="shared" si="51"/>
        <v>0.15562856648798201</v>
      </c>
      <c r="MF10" s="128"/>
      <c r="MG10" s="126"/>
      <c r="MH10" s="127"/>
      <c r="MI10" s="126"/>
      <c r="MJ10" s="24"/>
      <c r="MK10" s="180">
        <v>9</v>
      </c>
      <c r="ML10" s="23">
        <f t="shared" si="52"/>
        <v>0.15581717451523547</v>
      </c>
      <c r="MM10" s="128"/>
      <c r="MN10" s="126"/>
      <c r="MO10" s="127"/>
      <c r="MP10" s="126"/>
      <c r="MQ10" s="24"/>
      <c r="MR10" s="180">
        <v>9</v>
      </c>
      <c r="MS10" s="23">
        <f t="shared" si="53"/>
        <v>0.15587114651887773</v>
      </c>
      <c r="MT10" s="128"/>
      <c r="MU10" s="126"/>
      <c r="MV10" s="127"/>
      <c r="MW10" s="126"/>
      <c r="MX10" s="24"/>
      <c r="MY10" s="180">
        <v>9</v>
      </c>
      <c r="MZ10" s="23">
        <f t="shared" si="54"/>
        <v>0.15597920277296359</v>
      </c>
      <c r="NA10" s="128"/>
      <c r="NB10" s="126"/>
      <c r="NC10" s="127"/>
      <c r="ND10" s="126"/>
      <c r="NE10" s="24"/>
      <c r="NF10" s="180">
        <v>9</v>
      </c>
      <c r="NG10" s="23">
        <f t="shared" si="55"/>
        <v>0.15608740894901144</v>
      </c>
      <c r="NH10" s="128"/>
      <c r="NI10" s="126"/>
      <c r="NJ10" s="127"/>
      <c r="NK10" s="126"/>
      <c r="NL10" s="24"/>
      <c r="NM10" s="180">
        <v>9</v>
      </c>
      <c r="NN10" s="23">
        <f t="shared" si="56"/>
        <v>0.15616866215512754</v>
      </c>
      <c r="NO10" s="128"/>
      <c r="NP10" s="126"/>
      <c r="NQ10" s="127"/>
      <c r="NR10" s="126"/>
      <c r="NS10" s="24"/>
      <c r="NT10" s="180">
        <v>9</v>
      </c>
      <c r="NU10" s="23">
        <f t="shared" si="57"/>
        <v>0.15608740894901144</v>
      </c>
      <c r="NV10" s="128"/>
      <c r="NW10" s="126"/>
      <c r="NX10" s="127"/>
      <c r="NY10" s="126"/>
      <c r="NZ10" s="24"/>
      <c r="OA10" s="180">
        <v>9</v>
      </c>
      <c r="OB10" s="23">
        <f t="shared" si="58"/>
        <v>0.15625</v>
      </c>
      <c r="OC10" s="128"/>
      <c r="OD10" s="126"/>
      <c r="OE10" s="127"/>
      <c r="OF10" s="126"/>
      <c r="OG10" s="24"/>
      <c r="OH10" s="180">
        <v>9</v>
      </c>
      <c r="OI10" s="23">
        <f t="shared" si="59"/>
        <v>0.15660344527579606</v>
      </c>
      <c r="OJ10" s="128"/>
      <c r="OK10" s="126"/>
      <c r="OL10" s="127"/>
      <c r="OM10" s="126"/>
      <c r="ON10" s="24"/>
      <c r="OO10" s="180">
        <v>9</v>
      </c>
      <c r="OP10" s="23">
        <f t="shared" si="60"/>
        <v>0.15668523676880222</v>
      </c>
      <c r="OQ10" s="128"/>
      <c r="OR10" s="126"/>
      <c r="OS10" s="127"/>
      <c r="OT10" s="126"/>
      <c r="OU10" s="24"/>
      <c r="OV10" s="180">
        <v>9</v>
      </c>
      <c r="OW10" s="23">
        <f t="shared" si="61"/>
        <v>0.15671251958906496</v>
      </c>
      <c r="OX10" s="128"/>
      <c r="OY10" s="126"/>
      <c r="OZ10" s="127"/>
      <c r="PA10" s="126"/>
      <c r="PB10" s="24"/>
      <c r="PC10" s="180">
        <v>9</v>
      </c>
      <c r="PD10" s="23">
        <f t="shared" si="62"/>
        <v>0.15682174594877157</v>
      </c>
      <c r="PE10" s="128"/>
      <c r="PF10" s="126"/>
      <c r="PG10" s="127"/>
      <c r="PH10" s="126"/>
      <c r="PI10" s="24"/>
      <c r="PJ10" s="180">
        <v>9</v>
      </c>
      <c r="PK10" s="23">
        <f t="shared" si="63"/>
        <v>0.15706806282722513</v>
      </c>
      <c r="PL10" s="128"/>
      <c r="PM10" s="126"/>
      <c r="PN10" s="127"/>
      <c r="PO10" s="126"/>
      <c r="PP10" s="24"/>
      <c r="PQ10" s="180">
        <v>8</v>
      </c>
      <c r="PR10" s="23">
        <f t="shared" si="64"/>
        <v>0.14030164854437038</v>
      </c>
      <c r="PS10" s="128"/>
      <c r="PT10" s="126"/>
      <c r="PU10" s="127"/>
      <c r="PV10" s="126"/>
      <c r="PW10" s="24"/>
      <c r="PX10" s="180">
        <v>8</v>
      </c>
      <c r="PY10" s="23">
        <f t="shared" si="65"/>
        <v>0.14035087719298245</v>
      </c>
      <c r="PZ10" s="128"/>
      <c r="QA10" s="126"/>
      <c r="QB10" s="127"/>
      <c r="QC10" s="126"/>
      <c r="QD10" s="24"/>
      <c r="QE10" s="180">
        <v>9</v>
      </c>
      <c r="QF10" s="23">
        <f t="shared" si="66"/>
        <v>0.15797788309636651</v>
      </c>
      <c r="QG10" s="128"/>
      <c r="QH10" s="126"/>
      <c r="QI10" s="127"/>
      <c r="QJ10" s="126"/>
      <c r="QK10" s="24"/>
      <c r="QL10" s="180">
        <v>9</v>
      </c>
      <c r="QM10" s="23">
        <f t="shared" si="67"/>
        <v>0.15856236786469344</v>
      </c>
      <c r="QN10" s="128"/>
      <c r="QO10" s="126"/>
      <c r="QP10" s="127"/>
      <c r="QQ10" s="126"/>
      <c r="QR10" s="24"/>
      <c r="QS10" s="180">
        <v>9</v>
      </c>
      <c r="QT10" s="23">
        <f t="shared" si="68"/>
        <v>0.15881418740074113</v>
      </c>
      <c r="QU10" s="128"/>
      <c r="QV10" s="126"/>
      <c r="QW10" s="127"/>
      <c r="QX10" s="126"/>
      <c r="QY10" s="24"/>
      <c r="QZ10" s="180">
        <v>9</v>
      </c>
      <c r="RA10" s="23">
        <f t="shared" si="69"/>
        <v>0.1594048884165781</v>
      </c>
      <c r="RB10" s="128"/>
      <c r="RC10" s="126"/>
      <c r="RD10" s="127"/>
      <c r="RE10" s="126"/>
      <c r="RF10" s="24"/>
      <c r="RG10" s="180">
        <v>9</v>
      </c>
      <c r="RH10" s="23">
        <f t="shared" si="70"/>
        <v>0.15960276644795177</v>
      </c>
      <c r="RI10" s="128"/>
      <c r="RJ10" s="126"/>
      <c r="RK10" s="127"/>
      <c r="RL10" s="126"/>
      <c r="RM10" s="24"/>
      <c r="RN10" s="180">
        <v>9</v>
      </c>
      <c r="RO10" s="23">
        <f t="shared" si="71"/>
        <v>0.16017084890549918</v>
      </c>
      <c r="RP10" s="128"/>
      <c r="RQ10" s="126"/>
      <c r="RR10" s="127"/>
      <c r="RS10" s="126"/>
      <c r="RT10" s="24"/>
      <c r="RU10" s="180">
        <v>8</v>
      </c>
      <c r="RV10" s="23">
        <f t="shared" si="72"/>
        <v>0.14303593777936707</v>
      </c>
      <c r="RW10" s="128"/>
      <c r="RX10" s="126"/>
      <c r="RY10" s="127"/>
      <c r="RZ10" s="126"/>
      <c r="SA10" s="24"/>
      <c r="SB10" s="180">
        <v>8</v>
      </c>
      <c r="SC10" s="23">
        <f t="shared" si="73"/>
        <v>0.14357501794687724</v>
      </c>
      <c r="SD10" s="128"/>
      <c r="SE10" s="126"/>
      <c r="SF10" s="127"/>
      <c r="SG10" s="126"/>
      <c r="SH10" s="24"/>
      <c r="SI10" s="180">
        <v>8</v>
      </c>
      <c r="SJ10" s="23">
        <f t="shared" si="74"/>
        <v>0.14427412082957619</v>
      </c>
      <c r="SK10" s="128"/>
      <c r="SL10" s="126"/>
      <c r="SM10" s="127"/>
      <c r="SN10" s="126"/>
      <c r="SO10" s="24"/>
      <c r="SP10" s="180">
        <v>8</v>
      </c>
      <c r="SQ10" s="23">
        <f t="shared" si="75"/>
        <v>0.1445086705202312</v>
      </c>
      <c r="SR10" s="128"/>
      <c r="SS10" s="126"/>
      <c r="ST10" s="127"/>
      <c r="SU10" s="126"/>
      <c r="SV10" s="24"/>
      <c r="SW10" s="180">
        <v>8</v>
      </c>
      <c r="SX10" s="23">
        <f t="shared" si="76"/>
        <v>0.14477017734346725</v>
      </c>
      <c r="SY10" s="128"/>
      <c r="SZ10" s="126"/>
      <c r="TA10" s="127"/>
      <c r="TB10" s="126"/>
      <c r="TC10" s="24"/>
      <c r="TD10" s="180">
        <v>8</v>
      </c>
      <c r="TE10" s="23">
        <f t="shared" si="77"/>
        <v>0.14545454545454545</v>
      </c>
      <c r="TF10" s="128"/>
      <c r="TG10" s="126"/>
      <c r="TH10" s="127"/>
      <c r="TI10" s="126"/>
      <c r="TJ10" s="24"/>
      <c r="TK10" s="180">
        <v>8</v>
      </c>
      <c r="TL10" s="23">
        <f t="shared" si="78"/>
        <v>0.1459321415541773</v>
      </c>
      <c r="TM10" s="128"/>
      <c r="TN10" s="126"/>
      <c r="TO10" s="127"/>
      <c r="TP10" s="126"/>
      <c r="TQ10" s="24"/>
      <c r="TR10" s="180">
        <v>8</v>
      </c>
      <c r="TS10" s="23">
        <f t="shared" si="79"/>
        <v>0.14686983660730676</v>
      </c>
      <c r="TT10" s="128"/>
      <c r="TU10" s="126"/>
      <c r="TV10" s="127"/>
      <c r="TW10" s="126"/>
      <c r="TX10" s="24"/>
      <c r="TY10" s="180">
        <v>8</v>
      </c>
      <c r="TZ10" s="23">
        <f t="shared" si="80"/>
        <v>0.14724829744156084</v>
      </c>
      <c r="UA10" s="128"/>
      <c r="UB10" s="126"/>
      <c r="UC10" s="127"/>
      <c r="UD10" s="126"/>
      <c r="UE10" s="24"/>
      <c r="UF10" s="180">
        <v>8</v>
      </c>
      <c r="UG10" s="23">
        <f t="shared" si="81"/>
        <v>0.14760147601476015</v>
      </c>
      <c r="UH10" s="128"/>
      <c r="UI10" s="126"/>
      <c r="UJ10" s="127"/>
      <c r="UK10" s="126"/>
      <c r="UL10" s="24"/>
      <c r="UM10" s="180">
        <v>8</v>
      </c>
      <c r="UN10" s="23">
        <f t="shared" si="82"/>
        <v>0.14784697837737942</v>
      </c>
      <c r="UO10" s="128"/>
      <c r="UP10" s="126"/>
      <c r="UQ10" s="127"/>
      <c r="UR10" s="126"/>
      <c r="US10" s="24"/>
      <c r="UT10" s="180">
        <v>8</v>
      </c>
      <c r="UU10" s="23">
        <f t="shared" si="83"/>
        <v>0.14897579143389197</v>
      </c>
      <c r="UV10" s="128"/>
      <c r="UW10" s="126"/>
      <c r="UX10" s="127"/>
      <c r="UY10" s="126"/>
      <c r="UZ10" s="24"/>
      <c r="VA10" s="180">
        <v>8</v>
      </c>
      <c r="VB10" s="23">
        <f t="shared" si="84"/>
        <v>0.15000937558597413</v>
      </c>
      <c r="VC10" s="128"/>
      <c r="VD10" s="126"/>
      <c r="VE10" s="127"/>
      <c r="VF10" s="126"/>
      <c r="VG10" s="24"/>
      <c r="VH10" s="180">
        <v>8</v>
      </c>
      <c r="VI10" s="23">
        <f t="shared" si="85"/>
        <v>0.15065913370998116</v>
      </c>
      <c r="VJ10" s="128"/>
      <c r="VK10" s="126"/>
      <c r="VL10" s="127"/>
      <c r="VM10" s="126"/>
      <c r="VN10" s="24"/>
      <c r="VO10" s="180">
        <v>8</v>
      </c>
      <c r="VP10" s="23">
        <f t="shared" si="86"/>
        <v>0.15151515151515152</v>
      </c>
      <c r="VQ10" s="128"/>
      <c r="VR10" s="126"/>
      <c r="VS10" s="127"/>
      <c r="VT10" s="126"/>
      <c r="VU10" s="24"/>
      <c r="VV10" s="180">
        <v>8</v>
      </c>
      <c r="VW10" s="23">
        <f t="shared" si="87"/>
        <v>0.15296367112810708</v>
      </c>
      <c r="VX10" s="128"/>
      <c r="VY10" s="126"/>
      <c r="VZ10" s="127"/>
      <c r="WA10" s="126"/>
      <c r="WB10" s="24"/>
      <c r="WC10" s="180">
        <v>8</v>
      </c>
      <c r="WD10" s="23">
        <f t="shared" si="88"/>
        <v>0.15358034171626031</v>
      </c>
      <c r="WE10" s="128"/>
      <c r="WF10" s="126"/>
      <c r="WG10" s="127"/>
      <c r="WH10" s="126"/>
      <c r="WI10" s="24"/>
      <c r="WJ10" s="28">
        <v>8</v>
      </c>
      <c r="WK10" s="23">
        <f t="shared" si="89"/>
        <v>0.15500871924045725</v>
      </c>
      <c r="WL10" s="128"/>
      <c r="WM10" s="126"/>
      <c r="WN10" s="127"/>
      <c r="WO10" s="126"/>
      <c r="WP10" s="24"/>
      <c r="WQ10" s="28">
        <v>8</v>
      </c>
      <c r="WR10" s="23">
        <f t="shared" si="90"/>
        <v>0.15618898867629832</v>
      </c>
      <c r="WS10" s="128"/>
      <c r="WT10" s="126"/>
      <c r="WU10" s="127"/>
      <c r="WV10" s="126"/>
      <c r="WW10" s="24"/>
      <c r="WX10" s="28">
        <v>8</v>
      </c>
      <c r="WY10" s="23">
        <f t="shared" si="91"/>
        <v>0.1583217890362161</v>
      </c>
      <c r="WZ10" s="128"/>
      <c r="XA10" s="126"/>
      <c r="XB10" s="127"/>
      <c r="XC10" s="126"/>
      <c r="XD10" s="24"/>
      <c r="XE10" s="28">
        <v>8</v>
      </c>
      <c r="XF10" s="23">
        <f t="shared" si="92"/>
        <v>0.15869867089863121</v>
      </c>
      <c r="XG10" s="128"/>
      <c r="XH10" s="126"/>
      <c r="XI10" s="127"/>
      <c r="XJ10" s="126"/>
      <c r="XK10" s="24"/>
      <c r="XL10" s="28">
        <v>8</v>
      </c>
      <c r="XM10" s="23">
        <f t="shared" si="93"/>
        <v>0.16197610852399269</v>
      </c>
      <c r="XN10" s="128"/>
      <c r="XO10" s="126"/>
      <c r="XP10" s="127"/>
      <c r="XQ10" s="126"/>
      <c r="XR10" s="24"/>
      <c r="XS10" s="28">
        <v>8</v>
      </c>
      <c r="XT10" s="23">
        <f t="shared" si="94"/>
        <v>0.16356573297894092</v>
      </c>
      <c r="XU10" s="128"/>
      <c r="XV10" s="126"/>
      <c r="XW10" s="127"/>
      <c r="XX10" s="126"/>
      <c r="XY10" s="24"/>
      <c r="XZ10" s="28">
        <v>8</v>
      </c>
      <c r="YA10" s="23">
        <f t="shared" si="95"/>
        <v>0.16413623307345096</v>
      </c>
      <c r="YB10" s="128"/>
      <c r="YC10" s="126"/>
      <c r="YD10" s="127"/>
      <c r="YE10" s="126"/>
      <c r="YF10" s="24"/>
      <c r="YG10" s="28">
        <v>8</v>
      </c>
      <c r="YH10" s="23">
        <f t="shared" si="96"/>
        <v>0.16413623307345096</v>
      </c>
      <c r="YI10" s="128"/>
      <c r="YJ10" s="126"/>
      <c r="YK10" s="127"/>
      <c r="YL10" s="126"/>
      <c r="YM10" s="24"/>
      <c r="YN10" s="28">
        <v>8</v>
      </c>
      <c r="YO10" s="23">
        <f t="shared" si="97"/>
        <v>0.16481252575195715</v>
      </c>
      <c r="YP10" s="128"/>
      <c r="YQ10" s="126"/>
      <c r="YR10" s="127"/>
      <c r="YS10" s="126"/>
      <c r="YT10" s="24"/>
      <c r="YU10" s="28">
        <v>8</v>
      </c>
      <c r="YV10" s="23">
        <f t="shared" si="98"/>
        <v>0.16618196925633569</v>
      </c>
      <c r="YW10" s="128"/>
      <c r="YX10" s="126"/>
      <c r="YY10" s="127"/>
      <c r="YZ10" s="126"/>
      <c r="ZA10" s="24"/>
      <c r="ZB10" s="28">
        <v>8</v>
      </c>
      <c r="ZC10" s="23">
        <f t="shared" si="99"/>
        <v>0.16684045881126172</v>
      </c>
      <c r="ZD10" s="69"/>
      <c r="ZE10" s="66"/>
      <c r="ZF10" s="67"/>
      <c r="ZG10" s="66"/>
      <c r="ZH10" s="24"/>
      <c r="ZI10" s="28">
        <v>8</v>
      </c>
      <c r="ZJ10" s="23">
        <f t="shared" si="100"/>
        <v>0.1695993216027136</v>
      </c>
      <c r="ZK10" s="69"/>
      <c r="ZL10" s="66"/>
      <c r="ZM10" s="67"/>
      <c r="ZN10" s="66"/>
      <c r="ZO10" s="24"/>
      <c r="ZP10" s="28">
        <v>8</v>
      </c>
      <c r="ZQ10" s="23">
        <f t="shared" si="101"/>
        <v>0.17043033659991477</v>
      </c>
      <c r="ZR10" s="69"/>
      <c r="ZS10" s="66"/>
      <c r="ZT10" s="67"/>
      <c r="ZU10" s="66"/>
      <c r="ZV10" s="24"/>
      <c r="ZW10" s="28">
        <v>8</v>
      </c>
      <c r="ZX10" s="23">
        <f t="shared" si="102"/>
        <v>0.17171066752521999</v>
      </c>
      <c r="ZY10" s="69"/>
      <c r="ZZ10" s="66"/>
      <c r="AAA10" s="67"/>
      <c r="AAB10" s="66"/>
      <c r="AAC10" s="24"/>
      <c r="AAD10" s="28">
        <v>8</v>
      </c>
      <c r="AAE10" s="23">
        <f t="shared" si="103"/>
        <v>0.1718213058419244</v>
      </c>
      <c r="AAF10" s="69"/>
      <c r="AAG10" s="66"/>
      <c r="AAH10" s="67"/>
      <c r="AAI10" s="66"/>
      <c r="AAJ10" s="24"/>
      <c r="AAK10" s="28">
        <v>8</v>
      </c>
      <c r="AAL10" s="23">
        <f t="shared" si="104"/>
        <v>0.17245095925846088</v>
      </c>
      <c r="AAM10" s="69"/>
      <c r="AAN10" s="66"/>
      <c r="AAO10" s="67"/>
      <c r="AAP10" s="66"/>
      <c r="AAQ10" s="24"/>
      <c r="AAR10" s="28">
        <v>8</v>
      </c>
      <c r="AAS10" s="23">
        <f t="shared" si="105"/>
        <v>0.17536168347216133</v>
      </c>
      <c r="AAT10" s="69"/>
      <c r="AAU10" s="66"/>
      <c r="AAV10" s="67"/>
      <c r="AAW10" s="66"/>
      <c r="AAX10" s="24"/>
      <c r="AAY10" s="28">
        <v>8</v>
      </c>
      <c r="AAZ10" s="23">
        <f t="shared" si="106"/>
        <v>0.17613386173491855</v>
      </c>
      <c r="ABA10" s="69"/>
      <c r="ABB10" s="66"/>
      <c r="ABC10" s="67"/>
      <c r="ABD10" s="66"/>
      <c r="ABE10" s="24"/>
      <c r="ABF10" s="28">
        <v>8</v>
      </c>
      <c r="ABG10" s="23">
        <f t="shared" si="107"/>
        <v>0.17905102954341987</v>
      </c>
      <c r="ABH10" s="69"/>
      <c r="ABI10" s="66"/>
      <c r="ABJ10" s="67"/>
      <c r="ABK10" s="66"/>
      <c r="ABL10" s="24"/>
      <c r="ABM10" s="28">
        <v>8</v>
      </c>
      <c r="ABN10" s="23">
        <f t="shared" si="108"/>
        <v>0.18169429934135817</v>
      </c>
      <c r="ABO10" s="69"/>
      <c r="ABP10" s="66"/>
      <c r="ABQ10" s="67"/>
      <c r="ABR10" s="66"/>
      <c r="ABS10" s="24"/>
      <c r="ABT10" s="28">
        <v>8</v>
      </c>
      <c r="ABU10" s="23">
        <f t="shared" si="109"/>
        <v>0.18202502844141069</v>
      </c>
      <c r="ABV10" s="69"/>
      <c r="ABW10" s="66"/>
      <c r="ABX10" s="67"/>
      <c r="ABY10" s="66"/>
      <c r="ABZ10" s="24"/>
      <c r="ACA10" s="28">
        <v>8</v>
      </c>
      <c r="ACB10" s="23">
        <f t="shared" si="110"/>
        <v>0.18202502844141069</v>
      </c>
      <c r="ACC10" s="69"/>
      <c r="ACD10" s="66"/>
      <c r="ACE10" s="67"/>
      <c r="ACF10" s="66"/>
      <c r="ACG10" s="24"/>
      <c r="ACH10" s="28">
        <v>8</v>
      </c>
      <c r="ACI10" s="23">
        <f t="shared" si="111"/>
        <v>0.18390804597701149</v>
      </c>
      <c r="ACJ10" s="69"/>
      <c r="ACK10" s="66"/>
      <c r="ACL10" s="67"/>
      <c r="ACM10" s="66"/>
      <c r="ACN10" s="24"/>
      <c r="ACO10" s="28">
        <v>8</v>
      </c>
      <c r="ACP10" s="23">
        <f t="shared" si="112"/>
        <v>0.18752930145335209</v>
      </c>
      <c r="ACQ10" s="69"/>
      <c r="ACR10" s="66"/>
      <c r="ACS10" s="67"/>
      <c r="ACT10" s="66"/>
      <c r="ACU10" s="24"/>
      <c r="ACV10" s="28">
        <v>8</v>
      </c>
      <c r="ACW10" s="23">
        <f t="shared" si="113"/>
        <v>0.18957345971563982</v>
      </c>
      <c r="ACX10" s="69"/>
      <c r="ACY10" s="66"/>
      <c r="ACZ10" s="67"/>
      <c r="ADA10" s="66"/>
      <c r="ADB10" s="24"/>
      <c r="ADC10" s="28">
        <v>8</v>
      </c>
      <c r="ADD10" s="23">
        <f t="shared" si="114"/>
        <v>0.19393939393939394</v>
      </c>
      <c r="ADE10" s="69"/>
      <c r="ADF10" s="66"/>
      <c r="ADG10" s="67"/>
      <c r="ADH10" s="66"/>
      <c r="ADI10" s="24"/>
      <c r="ADJ10" s="28">
        <v>8</v>
      </c>
      <c r="ADK10" s="23">
        <f t="shared" si="115"/>
        <v>0.19856043683296104</v>
      </c>
      <c r="ADL10" s="69"/>
      <c r="ADM10" s="66"/>
      <c r="ADN10" s="67"/>
      <c r="ADO10" s="66"/>
      <c r="ADP10" s="24"/>
      <c r="ADQ10" s="28">
        <v>8</v>
      </c>
      <c r="ADR10" s="23">
        <f t="shared" si="116"/>
        <v>0.20010005002501249</v>
      </c>
      <c r="ADS10" s="69"/>
      <c r="ADT10" s="66"/>
      <c r="ADU10" s="67"/>
      <c r="ADV10" s="66"/>
      <c r="ADW10" s="24"/>
      <c r="ADX10" s="28">
        <v>8</v>
      </c>
      <c r="ADY10" s="23">
        <f t="shared" si="117"/>
        <v>0.20040080160320639</v>
      </c>
      <c r="ADZ10" s="69"/>
      <c r="AEA10" s="66"/>
      <c r="AEB10" s="67"/>
      <c r="AEC10" s="66"/>
      <c r="AED10" s="24"/>
      <c r="AEE10" s="28">
        <v>8</v>
      </c>
      <c r="AEF10" s="23">
        <f t="shared" si="118"/>
        <v>0.2038216560509554</v>
      </c>
      <c r="AEG10" s="69"/>
      <c r="AEH10" s="66"/>
      <c r="AEI10" s="67"/>
      <c r="AEJ10" s="66"/>
      <c r="AEK10" s="24"/>
      <c r="AEL10" s="28">
        <v>8</v>
      </c>
      <c r="AEM10" s="23">
        <f t="shared" si="119"/>
        <v>0.20666494445879618</v>
      </c>
      <c r="AEN10" s="69"/>
      <c r="AEO10" s="66"/>
      <c r="AEP10" s="67"/>
      <c r="AEQ10" s="66"/>
      <c r="AER10" s="24"/>
      <c r="AES10" s="28">
        <v>8</v>
      </c>
      <c r="AET10" s="23">
        <f t="shared" si="120"/>
        <v>0.20882276168102323</v>
      </c>
      <c r="AEU10" s="69"/>
      <c r="AEV10" s="66"/>
      <c r="AEW10" s="67"/>
      <c r="AEX10" s="66"/>
      <c r="AEY10" s="24"/>
      <c r="AEZ10" s="28">
        <v>8</v>
      </c>
      <c r="AFA10" s="23">
        <f t="shared" si="0"/>
        <v>0.21373230029388193</v>
      </c>
      <c r="AFB10" s="69"/>
      <c r="AFC10" s="66"/>
      <c r="AFD10" s="67"/>
      <c r="AFE10" s="66"/>
      <c r="AFF10" s="24"/>
      <c r="AFG10" s="28">
        <v>8</v>
      </c>
      <c r="AFH10" s="23">
        <f t="shared" si="1"/>
        <v>0.2163331530557058</v>
      </c>
      <c r="AFI10" s="69"/>
      <c r="AFJ10" s="66"/>
      <c r="AFK10" s="67"/>
      <c r="AFL10" s="66"/>
      <c r="AFM10" s="24"/>
      <c r="AFN10" s="24">
        <v>8</v>
      </c>
      <c r="AFO10" s="79">
        <f>AFN10/AFN19*100</f>
        <v>0.21745039412883935</v>
      </c>
      <c r="AFP10" s="70"/>
      <c r="AFQ10" s="66"/>
      <c r="AFR10" s="67"/>
      <c r="AFS10" s="66"/>
      <c r="AFT10" s="24"/>
      <c r="AFU10" s="24">
        <v>8</v>
      </c>
      <c r="AFV10" s="79">
        <f>AFU10/AFU19*100</f>
        <v>0.21774632553075668</v>
      </c>
      <c r="AFW10" s="69"/>
      <c r="AFX10" s="66"/>
      <c r="AFY10" s="67"/>
      <c r="AFZ10" s="66"/>
      <c r="AGA10" s="24"/>
      <c r="AGB10" s="24">
        <v>9</v>
      </c>
      <c r="AGC10" s="79">
        <f>AGB10/AGB19*100</f>
        <v>0.24684585847504115</v>
      </c>
      <c r="AGD10" s="69"/>
      <c r="AGE10" s="66"/>
      <c r="AGF10" s="67"/>
      <c r="AGG10" s="66"/>
      <c r="AGH10" s="24"/>
      <c r="AGI10" s="24">
        <v>9</v>
      </c>
      <c r="AGJ10" s="79">
        <f>AGI10/AGI19*100</f>
        <v>0.25510204081632654</v>
      </c>
      <c r="AGK10" s="69"/>
      <c r="AGL10" s="66"/>
      <c r="AGM10" s="67"/>
      <c r="AGN10" s="66"/>
      <c r="AGO10" s="24"/>
      <c r="AGP10" s="24">
        <v>8</v>
      </c>
      <c r="AGQ10" s="79">
        <f>AGP10/AGP19*100</f>
        <v>0.23121387283236997</v>
      </c>
      <c r="AGR10" s="69"/>
      <c r="AGS10" s="66"/>
      <c r="AGT10" s="67"/>
      <c r="AGU10" s="66"/>
      <c r="AGV10" s="24"/>
      <c r="AGW10" s="24">
        <v>7</v>
      </c>
      <c r="AGX10" s="79">
        <f>AGW10/AGW19*100</f>
        <v>0.21128886205855718</v>
      </c>
      <c r="AGY10" s="69"/>
      <c r="AGZ10" s="66"/>
      <c r="AHA10" s="67"/>
      <c r="AHB10" s="66"/>
      <c r="AHC10" s="24"/>
      <c r="AHD10" s="24">
        <v>7</v>
      </c>
      <c r="AHE10" s="79">
        <f>AHD10/AHD19*100</f>
        <v>0.21498771498771499</v>
      </c>
      <c r="AHF10" s="69"/>
      <c r="AHG10" s="66"/>
      <c r="AHH10" s="67"/>
      <c r="AHI10" s="66"/>
      <c r="AHJ10" s="24"/>
      <c r="AHK10" s="24">
        <v>7</v>
      </c>
      <c r="AHL10" s="79">
        <f>AHK10/AHK19*100</f>
        <v>0.21705426356589144</v>
      </c>
      <c r="AHM10" s="69"/>
      <c r="AHN10" s="66"/>
      <c r="AHO10" s="67"/>
      <c r="AHP10" s="66"/>
      <c r="AHQ10" s="24"/>
      <c r="AHR10" s="24">
        <v>7</v>
      </c>
      <c r="AHS10" s="79">
        <f>AHR10/AHR19*100</f>
        <v>0.21739130434782608</v>
      </c>
      <c r="AHT10" s="69"/>
      <c r="AHU10" s="66"/>
      <c r="AHV10" s="67"/>
      <c r="AHW10" s="66"/>
      <c r="AHX10" s="24"/>
      <c r="AHY10" s="24">
        <v>7</v>
      </c>
      <c r="AHZ10" s="79">
        <f>AHY10/AHY19*100</f>
        <v>0.2205419029615627</v>
      </c>
      <c r="AIA10" s="69"/>
      <c r="AIB10" s="66"/>
      <c r="AIC10" s="67"/>
      <c r="AID10" s="66"/>
      <c r="AIE10" s="24"/>
      <c r="AIF10" s="24">
        <v>7</v>
      </c>
      <c r="AIG10" s="79">
        <f>AIF10/AIF19*100</f>
        <v>0.23033892727871008</v>
      </c>
      <c r="AIH10" s="69"/>
      <c r="AII10" s="66"/>
      <c r="AIJ10" s="67"/>
      <c r="AIK10" s="66"/>
      <c r="AIL10" s="24"/>
      <c r="AIM10" s="24">
        <v>7</v>
      </c>
      <c r="AIN10" s="79">
        <f>AIM10/AIM19*100</f>
        <v>0.23809523809523811</v>
      </c>
      <c r="AIO10" s="69"/>
      <c r="AIP10" s="66"/>
      <c r="AIQ10" s="67"/>
      <c r="AIR10" s="66"/>
      <c r="AIS10" s="24"/>
      <c r="AIT10" s="164">
        <v>7</v>
      </c>
      <c r="AIU10" s="79">
        <f>AIT10/AIT19*100</f>
        <v>0.24535576586049773</v>
      </c>
      <c r="AIV10" s="69"/>
      <c r="AIW10" s="66"/>
      <c r="AIX10" s="67"/>
      <c r="AIY10" s="66"/>
      <c r="AIZ10" s="24"/>
      <c r="AJA10" s="28">
        <v>6</v>
      </c>
      <c r="AJB10" s="79"/>
      <c r="AJC10" s="69"/>
      <c r="AJD10" s="66"/>
      <c r="AJE10" s="67"/>
      <c r="AJF10" s="66"/>
      <c r="AJG10" s="24"/>
      <c r="AJH10" s="24">
        <v>6</v>
      </c>
      <c r="AJI10" s="79">
        <f>AJH10/AJH19*100</f>
        <v>0.22396416573348266</v>
      </c>
      <c r="AJJ10" s="69"/>
      <c r="AJK10" s="66"/>
      <c r="AJL10" s="67"/>
      <c r="AJM10" s="66"/>
      <c r="AJN10" s="24"/>
      <c r="AJO10" s="24">
        <v>6</v>
      </c>
      <c r="AJP10" s="79">
        <f>AJO10/AJO19*100</f>
        <v>0.22480329711502436</v>
      </c>
      <c r="AJQ10" s="69"/>
      <c r="AJR10" s="66"/>
      <c r="AJS10" s="67"/>
      <c r="AJT10" s="66"/>
      <c r="AJU10" s="24"/>
      <c r="AJV10" s="24">
        <v>6</v>
      </c>
      <c r="AJW10" s="79">
        <f>AJV10/AJV19*100</f>
        <v>0.22615906520919715</v>
      </c>
      <c r="AJX10" s="69"/>
      <c r="AJY10" s="66"/>
      <c r="AJZ10" s="67"/>
      <c r="AKA10" s="66"/>
      <c r="AKB10" s="24"/>
      <c r="AKC10" s="24">
        <v>6</v>
      </c>
      <c r="AKD10" s="79">
        <f>AKC10/AKC19*100</f>
        <v>0.23201856148491878</v>
      </c>
      <c r="AKE10" s="69"/>
      <c r="AKF10" s="66"/>
      <c r="AKG10" s="67"/>
      <c r="AKH10" s="66"/>
      <c r="AKI10" s="24"/>
      <c r="AKJ10" s="24">
        <v>5</v>
      </c>
      <c r="AKK10" s="79">
        <f>AKJ10/AKJ19*100</f>
        <v>0.20308692120227456</v>
      </c>
      <c r="AKL10" s="69"/>
      <c r="AKM10" s="66"/>
      <c r="AKN10" s="67"/>
      <c r="AKO10" s="66"/>
      <c r="AKP10" s="24"/>
      <c r="AKQ10" s="24">
        <v>5</v>
      </c>
      <c r="AKR10" s="79">
        <f>AKQ10/AKQ19*100</f>
        <v>0.21231422505307856</v>
      </c>
      <c r="AKS10" s="69"/>
      <c r="AKT10" s="66"/>
      <c r="AKU10" s="67"/>
      <c r="AKV10" s="66"/>
      <c r="AKW10" s="24"/>
      <c r="AKX10" s="24">
        <v>5</v>
      </c>
      <c r="AKY10" s="79">
        <f>AKX10/AKX19*100</f>
        <v>0.21987686895338612</v>
      </c>
      <c r="AKZ10" s="69"/>
      <c r="ALA10" s="66"/>
      <c r="ALB10" s="67"/>
      <c r="ALC10" s="66"/>
      <c r="ALD10" s="24"/>
      <c r="ALE10" s="24">
        <v>5</v>
      </c>
      <c r="ALF10" s="79">
        <f>ALE10/ALE19*100</f>
        <v>0.22789425706472194</v>
      </c>
      <c r="ALG10" s="69"/>
      <c r="ALH10" s="66"/>
      <c r="ALI10" s="67"/>
      <c r="ALJ10" s="66"/>
      <c r="ALK10" s="24"/>
      <c r="ALL10" s="24">
        <v>5</v>
      </c>
      <c r="ALM10" s="79">
        <f>ALL10/ALL19*100</f>
        <v>0.22810218978102187</v>
      </c>
      <c r="ALN10" s="69"/>
      <c r="ALO10" s="66"/>
      <c r="ALP10" s="67"/>
      <c r="ALQ10" s="66"/>
      <c r="ALR10" s="24"/>
      <c r="ALS10" s="24">
        <v>4</v>
      </c>
      <c r="ALT10" s="79">
        <f>ALS10/ALS19*100</f>
        <v>0.18587360594795538</v>
      </c>
      <c r="ALU10" s="69"/>
      <c r="ALV10" s="66"/>
      <c r="ALW10" s="67"/>
      <c r="ALX10" s="66"/>
      <c r="ALY10" s="24"/>
      <c r="ALZ10" s="24">
        <v>4</v>
      </c>
      <c r="AMA10" s="79">
        <f>ALZ10/ALZ19*100</f>
        <v>0.19792182088075211</v>
      </c>
      <c r="AMB10" s="69"/>
      <c r="AMC10" s="66"/>
      <c r="AMD10" s="67"/>
      <c r="AME10" s="66"/>
      <c r="AMF10" s="24"/>
      <c r="AMG10" s="24">
        <v>4</v>
      </c>
      <c r="AMH10" s="79">
        <f>AMG10/AMG19*100</f>
        <v>0.20661157024793389</v>
      </c>
      <c r="AMI10" s="69"/>
      <c r="AMJ10" s="66"/>
      <c r="AMK10" s="67"/>
      <c r="AML10" s="66"/>
      <c r="AMM10" s="24"/>
      <c r="AMN10" s="24">
        <v>4</v>
      </c>
      <c r="AMO10" s="79">
        <f>AMN10/AMN19*100</f>
        <v>0.22662889518413595</v>
      </c>
      <c r="AMP10" s="69"/>
      <c r="AMQ10" s="66"/>
      <c r="AMR10" s="67"/>
      <c r="AMS10" s="66"/>
      <c r="AMT10" s="24"/>
      <c r="AMU10" s="24">
        <v>4</v>
      </c>
      <c r="AMV10" s="79">
        <f>AMU10/AMU19*100</f>
        <v>0.25316455696202533</v>
      </c>
      <c r="AMW10" s="69"/>
      <c r="AMX10" s="66"/>
      <c r="AMY10" s="67"/>
      <c r="AMZ10" s="66"/>
      <c r="ANA10" s="24"/>
      <c r="ANB10" s="24">
        <v>4</v>
      </c>
      <c r="ANC10" s="79">
        <f>ANB10/ANB19*100</f>
        <v>0.25974025974025972</v>
      </c>
      <c r="AND10" s="69"/>
      <c r="ANE10" s="66"/>
      <c r="ANF10" s="67"/>
      <c r="ANG10" s="66"/>
      <c r="ANH10" s="24"/>
      <c r="ANI10" s="24">
        <v>4</v>
      </c>
      <c r="ANJ10" s="79">
        <f>ANI10/ANI19*100</f>
        <v>0.26472534745201853</v>
      </c>
      <c r="ANK10" s="69"/>
      <c r="ANL10" s="66"/>
      <c r="ANM10" s="67"/>
      <c r="ANN10" s="66"/>
      <c r="ANO10" s="24"/>
      <c r="ANP10" s="24">
        <v>4</v>
      </c>
      <c r="ANQ10" s="79">
        <f>ANP10/ANP19*100</f>
        <v>0.2857142857142857</v>
      </c>
      <c r="ANR10" s="69"/>
      <c r="ANS10" s="66"/>
      <c r="ANT10" s="67"/>
      <c r="ANU10" s="66"/>
      <c r="ANV10" s="24"/>
      <c r="ANW10" s="24">
        <v>4</v>
      </c>
      <c r="ANX10" s="79">
        <f>ANW10/ANW19*100</f>
        <v>0.30007501875468867</v>
      </c>
      <c r="ANY10" s="69"/>
      <c r="ANZ10" s="66"/>
      <c r="AOA10" s="67"/>
      <c r="AOB10" s="66"/>
      <c r="AOC10" s="24"/>
      <c r="AOD10" s="24">
        <v>3</v>
      </c>
      <c r="AOE10" s="79">
        <f>AOD10/AOD19*100</f>
        <v>0.24937655860349126</v>
      </c>
      <c r="AOF10" s="69"/>
      <c r="AOG10" s="66"/>
      <c r="AOH10" s="67"/>
      <c r="AOI10" s="66"/>
      <c r="AOJ10" s="24"/>
      <c r="AOK10" s="24">
        <v>3</v>
      </c>
      <c r="AOL10" s="79">
        <f>AOK10/AOK19*100</f>
        <v>0.29041626331074544</v>
      </c>
      <c r="AOM10" s="69"/>
      <c r="AON10" s="66"/>
      <c r="AOO10" s="67"/>
      <c r="AOP10" s="66"/>
      <c r="AOQ10" s="24"/>
      <c r="AOR10" s="24">
        <v>3</v>
      </c>
      <c r="AOS10" s="79">
        <f>AOR10/AOR19*100</f>
        <v>0.32644178454842221</v>
      </c>
      <c r="AOT10" s="69"/>
      <c r="AOU10" s="66"/>
      <c r="AOV10" s="67"/>
      <c r="AOW10" s="66"/>
      <c r="AOX10" s="24"/>
      <c r="AOY10" s="24">
        <v>3</v>
      </c>
      <c r="AOZ10" s="79">
        <f>AOY10/AOY19*100</f>
        <v>0.33370411568409347</v>
      </c>
      <c r="APA10" s="69"/>
      <c r="APB10" s="66"/>
      <c r="APC10" s="67"/>
      <c r="APD10" s="66"/>
      <c r="APE10" s="24"/>
      <c r="APF10" s="24">
        <v>3</v>
      </c>
      <c r="APG10" s="79">
        <f>APF10/APF19*100</f>
        <v>0.33821871476888388</v>
      </c>
      <c r="APH10" s="69"/>
      <c r="API10" s="66"/>
      <c r="APJ10" s="67"/>
      <c r="APK10" s="66"/>
      <c r="APL10" s="24"/>
      <c r="APM10" s="24">
        <v>3</v>
      </c>
      <c r="APN10" s="79">
        <f>APM10/APM19*100</f>
        <v>0.34482758620689657</v>
      </c>
      <c r="APO10" s="69"/>
      <c r="APP10" s="66"/>
      <c r="APQ10" s="67"/>
      <c r="APR10" s="66"/>
      <c r="APS10" s="24"/>
      <c r="APT10" s="24">
        <v>3</v>
      </c>
      <c r="APU10" s="79">
        <f>APT10/APT19*100</f>
        <v>0.37831021437578816</v>
      </c>
      <c r="APV10" s="69"/>
      <c r="APW10" s="66"/>
      <c r="APX10" s="67"/>
      <c r="APY10" s="66"/>
      <c r="APZ10" s="24"/>
      <c r="AQA10" s="24">
        <v>3</v>
      </c>
      <c r="AQB10" s="79">
        <f>AQA10/AQA19*100</f>
        <v>0.43668122270742354</v>
      </c>
      <c r="AQC10" s="69"/>
      <c r="AQD10" s="66"/>
      <c r="AQE10" s="67"/>
      <c r="AQF10" s="66"/>
      <c r="AQG10" s="24"/>
      <c r="AQH10" s="24">
        <v>3</v>
      </c>
      <c r="AQI10" s="79">
        <f>AQH10/AQH19*100</f>
        <v>0.50761421319796951</v>
      </c>
      <c r="AQJ10" s="69"/>
      <c r="AQK10" s="66"/>
      <c r="AQL10" s="67"/>
      <c r="AQM10" s="66"/>
      <c r="AQN10" s="24"/>
      <c r="AQO10" s="24">
        <v>3</v>
      </c>
      <c r="AQP10" s="79">
        <f>AQO10/AQO19*100</f>
        <v>0.62893081761006298</v>
      </c>
      <c r="AQQ10" s="69"/>
      <c r="AQR10" s="66"/>
      <c r="AQS10" s="67"/>
      <c r="AQT10" s="66"/>
      <c r="AQU10" s="24"/>
      <c r="AQV10" s="24">
        <v>3</v>
      </c>
      <c r="AQW10" s="79">
        <f>AQV10/AQV19*100</f>
        <v>0.74812967581047385</v>
      </c>
      <c r="AQX10" s="69"/>
      <c r="AQY10" s="66"/>
      <c r="AQZ10" s="67"/>
      <c r="ARA10" s="66"/>
      <c r="ARB10" s="24"/>
      <c r="ARC10" s="24">
        <v>3</v>
      </c>
      <c r="ARD10" s="79">
        <f>ARC10/ARC19*100</f>
        <v>0.80428954423592491</v>
      </c>
      <c r="ARE10" s="69"/>
      <c r="ARF10" s="66"/>
      <c r="ARG10" s="67"/>
      <c r="ARH10" s="66"/>
      <c r="ARI10" s="24"/>
      <c r="ARJ10" s="24">
        <v>2</v>
      </c>
      <c r="ARK10" s="79">
        <f>ARJ10/ARJ19*100</f>
        <v>0.60060060060060061</v>
      </c>
      <c r="ARL10" s="69"/>
      <c r="ARM10" s="66"/>
      <c r="ARN10" s="67"/>
      <c r="ARO10" s="66"/>
      <c r="ARP10" s="24"/>
      <c r="ARQ10" s="24">
        <v>2</v>
      </c>
      <c r="ARR10" s="79">
        <f>ARQ10/ARQ19*100</f>
        <v>0.70921985815602839</v>
      </c>
      <c r="ARS10" s="69"/>
      <c r="ART10" s="66"/>
      <c r="ARU10" s="67"/>
      <c r="ARV10" s="66"/>
      <c r="ARW10" s="24"/>
      <c r="ARX10" s="24">
        <v>1</v>
      </c>
      <c r="ARY10" s="79">
        <f>ARX10/ARX19*100</f>
        <v>0.41841004184100417</v>
      </c>
    </row>
    <row r="11" spans="1:1169">
      <c r="A11" s="64" t="s">
        <v>9</v>
      </c>
      <c r="B11" s="72">
        <v>701074</v>
      </c>
      <c r="C11" s="290">
        <f t="shared" si="2"/>
        <v>13.493106154708981</v>
      </c>
      <c r="D11" s="293">
        <v>665413</v>
      </c>
      <c r="E11" s="290">
        <f>D11/D$19*100</f>
        <v>12.966567603817717</v>
      </c>
      <c r="F11" s="293">
        <f t="shared" si="3"/>
        <v>1366487</v>
      </c>
      <c r="G11" s="290">
        <f t="shared" si="2"/>
        <v>13.231469255108156</v>
      </c>
      <c r="H11" s="128"/>
      <c r="I11" s="126"/>
      <c r="J11" s="127"/>
      <c r="K11" s="126"/>
      <c r="L11" s="24"/>
      <c r="M11" s="180">
        <v>17</v>
      </c>
      <c r="N11" s="23">
        <f t="shared" si="4"/>
        <v>0.28648466464442196</v>
      </c>
      <c r="O11" s="128"/>
      <c r="P11" s="126"/>
      <c r="Q11" s="127"/>
      <c r="R11" s="126"/>
      <c r="S11" s="24"/>
      <c r="T11" s="180">
        <v>17</v>
      </c>
      <c r="U11" s="23">
        <f t="shared" si="5"/>
        <v>0.28682301332883414</v>
      </c>
      <c r="V11" s="128"/>
      <c r="W11" s="126"/>
      <c r="X11" s="127"/>
      <c r="Y11" s="126"/>
      <c r="Z11" s="24"/>
      <c r="AA11" s="180">
        <v>17</v>
      </c>
      <c r="AB11" s="23">
        <f t="shared" si="6"/>
        <v>0.2872592091922947</v>
      </c>
      <c r="AC11" s="128"/>
      <c r="AD11" s="126"/>
      <c r="AE11" s="127"/>
      <c r="AF11" s="126"/>
      <c r="AG11" s="24"/>
      <c r="AH11" s="180">
        <v>18</v>
      </c>
      <c r="AI11" s="23">
        <f t="shared" si="7"/>
        <v>0.30338783077700998</v>
      </c>
      <c r="AJ11" s="128"/>
      <c r="AK11" s="126"/>
      <c r="AL11" s="127"/>
      <c r="AM11" s="126"/>
      <c r="AN11" s="24"/>
      <c r="AO11" s="180">
        <v>18</v>
      </c>
      <c r="AP11" s="23">
        <f t="shared" si="8"/>
        <v>0.30354131534569984</v>
      </c>
      <c r="AQ11" s="128"/>
      <c r="AR11" s="126"/>
      <c r="AS11" s="127"/>
      <c r="AT11" s="126"/>
      <c r="AU11" s="24"/>
      <c r="AV11" s="180">
        <v>18</v>
      </c>
      <c r="AW11" s="23">
        <f t="shared" si="9"/>
        <v>0.30359251138471915</v>
      </c>
      <c r="AX11" s="128"/>
      <c r="AY11" s="126"/>
      <c r="AZ11" s="127"/>
      <c r="BA11" s="126"/>
      <c r="BB11" s="24"/>
      <c r="BC11" s="180">
        <v>18</v>
      </c>
      <c r="BD11" s="23">
        <f t="shared" si="10"/>
        <v>0.303951367781155</v>
      </c>
      <c r="BE11" s="128"/>
      <c r="BF11" s="126"/>
      <c r="BG11" s="127"/>
      <c r="BH11" s="126"/>
      <c r="BI11" s="24"/>
      <c r="BJ11" s="180">
        <v>18</v>
      </c>
      <c r="BK11" s="23">
        <f t="shared" si="11"/>
        <v>0.3041568097330179</v>
      </c>
      <c r="BL11" s="128"/>
      <c r="BM11" s="126"/>
      <c r="BN11" s="127"/>
      <c r="BO11" s="126"/>
      <c r="BP11" s="24"/>
      <c r="BQ11" s="180">
        <v>18</v>
      </c>
      <c r="BR11" s="23">
        <f t="shared" si="12"/>
        <v>0.3045685279187817</v>
      </c>
      <c r="BS11" s="128"/>
      <c r="BT11" s="126"/>
      <c r="BU11" s="127"/>
      <c r="BV11" s="126"/>
      <c r="BW11" s="24"/>
      <c r="BX11" s="388">
        <v>18</v>
      </c>
      <c r="BY11" s="23">
        <f t="shared" si="13"/>
        <v>0.30472320975114275</v>
      </c>
      <c r="BZ11" s="128"/>
      <c r="CA11" s="126"/>
      <c r="CB11" s="127"/>
      <c r="CC11" s="126"/>
      <c r="CD11" s="24"/>
      <c r="CE11" s="180">
        <v>18</v>
      </c>
      <c r="CF11" s="23">
        <f t="shared" si="14"/>
        <v>0.30513646380742498</v>
      </c>
      <c r="CG11" s="128"/>
      <c r="CH11" s="126"/>
      <c r="CI11" s="127"/>
      <c r="CJ11" s="126"/>
      <c r="CK11" s="24"/>
      <c r="CL11" s="180">
        <v>18</v>
      </c>
      <c r="CM11" s="23">
        <f t="shared" si="15"/>
        <v>0.3053953172718018</v>
      </c>
      <c r="CN11" s="128"/>
      <c r="CO11" s="126"/>
      <c r="CP11" s="127"/>
      <c r="CQ11" s="126"/>
      <c r="CR11" s="24"/>
      <c r="CS11" s="180">
        <v>18</v>
      </c>
      <c r="CT11" s="23">
        <f t="shared" si="16"/>
        <v>0.30549898167006106</v>
      </c>
      <c r="CU11" s="128"/>
      <c r="CV11" s="126"/>
      <c r="CW11" s="127"/>
      <c r="CX11" s="126"/>
      <c r="CY11" s="24"/>
      <c r="CZ11" s="180">
        <v>18</v>
      </c>
      <c r="DA11" s="23">
        <f t="shared" si="17"/>
        <v>0.30549898167006106</v>
      </c>
      <c r="DB11" s="128"/>
      <c r="DC11" s="126"/>
      <c r="DD11" s="127"/>
      <c r="DE11" s="126"/>
      <c r="DF11" s="24"/>
      <c r="DG11" s="180">
        <v>18</v>
      </c>
      <c r="DH11" s="23">
        <f t="shared" si="18"/>
        <v>0.30596634370219278</v>
      </c>
      <c r="DI11" s="128"/>
      <c r="DJ11" s="126"/>
      <c r="DK11" s="127"/>
      <c r="DL11" s="126"/>
      <c r="DM11" s="24"/>
      <c r="DN11" s="180">
        <v>19</v>
      </c>
      <c r="DO11" s="23">
        <f t="shared" si="19"/>
        <v>0.32230703986429177</v>
      </c>
      <c r="DP11" s="128"/>
      <c r="DQ11" s="126"/>
      <c r="DR11" s="127"/>
      <c r="DS11" s="126"/>
      <c r="DT11" s="24"/>
      <c r="DU11" s="180">
        <v>19</v>
      </c>
      <c r="DV11" s="23">
        <f t="shared" si="20"/>
        <v>0.32241642626845413</v>
      </c>
      <c r="DW11" s="128"/>
      <c r="DX11" s="126"/>
      <c r="DY11" s="127"/>
      <c r="DZ11" s="126"/>
      <c r="EA11" s="24"/>
      <c r="EB11" s="180">
        <v>19</v>
      </c>
      <c r="EC11" s="23">
        <f t="shared" si="21"/>
        <v>0.32241642626845413</v>
      </c>
      <c r="ED11" s="128"/>
      <c r="EE11" s="126"/>
      <c r="EF11" s="127"/>
      <c r="EG11" s="126"/>
      <c r="EH11" s="24"/>
      <c r="EI11" s="180">
        <v>19</v>
      </c>
      <c r="EJ11" s="23">
        <f t="shared" si="22"/>
        <v>0.32258064516129031</v>
      </c>
      <c r="EK11" s="128"/>
      <c r="EL11" s="126"/>
      <c r="EM11" s="127"/>
      <c r="EN11" s="126"/>
      <c r="EO11" s="24"/>
      <c r="EP11" s="180">
        <v>19</v>
      </c>
      <c r="EQ11" s="23">
        <f t="shared" si="23"/>
        <v>0.32312925170068024</v>
      </c>
      <c r="ER11" s="128"/>
      <c r="ES11" s="126"/>
      <c r="ET11" s="127"/>
      <c r="EU11" s="126"/>
      <c r="EV11" s="24"/>
      <c r="EW11" s="180">
        <v>18</v>
      </c>
      <c r="EX11" s="23">
        <f t="shared" si="24"/>
        <v>0.3062266076896904</v>
      </c>
      <c r="EY11" s="128"/>
      <c r="EZ11" s="126"/>
      <c r="FA11" s="127"/>
      <c r="FB11" s="126"/>
      <c r="FC11" s="24"/>
      <c r="FD11" s="180">
        <v>18</v>
      </c>
      <c r="FE11" s="23">
        <f t="shared" si="25"/>
        <v>0.30633083730428862</v>
      </c>
      <c r="FF11" s="128"/>
      <c r="FG11" s="126"/>
      <c r="FH11" s="127"/>
      <c r="FI11" s="126"/>
      <c r="FJ11" s="24"/>
      <c r="FK11" s="180">
        <v>18</v>
      </c>
      <c r="FL11" s="23">
        <f t="shared" si="26"/>
        <v>0.30664395229982966</v>
      </c>
      <c r="FM11" s="128"/>
      <c r="FN11" s="126"/>
      <c r="FO11" s="127"/>
      <c r="FP11" s="126"/>
      <c r="FQ11" s="24"/>
      <c r="FR11" s="180">
        <v>18</v>
      </c>
      <c r="FS11" s="23">
        <f t="shared" si="27"/>
        <v>0.30690537084398978</v>
      </c>
      <c r="FT11" s="128"/>
      <c r="FU11" s="126"/>
      <c r="FV11" s="127"/>
      <c r="FW11" s="126"/>
      <c r="FX11" s="24"/>
      <c r="FY11" s="180">
        <v>18</v>
      </c>
      <c r="FZ11" s="23">
        <f t="shared" si="28"/>
        <v>0.30695770804911326</v>
      </c>
      <c r="GA11" s="128"/>
      <c r="GB11" s="126"/>
      <c r="GC11" s="127"/>
      <c r="GD11" s="126"/>
      <c r="GE11" s="24"/>
      <c r="GF11" s="180">
        <v>18</v>
      </c>
      <c r="GG11" s="23">
        <f t="shared" si="29"/>
        <v>0.30716723549488051</v>
      </c>
      <c r="GH11" s="128"/>
      <c r="GI11" s="126"/>
      <c r="GJ11" s="127"/>
      <c r="GK11" s="126"/>
      <c r="GL11" s="24"/>
      <c r="GM11" s="180">
        <v>17</v>
      </c>
      <c r="GN11" s="23">
        <f t="shared" si="30"/>
        <v>0.2905486241668091</v>
      </c>
      <c r="GO11" s="128"/>
      <c r="GP11" s="126"/>
      <c r="GQ11" s="127"/>
      <c r="GR11" s="126"/>
      <c r="GS11" s="24"/>
      <c r="GT11" s="180">
        <v>17</v>
      </c>
      <c r="GU11" s="23">
        <f t="shared" si="31"/>
        <v>0.29079712624016424</v>
      </c>
      <c r="GV11" s="128"/>
      <c r="GW11" s="126"/>
      <c r="GX11" s="127"/>
      <c r="GY11" s="126"/>
      <c r="GZ11" s="24"/>
      <c r="HA11" s="180">
        <v>17</v>
      </c>
      <c r="HB11" s="23">
        <f t="shared" si="32"/>
        <v>0.2909464316275886</v>
      </c>
      <c r="HC11" s="128"/>
      <c r="HD11" s="126"/>
      <c r="HE11" s="127"/>
      <c r="HF11" s="126"/>
      <c r="HG11" s="24"/>
      <c r="HH11" s="180">
        <v>17</v>
      </c>
      <c r="HI11" s="23">
        <f t="shared" si="33"/>
        <v>0.29099623416638137</v>
      </c>
      <c r="HJ11" s="128"/>
      <c r="HK11" s="126"/>
      <c r="HL11" s="127"/>
      <c r="HM11" s="126"/>
      <c r="HN11" s="24"/>
      <c r="HO11" s="180">
        <v>17</v>
      </c>
      <c r="HP11" s="23">
        <f t="shared" si="34"/>
        <v>0.29119561493662216</v>
      </c>
      <c r="HQ11" s="128"/>
      <c r="HR11" s="126"/>
      <c r="HS11" s="127"/>
      <c r="HT11" s="126"/>
      <c r="HU11" s="24"/>
      <c r="HV11" s="180">
        <v>17</v>
      </c>
      <c r="HW11" s="23">
        <f t="shared" si="35"/>
        <v>0.29124550282679457</v>
      </c>
      <c r="HX11" s="128"/>
      <c r="HY11" s="126"/>
      <c r="HZ11" s="127"/>
      <c r="IA11" s="126"/>
      <c r="IB11" s="24"/>
      <c r="IC11" s="180">
        <v>17</v>
      </c>
      <c r="ID11" s="23">
        <f t="shared" si="36"/>
        <v>0.29134532990574119</v>
      </c>
      <c r="IE11" s="128"/>
      <c r="IF11" s="126"/>
      <c r="IG11" s="127"/>
      <c r="IH11" s="126"/>
      <c r="II11" s="24"/>
      <c r="IJ11" s="180">
        <v>17</v>
      </c>
      <c r="IK11" s="23">
        <f t="shared" si="37"/>
        <v>0.29149519890260633</v>
      </c>
      <c r="IL11" s="128"/>
      <c r="IM11" s="126"/>
      <c r="IN11" s="127"/>
      <c r="IO11" s="126"/>
      <c r="IP11" s="24"/>
      <c r="IQ11" s="180">
        <v>16</v>
      </c>
      <c r="IR11" s="23">
        <f t="shared" si="38"/>
        <v>0.27491408934707906</v>
      </c>
      <c r="IS11" s="128"/>
      <c r="IT11" s="126"/>
      <c r="IU11" s="127"/>
      <c r="IV11" s="126"/>
      <c r="IW11" s="24"/>
      <c r="IX11" s="180">
        <v>16</v>
      </c>
      <c r="IY11" s="23">
        <f t="shared" si="39"/>
        <v>0.27524514020299329</v>
      </c>
      <c r="IZ11" s="128"/>
      <c r="JA11" s="126"/>
      <c r="JB11" s="127"/>
      <c r="JC11" s="126"/>
      <c r="JD11" s="24"/>
      <c r="JE11" s="180">
        <v>16</v>
      </c>
      <c r="JF11" s="23">
        <f t="shared" si="40"/>
        <v>0.27548209366391185</v>
      </c>
      <c r="JG11" s="128"/>
      <c r="JH11" s="126"/>
      <c r="JI11" s="127"/>
      <c r="JJ11" s="126"/>
      <c r="JK11" s="24"/>
      <c r="JL11" s="180">
        <v>16</v>
      </c>
      <c r="JM11" s="23">
        <f t="shared" si="41"/>
        <v>0.27486686136402683</v>
      </c>
      <c r="JN11" s="128"/>
      <c r="JO11" s="126"/>
      <c r="JP11" s="127"/>
      <c r="JQ11" s="126"/>
      <c r="JR11" s="24"/>
      <c r="JS11" s="180">
        <v>16</v>
      </c>
      <c r="JT11" s="23">
        <f t="shared" si="42"/>
        <v>0.27491408934707906</v>
      </c>
      <c r="JU11" s="128"/>
      <c r="JV11" s="126"/>
      <c r="JW11" s="127"/>
      <c r="JX11" s="126"/>
      <c r="JY11" s="24"/>
      <c r="JZ11" s="180">
        <v>16</v>
      </c>
      <c r="KA11" s="23">
        <f t="shared" si="43"/>
        <v>0.27505587072374077</v>
      </c>
      <c r="KB11" s="128"/>
      <c r="KC11" s="126"/>
      <c r="KD11" s="127"/>
      <c r="KE11" s="126"/>
      <c r="KF11" s="24"/>
      <c r="KG11" s="180">
        <v>16</v>
      </c>
      <c r="KH11" s="23">
        <f t="shared" si="44"/>
        <v>0.27519779841761266</v>
      </c>
      <c r="KI11" s="128"/>
      <c r="KJ11" s="126"/>
      <c r="KK11" s="127"/>
      <c r="KL11" s="126"/>
      <c r="KM11" s="24"/>
      <c r="KN11" s="180">
        <v>16</v>
      </c>
      <c r="KO11" s="23">
        <f t="shared" si="45"/>
        <v>0.27524514020299329</v>
      </c>
      <c r="KP11" s="128"/>
      <c r="KQ11" s="126"/>
      <c r="KR11" s="127"/>
      <c r="KS11" s="126"/>
      <c r="KT11" s="24"/>
      <c r="KU11" s="180">
        <v>16</v>
      </c>
      <c r="KV11" s="23">
        <f t="shared" si="46"/>
        <v>0.2753872633390706</v>
      </c>
      <c r="KW11" s="128"/>
      <c r="KX11" s="126"/>
      <c r="KY11" s="127"/>
      <c r="KZ11" s="126"/>
      <c r="LA11" s="24"/>
      <c r="LB11" s="180">
        <v>16</v>
      </c>
      <c r="LC11" s="23">
        <f t="shared" si="47"/>
        <v>0.27562446167097326</v>
      </c>
      <c r="LD11" s="128"/>
      <c r="LE11" s="126"/>
      <c r="LF11" s="127"/>
      <c r="LG11" s="126"/>
      <c r="LH11" s="24"/>
      <c r="LI11" s="180">
        <v>16</v>
      </c>
      <c r="LJ11" s="23">
        <f t="shared" si="48"/>
        <v>0.27576697690451568</v>
      </c>
      <c r="LK11" s="128"/>
      <c r="LL11" s="126"/>
      <c r="LM11" s="127"/>
      <c r="LN11" s="126"/>
      <c r="LO11" s="24"/>
      <c r="LP11" s="180">
        <v>16</v>
      </c>
      <c r="LQ11" s="23">
        <f t="shared" si="49"/>
        <v>0.27633851468048359</v>
      </c>
      <c r="LR11" s="128"/>
      <c r="LS11" s="126"/>
      <c r="LT11" s="127"/>
      <c r="LU11" s="126"/>
      <c r="LV11" s="24"/>
      <c r="LW11" s="180">
        <v>16</v>
      </c>
      <c r="LX11" s="23">
        <f t="shared" si="50"/>
        <v>0.2764817694833247</v>
      </c>
      <c r="LY11" s="128"/>
      <c r="LZ11" s="126"/>
      <c r="MA11" s="127"/>
      <c r="MB11" s="126"/>
      <c r="MC11" s="24"/>
      <c r="MD11" s="180">
        <v>16</v>
      </c>
      <c r="ME11" s="23">
        <f t="shared" si="51"/>
        <v>0.27667300708974585</v>
      </c>
      <c r="MF11" s="128"/>
      <c r="MG11" s="126"/>
      <c r="MH11" s="127"/>
      <c r="MI11" s="126"/>
      <c r="MJ11" s="24"/>
      <c r="MK11" s="180">
        <v>16</v>
      </c>
      <c r="ML11" s="23">
        <f t="shared" si="52"/>
        <v>0.2770083102493075</v>
      </c>
      <c r="MM11" s="128"/>
      <c r="MN11" s="126"/>
      <c r="MO11" s="127"/>
      <c r="MP11" s="126"/>
      <c r="MQ11" s="24"/>
      <c r="MR11" s="180">
        <v>16</v>
      </c>
      <c r="MS11" s="23">
        <f t="shared" si="53"/>
        <v>0.27710426047800485</v>
      </c>
      <c r="MT11" s="128"/>
      <c r="MU11" s="126"/>
      <c r="MV11" s="127"/>
      <c r="MW11" s="126"/>
      <c r="MX11" s="24"/>
      <c r="MY11" s="180">
        <v>16</v>
      </c>
      <c r="MZ11" s="23">
        <f t="shared" si="54"/>
        <v>0.27729636048526862</v>
      </c>
      <c r="NA11" s="128"/>
      <c r="NB11" s="126"/>
      <c r="NC11" s="127"/>
      <c r="ND11" s="126"/>
      <c r="NE11" s="24"/>
      <c r="NF11" s="180">
        <v>16</v>
      </c>
      <c r="NG11" s="23">
        <f t="shared" si="55"/>
        <v>0.27748872702046479</v>
      </c>
      <c r="NH11" s="128"/>
      <c r="NI11" s="126"/>
      <c r="NJ11" s="127"/>
      <c r="NK11" s="126"/>
      <c r="NL11" s="24"/>
      <c r="NM11" s="180">
        <v>16</v>
      </c>
      <c r="NN11" s="23">
        <f t="shared" si="56"/>
        <v>0.27763317716467117</v>
      </c>
      <c r="NO11" s="128"/>
      <c r="NP11" s="126"/>
      <c r="NQ11" s="127"/>
      <c r="NR11" s="126"/>
      <c r="NS11" s="24"/>
      <c r="NT11" s="180">
        <v>16</v>
      </c>
      <c r="NU11" s="23">
        <f t="shared" si="57"/>
        <v>0.27748872702046479</v>
      </c>
      <c r="NV11" s="128"/>
      <c r="NW11" s="126"/>
      <c r="NX11" s="127"/>
      <c r="NY11" s="126"/>
      <c r="NZ11" s="24"/>
      <c r="OA11" s="180">
        <v>16</v>
      </c>
      <c r="OB11" s="23">
        <f t="shared" si="58"/>
        <v>0.27777777777777779</v>
      </c>
      <c r="OC11" s="128"/>
      <c r="OD11" s="126"/>
      <c r="OE11" s="127"/>
      <c r="OF11" s="126"/>
      <c r="OG11" s="24"/>
      <c r="OH11" s="180">
        <v>16</v>
      </c>
      <c r="OI11" s="23">
        <f t="shared" si="59"/>
        <v>0.27840612493474859</v>
      </c>
      <c r="OJ11" s="128"/>
      <c r="OK11" s="126"/>
      <c r="OL11" s="127"/>
      <c r="OM11" s="126"/>
      <c r="ON11" s="24"/>
      <c r="OO11" s="180">
        <v>16</v>
      </c>
      <c r="OP11" s="23">
        <f t="shared" si="60"/>
        <v>0.2785515320334262</v>
      </c>
      <c r="OQ11" s="128"/>
      <c r="OR11" s="126"/>
      <c r="OS11" s="127"/>
      <c r="OT11" s="126"/>
      <c r="OU11" s="24"/>
      <c r="OV11" s="180">
        <v>16</v>
      </c>
      <c r="OW11" s="23">
        <f t="shared" si="61"/>
        <v>0.27860003482500439</v>
      </c>
      <c r="OX11" s="128"/>
      <c r="OY11" s="126"/>
      <c r="OZ11" s="127"/>
      <c r="PA11" s="126"/>
      <c r="PB11" s="24"/>
      <c r="PC11" s="180">
        <v>16</v>
      </c>
      <c r="PD11" s="23">
        <f t="shared" si="62"/>
        <v>0.27879421502003832</v>
      </c>
      <c r="PE11" s="128"/>
      <c r="PF11" s="126"/>
      <c r="PG11" s="127"/>
      <c r="PH11" s="126"/>
      <c r="PI11" s="24"/>
      <c r="PJ11" s="180">
        <v>16</v>
      </c>
      <c r="PK11" s="23">
        <f t="shared" si="63"/>
        <v>0.27923211169284468</v>
      </c>
      <c r="PL11" s="128"/>
      <c r="PM11" s="126"/>
      <c r="PN11" s="127"/>
      <c r="PO11" s="126"/>
      <c r="PP11" s="24"/>
      <c r="PQ11" s="180">
        <v>16</v>
      </c>
      <c r="PR11" s="23">
        <f t="shared" si="64"/>
        <v>0.28060329708874077</v>
      </c>
      <c r="PS11" s="128"/>
      <c r="PT11" s="126"/>
      <c r="PU11" s="127"/>
      <c r="PV11" s="126"/>
      <c r="PW11" s="24"/>
      <c r="PX11" s="180">
        <v>16</v>
      </c>
      <c r="PY11" s="23">
        <f t="shared" si="65"/>
        <v>0.2807017543859649</v>
      </c>
      <c r="PZ11" s="128"/>
      <c r="QA11" s="126"/>
      <c r="QB11" s="127"/>
      <c r="QC11" s="126"/>
      <c r="QD11" s="24"/>
      <c r="QE11" s="180">
        <v>16</v>
      </c>
      <c r="QF11" s="23">
        <f t="shared" si="66"/>
        <v>0.28084956994909605</v>
      </c>
      <c r="QG11" s="128"/>
      <c r="QH11" s="126"/>
      <c r="QI11" s="127"/>
      <c r="QJ11" s="126"/>
      <c r="QK11" s="24"/>
      <c r="QL11" s="180">
        <v>16</v>
      </c>
      <c r="QM11" s="23">
        <f t="shared" si="67"/>
        <v>0.28188865398167723</v>
      </c>
      <c r="QN11" s="128"/>
      <c r="QO11" s="126"/>
      <c r="QP11" s="127"/>
      <c r="QQ11" s="126"/>
      <c r="QR11" s="24"/>
      <c r="QS11" s="180">
        <v>16</v>
      </c>
      <c r="QT11" s="23">
        <f t="shared" si="68"/>
        <v>0.28233633315687312</v>
      </c>
      <c r="QU11" s="128"/>
      <c r="QV11" s="126"/>
      <c r="QW11" s="127"/>
      <c r="QX11" s="126"/>
      <c r="QY11" s="24"/>
      <c r="QZ11" s="180">
        <v>16</v>
      </c>
      <c r="RA11" s="23">
        <f t="shared" si="69"/>
        <v>0.28338646829613884</v>
      </c>
      <c r="RB11" s="128"/>
      <c r="RC11" s="126"/>
      <c r="RD11" s="127"/>
      <c r="RE11" s="126"/>
      <c r="RF11" s="24"/>
      <c r="RG11" s="180">
        <v>16</v>
      </c>
      <c r="RH11" s="23">
        <f t="shared" si="70"/>
        <v>0.28373825146302534</v>
      </c>
      <c r="RI11" s="128"/>
      <c r="RJ11" s="126"/>
      <c r="RK11" s="127"/>
      <c r="RL11" s="126"/>
      <c r="RM11" s="24"/>
      <c r="RN11" s="180">
        <v>16</v>
      </c>
      <c r="RO11" s="23">
        <f t="shared" si="71"/>
        <v>0.28474817583199857</v>
      </c>
      <c r="RP11" s="128"/>
      <c r="RQ11" s="126"/>
      <c r="RR11" s="127"/>
      <c r="RS11" s="126"/>
      <c r="RT11" s="24"/>
      <c r="RU11" s="180">
        <v>16</v>
      </c>
      <c r="RV11" s="23">
        <f t="shared" si="72"/>
        <v>0.28607187555873415</v>
      </c>
      <c r="RW11" s="128"/>
      <c r="RX11" s="126"/>
      <c r="RY11" s="127"/>
      <c r="RZ11" s="126"/>
      <c r="SA11" s="24"/>
      <c r="SB11" s="180">
        <v>16</v>
      </c>
      <c r="SC11" s="23">
        <f t="shared" si="73"/>
        <v>0.28715003589375449</v>
      </c>
      <c r="SD11" s="128"/>
      <c r="SE11" s="126"/>
      <c r="SF11" s="127"/>
      <c r="SG11" s="126"/>
      <c r="SH11" s="24"/>
      <c r="SI11" s="180">
        <v>16</v>
      </c>
      <c r="SJ11" s="23">
        <f t="shared" si="74"/>
        <v>0.28854824165915238</v>
      </c>
      <c r="SK11" s="128"/>
      <c r="SL11" s="126"/>
      <c r="SM11" s="127"/>
      <c r="SN11" s="126"/>
      <c r="SO11" s="24"/>
      <c r="SP11" s="180">
        <v>16</v>
      </c>
      <c r="SQ11" s="23">
        <f t="shared" si="75"/>
        <v>0.28901734104046239</v>
      </c>
      <c r="SR11" s="128"/>
      <c r="SS11" s="126"/>
      <c r="ST11" s="127"/>
      <c r="SU11" s="126"/>
      <c r="SV11" s="24"/>
      <c r="SW11" s="180">
        <v>16</v>
      </c>
      <c r="SX11" s="23">
        <f t="shared" si="76"/>
        <v>0.28954035468693451</v>
      </c>
      <c r="SY11" s="128"/>
      <c r="SZ11" s="126"/>
      <c r="TA11" s="127"/>
      <c r="TB11" s="126"/>
      <c r="TC11" s="24"/>
      <c r="TD11" s="180">
        <v>16</v>
      </c>
      <c r="TE11" s="23">
        <f t="shared" si="77"/>
        <v>0.29090909090909089</v>
      </c>
      <c r="TF11" s="128"/>
      <c r="TG11" s="126"/>
      <c r="TH11" s="127"/>
      <c r="TI11" s="126"/>
      <c r="TJ11" s="24"/>
      <c r="TK11" s="180">
        <v>16</v>
      </c>
      <c r="TL11" s="23">
        <f t="shared" si="78"/>
        <v>0.29186428310835461</v>
      </c>
      <c r="TM11" s="128"/>
      <c r="TN11" s="126"/>
      <c r="TO11" s="127"/>
      <c r="TP11" s="126"/>
      <c r="TQ11" s="24"/>
      <c r="TR11" s="180">
        <v>16</v>
      </c>
      <c r="TS11" s="23">
        <f t="shared" si="79"/>
        <v>0.29373967321461353</v>
      </c>
      <c r="TT11" s="128"/>
      <c r="TU11" s="126"/>
      <c r="TV11" s="127"/>
      <c r="TW11" s="126"/>
      <c r="TX11" s="24"/>
      <c r="TY11" s="180">
        <v>17</v>
      </c>
      <c r="TZ11" s="23">
        <f t="shared" si="80"/>
        <v>0.31290263206331675</v>
      </c>
      <c r="UA11" s="128"/>
      <c r="UB11" s="126"/>
      <c r="UC11" s="127"/>
      <c r="UD11" s="126"/>
      <c r="UE11" s="24"/>
      <c r="UF11" s="180">
        <v>17</v>
      </c>
      <c r="UG11" s="23">
        <f t="shared" si="81"/>
        <v>0.31365313653136534</v>
      </c>
      <c r="UH11" s="128"/>
      <c r="UI11" s="126"/>
      <c r="UJ11" s="127"/>
      <c r="UK11" s="126"/>
      <c r="UL11" s="24"/>
      <c r="UM11" s="180">
        <v>17</v>
      </c>
      <c r="UN11" s="23">
        <f t="shared" si="82"/>
        <v>0.31417482905193123</v>
      </c>
      <c r="UO11" s="128"/>
      <c r="UP11" s="126"/>
      <c r="UQ11" s="127"/>
      <c r="UR11" s="126"/>
      <c r="US11" s="24"/>
      <c r="UT11" s="180">
        <v>17</v>
      </c>
      <c r="UU11" s="23">
        <f t="shared" si="83"/>
        <v>0.31657355679702048</v>
      </c>
      <c r="UV11" s="128"/>
      <c r="UW11" s="126"/>
      <c r="UX11" s="127"/>
      <c r="UY11" s="126"/>
      <c r="UZ11" s="24"/>
      <c r="VA11" s="180">
        <v>15</v>
      </c>
      <c r="VB11" s="23">
        <f t="shared" si="84"/>
        <v>0.28126757922370149</v>
      </c>
      <c r="VC11" s="128"/>
      <c r="VD11" s="126"/>
      <c r="VE11" s="127"/>
      <c r="VF11" s="126"/>
      <c r="VG11" s="24"/>
      <c r="VH11" s="180">
        <v>14</v>
      </c>
      <c r="VI11" s="23">
        <f t="shared" si="85"/>
        <v>0.26365348399246702</v>
      </c>
      <c r="VJ11" s="128"/>
      <c r="VK11" s="126"/>
      <c r="VL11" s="127"/>
      <c r="VM11" s="126"/>
      <c r="VN11" s="24"/>
      <c r="VO11" s="180">
        <v>13</v>
      </c>
      <c r="VP11" s="23">
        <f t="shared" si="86"/>
        <v>0.24621212121212119</v>
      </c>
      <c r="VQ11" s="128"/>
      <c r="VR11" s="126"/>
      <c r="VS11" s="127"/>
      <c r="VT11" s="126"/>
      <c r="VU11" s="24"/>
      <c r="VV11" s="180">
        <v>13</v>
      </c>
      <c r="VW11" s="23">
        <f t="shared" si="87"/>
        <v>0.24856596558317398</v>
      </c>
      <c r="VX11" s="128"/>
      <c r="VY11" s="126"/>
      <c r="VZ11" s="127"/>
      <c r="WA11" s="126"/>
      <c r="WB11" s="24"/>
      <c r="WC11" s="180">
        <v>13</v>
      </c>
      <c r="WD11" s="23">
        <f t="shared" si="88"/>
        <v>0.24956805528892301</v>
      </c>
      <c r="WE11" s="128"/>
      <c r="WF11" s="126"/>
      <c r="WG11" s="127"/>
      <c r="WH11" s="126"/>
      <c r="WI11" s="24"/>
      <c r="WJ11" s="28">
        <v>13</v>
      </c>
      <c r="WK11" s="23">
        <f t="shared" si="89"/>
        <v>0.25188916876574308</v>
      </c>
      <c r="WL11" s="128"/>
      <c r="WM11" s="126"/>
      <c r="WN11" s="127"/>
      <c r="WO11" s="126"/>
      <c r="WP11" s="24"/>
      <c r="WQ11" s="28">
        <v>13</v>
      </c>
      <c r="WR11" s="23">
        <f t="shared" si="90"/>
        <v>0.25380710659898476</v>
      </c>
      <c r="WS11" s="128"/>
      <c r="WT11" s="126"/>
      <c r="WU11" s="127"/>
      <c r="WV11" s="126"/>
      <c r="WW11" s="24"/>
      <c r="WX11" s="28">
        <v>13</v>
      </c>
      <c r="WY11" s="23">
        <f t="shared" si="91"/>
        <v>0.25727290718385121</v>
      </c>
      <c r="WZ11" s="128"/>
      <c r="XA11" s="126"/>
      <c r="XB11" s="127"/>
      <c r="XC11" s="126"/>
      <c r="XD11" s="24"/>
      <c r="XE11" s="28">
        <v>13</v>
      </c>
      <c r="XF11" s="23">
        <f t="shared" si="92"/>
        <v>0.2578853402102757</v>
      </c>
      <c r="XG11" s="128"/>
      <c r="XH11" s="126"/>
      <c r="XI11" s="127"/>
      <c r="XJ11" s="126"/>
      <c r="XK11" s="24"/>
      <c r="XL11" s="28">
        <v>13</v>
      </c>
      <c r="XM11" s="23">
        <f t="shared" si="93"/>
        <v>0.26321117635148816</v>
      </c>
      <c r="XN11" s="128"/>
      <c r="XO11" s="126"/>
      <c r="XP11" s="127"/>
      <c r="XQ11" s="126"/>
      <c r="XR11" s="24"/>
      <c r="XS11" s="28">
        <v>12</v>
      </c>
      <c r="XT11" s="23">
        <f t="shared" si="94"/>
        <v>0.24534859946841137</v>
      </c>
      <c r="XU11" s="128"/>
      <c r="XV11" s="126"/>
      <c r="XW11" s="127"/>
      <c r="XX11" s="126"/>
      <c r="XY11" s="24"/>
      <c r="XZ11" s="28">
        <v>12</v>
      </c>
      <c r="YA11" s="23">
        <f t="shared" si="95"/>
        <v>0.24620434961017645</v>
      </c>
      <c r="YB11" s="128"/>
      <c r="YC11" s="126"/>
      <c r="YD11" s="127"/>
      <c r="YE11" s="126"/>
      <c r="YF11" s="24"/>
      <c r="YG11" s="28">
        <v>12</v>
      </c>
      <c r="YH11" s="23">
        <f t="shared" si="96"/>
        <v>0.24620434961017645</v>
      </c>
      <c r="YI11" s="128"/>
      <c r="YJ11" s="126"/>
      <c r="YK11" s="127"/>
      <c r="YL11" s="126"/>
      <c r="YM11" s="24"/>
      <c r="YN11" s="28">
        <v>12</v>
      </c>
      <c r="YO11" s="23">
        <f t="shared" si="97"/>
        <v>0.2472187886279357</v>
      </c>
      <c r="YP11" s="128"/>
      <c r="YQ11" s="126"/>
      <c r="YR11" s="127"/>
      <c r="YS11" s="126"/>
      <c r="YT11" s="24"/>
      <c r="YU11" s="28">
        <v>12</v>
      </c>
      <c r="YV11" s="23">
        <f t="shared" si="98"/>
        <v>0.24927295388450355</v>
      </c>
      <c r="YW11" s="128"/>
      <c r="YX11" s="126"/>
      <c r="YY11" s="127"/>
      <c r="YZ11" s="126"/>
      <c r="ZA11" s="24"/>
      <c r="ZB11" s="28">
        <v>12</v>
      </c>
      <c r="ZC11" s="23">
        <f t="shared" si="99"/>
        <v>0.25026068821689262</v>
      </c>
      <c r="ZD11" s="69"/>
      <c r="ZE11" s="66"/>
      <c r="ZF11" s="67"/>
      <c r="ZG11" s="66"/>
      <c r="ZH11" s="24"/>
      <c r="ZI11" s="28">
        <v>12</v>
      </c>
      <c r="ZJ11" s="23">
        <f t="shared" si="100"/>
        <v>0.25439898240407038</v>
      </c>
      <c r="ZK11" s="69"/>
      <c r="ZL11" s="66"/>
      <c r="ZM11" s="67"/>
      <c r="ZN11" s="66"/>
      <c r="ZO11" s="24"/>
      <c r="ZP11" s="28">
        <v>12</v>
      </c>
      <c r="ZQ11" s="23">
        <f t="shared" si="101"/>
        <v>0.2556455048998722</v>
      </c>
      <c r="ZR11" s="69"/>
      <c r="ZS11" s="66"/>
      <c r="ZT11" s="67"/>
      <c r="ZU11" s="66"/>
      <c r="ZV11" s="24"/>
      <c r="ZW11" s="28">
        <v>12</v>
      </c>
      <c r="ZX11" s="23">
        <f t="shared" si="102"/>
        <v>0.25756600128783003</v>
      </c>
      <c r="ZY11" s="69"/>
      <c r="ZZ11" s="66"/>
      <c r="AAA11" s="67"/>
      <c r="AAB11" s="66"/>
      <c r="AAC11" s="24"/>
      <c r="AAD11" s="28">
        <v>12</v>
      </c>
      <c r="AAE11" s="23">
        <f t="shared" si="103"/>
        <v>0.25773195876288657</v>
      </c>
      <c r="AAF11" s="69"/>
      <c r="AAG11" s="66"/>
      <c r="AAH11" s="67"/>
      <c r="AAI11" s="66"/>
      <c r="AAJ11" s="24"/>
      <c r="AAK11" s="28">
        <v>12</v>
      </c>
      <c r="AAL11" s="23">
        <f t="shared" si="104"/>
        <v>0.25867643888769132</v>
      </c>
      <c r="AAM11" s="69"/>
      <c r="AAN11" s="66"/>
      <c r="AAO11" s="67"/>
      <c r="AAP11" s="66"/>
      <c r="AAQ11" s="24"/>
      <c r="AAR11" s="28">
        <v>12</v>
      </c>
      <c r="AAS11" s="23">
        <f t="shared" si="105"/>
        <v>0.26304252520824201</v>
      </c>
      <c r="AAT11" s="69"/>
      <c r="AAU11" s="66"/>
      <c r="AAV11" s="67"/>
      <c r="AAW11" s="66"/>
      <c r="AAX11" s="24"/>
      <c r="AAY11" s="28">
        <v>13</v>
      </c>
      <c r="AAZ11" s="23">
        <f t="shared" si="106"/>
        <v>0.28621752531924266</v>
      </c>
      <c r="ABA11" s="69"/>
      <c r="ABB11" s="66"/>
      <c r="ABC11" s="67"/>
      <c r="ABD11" s="66"/>
      <c r="ABE11" s="24"/>
      <c r="ABF11" s="28">
        <v>12</v>
      </c>
      <c r="ABG11" s="23">
        <f t="shared" si="107"/>
        <v>0.26857654431512984</v>
      </c>
      <c r="ABH11" s="69"/>
      <c r="ABI11" s="66"/>
      <c r="ABJ11" s="67"/>
      <c r="ABK11" s="66"/>
      <c r="ABL11" s="24"/>
      <c r="ABM11" s="28">
        <v>12</v>
      </c>
      <c r="ABN11" s="23">
        <f t="shared" si="108"/>
        <v>0.27254144901203725</v>
      </c>
      <c r="ABO11" s="69"/>
      <c r="ABP11" s="66"/>
      <c r="ABQ11" s="67"/>
      <c r="ABR11" s="66"/>
      <c r="ABS11" s="24"/>
      <c r="ABT11" s="28">
        <v>12</v>
      </c>
      <c r="ABU11" s="23">
        <f t="shared" si="109"/>
        <v>0.27303754266211605</v>
      </c>
      <c r="ABV11" s="69"/>
      <c r="ABW11" s="66"/>
      <c r="ABX11" s="67"/>
      <c r="ABY11" s="66"/>
      <c r="ABZ11" s="24"/>
      <c r="ACA11" s="28">
        <v>12</v>
      </c>
      <c r="ACB11" s="23">
        <f t="shared" si="110"/>
        <v>0.27303754266211605</v>
      </c>
      <c r="ACC11" s="69"/>
      <c r="ACD11" s="66"/>
      <c r="ACE11" s="67"/>
      <c r="ACF11" s="66"/>
      <c r="ACG11" s="24"/>
      <c r="ACH11" s="28">
        <v>12</v>
      </c>
      <c r="ACI11" s="23">
        <f t="shared" si="111"/>
        <v>0.27586206896551724</v>
      </c>
      <c r="ACJ11" s="69"/>
      <c r="ACK11" s="66"/>
      <c r="ACL11" s="67"/>
      <c r="ACM11" s="66"/>
      <c r="ACN11" s="24"/>
      <c r="ACO11" s="28">
        <v>12</v>
      </c>
      <c r="ACP11" s="23">
        <f t="shared" si="112"/>
        <v>0.28129395218002812</v>
      </c>
      <c r="ACQ11" s="69"/>
      <c r="ACR11" s="66"/>
      <c r="ACS11" s="67"/>
      <c r="ACT11" s="66"/>
      <c r="ACU11" s="24"/>
      <c r="ACV11" s="28">
        <v>12</v>
      </c>
      <c r="ACW11" s="23">
        <f t="shared" si="113"/>
        <v>0.28436018957345971</v>
      </c>
      <c r="ACX11" s="69"/>
      <c r="ACY11" s="66"/>
      <c r="ACZ11" s="67"/>
      <c r="ADA11" s="66"/>
      <c r="ADB11" s="24"/>
      <c r="ADC11" s="28">
        <v>12</v>
      </c>
      <c r="ADD11" s="23">
        <f t="shared" si="114"/>
        <v>0.29090909090909089</v>
      </c>
      <c r="ADE11" s="69"/>
      <c r="ADF11" s="66"/>
      <c r="ADG11" s="67"/>
      <c r="ADH11" s="66"/>
      <c r="ADI11" s="24"/>
      <c r="ADJ11" s="28">
        <v>12</v>
      </c>
      <c r="ADK11" s="23">
        <f t="shared" si="115"/>
        <v>0.29784065524944153</v>
      </c>
      <c r="ADL11" s="69"/>
      <c r="ADM11" s="66"/>
      <c r="ADN11" s="67"/>
      <c r="ADO11" s="66"/>
      <c r="ADP11" s="24"/>
      <c r="ADQ11" s="28">
        <v>12</v>
      </c>
      <c r="ADR11" s="23">
        <f t="shared" si="116"/>
        <v>0.30015007503751878</v>
      </c>
      <c r="ADS11" s="69"/>
      <c r="ADT11" s="66"/>
      <c r="ADU11" s="67"/>
      <c r="ADV11" s="66"/>
      <c r="ADW11" s="24"/>
      <c r="ADX11" s="28">
        <v>12</v>
      </c>
      <c r="ADY11" s="23">
        <f t="shared" si="117"/>
        <v>0.30060120240480964</v>
      </c>
      <c r="ADZ11" s="69"/>
      <c r="AEA11" s="66"/>
      <c r="AEB11" s="67"/>
      <c r="AEC11" s="66"/>
      <c r="AED11" s="24"/>
      <c r="AEE11" s="28">
        <v>12</v>
      </c>
      <c r="AEF11" s="23">
        <f t="shared" si="118"/>
        <v>0.30573248407643311</v>
      </c>
      <c r="AEG11" s="69"/>
      <c r="AEH11" s="66"/>
      <c r="AEI11" s="67"/>
      <c r="AEJ11" s="66"/>
      <c r="AEK11" s="24"/>
      <c r="AEL11" s="28">
        <v>12</v>
      </c>
      <c r="AEM11" s="23">
        <f t="shared" si="119"/>
        <v>0.3099974166881943</v>
      </c>
      <c r="AEN11" s="69"/>
      <c r="AEO11" s="66"/>
      <c r="AEP11" s="67"/>
      <c r="AEQ11" s="66"/>
      <c r="AER11" s="24"/>
      <c r="AES11" s="28">
        <v>12</v>
      </c>
      <c r="AET11" s="23">
        <f t="shared" si="120"/>
        <v>0.31323414252153486</v>
      </c>
      <c r="AEU11" s="69"/>
      <c r="AEV11" s="66"/>
      <c r="AEW11" s="67"/>
      <c r="AEX11" s="66"/>
      <c r="AEY11" s="24"/>
      <c r="AEZ11" s="28">
        <v>12</v>
      </c>
      <c r="AFA11" s="23">
        <f t="shared" si="0"/>
        <v>0.32059845044082286</v>
      </c>
      <c r="AFB11" s="69"/>
      <c r="AFC11" s="66"/>
      <c r="AFD11" s="67"/>
      <c r="AFE11" s="66"/>
      <c r="AFF11" s="24"/>
      <c r="AFG11" s="28">
        <v>12</v>
      </c>
      <c r="AFH11" s="23">
        <f t="shared" si="1"/>
        <v>0.32449972958355866</v>
      </c>
      <c r="AFI11" s="69"/>
      <c r="AFJ11" s="66"/>
      <c r="AFK11" s="67"/>
      <c r="AFL11" s="66"/>
      <c r="AFM11" s="24"/>
      <c r="AFN11" s="24">
        <v>12</v>
      </c>
      <c r="AFO11" s="79">
        <f>AFN11/AFN19*100</f>
        <v>0.32617559119325906</v>
      </c>
      <c r="AFP11" s="70"/>
      <c r="AFQ11" s="66"/>
      <c r="AFR11" s="67"/>
      <c r="AFS11" s="66"/>
      <c r="AFT11" s="24"/>
      <c r="AFU11" s="24">
        <v>12</v>
      </c>
      <c r="AFV11" s="79">
        <f>AFU11/AFU19*100</f>
        <v>0.32661948829613496</v>
      </c>
      <c r="AFW11" s="69"/>
      <c r="AFX11" s="66"/>
      <c r="AFY11" s="67"/>
      <c r="AFZ11" s="66"/>
      <c r="AGA11" s="24"/>
      <c r="AGB11" s="24">
        <v>14</v>
      </c>
      <c r="AGC11" s="79">
        <f>AGB11/AGB19*100</f>
        <v>0.38398244651673064</v>
      </c>
      <c r="AGD11" s="69"/>
      <c r="AGE11" s="66"/>
      <c r="AGF11" s="67"/>
      <c r="AGG11" s="66"/>
      <c r="AGH11" s="24"/>
      <c r="AGI11" s="24">
        <v>13</v>
      </c>
      <c r="AGJ11" s="79">
        <f>AGI11/AGI19*100</f>
        <v>0.36848072562358275</v>
      </c>
      <c r="AGK11" s="69"/>
      <c r="AGL11" s="66"/>
      <c r="AGM11" s="67"/>
      <c r="AGN11" s="66"/>
      <c r="AGO11" s="24"/>
      <c r="AGP11" s="24">
        <v>13</v>
      </c>
      <c r="AGQ11" s="79">
        <f>AGP11/AGP19*100</f>
        <v>0.37572254335260113</v>
      </c>
      <c r="AGR11" s="69"/>
      <c r="AGS11" s="66"/>
      <c r="AGT11" s="67"/>
      <c r="AGU11" s="66"/>
      <c r="AGV11" s="24"/>
      <c r="AGW11" s="24">
        <v>13</v>
      </c>
      <c r="AGX11" s="79">
        <f>AGW11/AGW19*100</f>
        <v>0.39239360096589199</v>
      </c>
      <c r="AGY11" s="69"/>
      <c r="AGZ11" s="66"/>
      <c r="AHA11" s="67"/>
      <c r="AHB11" s="66"/>
      <c r="AHC11" s="24"/>
      <c r="AHD11" s="24">
        <v>13</v>
      </c>
      <c r="AHE11" s="79">
        <f>AHD11/AHD19*100</f>
        <v>0.39926289926289926</v>
      </c>
      <c r="AHF11" s="69"/>
      <c r="AHG11" s="66"/>
      <c r="AHH11" s="67"/>
      <c r="AHI11" s="66"/>
      <c r="AHJ11" s="24"/>
      <c r="AHK11" s="24">
        <v>13</v>
      </c>
      <c r="AHL11" s="79">
        <f>AHK11/AHK19*100</f>
        <v>0.40310077519379844</v>
      </c>
      <c r="AHM11" s="69"/>
      <c r="AHN11" s="66"/>
      <c r="AHO11" s="67"/>
      <c r="AHP11" s="66"/>
      <c r="AHQ11" s="24"/>
      <c r="AHR11" s="24">
        <v>13</v>
      </c>
      <c r="AHS11" s="79">
        <f>AHR11/AHR19*100</f>
        <v>0.40372670807453415</v>
      </c>
      <c r="AHT11" s="69"/>
      <c r="AHU11" s="66"/>
      <c r="AHV11" s="67"/>
      <c r="AHW11" s="66"/>
      <c r="AHX11" s="24"/>
      <c r="AHY11" s="24">
        <v>12</v>
      </c>
      <c r="AHZ11" s="79">
        <f>AHY11/AHY19*100</f>
        <v>0.3780718336483932</v>
      </c>
      <c r="AIA11" s="69"/>
      <c r="AIB11" s="66"/>
      <c r="AIC11" s="67"/>
      <c r="AID11" s="66"/>
      <c r="AIE11" s="24"/>
      <c r="AIF11" s="24">
        <v>11</v>
      </c>
      <c r="AIG11" s="79">
        <f>AIF11/AIF19*100</f>
        <v>0.36196117143797302</v>
      </c>
      <c r="AIH11" s="69"/>
      <c r="AII11" s="66"/>
      <c r="AIJ11" s="67"/>
      <c r="AIK11" s="66"/>
      <c r="AIL11" s="24"/>
      <c r="AIM11" s="24">
        <v>11</v>
      </c>
      <c r="AIN11" s="79">
        <f>AIM11/AIM19*100</f>
        <v>0.37414965986394555</v>
      </c>
      <c r="AIO11" s="69"/>
      <c r="AIP11" s="66"/>
      <c r="AIQ11" s="67"/>
      <c r="AIR11" s="66"/>
      <c r="AIS11" s="24"/>
      <c r="AIT11" s="164">
        <v>10</v>
      </c>
      <c r="AIU11" s="79">
        <f>AIT11/AIT19*100</f>
        <v>0.3505082369435682</v>
      </c>
      <c r="AIV11" s="69"/>
      <c r="AIW11" s="66"/>
      <c r="AIX11" s="67"/>
      <c r="AIY11" s="66"/>
      <c r="AIZ11" s="24"/>
      <c r="AJA11" s="28">
        <v>10</v>
      </c>
      <c r="AJB11" s="79"/>
      <c r="AJC11" s="69"/>
      <c r="AJD11" s="66"/>
      <c r="AJE11" s="67"/>
      <c r="AJF11" s="66"/>
      <c r="AJG11" s="24"/>
      <c r="AJH11" s="24">
        <v>10</v>
      </c>
      <c r="AJI11" s="79">
        <f>AJH11/AJH19*100</f>
        <v>0.37327360955580441</v>
      </c>
      <c r="AJJ11" s="69"/>
      <c r="AJK11" s="66"/>
      <c r="AJL11" s="67"/>
      <c r="AJM11" s="66"/>
      <c r="AJN11" s="24"/>
      <c r="AJO11" s="24">
        <v>10</v>
      </c>
      <c r="AJP11" s="79">
        <f>AJO11/AJO19*100</f>
        <v>0.37467216185837393</v>
      </c>
      <c r="AJQ11" s="69"/>
      <c r="AJR11" s="66"/>
      <c r="AJS11" s="67"/>
      <c r="AJT11" s="66"/>
      <c r="AJU11" s="24"/>
      <c r="AJV11" s="24">
        <v>10</v>
      </c>
      <c r="AJW11" s="79">
        <f>AJV11/AJV19*100</f>
        <v>0.3769317753486619</v>
      </c>
      <c r="AJX11" s="69"/>
      <c r="AJY11" s="66"/>
      <c r="AJZ11" s="67"/>
      <c r="AKA11" s="66"/>
      <c r="AKB11" s="24"/>
      <c r="AKC11" s="24">
        <v>10</v>
      </c>
      <c r="AKD11" s="79">
        <f>AKC11/AKC19*100</f>
        <v>0.38669760247486468</v>
      </c>
      <c r="AKE11" s="69"/>
      <c r="AKF11" s="66"/>
      <c r="AKG11" s="67"/>
      <c r="AKH11" s="66"/>
      <c r="AKI11" s="24"/>
      <c r="AKJ11" s="24">
        <v>10</v>
      </c>
      <c r="AKK11" s="79">
        <f>AKJ11/AKJ19*100</f>
        <v>0.40617384240454912</v>
      </c>
      <c r="AKL11" s="69"/>
      <c r="AKM11" s="66"/>
      <c r="AKN11" s="67"/>
      <c r="AKO11" s="66"/>
      <c r="AKP11" s="24"/>
      <c r="AKQ11" s="24">
        <v>8</v>
      </c>
      <c r="AKR11" s="79">
        <f>AKQ11/AKQ19*100</f>
        <v>0.33970276008492573</v>
      </c>
      <c r="AKS11" s="69"/>
      <c r="AKT11" s="66"/>
      <c r="AKU11" s="67"/>
      <c r="AKV11" s="66"/>
      <c r="AKW11" s="24"/>
      <c r="AKX11" s="24">
        <v>8</v>
      </c>
      <c r="AKY11" s="79">
        <f>AKX11/AKX19*100</f>
        <v>0.35180299032541779</v>
      </c>
      <c r="AKZ11" s="69"/>
      <c r="ALA11" s="66"/>
      <c r="ALB11" s="67"/>
      <c r="ALC11" s="66"/>
      <c r="ALD11" s="24"/>
      <c r="ALE11" s="24">
        <v>8</v>
      </c>
      <c r="ALF11" s="79">
        <f>ALE11/ALE19*100</f>
        <v>0.36463081130355512</v>
      </c>
      <c r="ALG11" s="69"/>
      <c r="ALH11" s="66"/>
      <c r="ALI11" s="67"/>
      <c r="ALJ11" s="66"/>
      <c r="ALK11" s="24"/>
      <c r="ALL11" s="24">
        <v>8</v>
      </c>
      <c r="ALM11" s="79">
        <f>ALL11/ALL19*100</f>
        <v>0.36496350364963503</v>
      </c>
      <c r="ALN11" s="69"/>
      <c r="ALO11" s="66"/>
      <c r="ALP11" s="67"/>
      <c r="ALQ11" s="66"/>
      <c r="ALR11" s="24"/>
      <c r="ALS11" s="24">
        <v>8</v>
      </c>
      <c r="ALT11" s="79">
        <f>ALS11/ALS19*100</f>
        <v>0.37174721189591076</v>
      </c>
      <c r="ALU11" s="69"/>
      <c r="ALV11" s="66"/>
      <c r="ALW11" s="67"/>
      <c r="ALX11" s="66"/>
      <c r="ALY11" s="24"/>
      <c r="ALZ11" s="24">
        <v>8</v>
      </c>
      <c r="AMA11" s="79">
        <f>ALZ11/ALZ19*100</f>
        <v>0.39584364176150422</v>
      </c>
      <c r="AMB11" s="69"/>
      <c r="AMC11" s="66"/>
      <c r="AMD11" s="67"/>
      <c r="AME11" s="66"/>
      <c r="AMF11" s="24"/>
      <c r="AMG11" s="24">
        <v>7</v>
      </c>
      <c r="AMH11" s="79">
        <f>AMG11/AMG19*100</f>
        <v>0.36157024793388431</v>
      </c>
      <c r="AMI11" s="69"/>
      <c r="AMJ11" s="66"/>
      <c r="AMK11" s="67"/>
      <c r="AML11" s="66"/>
      <c r="AMM11" s="24"/>
      <c r="AMN11" s="24">
        <v>6</v>
      </c>
      <c r="AMO11" s="79">
        <f>AMN11/AMN19*100</f>
        <v>0.33994334277620397</v>
      </c>
      <c r="AMP11" s="69"/>
      <c r="AMQ11" s="66"/>
      <c r="AMR11" s="67"/>
      <c r="AMS11" s="66"/>
      <c r="AMT11" s="24"/>
      <c r="AMU11" s="24">
        <v>6</v>
      </c>
      <c r="AMV11" s="79">
        <f>AMU11/AMU19*100</f>
        <v>0.37974683544303794</v>
      </c>
      <c r="AMW11" s="69"/>
      <c r="AMX11" s="66"/>
      <c r="AMY11" s="67"/>
      <c r="AMZ11" s="66"/>
      <c r="ANA11" s="24"/>
      <c r="ANB11" s="24">
        <v>5</v>
      </c>
      <c r="ANC11" s="79">
        <f>ANB11/ANB19*100</f>
        <v>0.32467532467532467</v>
      </c>
      <c r="AND11" s="69"/>
      <c r="ANE11" s="66"/>
      <c r="ANF11" s="67"/>
      <c r="ANG11" s="66"/>
      <c r="ANH11" s="24"/>
      <c r="ANI11" s="24">
        <v>5</v>
      </c>
      <c r="ANJ11" s="79">
        <f>ANI11/ANI19*100</f>
        <v>0.33090668431502318</v>
      </c>
      <c r="ANK11" s="69"/>
      <c r="ANL11" s="66"/>
      <c r="ANM11" s="67"/>
      <c r="ANN11" s="66"/>
      <c r="ANO11" s="24"/>
      <c r="ANP11" s="24">
        <v>4</v>
      </c>
      <c r="ANQ11" s="79">
        <f>ANP11/ANP19*100</f>
        <v>0.2857142857142857</v>
      </c>
      <c r="ANR11" s="69"/>
      <c r="ANS11" s="66"/>
      <c r="ANT11" s="67"/>
      <c r="ANU11" s="66"/>
      <c r="ANV11" s="24"/>
      <c r="ANW11" s="24">
        <v>4</v>
      </c>
      <c r="ANX11" s="79">
        <f>ANW11/ANW19*100</f>
        <v>0.30007501875468867</v>
      </c>
      <c r="ANY11" s="69"/>
      <c r="ANZ11" s="66"/>
      <c r="AOA11" s="67"/>
      <c r="AOB11" s="66"/>
      <c r="AOC11" s="24"/>
      <c r="AOD11" s="24">
        <v>4</v>
      </c>
      <c r="AOE11" s="79">
        <f>AOD11/AOD19*100</f>
        <v>0.33250207813798838</v>
      </c>
      <c r="AOF11" s="69"/>
      <c r="AOG11" s="66"/>
      <c r="AOH11" s="67"/>
      <c r="AOI11" s="66"/>
      <c r="AOJ11" s="24"/>
      <c r="AOK11" s="24">
        <v>2</v>
      </c>
      <c r="AOL11" s="79">
        <f>AOK11/AOK19*100</f>
        <v>0.1936108422071636</v>
      </c>
      <c r="AOM11" s="69"/>
      <c r="AON11" s="66"/>
      <c r="AOO11" s="67"/>
      <c r="AOP11" s="66"/>
      <c r="AOQ11" s="24"/>
      <c r="AOR11" s="24">
        <v>2</v>
      </c>
      <c r="AOS11" s="79">
        <f>AOR11/AOR19*100</f>
        <v>0.2176278563656148</v>
      </c>
      <c r="AOT11" s="69"/>
      <c r="AOU11" s="66"/>
      <c r="AOV11" s="67"/>
      <c r="AOW11" s="66"/>
      <c r="AOX11" s="24"/>
      <c r="AOY11" s="24">
        <v>2</v>
      </c>
      <c r="AOZ11" s="79">
        <f>AOY11/AOY19*100</f>
        <v>0.22246941045606228</v>
      </c>
      <c r="APA11" s="69"/>
      <c r="APB11" s="66"/>
      <c r="APC11" s="67"/>
      <c r="APD11" s="66"/>
      <c r="APE11" s="24"/>
      <c r="APF11" s="24">
        <v>2</v>
      </c>
      <c r="APG11" s="79">
        <f>APF11/APF19*100</f>
        <v>0.22547914317925591</v>
      </c>
      <c r="APH11" s="69"/>
      <c r="API11" s="66"/>
      <c r="APJ11" s="67"/>
      <c r="APK11" s="66"/>
      <c r="APL11" s="24"/>
      <c r="APM11" s="24">
        <v>2</v>
      </c>
      <c r="APN11" s="79">
        <f>APM11/APM19*100</f>
        <v>0.22988505747126436</v>
      </c>
      <c r="APO11" s="69"/>
      <c r="APP11" s="66"/>
      <c r="APQ11" s="67"/>
      <c r="APR11" s="66"/>
      <c r="APS11" s="24"/>
      <c r="APT11" s="24">
        <v>1</v>
      </c>
      <c r="APU11" s="79">
        <f>APT11/APT19*100</f>
        <v>0.12610340479192939</v>
      </c>
      <c r="APV11" s="69"/>
      <c r="APW11" s="66"/>
      <c r="APX11" s="67"/>
      <c r="APY11" s="66"/>
      <c r="APZ11" s="24"/>
      <c r="AQA11" s="24">
        <v>1</v>
      </c>
      <c r="AQB11" s="79">
        <f>AQA11/AQA19*100</f>
        <v>0.14556040756914121</v>
      </c>
      <c r="AQC11" s="69"/>
      <c r="AQD11" s="66"/>
      <c r="AQE11" s="67"/>
      <c r="AQF11" s="66"/>
      <c r="AQG11" s="24"/>
      <c r="AQH11" s="24">
        <v>1</v>
      </c>
      <c r="AQI11" s="79">
        <f>AQH11/AQH19*100</f>
        <v>0.16920473773265651</v>
      </c>
      <c r="AQJ11" s="69"/>
      <c r="AQK11" s="66"/>
      <c r="AQL11" s="67"/>
      <c r="AQM11" s="66"/>
      <c r="AQN11" s="24"/>
      <c r="AQO11" s="24">
        <v>1</v>
      </c>
      <c r="AQP11" s="79">
        <f>AQO11/AQO19*100</f>
        <v>0.20964360587002098</v>
      </c>
      <c r="AQQ11" s="69"/>
      <c r="AQR11" s="66"/>
      <c r="AQS11" s="67"/>
      <c r="AQT11" s="66"/>
      <c r="AQU11" s="24"/>
      <c r="AQV11" s="24">
        <v>1</v>
      </c>
      <c r="AQW11" s="79">
        <f>AQV11/AQV19*100</f>
        <v>0.24937655860349126</v>
      </c>
      <c r="AQX11" s="69"/>
      <c r="AQY11" s="66"/>
      <c r="AQZ11" s="67"/>
      <c r="ARA11" s="66"/>
      <c r="ARB11" s="24"/>
      <c r="ARC11" s="24">
        <v>0</v>
      </c>
      <c r="ARD11" s="79">
        <f>ARC11/ARC19*100</f>
        <v>0</v>
      </c>
      <c r="ARE11" s="69"/>
      <c r="ARF11" s="66"/>
      <c r="ARG11" s="67"/>
      <c r="ARH11" s="66"/>
      <c r="ARI11" s="24"/>
      <c r="ARJ11" s="24">
        <v>0</v>
      </c>
      <c r="ARK11" s="79">
        <f>ARJ11/ARJ19*100</f>
        <v>0</v>
      </c>
      <c r="ARL11" s="69"/>
      <c r="ARM11" s="66"/>
      <c r="ARN11" s="67"/>
      <c r="ARO11" s="66"/>
      <c r="ARP11" s="24"/>
      <c r="ARQ11" s="24">
        <v>0</v>
      </c>
      <c r="ARR11" s="79">
        <f>ARQ11/ARQ19*100</f>
        <v>0</v>
      </c>
      <c r="ARS11" s="69"/>
      <c r="ART11" s="66"/>
      <c r="ARU11" s="67"/>
      <c r="ARV11" s="66"/>
      <c r="ARW11" s="24"/>
      <c r="ARX11" s="24">
        <v>0</v>
      </c>
      <c r="ARY11" s="79">
        <f>ARX11/ARX19*100</f>
        <v>0</v>
      </c>
    </row>
    <row r="12" spans="1:1169">
      <c r="A12" s="64" t="s">
        <v>10</v>
      </c>
      <c r="B12" s="72">
        <v>660145</v>
      </c>
      <c r="C12" s="290">
        <f t="shared" si="2"/>
        <v>12.705372845805666</v>
      </c>
      <c r="D12" s="293">
        <v>638201</v>
      </c>
      <c r="E12" s="290">
        <f t="shared" si="2"/>
        <v>12.436301081169244</v>
      </c>
      <c r="F12" s="293">
        <f t="shared" si="3"/>
        <v>1298346</v>
      </c>
      <c r="G12" s="290">
        <f t="shared" si="2"/>
        <v>12.571671140298191</v>
      </c>
      <c r="H12" s="128"/>
      <c r="I12" s="126"/>
      <c r="J12" s="127"/>
      <c r="K12" s="126"/>
      <c r="L12" s="24"/>
      <c r="M12" s="180">
        <v>46</v>
      </c>
      <c r="N12" s="23">
        <f t="shared" si="4"/>
        <v>0.77519379844961245</v>
      </c>
      <c r="O12" s="128"/>
      <c r="P12" s="126"/>
      <c r="Q12" s="127"/>
      <c r="R12" s="126"/>
      <c r="S12" s="24"/>
      <c r="T12" s="180">
        <v>45</v>
      </c>
      <c r="U12" s="23">
        <f t="shared" si="5"/>
        <v>0.75923738822338449</v>
      </c>
      <c r="V12" s="128"/>
      <c r="W12" s="126"/>
      <c r="X12" s="127"/>
      <c r="Y12" s="126"/>
      <c r="Z12" s="24"/>
      <c r="AA12" s="180">
        <v>45</v>
      </c>
      <c r="AB12" s="23">
        <f t="shared" si="6"/>
        <v>0.76039202433254471</v>
      </c>
      <c r="AC12" s="128"/>
      <c r="AD12" s="126"/>
      <c r="AE12" s="127"/>
      <c r="AF12" s="126"/>
      <c r="AG12" s="24"/>
      <c r="AH12" s="180">
        <v>45</v>
      </c>
      <c r="AI12" s="23">
        <f t="shared" si="7"/>
        <v>0.75846957694252493</v>
      </c>
      <c r="AJ12" s="128"/>
      <c r="AK12" s="126"/>
      <c r="AL12" s="127"/>
      <c r="AM12" s="126"/>
      <c r="AN12" s="24"/>
      <c r="AO12" s="180">
        <v>45</v>
      </c>
      <c r="AP12" s="23">
        <f t="shared" si="8"/>
        <v>0.75885328836424959</v>
      </c>
      <c r="AQ12" s="128"/>
      <c r="AR12" s="126"/>
      <c r="AS12" s="127"/>
      <c r="AT12" s="126"/>
      <c r="AU12" s="24"/>
      <c r="AV12" s="180">
        <v>45</v>
      </c>
      <c r="AW12" s="23">
        <f t="shared" si="9"/>
        <v>0.75898127846179797</v>
      </c>
      <c r="AX12" s="128"/>
      <c r="AY12" s="126"/>
      <c r="AZ12" s="127"/>
      <c r="BA12" s="126"/>
      <c r="BB12" s="24"/>
      <c r="BC12" s="180">
        <v>45</v>
      </c>
      <c r="BD12" s="23">
        <f t="shared" si="10"/>
        <v>0.75987841945288759</v>
      </c>
      <c r="BE12" s="128"/>
      <c r="BF12" s="126"/>
      <c r="BG12" s="127"/>
      <c r="BH12" s="126"/>
      <c r="BI12" s="24"/>
      <c r="BJ12" s="180">
        <v>45</v>
      </c>
      <c r="BK12" s="23">
        <f t="shared" si="11"/>
        <v>0.76039202433254471</v>
      </c>
      <c r="BL12" s="128"/>
      <c r="BM12" s="126"/>
      <c r="BN12" s="127"/>
      <c r="BO12" s="126"/>
      <c r="BP12" s="24"/>
      <c r="BQ12" s="180">
        <v>45</v>
      </c>
      <c r="BR12" s="23">
        <f t="shared" si="12"/>
        <v>0.76142131979695438</v>
      </c>
      <c r="BS12" s="128"/>
      <c r="BT12" s="126"/>
      <c r="BU12" s="127"/>
      <c r="BV12" s="126"/>
      <c r="BW12" s="24"/>
      <c r="BX12" s="388">
        <v>45</v>
      </c>
      <c r="BY12" s="23">
        <f t="shared" si="13"/>
        <v>0.76180802437785677</v>
      </c>
      <c r="BZ12" s="128"/>
      <c r="CA12" s="126"/>
      <c r="CB12" s="127"/>
      <c r="CC12" s="126"/>
      <c r="CD12" s="24"/>
      <c r="CE12" s="180">
        <v>45</v>
      </c>
      <c r="CF12" s="23">
        <f t="shared" si="14"/>
        <v>0.76284115951856246</v>
      </c>
      <c r="CG12" s="128"/>
      <c r="CH12" s="126"/>
      <c r="CI12" s="127"/>
      <c r="CJ12" s="126"/>
      <c r="CK12" s="24"/>
      <c r="CL12" s="180">
        <v>45</v>
      </c>
      <c r="CM12" s="23">
        <f t="shared" si="15"/>
        <v>0.76348829317950451</v>
      </c>
      <c r="CN12" s="128"/>
      <c r="CO12" s="126"/>
      <c r="CP12" s="127"/>
      <c r="CQ12" s="126"/>
      <c r="CR12" s="24"/>
      <c r="CS12" s="180">
        <v>45</v>
      </c>
      <c r="CT12" s="23">
        <f t="shared" si="16"/>
        <v>0.76374745417515277</v>
      </c>
      <c r="CU12" s="128"/>
      <c r="CV12" s="126"/>
      <c r="CW12" s="127"/>
      <c r="CX12" s="126"/>
      <c r="CY12" s="24"/>
      <c r="CZ12" s="180">
        <v>45</v>
      </c>
      <c r="DA12" s="23">
        <f t="shared" si="17"/>
        <v>0.76374745417515277</v>
      </c>
      <c r="DB12" s="128"/>
      <c r="DC12" s="126"/>
      <c r="DD12" s="127"/>
      <c r="DE12" s="126"/>
      <c r="DF12" s="24"/>
      <c r="DG12" s="180">
        <v>45</v>
      </c>
      <c r="DH12" s="23">
        <f t="shared" si="18"/>
        <v>0.76491585925548189</v>
      </c>
      <c r="DI12" s="128"/>
      <c r="DJ12" s="126"/>
      <c r="DK12" s="127"/>
      <c r="DL12" s="126"/>
      <c r="DM12" s="24"/>
      <c r="DN12" s="180">
        <v>45</v>
      </c>
      <c r="DO12" s="23">
        <f t="shared" si="19"/>
        <v>0.76335877862595414</v>
      </c>
      <c r="DP12" s="128"/>
      <c r="DQ12" s="126"/>
      <c r="DR12" s="127"/>
      <c r="DS12" s="126"/>
      <c r="DT12" s="24"/>
      <c r="DU12" s="180">
        <v>45</v>
      </c>
      <c r="DV12" s="23">
        <f t="shared" si="20"/>
        <v>0.76361785168844398</v>
      </c>
      <c r="DW12" s="128"/>
      <c r="DX12" s="126"/>
      <c r="DY12" s="127"/>
      <c r="DZ12" s="126"/>
      <c r="EA12" s="24"/>
      <c r="EB12" s="180">
        <v>45</v>
      </c>
      <c r="EC12" s="23">
        <f t="shared" si="21"/>
        <v>0.76361785168844398</v>
      </c>
      <c r="ED12" s="128"/>
      <c r="EE12" s="126"/>
      <c r="EF12" s="127"/>
      <c r="EG12" s="126"/>
      <c r="EH12" s="24"/>
      <c r="EI12" s="180">
        <v>45</v>
      </c>
      <c r="EJ12" s="23">
        <f t="shared" si="22"/>
        <v>0.76400679117147707</v>
      </c>
      <c r="EK12" s="128"/>
      <c r="EL12" s="126"/>
      <c r="EM12" s="127"/>
      <c r="EN12" s="126"/>
      <c r="EO12" s="24"/>
      <c r="EP12" s="180">
        <v>45</v>
      </c>
      <c r="EQ12" s="23">
        <f t="shared" si="23"/>
        <v>0.76530612244897955</v>
      </c>
      <c r="ER12" s="128"/>
      <c r="ES12" s="126"/>
      <c r="ET12" s="127"/>
      <c r="EU12" s="126"/>
      <c r="EV12" s="24"/>
      <c r="EW12" s="180">
        <v>45</v>
      </c>
      <c r="EX12" s="23">
        <f t="shared" si="24"/>
        <v>0.76556651922422592</v>
      </c>
      <c r="EY12" s="128"/>
      <c r="EZ12" s="126"/>
      <c r="FA12" s="127"/>
      <c r="FB12" s="126"/>
      <c r="FC12" s="24"/>
      <c r="FD12" s="180">
        <v>45</v>
      </c>
      <c r="FE12" s="23">
        <f t="shared" si="25"/>
        <v>0.76582709326072151</v>
      </c>
      <c r="FF12" s="128"/>
      <c r="FG12" s="126"/>
      <c r="FH12" s="127"/>
      <c r="FI12" s="126"/>
      <c r="FJ12" s="24"/>
      <c r="FK12" s="180">
        <v>45</v>
      </c>
      <c r="FL12" s="23">
        <f t="shared" si="26"/>
        <v>0.76660988074957415</v>
      </c>
      <c r="FM12" s="128"/>
      <c r="FN12" s="126"/>
      <c r="FO12" s="127"/>
      <c r="FP12" s="126"/>
      <c r="FQ12" s="24"/>
      <c r="FR12" s="180">
        <v>45</v>
      </c>
      <c r="FS12" s="23">
        <f t="shared" si="27"/>
        <v>0.76726342710997442</v>
      </c>
      <c r="FT12" s="128"/>
      <c r="FU12" s="126"/>
      <c r="FV12" s="127"/>
      <c r="FW12" s="126"/>
      <c r="FX12" s="24"/>
      <c r="FY12" s="180">
        <v>45</v>
      </c>
      <c r="FZ12" s="23">
        <f t="shared" si="28"/>
        <v>0.76739427012278305</v>
      </c>
      <c r="GA12" s="128"/>
      <c r="GB12" s="126"/>
      <c r="GC12" s="127"/>
      <c r="GD12" s="126"/>
      <c r="GE12" s="24"/>
      <c r="GF12" s="180">
        <v>45</v>
      </c>
      <c r="GG12" s="23">
        <f t="shared" si="29"/>
        <v>0.76791808873720135</v>
      </c>
      <c r="GH12" s="128"/>
      <c r="GI12" s="126"/>
      <c r="GJ12" s="127"/>
      <c r="GK12" s="126"/>
      <c r="GL12" s="24"/>
      <c r="GM12" s="180">
        <v>45</v>
      </c>
      <c r="GN12" s="23">
        <f t="shared" si="30"/>
        <v>0.7690992992650828</v>
      </c>
      <c r="GO12" s="128"/>
      <c r="GP12" s="126"/>
      <c r="GQ12" s="127"/>
      <c r="GR12" s="126"/>
      <c r="GS12" s="24"/>
      <c r="GT12" s="180">
        <v>45</v>
      </c>
      <c r="GU12" s="23">
        <f t="shared" si="31"/>
        <v>0.76975709887102295</v>
      </c>
      <c r="GV12" s="128"/>
      <c r="GW12" s="126"/>
      <c r="GX12" s="127"/>
      <c r="GY12" s="126"/>
      <c r="GZ12" s="24"/>
      <c r="HA12" s="180">
        <v>45</v>
      </c>
      <c r="HB12" s="23">
        <f t="shared" si="32"/>
        <v>0.77015231901420511</v>
      </c>
      <c r="HC12" s="128"/>
      <c r="HD12" s="126"/>
      <c r="HE12" s="127"/>
      <c r="HF12" s="126"/>
      <c r="HG12" s="24"/>
      <c r="HH12" s="180">
        <v>45</v>
      </c>
      <c r="HI12" s="23">
        <f t="shared" si="33"/>
        <v>0.77028414926395061</v>
      </c>
      <c r="HJ12" s="128"/>
      <c r="HK12" s="126"/>
      <c r="HL12" s="127"/>
      <c r="HM12" s="126"/>
      <c r="HN12" s="24"/>
      <c r="HO12" s="180">
        <v>45</v>
      </c>
      <c r="HP12" s="23">
        <f t="shared" si="34"/>
        <v>0.77081192189105863</v>
      </c>
      <c r="HQ12" s="128"/>
      <c r="HR12" s="126"/>
      <c r="HS12" s="127"/>
      <c r="HT12" s="126"/>
      <c r="HU12" s="24"/>
      <c r="HV12" s="180">
        <v>45</v>
      </c>
      <c r="HW12" s="23">
        <f t="shared" si="35"/>
        <v>0.77094397807092685</v>
      </c>
      <c r="HX12" s="128"/>
      <c r="HY12" s="126"/>
      <c r="HZ12" s="127"/>
      <c r="IA12" s="126"/>
      <c r="IB12" s="24"/>
      <c r="IC12" s="180">
        <v>45</v>
      </c>
      <c r="ID12" s="23">
        <f t="shared" si="36"/>
        <v>0.77120822622107965</v>
      </c>
      <c r="IE12" s="128"/>
      <c r="IF12" s="126"/>
      <c r="IG12" s="127"/>
      <c r="IH12" s="126"/>
      <c r="II12" s="24"/>
      <c r="IJ12" s="180">
        <v>45</v>
      </c>
      <c r="IK12" s="23">
        <f t="shared" si="37"/>
        <v>0.77160493827160492</v>
      </c>
      <c r="IL12" s="128"/>
      <c r="IM12" s="126"/>
      <c r="IN12" s="127"/>
      <c r="IO12" s="126"/>
      <c r="IP12" s="24"/>
      <c r="IQ12" s="180">
        <v>45</v>
      </c>
      <c r="IR12" s="23">
        <f t="shared" si="38"/>
        <v>0.77319587628865982</v>
      </c>
      <c r="IS12" s="128"/>
      <c r="IT12" s="126"/>
      <c r="IU12" s="127"/>
      <c r="IV12" s="126"/>
      <c r="IW12" s="24"/>
      <c r="IX12" s="180">
        <v>45</v>
      </c>
      <c r="IY12" s="23">
        <f t="shared" si="39"/>
        <v>0.7741269568209187</v>
      </c>
      <c r="IZ12" s="128"/>
      <c r="JA12" s="126"/>
      <c r="JB12" s="127"/>
      <c r="JC12" s="126"/>
      <c r="JD12" s="24"/>
      <c r="JE12" s="180">
        <v>45</v>
      </c>
      <c r="JF12" s="23">
        <f t="shared" si="40"/>
        <v>0.77479338842975209</v>
      </c>
      <c r="JG12" s="128"/>
      <c r="JH12" s="126"/>
      <c r="JI12" s="127"/>
      <c r="JJ12" s="126"/>
      <c r="JK12" s="24"/>
      <c r="JL12" s="180">
        <v>45</v>
      </c>
      <c r="JM12" s="23">
        <f t="shared" si="41"/>
        <v>0.77306304758632538</v>
      </c>
      <c r="JN12" s="128"/>
      <c r="JO12" s="126"/>
      <c r="JP12" s="127"/>
      <c r="JQ12" s="126"/>
      <c r="JR12" s="24"/>
      <c r="JS12" s="180">
        <v>45</v>
      </c>
      <c r="JT12" s="23">
        <f t="shared" si="42"/>
        <v>0.77319587628865982</v>
      </c>
      <c r="JU12" s="128"/>
      <c r="JV12" s="126"/>
      <c r="JW12" s="127"/>
      <c r="JX12" s="126"/>
      <c r="JY12" s="24"/>
      <c r="JZ12" s="180">
        <v>45</v>
      </c>
      <c r="KA12" s="23">
        <f t="shared" si="43"/>
        <v>0.77359463641052095</v>
      </c>
      <c r="KB12" s="128"/>
      <c r="KC12" s="126"/>
      <c r="KD12" s="127"/>
      <c r="KE12" s="126"/>
      <c r="KF12" s="24"/>
      <c r="KG12" s="180">
        <v>45</v>
      </c>
      <c r="KH12" s="23">
        <f t="shared" si="44"/>
        <v>0.77399380804953566</v>
      </c>
      <c r="KI12" s="128"/>
      <c r="KJ12" s="126"/>
      <c r="KK12" s="127"/>
      <c r="KL12" s="126"/>
      <c r="KM12" s="24"/>
      <c r="KN12" s="180">
        <v>45</v>
      </c>
      <c r="KO12" s="23">
        <f t="shared" si="45"/>
        <v>0.7741269568209187</v>
      </c>
      <c r="KP12" s="128"/>
      <c r="KQ12" s="126"/>
      <c r="KR12" s="127"/>
      <c r="KS12" s="126"/>
      <c r="KT12" s="24"/>
      <c r="KU12" s="180">
        <v>45</v>
      </c>
      <c r="KV12" s="23">
        <f t="shared" si="46"/>
        <v>0.77452667814113596</v>
      </c>
      <c r="KW12" s="128"/>
      <c r="KX12" s="126"/>
      <c r="KY12" s="127"/>
      <c r="KZ12" s="126"/>
      <c r="LA12" s="24"/>
      <c r="LB12" s="180">
        <v>45</v>
      </c>
      <c r="LC12" s="23">
        <f t="shared" si="47"/>
        <v>0.77519379844961245</v>
      </c>
      <c r="LD12" s="128"/>
      <c r="LE12" s="126"/>
      <c r="LF12" s="127"/>
      <c r="LG12" s="126"/>
      <c r="LH12" s="24"/>
      <c r="LI12" s="180">
        <v>45</v>
      </c>
      <c r="LJ12" s="23">
        <f t="shared" si="48"/>
        <v>0.7755946225439504</v>
      </c>
      <c r="LK12" s="128"/>
      <c r="LL12" s="126"/>
      <c r="LM12" s="127"/>
      <c r="LN12" s="126"/>
      <c r="LO12" s="24"/>
      <c r="LP12" s="180">
        <v>45</v>
      </c>
      <c r="LQ12" s="23">
        <f t="shared" si="49"/>
        <v>0.77720207253886009</v>
      </c>
      <c r="LR12" s="128"/>
      <c r="LS12" s="126"/>
      <c r="LT12" s="127"/>
      <c r="LU12" s="126"/>
      <c r="LV12" s="24"/>
      <c r="LW12" s="180">
        <v>44</v>
      </c>
      <c r="LX12" s="23">
        <f t="shared" si="50"/>
        <v>0.76032486607914296</v>
      </c>
      <c r="LY12" s="128"/>
      <c r="LZ12" s="126"/>
      <c r="MA12" s="127"/>
      <c r="MB12" s="126"/>
      <c r="MC12" s="24"/>
      <c r="MD12" s="180">
        <v>44</v>
      </c>
      <c r="ME12" s="23">
        <f t="shared" si="51"/>
        <v>0.76085076949680097</v>
      </c>
      <c r="MF12" s="128"/>
      <c r="MG12" s="126"/>
      <c r="MH12" s="127"/>
      <c r="MI12" s="126"/>
      <c r="MJ12" s="24"/>
      <c r="MK12" s="180">
        <v>44</v>
      </c>
      <c r="ML12" s="23">
        <f t="shared" si="52"/>
        <v>0.76177285318559562</v>
      </c>
      <c r="MM12" s="128"/>
      <c r="MN12" s="126"/>
      <c r="MO12" s="127"/>
      <c r="MP12" s="126"/>
      <c r="MQ12" s="24"/>
      <c r="MR12" s="180">
        <v>44</v>
      </c>
      <c r="MS12" s="23">
        <f t="shared" si="53"/>
        <v>0.76203671631451331</v>
      </c>
      <c r="MT12" s="128"/>
      <c r="MU12" s="126"/>
      <c r="MV12" s="127"/>
      <c r="MW12" s="126"/>
      <c r="MX12" s="24"/>
      <c r="MY12" s="180">
        <v>44</v>
      </c>
      <c r="MZ12" s="23">
        <f t="shared" si="54"/>
        <v>0.76256499133448874</v>
      </c>
      <c r="NA12" s="128"/>
      <c r="NB12" s="126"/>
      <c r="NC12" s="127"/>
      <c r="ND12" s="126"/>
      <c r="NE12" s="24"/>
      <c r="NF12" s="180">
        <v>44</v>
      </c>
      <c r="NG12" s="23">
        <f t="shared" si="55"/>
        <v>0.76309399930627819</v>
      </c>
      <c r="NH12" s="128"/>
      <c r="NI12" s="126"/>
      <c r="NJ12" s="127"/>
      <c r="NK12" s="126"/>
      <c r="NL12" s="24"/>
      <c r="NM12" s="180">
        <v>44</v>
      </c>
      <c r="NN12" s="23">
        <f t="shared" si="56"/>
        <v>0.76349123720284573</v>
      </c>
      <c r="NO12" s="128"/>
      <c r="NP12" s="126"/>
      <c r="NQ12" s="127"/>
      <c r="NR12" s="126"/>
      <c r="NS12" s="24"/>
      <c r="NT12" s="180">
        <v>44</v>
      </c>
      <c r="NU12" s="23">
        <f t="shared" si="57"/>
        <v>0.76309399930627819</v>
      </c>
      <c r="NV12" s="128"/>
      <c r="NW12" s="126"/>
      <c r="NX12" s="127"/>
      <c r="NY12" s="126"/>
      <c r="NZ12" s="24"/>
      <c r="OA12" s="180">
        <v>44</v>
      </c>
      <c r="OB12" s="23">
        <f t="shared" si="58"/>
        <v>0.76388888888888884</v>
      </c>
      <c r="OC12" s="128"/>
      <c r="OD12" s="126"/>
      <c r="OE12" s="127"/>
      <c r="OF12" s="126"/>
      <c r="OG12" s="24"/>
      <c r="OH12" s="180">
        <v>44</v>
      </c>
      <c r="OI12" s="23">
        <f t="shared" si="59"/>
        <v>0.76561684357055859</v>
      </c>
      <c r="OJ12" s="128"/>
      <c r="OK12" s="126"/>
      <c r="OL12" s="127"/>
      <c r="OM12" s="126"/>
      <c r="ON12" s="24"/>
      <c r="OO12" s="180">
        <v>44</v>
      </c>
      <c r="OP12" s="23">
        <f t="shared" si="60"/>
        <v>0.76601671309192199</v>
      </c>
      <c r="OQ12" s="128"/>
      <c r="OR12" s="126"/>
      <c r="OS12" s="127"/>
      <c r="OT12" s="126"/>
      <c r="OU12" s="24"/>
      <c r="OV12" s="180">
        <v>45</v>
      </c>
      <c r="OW12" s="23">
        <f t="shared" si="61"/>
        <v>0.78356259794532479</v>
      </c>
      <c r="OX12" s="128"/>
      <c r="OY12" s="126"/>
      <c r="OZ12" s="127"/>
      <c r="PA12" s="126"/>
      <c r="PB12" s="24"/>
      <c r="PC12" s="180">
        <v>45</v>
      </c>
      <c r="PD12" s="23">
        <f t="shared" si="62"/>
        <v>0.7841087297438577</v>
      </c>
      <c r="PE12" s="128"/>
      <c r="PF12" s="126"/>
      <c r="PG12" s="127"/>
      <c r="PH12" s="126"/>
      <c r="PI12" s="24"/>
      <c r="PJ12" s="180">
        <v>45</v>
      </c>
      <c r="PK12" s="23">
        <f t="shared" si="63"/>
        <v>0.78534031413612559</v>
      </c>
      <c r="PL12" s="128"/>
      <c r="PM12" s="126"/>
      <c r="PN12" s="127"/>
      <c r="PO12" s="126"/>
      <c r="PP12" s="24"/>
      <c r="PQ12" s="180">
        <v>45</v>
      </c>
      <c r="PR12" s="23">
        <f t="shared" si="64"/>
        <v>0.78919677306208347</v>
      </c>
      <c r="PS12" s="128"/>
      <c r="PT12" s="126"/>
      <c r="PU12" s="127"/>
      <c r="PV12" s="126"/>
      <c r="PW12" s="24"/>
      <c r="PX12" s="180">
        <v>45</v>
      </c>
      <c r="PY12" s="23">
        <f t="shared" si="65"/>
        <v>0.78947368421052633</v>
      </c>
      <c r="PZ12" s="128"/>
      <c r="QA12" s="126"/>
      <c r="QB12" s="127"/>
      <c r="QC12" s="126"/>
      <c r="QD12" s="24"/>
      <c r="QE12" s="180">
        <v>45</v>
      </c>
      <c r="QF12" s="23">
        <f t="shared" si="66"/>
        <v>0.78988941548183245</v>
      </c>
      <c r="QG12" s="128"/>
      <c r="QH12" s="126"/>
      <c r="QI12" s="127"/>
      <c r="QJ12" s="126"/>
      <c r="QK12" s="24"/>
      <c r="QL12" s="180">
        <v>45</v>
      </c>
      <c r="QM12" s="23">
        <f t="shared" si="67"/>
        <v>0.79281183932346722</v>
      </c>
      <c r="QN12" s="128"/>
      <c r="QO12" s="126"/>
      <c r="QP12" s="127"/>
      <c r="QQ12" s="126"/>
      <c r="QR12" s="24"/>
      <c r="QS12" s="180">
        <v>45</v>
      </c>
      <c r="QT12" s="23">
        <f t="shared" si="68"/>
        <v>0.79407093700370568</v>
      </c>
      <c r="QU12" s="128"/>
      <c r="QV12" s="126"/>
      <c r="QW12" s="127"/>
      <c r="QX12" s="126"/>
      <c r="QY12" s="24"/>
      <c r="QZ12" s="180">
        <v>45</v>
      </c>
      <c r="RA12" s="23">
        <f t="shared" si="69"/>
        <v>0.79702444208289058</v>
      </c>
      <c r="RB12" s="128"/>
      <c r="RC12" s="126"/>
      <c r="RD12" s="127"/>
      <c r="RE12" s="126"/>
      <c r="RF12" s="24"/>
      <c r="RG12" s="180">
        <v>45</v>
      </c>
      <c r="RH12" s="23">
        <f t="shared" si="70"/>
        <v>0.79801383223975886</v>
      </c>
      <c r="RI12" s="128"/>
      <c r="RJ12" s="126"/>
      <c r="RK12" s="127"/>
      <c r="RL12" s="126"/>
      <c r="RM12" s="24"/>
      <c r="RN12" s="180">
        <v>45</v>
      </c>
      <c r="RO12" s="23">
        <f t="shared" si="71"/>
        <v>0.80085424452749598</v>
      </c>
      <c r="RP12" s="128"/>
      <c r="RQ12" s="126"/>
      <c r="RR12" s="127"/>
      <c r="RS12" s="126"/>
      <c r="RT12" s="24"/>
      <c r="RU12" s="180">
        <v>45</v>
      </c>
      <c r="RV12" s="23">
        <f t="shared" si="72"/>
        <v>0.8045771500089397</v>
      </c>
      <c r="RW12" s="128"/>
      <c r="RX12" s="126"/>
      <c r="RY12" s="127"/>
      <c r="RZ12" s="126"/>
      <c r="SA12" s="24"/>
      <c r="SB12" s="180">
        <v>45</v>
      </c>
      <c r="SC12" s="23">
        <f t="shared" si="73"/>
        <v>0.80760947595118449</v>
      </c>
      <c r="SD12" s="128"/>
      <c r="SE12" s="126"/>
      <c r="SF12" s="127"/>
      <c r="SG12" s="126"/>
      <c r="SH12" s="24"/>
      <c r="SI12" s="180">
        <v>44</v>
      </c>
      <c r="SJ12" s="23">
        <f t="shared" si="74"/>
        <v>0.79350766456266908</v>
      </c>
      <c r="SK12" s="128"/>
      <c r="SL12" s="126"/>
      <c r="SM12" s="127"/>
      <c r="SN12" s="126"/>
      <c r="SO12" s="24"/>
      <c r="SP12" s="180">
        <v>44</v>
      </c>
      <c r="SQ12" s="23">
        <f t="shared" si="75"/>
        <v>0.79479768786127158</v>
      </c>
      <c r="SR12" s="128"/>
      <c r="SS12" s="126"/>
      <c r="ST12" s="127"/>
      <c r="SU12" s="126"/>
      <c r="SV12" s="24"/>
      <c r="SW12" s="180">
        <v>44</v>
      </c>
      <c r="SX12" s="23">
        <f t="shared" si="76"/>
        <v>0.79623597538906987</v>
      </c>
      <c r="SY12" s="128"/>
      <c r="SZ12" s="126"/>
      <c r="TA12" s="127"/>
      <c r="TB12" s="126"/>
      <c r="TC12" s="24"/>
      <c r="TD12" s="180">
        <v>44</v>
      </c>
      <c r="TE12" s="23">
        <f t="shared" si="77"/>
        <v>0.8</v>
      </c>
      <c r="TF12" s="128"/>
      <c r="TG12" s="126"/>
      <c r="TH12" s="127"/>
      <c r="TI12" s="126"/>
      <c r="TJ12" s="24"/>
      <c r="TK12" s="180">
        <v>44</v>
      </c>
      <c r="TL12" s="23">
        <f t="shared" si="78"/>
        <v>0.80262677854797526</v>
      </c>
      <c r="TM12" s="128"/>
      <c r="TN12" s="126"/>
      <c r="TO12" s="127"/>
      <c r="TP12" s="126"/>
      <c r="TQ12" s="24"/>
      <c r="TR12" s="180">
        <v>44</v>
      </c>
      <c r="TS12" s="23">
        <f t="shared" si="79"/>
        <v>0.80778410134018719</v>
      </c>
      <c r="TT12" s="128"/>
      <c r="TU12" s="126"/>
      <c r="TV12" s="127"/>
      <c r="TW12" s="126"/>
      <c r="TX12" s="24"/>
      <c r="TY12" s="180">
        <v>44</v>
      </c>
      <c r="TZ12" s="23">
        <f t="shared" si="80"/>
        <v>0.80986563592858452</v>
      </c>
      <c r="UA12" s="128"/>
      <c r="UB12" s="126"/>
      <c r="UC12" s="127"/>
      <c r="UD12" s="126"/>
      <c r="UE12" s="24"/>
      <c r="UF12" s="180">
        <v>44</v>
      </c>
      <c r="UG12" s="23">
        <f t="shared" si="81"/>
        <v>0.8118081180811807</v>
      </c>
      <c r="UH12" s="128"/>
      <c r="UI12" s="126"/>
      <c r="UJ12" s="127"/>
      <c r="UK12" s="126"/>
      <c r="UL12" s="24"/>
      <c r="UM12" s="180">
        <v>44</v>
      </c>
      <c r="UN12" s="23">
        <f t="shared" si="82"/>
        <v>0.8131583810755868</v>
      </c>
      <c r="UO12" s="128"/>
      <c r="UP12" s="126"/>
      <c r="UQ12" s="127"/>
      <c r="UR12" s="126"/>
      <c r="US12" s="24"/>
      <c r="UT12" s="180">
        <v>44</v>
      </c>
      <c r="UU12" s="23">
        <f t="shared" si="83"/>
        <v>0.81936685288640598</v>
      </c>
      <c r="UV12" s="128"/>
      <c r="UW12" s="126"/>
      <c r="UX12" s="127"/>
      <c r="UY12" s="126"/>
      <c r="UZ12" s="24"/>
      <c r="VA12" s="180">
        <v>44</v>
      </c>
      <c r="VB12" s="23">
        <f t="shared" si="84"/>
        <v>0.82505156572285765</v>
      </c>
      <c r="VC12" s="128"/>
      <c r="VD12" s="126"/>
      <c r="VE12" s="127"/>
      <c r="VF12" s="126"/>
      <c r="VG12" s="24"/>
      <c r="VH12" s="180">
        <v>44</v>
      </c>
      <c r="VI12" s="23">
        <f t="shared" si="85"/>
        <v>0.82862523540489641</v>
      </c>
      <c r="VJ12" s="128"/>
      <c r="VK12" s="126"/>
      <c r="VL12" s="127"/>
      <c r="VM12" s="126"/>
      <c r="VN12" s="24"/>
      <c r="VO12" s="180">
        <v>44</v>
      </c>
      <c r="VP12" s="23">
        <f t="shared" si="86"/>
        <v>0.83333333333333337</v>
      </c>
      <c r="VQ12" s="128"/>
      <c r="VR12" s="126"/>
      <c r="VS12" s="127"/>
      <c r="VT12" s="126"/>
      <c r="VU12" s="24"/>
      <c r="VV12" s="180">
        <v>44</v>
      </c>
      <c r="VW12" s="23">
        <f t="shared" si="87"/>
        <v>0.84130019120458888</v>
      </c>
      <c r="VX12" s="128"/>
      <c r="VY12" s="126"/>
      <c r="VZ12" s="127"/>
      <c r="WA12" s="126"/>
      <c r="WB12" s="24"/>
      <c r="WC12" s="180">
        <v>44</v>
      </c>
      <c r="WD12" s="23">
        <f t="shared" si="88"/>
        <v>0.84469187943943169</v>
      </c>
      <c r="WE12" s="128"/>
      <c r="WF12" s="126"/>
      <c r="WG12" s="127"/>
      <c r="WH12" s="126"/>
      <c r="WI12" s="24"/>
      <c r="WJ12" s="28">
        <v>44</v>
      </c>
      <c r="WK12" s="23">
        <f t="shared" si="89"/>
        <v>0.85254795582251508</v>
      </c>
      <c r="WL12" s="128"/>
      <c r="WM12" s="126"/>
      <c r="WN12" s="127"/>
      <c r="WO12" s="126"/>
      <c r="WP12" s="24"/>
      <c r="WQ12" s="28">
        <v>44</v>
      </c>
      <c r="WR12" s="23">
        <f t="shared" si="90"/>
        <v>0.85903943771964075</v>
      </c>
      <c r="WS12" s="128"/>
      <c r="WT12" s="126"/>
      <c r="WU12" s="127"/>
      <c r="WV12" s="126"/>
      <c r="WW12" s="24"/>
      <c r="WX12" s="28">
        <v>42</v>
      </c>
      <c r="WY12" s="23">
        <f t="shared" si="91"/>
        <v>0.83118939244013457</v>
      </c>
      <c r="WZ12" s="128"/>
      <c r="XA12" s="126"/>
      <c r="XB12" s="127"/>
      <c r="XC12" s="126"/>
      <c r="XD12" s="24"/>
      <c r="XE12" s="28">
        <v>42</v>
      </c>
      <c r="XF12" s="23">
        <f t="shared" si="92"/>
        <v>0.83316802221781394</v>
      </c>
      <c r="XG12" s="128"/>
      <c r="XH12" s="126"/>
      <c r="XI12" s="127"/>
      <c r="XJ12" s="126"/>
      <c r="XK12" s="24"/>
      <c r="XL12" s="28">
        <v>42</v>
      </c>
      <c r="XM12" s="23">
        <f t="shared" si="93"/>
        <v>0.85037456975096182</v>
      </c>
      <c r="XN12" s="128"/>
      <c r="XO12" s="126"/>
      <c r="XP12" s="127"/>
      <c r="XQ12" s="126"/>
      <c r="XR12" s="24"/>
      <c r="XS12" s="28">
        <v>42</v>
      </c>
      <c r="XT12" s="23">
        <f t="shared" si="94"/>
        <v>0.85872009813943972</v>
      </c>
      <c r="XU12" s="128"/>
      <c r="XV12" s="126"/>
      <c r="XW12" s="127"/>
      <c r="XX12" s="126"/>
      <c r="XY12" s="24"/>
      <c r="XZ12" s="28">
        <v>42</v>
      </c>
      <c r="YA12" s="23">
        <f t="shared" si="95"/>
        <v>0.86171522363561759</v>
      </c>
      <c r="YB12" s="128"/>
      <c r="YC12" s="126"/>
      <c r="YD12" s="127"/>
      <c r="YE12" s="126"/>
      <c r="YF12" s="24"/>
      <c r="YG12" s="28">
        <v>42</v>
      </c>
      <c r="YH12" s="23">
        <f t="shared" si="96"/>
        <v>0.86171522363561759</v>
      </c>
      <c r="YI12" s="128"/>
      <c r="YJ12" s="126"/>
      <c r="YK12" s="127"/>
      <c r="YL12" s="126"/>
      <c r="YM12" s="24"/>
      <c r="YN12" s="28">
        <v>42</v>
      </c>
      <c r="YO12" s="23">
        <f t="shared" si="97"/>
        <v>0.86526576019777501</v>
      </c>
      <c r="YP12" s="128"/>
      <c r="YQ12" s="126"/>
      <c r="YR12" s="127"/>
      <c r="YS12" s="126"/>
      <c r="YT12" s="24"/>
      <c r="YU12" s="28">
        <v>42</v>
      </c>
      <c r="YV12" s="23">
        <f t="shared" si="98"/>
        <v>0.8724553385957623</v>
      </c>
      <c r="YW12" s="128"/>
      <c r="YX12" s="126"/>
      <c r="YY12" s="127"/>
      <c r="YZ12" s="126"/>
      <c r="ZA12" s="24"/>
      <c r="ZB12" s="28">
        <v>42</v>
      </c>
      <c r="ZC12" s="23">
        <f t="shared" si="99"/>
        <v>0.87591240875912413</v>
      </c>
      <c r="ZD12" s="69"/>
      <c r="ZE12" s="66"/>
      <c r="ZF12" s="67"/>
      <c r="ZG12" s="66"/>
      <c r="ZH12" s="24"/>
      <c r="ZI12" s="28">
        <v>42</v>
      </c>
      <c r="ZJ12" s="23">
        <f t="shared" si="100"/>
        <v>0.89039643841424632</v>
      </c>
      <c r="ZK12" s="69"/>
      <c r="ZL12" s="66"/>
      <c r="ZM12" s="67"/>
      <c r="ZN12" s="66"/>
      <c r="ZO12" s="24"/>
      <c r="ZP12" s="28">
        <v>42</v>
      </c>
      <c r="ZQ12" s="23">
        <f t="shared" si="101"/>
        <v>0.89475926714955267</v>
      </c>
      <c r="ZR12" s="69"/>
      <c r="ZS12" s="66"/>
      <c r="ZT12" s="67"/>
      <c r="ZU12" s="66"/>
      <c r="ZV12" s="24"/>
      <c r="ZW12" s="28">
        <v>42</v>
      </c>
      <c r="ZX12" s="23">
        <f t="shared" si="102"/>
        <v>0.90148100450740498</v>
      </c>
      <c r="ZY12" s="69"/>
      <c r="ZZ12" s="66"/>
      <c r="AAA12" s="67"/>
      <c r="AAB12" s="66"/>
      <c r="AAC12" s="24"/>
      <c r="AAD12" s="28">
        <v>42</v>
      </c>
      <c r="AAE12" s="23">
        <f t="shared" si="103"/>
        <v>0.902061855670103</v>
      </c>
      <c r="AAF12" s="69"/>
      <c r="AAG12" s="66"/>
      <c r="AAH12" s="67"/>
      <c r="AAI12" s="66"/>
      <c r="AAJ12" s="24"/>
      <c r="AAK12" s="28">
        <v>42</v>
      </c>
      <c r="AAL12" s="23">
        <f t="shared" si="104"/>
        <v>0.90536753610691956</v>
      </c>
      <c r="AAM12" s="69"/>
      <c r="AAN12" s="66"/>
      <c r="AAO12" s="67"/>
      <c r="AAP12" s="66"/>
      <c r="AAQ12" s="24"/>
      <c r="AAR12" s="28">
        <v>42</v>
      </c>
      <c r="AAS12" s="23">
        <f t="shared" si="105"/>
        <v>0.92064883822884702</v>
      </c>
      <c r="AAT12" s="69"/>
      <c r="AAU12" s="66"/>
      <c r="AAV12" s="67"/>
      <c r="AAW12" s="66"/>
      <c r="AAX12" s="24"/>
      <c r="AAY12" s="28">
        <v>42</v>
      </c>
      <c r="AAZ12" s="23">
        <f t="shared" si="106"/>
        <v>0.92470277410832236</v>
      </c>
      <c r="ABA12" s="69"/>
      <c r="ABB12" s="66"/>
      <c r="ABC12" s="67"/>
      <c r="ABD12" s="66"/>
      <c r="ABE12" s="24"/>
      <c r="ABF12" s="28">
        <v>42</v>
      </c>
      <c r="ABG12" s="23">
        <f t="shared" si="107"/>
        <v>0.94001790510295435</v>
      </c>
      <c r="ABH12" s="69"/>
      <c r="ABI12" s="66"/>
      <c r="ABJ12" s="67"/>
      <c r="ABK12" s="66"/>
      <c r="ABL12" s="24"/>
      <c r="ABM12" s="28">
        <v>42</v>
      </c>
      <c r="ABN12" s="23">
        <f t="shared" si="108"/>
        <v>0.95389507154213027</v>
      </c>
      <c r="ABO12" s="69"/>
      <c r="ABP12" s="66"/>
      <c r="ABQ12" s="67"/>
      <c r="ABR12" s="66"/>
      <c r="ABS12" s="24"/>
      <c r="ABT12" s="28">
        <v>42</v>
      </c>
      <c r="ABU12" s="23">
        <f t="shared" si="109"/>
        <v>0.95563139931740604</v>
      </c>
      <c r="ABV12" s="69"/>
      <c r="ABW12" s="66"/>
      <c r="ABX12" s="67"/>
      <c r="ABY12" s="66"/>
      <c r="ABZ12" s="24"/>
      <c r="ACA12" s="28">
        <v>42</v>
      </c>
      <c r="ACB12" s="23">
        <f t="shared" si="110"/>
        <v>0.95563139931740604</v>
      </c>
      <c r="ACC12" s="69"/>
      <c r="ACD12" s="66"/>
      <c r="ACE12" s="67"/>
      <c r="ACF12" s="66"/>
      <c r="ACG12" s="24"/>
      <c r="ACH12" s="28">
        <v>42</v>
      </c>
      <c r="ACI12" s="23">
        <f t="shared" si="111"/>
        <v>0.96551724137931039</v>
      </c>
      <c r="ACJ12" s="69"/>
      <c r="ACK12" s="66"/>
      <c r="ACL12" s="67"/>
      <c r="ACM12" s="66"/>
      <c r="ACN12" s="24"/>
      <c r="ACO12" s="28">
        <v>40</v>
      </c>
      <c r="ACP12" s="23">
        <f t="shared" si="112"/>
        <v>0.93764650726676046</v>
      </c>
      <c r="ACQ12" s="69"/>
      <c r="ACR12" s="66"/>
      <c r="ACS12" s="67"/>
      <c r="ACT12" s="66"/>
      <c r="ACU12" s="24"/>
      <c r="ACV12" s="28">
        <v>40</v>
      </c>
      <c r="ACW12" s="23">
        <f t="shared" si="113"/>
        <v>0.94786729857819907</v>
      </c>
      <c r="ACX12" s="69"/>
      <c r="ACY12" s="66"/>
      <c r="ACZ12" s="67"/>
      <c r="ADA12" s="66"/>
      <c r="ADB12" s="24"/>
      <c r="ADC12" s="28">
        <v>39</v>
      </c>
      <c r="ADD12" s="23">
        <f t="shared" si="114"/>
        <v>0.94545454545454555</v>
      </c>
      <c r="ADE12" s="69"/>
      <c r="ADF12" s="66"/>
      <c r="ADG12" s="67"/>
      <c r="ADH12" s="66"/>
      <c r="ADI12" s="24"/>
      <c r="ADJ12" s="28">
        <v>38</v>
      </c>
      <c r="ADK12" s="23">
        <f t="shared" si="115"/>
        <v>0.9431620749565649</v>
      </c>
      <c r="ADL12" s="69"/>
      <c r="ADM12" s="66"/>
      <c r="ADN12" s="67"/>
      <c r="ADO12" s="66"/>
      <c r="ADP12" s="24"/>
      <c r="ADQ12" s="28">
        <v>38</v>
      </c>
      <c r="ADR12" s="23">
        <f t="shared" si="116"/>
        <v>0.95047523761880948</v>
      </c>
      <c r="ADS12" s="69"/>
      <c r="ADT12" s="66"/>
      <c r="ADU12" s="67"/>
      <c r="ADV12" s="66"/>
      <c r="ADW12" s="24"/>
      <c r="ADX12" s="28">
        <v>38</v>
      </c>
      <c r="ADY12" s="23">
        <f t="shared" si="117"/>
        <v>0.95190380761523052</v>
      </c>
      <c r="ADZ12" s="69"/>
      <c r="AEA12" s="66"/>
      <c r="AEB12" s="67"/>
      <c r="AEC12" s="66"/>
      <c r="AED12" s="24"/>
      <c r="AEE12" s="28">
        <v>38</v>
      </c>
      <c r="AEF12" s="23">
        <f t="shared" si="118"/>
        <v>0.96815286624203822</v>
      </c>
      <c r="AEG12" s="69"/>
      <c r="AEH12" s="66"/>
      <c r="AEI12" s="67"/>
      <c r="AEJ12" s="66"/>
      <c r="AEK12" s="24"/>
      <c r="AEL12" s="28">
        <v>37</v>
      </c>
      <c r="AEM12" s="23">
        <f t="shared" si="119"/>
        <v>0.95582536812193231</v>
      </c>
      <c r="AEN12" s="69"/>
      <c r="AEO12" s="66"/>
      <c r="AEP12" s="67"/>
      <c r="AEQ12" s="66"/>
      <c r="AER12" s="24"/>
      <c r="AES12" s="28">
        <v>38</v>
      </c>
      <c r="AET12" s="23">
        <f t="shared" si="120"/>
        <v>0.99190811798486023</v>
      </c>
      <c r="AEU12" s="69"/>
      <c r="AEV12" s="66"/>
      <c r="AEW12" s="67"/>
      <c r="AEX12" s="66"/>
      <c r="AEY12" s="24"/>
      <c r="AEZ12" s="28">
        <v>38</v>
      </c>
      <c r="AFA12" s="23">
        <f t="shared" si="0"/>
        <v>1.015228426395939</v>
      </c>
      <c r="AFB12" s="69"/>
      <c r="AFC12" s="66"/>
      <c r="AFD12" s="67"/>
      <c r="AFE12" s="66"/>
      <c r="AFF12" s="24"/>
      <c r="AFG12" s="28">
        <v>37</v>
      </c>
      <c r="AFH12" s="23">
        <f t="shared" si="1"/>
        <v>1.0005408328826393</v>
      </c>
      <c r="AFI12" s="69"/>
      <c r="AFJ12" s="66"/>
      <c r="AFK12" s="67"/>
      <c r="AFL12" s="66"/>
      <c r="AFM12" s="24"/>
      <c r="AFN12" s="24">
        <v>37</v>
      </c>
      <c r="AFO12" s="79">
        <f>AFN12/AFN19*100</f>
        <v>1.005708072845882</v>
      </c>
      <c r="AFP12" s="70"/>
      <c r="AFQ12" s="66"/>
      <c r="AFR12" s="67"/>
      <c r="AFS12" s="66"/>
      <c r="AFT12" s="24"/>
      <c r="AFU12" s="24">
        <v>37</v>
      </c>
      <c r="AFV12" s="79">
        <f>AFU12/AFU19*100</f>
        <v>1.0070767555797495</v>
      </c>
      <c r="AFW12" s="69"/>
      <c r="AFX12" s="66"/>
      <c r="AFY12" s="67"/>
      <c r="AFZ12" s="66"/>
      <c r="AGA12" s="24"/>
      <c r="AGB12" s="24">
        <v>36</v>
      </c>
      <c r="AGC12" s="79">
        <f>AGB12/AGB19*100</f>
        <v>0.98738343390016459</v>
      </c>
      <c r="AGD12" s="69"/>
      <c r="AGE12" s="66"/>
      <c r="AGF12" s="67"/>
      <c r="AGG12" s="66"/>
      <c r="AGH12" s="24"/>
      <c r="AGI12" s="24">
        <v>33</v>
      </c>
      <c r="AGJ12" s="79">
        <f>AGI12/AGI19*100</f>
        <v>0.93537414965986398</v>
      </c>
      <c r="AGK12" s="69"/>
      <c r="AGL12" s="66"/>
      <c r="AGM12" s="67"/>
      <c r="AGN12" s="66"/>
      <c r="AGO12" s="24"/>
      <c r="AGP12" s="24">
        <v>33</v>
      </c>
      <c r="AGQ12" s="79">
        <f>AGP12/AGP19*100</f>
        <v>0.95375722543352603</v>
      </c>
      <c r="AGR12" s="69"/>
      <c r="AGS12" s="66"/>
      <c r="AGT12" s="67"/>
      <c r="AGU12" s="66"/>
      <c r="AGV12" s="24"/>
      <c r="AGW12" s="24">
        <v>32</v>
      </c>
      <c r="AGX12" s="79">
        <f>AGW12/AGW19*100</f>
        <v>0.96589194083911856</v>
      </c>
      <c r="AGY12" s="69"/>
      <c r="AGZ12" s="66"/>
      <c r="AHA12" s="67"/>
      <c r="AHB12" s="66"/>
      <c r="AHC12" s="24"/>
      <c r="AHD12" s="24">
        <v>31</v>
      </c>
      <c r="AHE12" s="79">
        <f>AHD12/AHD19*100</f>
        <v>0.95208845208845216</v>
      </c>
      <c r="AHF12" s="69"/>
      <c r="AHG12" s="66"/>
      <c r="AHH12" s="67"/>
      <c r="AHI12" s="66"/>
      <c r="AHJ12" s="24"/>
      <c r="AHK12" s="24">
        <v>31</v>
      </c>
      <c r="AHL12" s="79">
        <f>AHK12/AHK19*100</f>
        <v>0.96124031007751942</v>
      </c>
      <c r="AHM12" s="69"/>
      <c r="AHN12" s="66"/>
      <c r="AHO12" s="67"/>
      <c r="AHP12" s="66"/>
      <c r="AHQ12" s="24"/>
      <c r="AHR12" s="24">
        <v>31</v>
      </c>
      <c r="AHS12" s="79">
        <f>AHR12/AHR19*100</f>
        <v>0.96273291925465831</v>
      </c>
      <c r="AHT12" s="69"/>
      <c r="AHU12" s="66"/>
      <c r="AHV12" s="67"/>
      <c r="AHW12" s="66"/>
      <c r="AHX12" s="24"/>
      <c r="AHY12" s="24">
        <v>30</v>
      </c>
      <c r="AHZ12" s="79">
        <f>AHY12/AHY19*100</f>
        <v>0.94517958412098302</v>
      </c>
      <c r="AIA12" s="69"/>
      <c r="AIB12" s="66"/>
      <c r="AIC12" s="67"/>
      <c r="AID12" s="66"/>
      <c r="AIE12" s="24"/>
      <c r="AIF12" s="24">
        <v>29</v>
      </c>
      <c r="AIG12" s="79">
        <f>AIF12/AIF19*100</f>
        <v>0.95426127015465612</v>
      </c>
      <c r="AIH12" s="69"/>
      <c r="AII12" s="66"/>
      <c r="AIJ12" s="67"/>
      <c r="AIK12" s="66"/>
      <c r="AIL12" s="24"/>
      <c r="AIM12" s="24">
        <v>28</v>
      </c>
      <c r="AIN12" s="79">
        <f>AIM12/AIM19*100</f>
        <v>0.95238095238095244</v>
      </c>
      <c r="AIO12" s="69"/>
      <c r="AIP12" s="66"/>
      <c r="AIQ12" s="67"/>
      <c r="AIR12" s="66"/>
      <c r="AIS12" s="24"/>
      <c r="AIT12" s="164">
        <v>28</v>
      </c>
      <c r="AIU12" s="79">
        <f>AIT12/AIT19*100</f>
        <v>0.98142306344199093</v>
      </c>
      <c r="AIV12" s="69"/>
      <c r="AIW12" s="66"/>
      <c r="AIX12" s="67"/>
      <c r="AIY12" s="66"/>
      <c r="AIZ12" s="24"/>
      <c r="AJA12" s="28">
        <v>27</v>
      </c>
      <c r="AJB12" s="79"/>
      <c r="AJC12" s="69"/>
      <c r="AJD12" s="66"/>
      <c r="AJE12" s="67"/>
      <c r="AJF12" s="66"/>
      <c r="AJG12" s="24"/>
      <c r="AJH12" s="24">
        <v>25</v>
      </c>
      <c r="AJI12" s="79">
        <f>AJH12/AJH19*100</f>
        <v>0.93318402388951094</v>
      </c>
      <c r="AJJ12" s="69"/>
      <c r="AJK12" s="66"/>
      <c r="AJL12" s="67"/>
      <c r="AJM12" s="66"/>
      <c r="AJN12" s="24"/>
      <c r="AJO12" s="24">
        <v>25</v>
      </c>
      <c r="AJP12" s="79">
        <f>AJO12/AJO19*100</f>
        <v>0.93668040464593483</v>
      </c>
      <c r="AJQ12" s="69"/>
      <c r="AJR12" s="66"/>
      <c r="AJS12" s="67"/>
      <c r="AJT12" s="66"/>
      <c r="AJU12" s="24"/>
      <c r="AJV12" s="24">
        <v>25</v>
      </c>
      <c r="AJW12" s="79">
        <f>AJV12/AJV19*100</f>
        <v>0.94232943837165473</v>
      </c>
      <c r="AJX12" s="69"/>
      <c r="AJY12" s="66"/>
      <c r="AJZ12" s="67"/>
      <c r="AKA12" s="66"/>
      <c r="AKB12" s="24"/>
      <c r="AKC12" s="24">
        <v>25</v>
      </c>
      <c r="AKD12" s="79">
        <f>AKC12/AKC19*100</f>
        <v>0.96674400618716161</v>
      </c>
      <c r="AKE12" s="69"/>
      <c r="AKF12" s="66"/>
      <c r="AKG12" s="67"/>
      <c r="AKH12" s="66"/>
      <c r="AKI12" s="24"/>
      <c r="AKJ12" s="24">
        <v>25</v>
      </c>
      <c r="AKK12" s="79">
        <f>AKJ12/AKJ19*100</f>
        <v>1.0154346060113728</v>
      </c>
      <c r="AKL12" s="69"/>
      <c r="AKM12" s="66"/>
      <c r="AKN12" s="67"/>
      <c r="AKO12" s="66"/>
      <c r="AKP12" s="24"/>
      <c r="AKQ12" s="24">
        <v>25</v>
      </c>
      <c r="AKR12" s="79">
        <f>AKQ12/AKQ19*100</f>
        <v>1.0615711252653928</v>
      </c>
      <c r="AKS12" s="69"/>
      <c r="AKT12" s="66"/>
      <c r="AKU12" s="67"/>
      <c r="AKV12" s="66"/>
      <c r="AKW12" s="24"/>
      <c r="AKX12" s="24">
        <v>25</v>
      </c>
      <c r="AKY12" s="79">
        <f>AKX12/AKX19*100</f>
        <v>1.0993843447669305</v>
      </c>
      <c r="AKZ12" s="69"/>
      <c r="ALA12" s="66"/>
      <c r="ALB12" s="67"/>
      <c r="ALC12" s="66"/>
      <c r="ALD12" s="24"/>
      <c r="ALE12" s="24">
        <v>24</v>
      </c>
      <c r="ALF12" s="79">
        <f>ALE12/ALE19*100</f>
        <v>1.0938924339106655</v>
      </c>
      <c r="ALG12" s="69"/>
      <c r="ALH12" s="66"/>
      <c r="ALI12" s="67"/>
      <c r="ALJ12" s="66"/>
      <c r="ALK12" s="24"/>
      <c r="ALL12" s="24">
        <v>24</v>
      </c>
      <c r="ALM12" s="79">
        <f>ALL12/ALL19*100</f>
        <v>1.0948905109489051</v>
      </c>
      <c r="ALN12" s="69"/>
      <c r="ALO12" s="66"/>
      <c r="ALP12" s="67"/>
      <c r="ALQ12" s="66"/>
      <c r="ALR12" s="24"/>
      <c r="ALS12" s="24">
        <v>24</v>
      </c>
      <c r="ALT12" s="79">
        <f>ALS12/ALS19*100</f>
        <v>1.1152416356877324</v>
      </c>
      <c r="ALU12" s="69"/>
      <c r="ALV12" s="66"/>
      <c r="ALW12" s="67"/>
      <c r="ALX12" s="66"/>
      <c r="ALY12" s="24"/>
      <c r="ALZ12" s="24">
        <v>22</v>
      </c>
      <c r="AMA12" s="79">
        <f>ALZ12/ALZ19*100</f>
        <v>1.0885700148441364</v>
      </c>
      <c r="AMB12" s="69"/>
      <c r="AMC12" s="66"/>
      <c r="AMD12" s="67"/>
      <c r="AME12" s="66"/>
      <c r="AMF12" s="24"/>
      <c r="AMG12" s="24">
        <v>20</v>
      </c>
      <c r="AMH12" s="79">
        <f>AMG12/AMG19*100</f>
        <v>1.0330578512396695</v>
      </c>
      <c r="AMI12" s="69"/>
      <c r="AMJ12" s="66"/>
      <c r="AMK12" s="67"/>
      <c r="AML12" s="66"/>
      <c r="AMM12" s="24"/>
      <c r="AMN12" s="24">
        <v>17</v>
      </c>
      <c r="AMO12" s="79">
        <f>AMN12/AMN19*100</f>
        <v>0.96317280453257792</v>
      </c>
      <c r="AMP12" s="69"/>
      <c r="AMQ12" s="66"/>
      <c r="AMR12" s="67"/>
      <c r="AMS12" s="66"/>
      <c r="AMT12" s="24"/>
      <c r="AMU12" s="24">
        <v>15</v>
      </c>
      <c r="AMV12" s="79">
        <f>AMU12/AMU19*100</f>
        <v>0.949367088607595</v>
      </c>
      <c r="AMW12" s="69"/>
      <c r="AMX12" s="66"/>
      <c r="AMY12" s="67"/>
      <c r="AMZ12" s="66"/>
      <c r="ANA12" s="24"/>
      <c r="ANB12" s="24">
        <v>14</v>
      </c>
      <c r="ANC12" s="79">
        <f>ANB12/ANB19*100</f>
        <v>0.90909090909090906</v>
      </c>
      <c r="AND12" s="69"/>
      <c r="ANE12" s="66"/>
      <c r="ANF12" s="67"/>
      <c r="ANG12" s="66"/>
      <c r="ANH12" s="24"/>
      <c r="ANI12" s="24">
        <v>14</v>
      </c>
      <c r="ANJ12" s="79">
        <f>ANI12/ANI19*100</f>
        <v>0.92653871608206484</v>
      </c>
      <c r="ANK12" s="69"/>
      <c r="ANL12" s="66"/>
      <c r="ANM12" s="67"/>
      <c r="ANN12" s="66"/>
      <c r="ANO12" s="24"/>
      <c r="ANP12" s="24">
        <v>11</v>
      </c>
      <c r="ANQ12" s="79">
        <f>ANP12/ANP19*100</f>
        <v>0.78571428571428581</v>
      </c>
      <c r="ANR12" s="69"/>
      <c r="ANS12" s="66"/>
      <c r="ANT12" s="67"/>
      <c r="ANU12" s="66"/>
      <c r="ANV12" s="24"/>
      <c r="ANW12" s="24">
        <v>11</v>
      </c>
      <c r="ANX12" s="79">
        <f>ANW12/ANW19*100</f>
        <v>0.82520630157539387</v>
      </c>
      <c r="ANY12" s="69"/>
      <c r="ANZ12" s="66"/>
      <c r="AOA12" s="67"/>
      <c r="AOB12" s="66"/>
      <c r="AOC12" s="24"/>
      <c r="AOD12" s="24">
        <v>10</v>
      </c>
      <c r="AOE12" s="79">
        <f>AOD12/AOD19*100</f>
        <v>0.83125519534497094</v>
      </c>
      <c r="AOF12" s="69"/>
      <c r="AOG12" s="66"/>
      <c r="AOH12" s="67"/>
      <c r="AOI12" s="66"/>
      <c r="AOJ12" s="24"/>
      <c r="AOK12" s="24">
        <v>7</v>
      </c>
      <c r="AOL12" s="79">
        <f>AOK12/AOK19*100</f>
        <v>0.67763794772507258</v>
      </c>
      <c r="AOM12" s="69"/>
      <c r="AON12" s="66"/>
      <c r="AOO12" s="67"/>
      <c r="AOP12" s="66"/>
      <c r="AOQ12" s="24"/>
      <c r="AOR12" s="24">
        <v>4</v>
      </c>
      <c r="AOS12" s="79">
        <f>AOR12/AOR19*100</f>
        <v>0.43525571273122959</v>
      </c>
      <c r="AOT12" s="69"/>
      <c r="AOU12" s="66"/>
      <c r="AOV12" s="67"/>
      <c r="AOW12" s="66"/>
      <c r="AOX12" s="24"/>
      <c r="AOY12" s="24">
        <v>4</v>
      </c>
      <c r="AOZ12" s="79">
        <f>AOY12/AOY19*100</f>
        <v>0.44493882091212456</v>
      </c>
      <c r="APA12" s="69"/>
      <c r="APB12" s="66"/>
      <c r="APC12" s="67"/>
      <c r="APD12" s="66"/>
      <c r="APE12" s="24"/>
      <c r="APF12" s="24">
        <v>4</v>
      </c>
      <c r="APG12" s="79">
        <f>APF12/APF19*100</f>
        <v>0.45095828635851182</v>
      </c>
      <c r="APH12" s="69"/>
      <c r="API12" s="66"/>
      <c r="APJ12" s="67"/>
      <c r="APK12" s="66"/>
      <c r="APL12" s="24"/>
      <c r="APM12" s="24">
        <v>4</v>
      </c>
      <c r="APN12" s="79">
        <f>APM12/APM19*100</f>
        <v>0.45977011494252873</v>
      </c>
      <c r="APO12" s="69"/>
      <c r="APP12" s="66"/>
      <c r="APQ12" s="67"/>
      <c r="APR12" s="66"/>
      <c r="APS12" s="24"/>
      <c r="APT12" s="24">
        <v>4</v>
      </c>
      <c r="APU12" s="79">
        <f>APT12/APT19*100</f>
        <v>0.50441361916771754</v>
      </c>
      <c r="APV12" s="69"/>
      <c r="APW12" s="66"/>
      <c r="APX12" s="67"/>
      <c r="APY12" s="66"/>
      <c r="APZ12" s="24"/>
      <c r="AQA12" s="24">
        <v>2</v>
      </c>
      <c r="AQB12" s="79">
        <f>AQA12/AQA19*100</f>
        <v>0.29112081513828242</v>
      </c>
      <c r="AQC12" s="69"/>
      <c r="AQD12" s="66"/>
      <c r="AQE12" s="67"/>
      <c r="AQF12" s="66"/>
      <c r="AQG12" s="24"/>
      <c r="AQH12" s="24">
        <v>2</v>
      </c>
      <c r="AQI12" s="79">
        <f>AQH12/AQH19*100</f>
        <v>0.33840947546531303</v>
      </c>
      <c r="AQJ12" s="69"/>
      <c r="AQK12" s="66"/>
      <c r="AQL12" s="67"/>
      <c r="AQM12" s="66"/>
      <c r="AQN12" s="24"/>
      <c r="AQO12" s="24">
        <v>1</v>
      </c>
      <c r="AQP12" s="79">
        <f>AQO12/AQO19*100</f>
        <v>0.20964360587002098</v>
      </c>
      <c r="AQQ12" s="69"/>
      <c r="AQR12" s="66"/>
      <c r="AQS12" s="67"/>
      <c r="AQT12" s="66"/>
      <c r="AQU12" s="24"/>
      <c r="AQV12" s="24">
        <v>1</v>
      </c>
      <c r="AQW12" s="79">
        <f>AQV12/AQV19*100</f>
        <v>0.24937655860349126</v>
      </c>
      <c r="AQX12" s="69"/>
      <c r="AQY12" s="66"/>
      <c r="AQZ12" s="67"/>
      <c r="ARA12" s="66"/>
      <c r="ARB12" s="24"/>
      <c r="ARC12" s="24">
        <v>1</v>
      </c>
      <c r="ARD12" s="79">
        <f>ARC12/ARC19*100</f>
        <v>0.26809651474530832</v>
      </c>
      <c r="ARE12" s="69"/>
      <c r="ARF12" s="66"/>
      <c r="ARG12" s="67"/>
      <c r="ARH12" s="66"/>
      <c r="ARI12" s="24"/>
      <c r="ARJ12" s="24">
        <v>1</v>
      </c>
      <c r="ARK12" s="79">
        <f>ARJ12/ARJ19*100</f>
        <v>0.3003003003003003</v>
      </c>
      <c r="ARL12" s="69"/>
      <c r="ARM12" s="66"/>
      <c r="ARN12" s="67"/>
      <c r="ARO12" s="66"/>
      <c r="ARP12" s="24"/>
      <c r="ARQ12" s="24">
        <v>1</v>
      </c>
      <c r="ARR12" s="79">
        <f>ARQ12/ARQ19*100</f>
        <v>0.3546099290780142</v>
      </c>
      <c r="ARS12" s="69"/>
      <c r="ART12" s="66"/>
      <c r="ARU12" s="67"/>
      <c r="ARV12" s="66"/>
      <c r="ARW12" s="24"/>
      <c r="ARX12" s="24">
        <v>1</v>
      </c>
      <c r="ARY12" s="79">
        <f>ARX12/ARX19*100</f>
        <v>0.41841004184100417</v>
      </c>
    </row>
    <row r="13" spans="1:1169">
      <c r="A13" s="64" t="s">
        <v>11</v>
      </c>
      <c r="B13" s="72">
        <v>657513</v>
      </c>
      <c r="C13" s="290">
        <f t="shared" si="2"/>
        <v>12.654716487990095</v>
      </c>
      <c r="D13" s="293">
        <v>640346</v>
      </c>
      <c r="E13" s="290">
        <f t="shared" si="2"/>
        <v>12.4780996145766</v>
      </c>
      <c r="F13" s="293">
        <f t="shared" si="3"/>
        <v>1297859</v>
      </c>
      <c r="G13" s="290">
        <f t="shared" si="2"/>
        <v>12.566955599259572</v>
      </c>
      <c r="H13" s="128"/>
      <c r="I13" s="126"/>
      <c r="J13" s="127"/>
      <c r="K13" s="126"/>
      <c r="L13" s="24"/>
      <c r="M13" s="180">
        <v>164</v>
      </c>
      <c r="N13" s="23">
        <f t="shared" si="4"/>
        <v>2.7637344118638354</v>
      </c>
      <c r="O13" s="128"/>
      <c r="P13" s="126"/>
      <c r="Q13" s="127"/>
      <c r="R13" s="126"/>
      <c r="S13" s="24"/>
      <c r="T13" s="180">
        <v>164</v>
      </c>
      <c r="U13" s="23">
        <f t="shared" si="5"/>
        <v>2.7669984815252233</v>
      </c>
      <c r="V13" s="128"/>
      <c r="W13" s="126"/>
      <c r="X13" s="127"/>
      <c r="Y13" s="126"/>
      <c r="Z13" s="24"/>
      <c r="AA13" s="180">
        <v>164</v>
      </c>
      <c r="AB13" s="23">
        <f t="shared" si="6"/>
        <v>2.7712064886786076</v>
      </c>
      <c r="AC13" s="128"/>
      <c r="AD13" s="126"/>
      <c r="AE13" s="127"/>
      <c r="AF13" s="126"/>
      <c r="AG13" s="24"/>
      <c r="AH13" s="180">
        <v>167</v>
      </c>
      <c r="AI13" s="23">
        <f t="shared" si="7"/>
        <v>2.8147648744311478</v>
      </c>
      <c r="AJ13" s="128"/>
      <c r="AK13" s="126"/>
      <c r="AL13" s="127"/>
      <c r="AM13" s="126"/>
      <c r="AN13" s="24"/>
      <c r="AO13" s="180">
        <v>167</v>
      </c>
      <c r="AP13" s="23">
        <f t="shared" si="8"/>
        <v>2.816188870151771</v>
      </c>
      <c r="AQ13" s="128"/>
      <c r="AR13" s="126"/>
      <c r="AS13" s="127"/>
      <c r="AT13" s="126"/>
      <c r="AU13" s="24"/>
      <c r="AV13" s="180">
        <v>167</v>
      </c>
      <c r="AW13" s="23">
        <f t="shared" si="9"/>
        <v>2.8166638556248946</v>
      </c>
      <c r="AX13" s="128"/>
      <c r="AY13" s="126"/>
      <c r="AZ13" s="127"/>
      <c r="BA13" s="126"/>
      <c r="BB13" s="24"/>
      <c r="BC13" s="180">
        <v>167</v>
      </c>
      <c r="BD13" s="23">
        <f t="shared" si="10"/>
        <v>2.8199932455251604</v>
      </c>
      <c r="BE13" s="128"/>
      <c r="BF13" s="126"/>
      <c r="BG13" s="127"/>
      <c r="BH13" s="126"/>
      <c r="BI13" s="24"/>
      <c r="BJ13" s="180">
        <v>166</v>
      </c>
      <c r="BK13" s="23">
        <f t="shared" si="11"/>
        <v>2.8050016897600538</v>
      </c>
      <c r="BL13" s="128"/>
      <c r="BM13" s="126"/>
      <c r="BN13" s="127"/>
      <c r="BO13" s="126"/>
      <c r="BP13" s="24"/>
      <c r="BQ13" s="180">
        <v>166</v>
      </c>
      <c r="BR13" s="23">
        <f t="shared" si="12"/>
        <v>2.808798646362098</v>
      </c>
      <c r="BS13" s="128"/>
      <c r="BT13" s="126"/>
      <c r="BU13" s="127"/>
      <c r="BV13" s="126"/>
      <c r="BW13" s="24"/>
      <c r="BX13" s="388">
        <v>166</v>
      </c>
      <c r="BY13" s="23">
        <f t="shared" si="13"/>
        <v>2.8102251565938716</v>
      </c>
      <c r="BZ13" s="128"/>
      <c r="CA13" s="126"/>
      <c r="CB13" s="127"/>
      <c r="CC13" s="126"/>
      <c r="CD13" s="24"/>
      <c r="CE13" s="180">
        <v>166</v>
      </c>
      <c r="CF13" s="23">
        <f t="shared" si="14"/>
        <v>2.8140362773351417</v>
      </c>
      <c r="CG13" s="128"/>
      <c r="CH13" s="126"/>
      <c r="CI13" s="127"/>
      <c r="CJ13" s="126"/>
      <c r="CK13" s="24"/>
      <c r="CL13" s="180">
        <v>166</v>
      </c>
      <c r="CM13" s="23">
        <f t="shared" si="15"/>
        <v>2.8164234815066171</v>
      </c>
      <c r="CN13" s="128"/>
      <c r="CO13" s="126"/>
      <c r="CP13" s="127"/>
      <c r="CQ13" s="126"/>
      <c r="CR13" s="24"/>
      <c r="CS13" s="180">
        <v>166</v>
      </c>
      <c r="CT13" s="23">
        <f t="shared" si="16"/>
        <v>2.8173794976238966</v>
      </c>
      <c r="CU13" s="128"/>
      <c r="CV13" s="126"/>
      <c r="CW13" s="127"/>
      <c r="CX13" s="126"/>
      <c r="CY13" s="24"/>
      <c r="CZ13" s="180">
        <v>166</v>
      </c>
      <c r="DA13" s="23">
        <f t="shared" si="17"/>
        <v>2.8173794976238966</v>
      </c>
      <c r="DB13" s="128"/>
      <c r="DC13" s="126"/>
      <c r="DD13" s="127"/>
      <c r="DE13" s="126"/>
      <c r="DF13" s="24"/>
      <c r="DG13" s="180">
        <v>166</v>
      </c>
      <c r="DH13" s="23">
        <f t="shared" si="18"/>
        <v>2.8216896141424441</v>
      </c>
      <c r="DI13" s="128"/>
      <c r="DJ13" s="126"/>
      <c r="DK13" s="127"/>
      <c r="DL13" s="126"/>
      <c r="DM13" s="24"/>
      <c r="DN13" s="180">
        <v>166</v>
      </c>
      <c r="DO13" s="23">
        <f t="shared" si="19"/>
        <v>2.8159457167090753</v>
      </c>
      <c r="DP13" s="128"/>
      <c r="DQ13" s="126"/>
      <c r="DR13" s="127"/>
      <c r="DS13" s="126"/>
      <c r="DT13" s="24"/>
      <c r="DU13" s="180">
        <v>166</v>
      </c>
      <c r="DV13" s="23">
        <f t="shared" si="20"/>
        <v>2.8169014084507045</v>
      </c>
      <c r="DW13" s="128"/>
      <c r="DX13" s="126"/>
      <c r="DY13" s="127"/>
      <c r="DZ13" s="126"/>
      <c r="EA13" s="24"/>
      <c r="EB13" s="180">
        <v>166</v>
      </c>
      <c r="EC13" s="23">
        <f t="shared" si="21"/>
        <v>2.8169014084507045</v>
      </c>
      <c r="ED13" s="128"/>
      <c r="EE13" s="126"/>
      <c r="EF13" s="127"/>
      <c r="EG13" s="126"/>
      <c r="EH13" s="24"/>
      <c r="EI13" s="180">
        <v>166</v>
      </c>
      <c r="EJ13" s="23">
        <f t="shared" si="22"/>
        <v>2.8183361629881154</v>
      </c>
      <c r="EK13" s="128"/>
      <c r="EL13" s="126"/>
      <c r="EM13" s="127"/>
      <c r="EN13" s="126"/>
      <c r="EO13" s="24"/>
      <c r="EP13" s="180">
        <v>164</v>
      </c>
      <c r="EQ13" s="23">
        <f t="shared" si="23"/>
        <v>2.7891156462585034</v>
      </c>
      <c r="ER13" s="128"/>
      <c r="ES13" s="126"/>
      <c r="ET13" s="127"/>
      <c r="EU13" s="126"/>
      <c r="EV13" s="24"/>
      <c r="EW13" s="180">
        <v>164</v>
      </c>
      <c r="EX13" s="23">
        <f t="shared" si="24"/>
        <v>2.7900646478394013</v>
      </c>
      <c r="EY13" s="128"/>
      <c r="EZ13" s="126"/>
      <c r="FA13" s="127"/>
      <c r="FB13" s="126"/>
      <c r="FC13" s="24"/>
      <c r="FD13" s="180">
        <v>164</v>
      </c>
      <c r="FE13" s="23">
        <f t="shared" si="25"/>
        <v>2.7910142954390742</v>
      </c>
      <c r="FF13" s="128"/>
      <c r="FG13" s="126"/>
      <c r="FH13" s="127"/>
      <c r="FI13" s="126"/>
      <c r="FJ13" s="24"/>
      <c r="FK13" s="180">
        <v>164</v>
      </c>
      <c r="FL13" s="23">
        <f t="shared" si="26"/>
        <v>2.7938671209540034</v>
      </c>
      <c r="FM13" s="128"/>
      <c r="FN13" s="126"/>
      <c r="FO13" s="127"/>
      <c r="FP13" s="126"/>
      <c r="FQ13" s="24"/>
      <c r="FR13" s="180">
        <v>163</v>
      </c>
      <c r="FS13" s="23">
        <f t="shared" si="27"/>
        <v>2.7791986359761296</v>
      </c>
      <c r="FT13" s="128"/>
      <c r="FU13" s="126"/>
      <c r="FV13" s="127"/>
      <c r="FW13" s="126"/>
      <c r="FX13" s="24"/>
      <c r="FY13" s="180">
        <v>163</v>
      </c>
      <c r="FZ13" s="23">
        <f t="shared" si="28"/>
        <v>2.7796725784447478</v>
      </c>
      <c r="GA13" s="128"/>
      <c r="GB13" s="126"/>
      <c r="GC13" s="127"/>
      <c r="GD13" s="126"/>
      <c r="GE13" s="24"/>
      <c r="GF13" s="180">
        <v>163</v>
      </c>
      <c r="GG13" s="23">
        <f t="shared" si="29"/>
        <v>2.781569965870307</v>
      </c>
      <c r="GH13" s="128"/>
      <c r="GI13" s="126"/>
      <c r="GJ13" s="127"/>
      <c r="GK13" s="126"/>
      <c r="GL13" s="24"/>
      <c r="GM13" s="180">
        <v>163</v>
      </c>
      <c r="GN13" s="23">
        <f t="shared" si="30"/>
        <v>2.7858485728935225</v>
      </c>
      <c r="GO13" s="128"/>
      <c r="GP13" s="126"/>
      <c r="GQ13" s="127"/>
      <c r="GR13" s="126"/>
      <c r="GS13" s="24"/>
      <c r="GT13" s="180">
        <v>162</v>
      </c>
      <c r="GU13" s="23">
        <f t="shared" si="31"/>
        <v>2.7711255559356824</v>
      </c>
      <c r="GV13" s="128"/>
      <c r="GW13" s="126"/>
      <c r="GX13" s="127"/>
      <c r="GY13" s="126"/>
      <c r="GZ13" s="24"/>
      <c r="HA13" s="180">
        <v>162</v>
      </c>
      <c r="HB13" s="23">
        <f t="shared" si="32"/>
        <v>2.7725483484511382</v>
      </c>
      <c r="HC13" s="128"/>
      <c r="HD13" s="126"/>
      <c r="HE13" s="127"/>
      <c r="HF13" s="126"/>
      <c r="HG13" s="24"/>
      <c r="HH13" s="180">
        <v>162</v>
      </c>
      <c r="HI13" s="23">
        <f t="shared" si="33"/>
        <v>2.7730229373502224</v>
      </c>
      <c r="HJ13" s="128"/>
      <c r="HK13" s="126"/>
      <c r="HL13" s="127"/>
      <c r="HM13" s="126"/>
      <c r="HN13" s="24"/>
      <c r="HO13" s="180">
        <v>162</v>
      </c>
      <c r="HP13" s="23">
        <f t="shared" si="34"/>
        <v>2.7749229188078108</v>
      </c>
      <c r="HQ13" s="128"/>
      <c r="HR13" s="126"/>
      <c r="HS13" s="127"/>
      <c r="HT13" s="126"/>
      <c r="HU13" s="24"/>
      <c r="HV13" s="180">
        <v>163</v>
      </c>
      <c r="HW13" s="23">
        <f t="shared" si="35"/>
        <v>2.792530409456913</v>
      </c>
      <c r="HX13" s="128"/>
      <c r="HY13" s="126"/>
      <c r="HZ13" s="127"/>
      <c r="IA13" s="126"/>
      <c r="IB13" s="24"/>
      <c r="IC13" s="180">
        <v>163</v>
      </c>
      <c r="ID13" s="23">
        <f t="shared" si="36"/>
        <v>2.7934875749785775</v>
      </c>
      <c r="IE13" s="128"/>
      <c r="IF13" s="126"/>
      <c r="IG13" s="127"/>
      <c r="IH13" s="126"/>
      <c r="II13" s="24"/>
      <c r="IJ13" s="180">
        <v>163</v>
      </c>
      <c r="IK13" s="23">
        <f t="shared" si="37"/>
        <v>2.7949245541838135</v>
      </c>
      <c r="IL13" s="128"/>
      <c r="IM13" s="126"/>
      <c r="IN13" s="127"/>
      <c r="IO13" s="126"/>
      <c r="IP13" s="24"/>
      <c r="IQ13" s="180">
        <v>162</v>
      </c>
      <c r="IR13" s="23">
        <f t="shared" si="38"/>
        <v>2.7835051546391756</v>
      </c>
      <c r="IS13" s="128"/>
      <c r="IT13" s="126"/>
      <c r="IU13" s="127"/>
      <c r="IV13" s="126"/>
      <c r="IW13" s="24"/>
      <c r="IX13" s="180">
        <v>162</v>
      </c>
      <c r="IY13" s="23">
        <f t="shared" si="39"/>
        <v>2.7868570445553074</v>
      </c>
      <c r="IZ13" s="128"/>
      <c r="JA13" s="126"/>
      <c r="JB13" s="127"/>
      <c r="JC13" s="126"/>
      <c r="JD13" s="24"/>
      <c r="JE13" s="180">
        <v>161</v>
      </c>
      <c r="JF13" s="23">
        <f t="shared" si="40"/>
        <v>2.7720385674931127</v>
      </c>
      <c r="JG13" s="128"/>
      <c r="JH13" s="126"/>
      <c r="JI13" s="127"/>
      <c r="JJ13" s="126"/>
      <c r="JK13" s="24"/>
      <c r="JL13" s="180">
        <v>162</v>
      </c>
      <c r="JM13" s="23">
        <f t="shared" si="41"/>
        <v>2.7830269713107714</v>
      </c>
      <c r="JN13" s="128"/>
      <c r="JO13" s="126"/>
      <c r="JP13" s="127"/>
      <c r="JQ13" s="126"/>
      <c r="JR13" s="24"/>
      <c r="JS13" s="180">
        <v>162</v>
      </c>
      <c r="JT13" s="23">
        <f t="shared" si="42"/>
        <v>2.7835051546391756</v>
      </c>
      <c r="JU13" s="128"/>
      <c r="JV13" s="126"/>
      <c r="JW13" s="127"/>
      <c r="JX13" s="126"/>
      <c r="JY13" s="24"/>
      <c r="JZ13" s="180">
        <v>162</v>
      </c>
      <c r="KA13" s="23">
        <f t="shared" si="43"/>
        <v>2.7849406910778751</v>
      </c>
      <c r="KB13" s="128"/>
      <c r="KC13" s="126"/>
      <c r="KD13" s="127"/>
      <c r="KE13" s="126"/>
      <c r="KF13" s="24"/>
      <c r="KG13" s="180">
        <v>162</v>
      </c>
      <c r="KH13" s="23">
        <f t="shared" si="44"/>
        <v>2.7863777089783279</v>
      </c>
      <c r="KI13" s="128"/>
      <c r="KJ13" s="126"/>
      <c r="KK13" s="127"/>
      <c r="KL13" s="126"/>
      <c r="KM13" s="24"/>
      <c r="KN13" s="180">
        <v>162</v>
      </c>
      <c r="KO13" s="23">
        <f t="shared" si="45"/>
        <v>2.7868570445553074</v>
      </c>
      <c r="KP13" s="128"/>
      <c r="KQ13" s="126"/>
      <c r="KR13" s="127"/>
      <c r="KS13" s="126"/>
      <c r="KT13" s="24"/>
      <c r="KU13" s="180">
        <v>162</v>
      </c>
      <c r="KV13" s="23">
        <f t="shared" si="46"/>
        <v>2.7882960413080893</v>
      </c>
      <c r="KW13" s="128"/>
      <c r="KX13" s="126"/>
      <c r="KY13" s="127"/>
      <c r="KZ13" s="126"/>
      <c r="LA13" s="24"/>
      <c r="LB13" s="180">
        <v>162</v>
      </c>
      <c r="LC13" s="23">
        <f t="shared" si="47"/>
        <v>2.7906976744186047</v>
      </c>
      <c r="LD13" s="128"/>
      <c r="LE13" s="126"/>
      <c r="LF13" s="127"/>
      <c r="LG13" s="126"/>
      <c r="LH13" s="24"/>
      <c r="LI13" s="180">
        <v>162</v>
      </c>
      <c r="LJ13" s="23">
        <f t="shared" si="48"/>
        <v>2.792140641158221</v>
      </c>
      <c r="LK13" s="128"/>
      <c r="LL13" s="126"/>
      <c r="LM13" s="127"/>
      <c r="LN13" s="126"/>
      <c r="LO13" s="24"/>
      <c r="LP13" s="180">
        <v>162</v>
      </c>
      <c r="LQ13" s="23">
        <f t="shared" si="49"/>
        <v>2.7979274611398965</v>
      </c>
      <c r="LR13" s="128"/>
      <c r="LS13" s="126"/>
      <c r="LT13" s="127"/>
      <c r="LU13" s="126"/>
      <c r="LV13" s="24"/>
      <c r="LW13" s="180">
        <v>162</v>
      </c>
      <c r="LX13" s="23">
        <f t="shared" si="50"/>
        <v>2.7993779160186625</v>
      </c>
      <c r="LY13" s="128"/>
      <c r="LZ13" s="126"/>
      <c r="MA13" s="127"/>
      <c r="MB13" s="126"/>
      <c r="MC13" s="24"/>
      <c r="MD13" s="180">
        <v>162</v>
      </c>
      <c r="ME13" s="23">
        <f t="shared" si="51"/>
        <v>2.8013141967836765</v>
      </c>
      <c r="MF13" s="128"/>
      <c r="MG13" s="126"/>
      <c r="MH13" s="127"/>
      <c r="MI13" s="126"/>
      <c r="MJ13" s="24"/>
      <c r="MK13" s="180">
        <v>161</v>
      </c>
      <c r="ML13" s="23">
        <f t="shared" si="52"/>
        <v>2.7873961218836567</v>
      </c>
      <c r="MM13" s="128"/>
      <c r="MN13" s="126"/>
      <c r="MO13" s="127"/>
      <c r="MP13" s="126"/>
      <c r="MQ13" s="24"/>
      <c r="MR13" s="180">
        <v>161</v>
      </c>
      <c r="MS13" s="23">
        <f t="shared" si="53"/>
        <v>2.788361621059924</v>
      </c>
      <c r="MT13" s="128"/>
      <c r="MU13" s="126"/>
      <c r="MV13" s="127"/>
      <c r="MW13" s="126"/>
      <c r="MX13" s="24"/>
      <c r="MY13" s="180">
        <v>161</v>
      </c>
      <c r="MZ13" s="23">
        <f t="shared" si="54"/>
        <v>2.7902946273830156</v>
      </c>
      <c r="NA13" s="128"/>
      <c r="NB13" s="126"/>
      <c r="NC13" s="127"/>
      <c r="ND13" s="126"/>
      <c r="NE13" s="24"/>
      <c r="NF13" s="180">
        <v>161</v>
      </c>
      <c r="NG13" s="23">
        <f t="shared" si="55"/>
        <v>2.7922303156434269</v>
      </c>
      <c r="NH13" s="128"/>
      <c r="NI13" s="126"/>
      <c r="NJ13" s="127"/>
      <c r="NK13" s="126"/>
      <c r="NL13" s="24"/>
      <c r="NM13" s="180">
        <v>161</v>
      </c>
      <c r="NN13" s="23">
        <f t="shared" si="56"/>
        <v>2.7936838452195039</v>
      </c>
      <c r="NO13" s="128"/>
      <c r="NP13" s="126"/>
      <c r="NQ13" s="127"/>
      <c r="NR13" s="126"/>
      <c r="NS13" s="24"/>
      <c r="NT13" s="180">
        <v>161</v>
      </c>
      <c r="NU13" s="23">
        <f t="shared" si="57"/>
        <v>2.7922303156434269</v>
      </c>
      <c r="NV13" s="128"/>
      <c r="NW13" s="126"/>
      <c r="NX13" s="127"/>
      <c r="NY13" s="126"/>
      <c r="NZ13" s="24"/>
      <c r="OA13" s="180">
        <v>161</v>
      </c>
      <c r="OB13" s="23">
        <f t="shared" si="58"/>
        <v>2.7951388888888888</v>
      </c>
      <c r="OC13" s="128"/>
      <c r="OD13" s="126"/>
      <c r="OE13" s="127"/>
      <c r="OF13" s="126"/>
      <c r="OG13" s="24"/>
      <c r="OH13" s="180">
        <v>161</v>
      </c>
      <c r="OI13" s="23">
        <f t="shared" si="59"/>
        <v>2.8014616321559074</v>
      </c>
      <c r="OJ13" s="128"/>
      <c r="OK13" s="126"/>
      <c r="OL13" s="127"/>
      <c r="OM13" s="126"/>
      <c r="ON13" s="24"/>
      <c r="OO13" s="180">
        <v>160</v>
      </c>
      <c r="OP13" s="23">
        <f t="shared" si="60"/>
        <v>2.785515320334262</v>
      </c>
      <c r="OQ13" s="128"/>
      <c r="OR13" s="126"/>
      <c r="OS13" s="127"/>
      <c r="OT13" s="126"/>
      <c r="OU13" s="24"/>
      <c r="OV13" s="180">
        <v>160</v>
      </c>
      <c r="OW13" s="23">
        <f t="shared" si="61"/>
        <v>2.7860003482500435</v>
      </c>
      <c r="OX13" s="128"/>
      <c r="OY13" s="126"/>
      <c r="OZ13" s="127"/>
      <c r="PA13" s="126"/>
      <c r="PB13" s="24"/>
      <c r="PC13" s="180">
        <v>160</v>
      </c>
      <c r="PD13" s="23">
        <f t="shared" si="62"/>
        <v>2.7879421502003834</v>
      </c>
      <c r="PE13" s="128"/>
      <c r="PF13" s="126"/>
      <c r="PG13" s="127"/>
      <c r="PH13" s="126"/>
      <c r="PI13" s="24"/>
      <c r="PJ13" s="180">
        <v>160</v>
      </c>
      <c r="PK13" s="23">
        <f t="shared" si="63"/>
        <v>2.7923211169284468</v>
      </c>
      <c r="PL13" s="128"/>
      <c r="PM13" s="126"/>
      <c r="PN13" s="127"/>
      <c r="PO13" s="126"/>
      <c r="PP13" s="24"/>
      <c r="PQ13" s="180">
        <v>159</v>
      </c>
      <c r="PR13" s="23">
        <f t="shared" si="64"/>
        <v>2.7884952648193617</v>
      </c>
      <c r="PS13" s="128"/>
      <c r="PT13" s="126"/>
      <c r="PU13" s="127"/>
      <c r="PV13" s="126"/>
      <c r="PW13" s="24"/>
      <c r="PX13" s="180">
        <v>159</v>
      </c>
      <c r="PY13" s="23">
        <f t="shared" si="65"/>
        <v>2.7894736842105265</v>
      </c>
      <c r="PZ13" s="128"/>
      <c r="QA13" s="126"/>
      <c r="QB13" s="127"/>
      <c r="QC13" s="126"/>
      <c r="QD13" s="24"/>
      <c r="QE13" s="180">
        <v>158</v>
      </c>
      <c r="QF13" s="23">
        <f t="shared" si="66"/>
        <v>2.7733895032473233</v>
      </c>
      <c r="QG13" s="128"/>
      <c r="QH13" s="126"/>
      <c r="QI13" s="127"/>
      <c r="QJ13" s="126"/>
      <c r="QK13" s="24"/>
      <c r="QL13" s="180">
        <v>158</v>
      </c>
      <c r="QM13" s="23">
        <f t="shared" si="67"/>
        <v>2.7836504580690624</v>
      </c>
      <c r="QN13" s="128"/>
      <c r="QO13" s="126"/>
      <c r="QP13" s="127"/>
      <c r="QQ13" s="126"/>
      <c r="QR13" s="24"/>
      <c r="QS13" s="180">
        <v>157</v>
      </c>
      <c r="QT13" s="23">
        <f t="shared" si="68"/>
        <v>2.7704252691018176</v>
      </c>
      <c r="QU13" s="128"/>
      <c r="QV13" s="126"/>
      <c r="QW13" s="127"/>
      <c r="QX13" s="126"/>
      <c r="QY13" s="24"/>
      <c r="QZ13" s="180">
        <v>157</v>
      </c>
      <c r="RA13" s="23">
        <f t="shared" si="69"/>
        <v>2.7807297201558625</v>
      </c>
      <c r="RB13" s="128"/>
      <c r="RC13" s="126"/>
      <c r="RD13" s="127"/>
      <c r="RE13" s="126"/>
      <c r="RF13" s="24"/>
      <c r="RG13" s="180">
        <v>157</v>
      </c>
      <c r="RH13" s="23">
        <f t="shared" si="70"/>
        <v>2.7841815924809366</v>
      </c>
      <c r="RI13" s="128"/>
      <c r="RJ13" s="126"/>
      <c r="RK13" s="127"/>
      <c r="RL13" s="126"/>
      <c r="RM13" s="24"/>
      <c r="RN13" s="180">
        <v>157</v>
      </c>
      <c r="RO13" s="23">
        <f t="shared" si="71"/>
        <v>2.7940914753514861</v>
      </c>
      <c r="RP13" s="128"/>
      <c r="RQ13" s="126"/>
      <c r="RR13" s="127"/>
      <c r="RS13" s="126"/>
      <c r="RT13" s="24"/>
      <c r="RU13" s="180">
        <v>157</v>
      </c>
      <c r="RV13" s="23">
        <f t="shared" si="72"/>
        <v>2.8070802789200786</v>
      </c>
      <c r="RW13" s="128"/>
      <c r="RX13" s="126"/>
      <c r="RY13" s="127"/>
      <c r="RZ13" s="126"/>
      <c r="SA13" s="24"/>
      <c r="SB13" s="180">
        <v>157</v>
      </c>
      <c r="SC13" s="23">
        <f t="shared" si="73"/>
        <v>2.8176597272074657</v>
      </c>
      <c r="SD13" s="128"/>
      <c r="SE13" s="126"/>
      <c r="SF13" s="127"/>
      <c r="SG13" s="126"/>
      <c r="SH13" s="24"/>
      <c r="SI13" s="180">
        <v>157</v>
      </c>
      <c r="SJ13" s="23">
        <f t="shared" si="74"/>
        <v>2.831379621280433</v>
      </c>
      <c r="SK13" s="128"/>
      <c r="SL13" s="126"/>
      <c r="SM13" s="127"/>
      <c r="SN13" s="126"/>
      <c r="SO13" s="24"/>
      <c r="SP13" s="180">
        <v>156</v>
      </c>
      <c r="SQ13" s="23">
        <f t="shared" si="75"/>
        <v>2.8179190751445087</v>
      </c>
      <c r="SR13" s="128"/>
      <c r="SS13" s="126"/>
      <c r="ST13" s="127"/>
      <c r="SU13" s="126"/>
      <c r="SV13" s="24"/>
      <c r="SW13" s="180">
        <v>156</v>
      </c>
      <c r="SX13" s="23">
        <f t="shared" si="76"/>
        <v>2.8230184581976112</v>
      </c>
      <c r="SY13" s="128"/>
      <c r="SZ13" s="126"/>
      <c r="TA13" s="127"/>
      <c r="TB13" s="126"/>
      <c r="TC13" s="24"/>
      <c r="TD13" s="180">
        <v>156</v>
      </c>
      <c r="TE13" s="23">
        <f t="shared" si="77"/>
        <v>2.8363636363636364</v>
      </c>
      <c r="TF13" s="128"/>
      <c r="TG13" s="126"/>
      <c r="TH13" s="127"/>
      <c r="TI13" s="126"/>
      <c r="TJ13" s="24"/>
      <c r="TK13" s="180">
        <v>155</v>
      </c>
      <c r="TL13" s="23">
        <f t="shared" si="78"/>
        <v>2.8274352426121854</v>
      </c>
      <c r="TM13" s="128"/>
      <c r="TN13" s="126"/>
      <c r="TO13" s="127"/>
      <c r="TP13" s="126"/>
      <c r="TQ13" s="24"/>
      <c r="TR13" s="180">
        <v>155</v>
      </c>
      <c r="TS13" s="23">
        <f t="shared" si="79"/>
        <v>2.8456030842665689</v>
      </c>
      <c r="TT13" s="128"/>
      <c r="TU13" s="126"/>
      <c r="TV13" s="127"/>
      <c r="TW13" s="126"/>
      <c r="TX13" s="24"/>
      <c r="TY13" s="180">
        <v>154</v>
      </c>
      <c r="TZ13" s="23">
        <f t="shared" si="80"/>
        <v>2.8345297257500461</v>
      </c>
      <c r="UA13" s="128"/>
      <c r="UB13" s="126"/>
      <c r="UC13" s="127"/>
      <c r="UD13" s="126"/>
      <c r="UE13" s="24"/>
      <c r="UF13" s="180">
        <v>154</v>
      </c>
      <c r="UG13" s="23">
        <f t="shared" si="81"/>
        <v>2.841328413284133</v>
      </c>
      <c r="UH13" s="128"/>
      <c r="UI13" s="126"/>
      <c r="UJ13" s="127"/>
      <c r="UK13" s="126"/>
      <c r="UL13" s="24"/>
      <c r="UM13" s="180">
        <v>154</v>
      </c>
      <c r="UN13" s="23">
        <f t="shared" si="82"/>
        <v>2.8460543337645539</v>
      </c>
      <c r="UO13" s="128"/>
      <c r="UP13" s="126"/>
      <c r="UQ13" s="127"/>
      <c r="UR13" s="126"/>
      <c r="US13" s="24"/>
      <c r="UT13" s="180">
        <v>154</v>
      </c>
      <c r="UU13" s="23">
        <f t="shared" si="83"/>
        <v>2.8677839851024212</v>
      </c>
      <c r="UV13" s="128"/>
      <c r="UW13" s="126"/>
      <c r="UX13" s="127"/>
      <c r="UY13" s="126"/>
      <c r="UZ13" s="24"/>
      <c r="VA13" s="180">
        <v>153</v>
      </c>
      <c r="VB13" s="23">
        <f t="shared" si="84"/>
        <v>2.8689293080817553</v>
      </c>
      <c r="VC13" s="128"/>
      <c r="VD13" s="126"/>
      <c r="VE13" s="127"/>
      <c r="VF13" s="126"/>
      <c r="VG13" s="24"/>
      <c r="VH13" s="180">
        <v>153</v>
      </c>
      <c r="VI13" s="23">
        <f t="shared" si="85"/>
        <v>2.8813559322033897</v>
      </c>
      <c r="VJ13" s="128"/>
      <c r="VK13" s="126"/>
      <c r="VL13" s="127"/>
      <c r="VM13" s="126"/>
      <c r="VN13" s="24"/>
      <c r="VO13" s="180">
        <v>152</v>
      </c>
      <c r="VP13" s="23">
        <f t="shared" si="86"/>
        <v>2.8787878787878789</v>
      </c>
      <c r="VQ13" s="128"/>
      <c r="VR13" s="126"/>
      <c r="VS13" s="127"/>
      <c r="VT13" s="126"/>
      <c r="VU13" s="24"/>
      <c r="VV13" s="180">
        <v>151</v>
      </c>
      <c r="VW13" s="23">
        <f t="shared" si="87"/>
        <v>2.8871892925430211</v>
      </c>
      <c r="VX13" s="128"/>
      <c r="VY13" s="126"/>
      <c r="VZ13" s="127"/>
      <c r="WA13" s="126"/>
      <c r="WB13" s="24"/>
      <c r="WC13" s="180">
        <v>150</v>
      </c>
      <c r="WD13" s="23">
        <f t="shared" si="88"/>
        <v>2.8796314071798812</v>
      </c>
      <c r="WE13" s="128"/>
      <c r="WF13" s="126"/>
      <c r="WG13" s="127"/>
      <c r="WH13" s="126"/>
      <c r="WI13" s="24"/>
      <c r="WJ13" s="28">
        <v>150</v>
      </c>
      <c r="WK13" s="23">
        <f t="shared" si="89"/>
        <v>2.9064134857585739</v>
      </c>
      <c r="WL13" s="128"/>
      <c r="WM13" s="126"/>
      <c r="WN13" s="127"/>
      <c r="WO13" s="126"/>
      <c r="WP13" s="24"/>
      <c r="WQ13" s="28">
        <v>147</v>
      </c>
      <c r="WR13" s="23">
        <f t="shared" si="90"/>
        <v>2.8699726669269814</v>
      </c>
      <c r="WS13" s="128"/>
      <c r="WT13" s="126"/>
      <c r="WU13" s="127"/>
      <c r="WV13" s="126"/>
      <c r="WW13" s="24"/>
      <c r="WX13" s="28">
        <v>146</v>
      </c>
      <c r="WY13" s="23">
        <f t="shared" si="91"/>
        <v>2.889372649910944</v>
      </c>
      <c r="WZ13" s="128"/>
      <c r="XA13" s="126"/>
      <c r="XB13" s="127"/>
      <c r="XC13" s="126"/>
      <c r="XD13" s="24"/>
      <c r="XE13" s="28">
        <v>146</v>
      </c>
      <c r="XF13" s="23">
        <f t="shared" si="92"/>
        <v>2.89625074390002</v>
      </c>
      <c r="XG13" s="128"/>
      <c r="XH13" s="126"/>
      <c r="XI13" s="127"/>
      <c r="XJ13" s="126"/>
      <c r="XK13" s="24"/>
      <c r="XL13" s="28">
        <v>144</v>
      </c>
      <c r="XM13" s="23">
        <f t="shared" si="93"/>
        <v>2.9155699534318686</v>
      </c>
      <c r="XN13" s="128"/>
      <c r="XO13" s="126"/>
      <c r="XP13" s="127"/>
      <c r="XQ13" s="126"/>
      <c r="XR13" s="24"/>
      <c r="XS13" s="28">
        <v>143</v>
      </c>
      <c r="XT13" s="23">
        <f t="shared" si="94"/>
        <v>2.9237374769985687</v>
      </c>
      <c r="XU13" s="128"/>
      <c r="XV13" s="126"/>
      <c r="XW13" s="127"/>
      <c r="XX13" s="126"/>
      <c r="XY13" s="24"/>
      <c r="XZ13" s="28">
        <v>143</v>
      </c>
      <c r="YA13" s="23">
        <f t="shared" si="95"/>
        <v>2.9339351661879358</v>
      </c>
      <c r="YB13" s="128"/>
      <c r="YC13" s="126"/>
      <c r="YD13" s="127"/>
      <c r="YE13" s="126"/>
      <c r="YF13" s="24"/>
      <c r="YG13" s="28">
        <v>143</v>
      </c>
      <c r="YH13" s="23">
        <f t="shared" si="96"/>
        <v>2.9339351661879358</v>
      </c>
      <c r="YI13" s="128"/>
      <c r="YJ13" s="126"/>
      <c r="YK13" s="127"/>
      <c r="YL13" s="126"/>
      <c r="YM13" s="24"/>
      <c r="YN13" s="28">
        <v>143</v>
      </c>
      <c r="YO13" s="23">
        <f t="shared" si="97"/>
        <v>2.9460238978162341</v>
      </c>
      <c r="YP13" s="128"/>
      <c r="YQ13" s="126"/>
      <c r="YR13" s="127"/>
      <c r="YS13" s="126"/>
      <c r="YT13" s="24"/>
      <c r="YU13" s="28">
        <v>142</v>
      </c>
      <c r="YV13" s="23">
        <f t="shared" si="98"/>
        <v>2.9497299542999582</v>
      </c>
      <c r="YW13" s="128"/>
      <c r="YX13" s="126"/>
      <c r="YY13" s="127"/>
      <c r="YZ13" s="126"/>
      <c r="ZA13" s="24"/>
      <c r="ZB13" s="28">
        <v>141</v>
      </c>
      <c r="ZC13" s="23">
        <f t="shared" si="99"/>
        <v>2.940563086548488</v>
      </c>
      <c r="ZD13" s="69"/>
      <c r="ZE13" s="66"/>
      <c r="ZF13" s="67"/>
      <c r="ZG13" s="66"/>
      <c r="ZH13" s="24"/>
      <c r="ZI13" s="28">
        <v>139</v>
      </c>
      <c r="ZJ13" s="23">
        <f t="shared" si="100"/>
        <v>2.946788212847149</v>
      </c>
      <c r="ZK13" s="69"/>
      <c r="ZL13" s="66"/>
      <c r="ZM13" s="67"/>
      <c r="ZN13" s="66"/>
      <c r="ZO13" s="24"/>
      <c r="ZP13" s="28">
        <v>138</v>
      </c>
      <c r="ZQ13" s="23">
        <f t="shared" si="101"/>
        <v>2.9399233063485299</v>
      </c>
      <c r="ZR13" s="69"/>
      <c r="ZS13" s="66"/>
      <c r="ZT13" s="67"/>
      <c r="ZU13" s="66"/>
      <c r="ZV13" s="24"/>
      <c r="ZW13" s="28">
        <v>137</v>
      </c>
      <c r="ZX13" s="23">
        <f t="shared" si="102"/>
        <v>2.9405451813693926</v>
      </c>
      <c r="ZY13" s="69"/>
      <c r="ZZ13" s="66"/>
      <c r="AAA13" s="67"/>
      <c r="AAB13" s="66"/>
      <c r="AAC13" s="24"/>
      <c r="AAD13" s="28">
        <v>137</v>
      </c>
      <c r="AAE13" s="23">
        <f t="shared" si="103"/>
        <v>2.9424398625429551</v>
      </c>
      <c r="AAF13" s="69"/>
      <c r="AAG13" s="66"/>
      <c r="AAH13" s="67"/>
      <c r="AAI13" s="66"/>
      <c r="AAJ13" s="24"/>
      <c r="AAK13" s="28">
        <v>136</v>
      </c>
      <c r="AAL13" s="23">
        <f t="shared" si="104"/>
        <v>2.9316663073938347</v>
      </c>
      <c r="AAM13" s="69"/>
      <c r="AAN13" s="66"/>
      <c r="AAO13" s="67"/>
      <c r="AAP13" s="66"/>
      <c r="AAQ13" s="24"/>
      <c r="AAR13" s="28">
        <v>134</v>
      </c>
      <c r="AAS13" s="23">
        <f t="shared" si="105"/>
        <v>2.9373081981587021</v>
      </c>
      <c r="AAT13" s="69"/>
      <c r="AAU13" s="66"/>
      <c r="AAV13" s="67"/>
      <c r="AAW13" s="66"/>
      <c r="AAX13" s="24"/>
      <c r="AAY13" s="28">
        <v>134</v>
      </c>
      <c r="AAZ13" s="23">
        <f t="shared" si="106"/>
        <v>2.9502421840598854</v>
      </c>
      <c r="ABA13" s="69"/>
      <c r="ABB13" s="66"/>
      <c r="ABC13" s="67"/>
      <c r="ABD13" s="66"/>
      <c r="ABE13" s="24"/>
      <c r="ABF13" s="28">
        <v>133</v>
      </c>
      <c r="ABG13" s="23">
        <f t="shared" si="107"/>
        <v>2.9767233661593555</v>
      </c>
      <c r="ABH13" s="69"/>
      <c r="ABI13" s="66"/>
      <c r="ABJ13" s="67"/>
      <c r="ABK13" s="66"/>
      <c r="ABL13" s="24"/>
      <c r="ABM13" s="28">
        <v>132</v>
      </c>
      <c r="ABN13" s="23">
        <f t="shared" si="108"/>
        <v>2.9979559391324098</v>
      </c>
      <c r="ABO13" s="69"/>
      <c r="ABP13" s="66"/>
      <c r="ABQ13" s="67"/>
      <c r="ABR13" s="66"/>
      <c r="ABS13" s="24"/>
      <c r="ABT13" s="28">
        <v>132</v>
      </c>
      <c r="ABU13" s="23">
        <f t="shared" si="109"/>
        <v>3.0034129692832763</v>
      </c>
      <c r="ABV13" s="69"/>
      <c r="ABW13" s="66"/>
      <c r="ABX13" s="67"/>
      <c r="ABY13" s="66"/>
      <c r="ABZ13" s="24"/>
      <c r="ACA13" s="28">
        <v>132</v>
      </c>
      <c r="ACB13" s="23">
        <f t="shared" si="110"/>
        <v>3.0034129692832763</v>
      </c>
      <c r="ACC13" s="69"/>
      <c r="ACD13" s="66"/>
      <c r="ACE13" s="67"/>
      <c r="ACF13" s="66"/>
      <c r="ACG13" s="24"/>
      <c r="ACH13" s="28">
        <v>132</v>
      </c>
      <c r="ACI13" s="23">
        <f t="shared" si="111"/>
        <v>3.0344827586206895</v>
      </c>
      <c r="ACJ13" s="69"/>
      <c r="ACK13" s="66"/>
      <c r="ACL13" s="67"/>
      <c r="ACM13" s="66"/>
      <c r="ACN13" s="24"/>
      <c r="ACO13" s="28">
        <v>132</v>
      </c>
      <c r="ACP13" s="23">
        <f t="shared" si="112"/>
        <v>3.0942334739803097</v>
      </c>
      <c r="ACQ13" s="69"/>
      <c r="ACR13" s="66"/>
      <c r="ACS13" s="67"/>
      <c r="ACT13" s="66"/>
      <c r="ACU13" s="24"/>
      <c r="ACV13" s="28">
        <v>131</v>
      </c>
      <c r="ACW13" s="23">
        <f t="shared" si="113"/>
        <v>3.1042654028436019</v>
      </c>
      <c r="ACX13" s="69"/>
      <c r="ACY13" s="66"/>
      <c r="ACZ13" s="67"/>
      <c r="ADA13" s="66"/>
      <c r="ADB13" s="24"/>
      <c r="ADC13" s="28">
        <v>129</v>
      </c>
      <c r="ADD13" s="23">
        <f t="shared" si="114"/>
        <v>3.127272727272727</v>
      </c>
      <c r="ADE13" s="69"/>
      <c r="ADF13" s="66"/>
      <c r="ADG13" s="67"/>
      <c r="ADH13" s="66"/>
      <c r="ADI13" s="24"/>
      <c r="ADJ13" s="28">
        <v>122</v>
      </c>
      <c r="ADK13" s="23">
        <f t="shared" si="115"/>
        <v>3.0280466617026556</v>
      </c>
      <c r="ADL13" s="69"/>
      <c r="ADM13" s="66"/>
      <c r="ADN13" s="67"/>
      <c r="ADO13" s="66"/>
      <c r="ADP13" s="24"/>
      <c r="ADQ13" s="28">
        <v>122</v>
      </c>
      <c r="ADR13" s="23">
        <f t="shared" si="116"/>
        <v>3.0515257628814405</v>
      </c>
      <c r="ADS13" s="69"/>
      <c r="ADT13" s="66"/>
      <c r="ADU13" s="67"/>
      <c r="ADV13" s="66"/>
      <c r="ADW13" s="24"/>
      <c r="ADX13" s="28">
        <v>122</v>
      </c>
      <c r="ADY13" s="23">
        <f t="shared" si="117"/>
        <v>3.0561122244488979</v>
      </c>
      <c r="ADZ13" s="69"/>
      <c r="AEA13" s="66"/>
      <c r="AEB13" s="67"/>
      <c r="AEC13" s="66"/>
      <c r="AED13" s="24"/>
      <c r="AEE13" s="28">
        <v>120</v>
      </c>
      <c r="AEF13" s="23">
        <f t="shared" si="118"/>
        <v>3.0573248407643314</v>
      </c>
      <c r="AEG13" s="69"/>
      <c r="AEH13" s="66"/>
      <c r="AEI13" s="67"/>
      <c r="AEJ13" s="66"/>
      <c r="AEK13" s="24"/>
      <c r="AEL13" s="28">
        <v>119</v>
      </c>
      <c r="AEM13" s="23">
        <f t="shared" si="119"/>
        <v>3.0741410488245928</v>
      </c>
      <c r="AEN13" s="69"/>
      <c r="AEO13" s="66"/>
      <c r="AEP13" s="67"/>
      <c r="AEQ13" s="66"/>
      <c r="AER13" s="24"/>
      <c r="AES13" s="28">
        <v>118</v>
      </c>
      <c r="AET13" s="23">
        <f t="shared" si="120"/>
        <v>3.0801357347950926</v>
      </c>
      <c r="AEU13" s="69"/>
      <c r="AEV13" s="66"/>
      <c r="AEW13" s="67"/>
      <c r="AEX13" s="66"/>
      <c r="AEY13" s="24"/>
      <c r="AEZ13" s="28">
        <v>117</v>
      </c>
      <c r="AFA13" s="23">
        <f t="shared" si="0"/>
        <v>3.1258348917980232</v>
      </c>
      <c r="AFB13" s="69"/>
      <c r="AFC13" s="66"/>
      <c r="AFD13" s="67"/>
      <c r="AFE13" s="66"/>
      <c r="AFF13" s="24"/>
      <c r="AFG13" s="28">
        <v>115</v>
      </c>
      <c r="AFH13" s="23">
        <f t="shared" si="1"/>
        <v>3.1097890751757706</v>
      </c>
      <c r="AFI13" s="69"/>
      <c r="AFJ13" s="66"/>
      <c r="AFK13" s="67"/>
      <c r="AFL13" s="66"/>
      <c r="AFM13" s="24"/>
      <c r="AFN13" s="24">
        <v>115</v>
      </c>
      <c r="AFO13" s="79">
        <f>AFN13/AFN19*100</f>
        <v>3.1258494156020658</v>
      </c>
      <c r="AFP13" s="70"/>
      <c r="AFQ13" s="66"/>
      <c r="AFR13" s="67"/>
      <c r="AFS13" s="66"/>
      <c r="AFT13" s="24"/>
      <c r="AFU13" s="24">
        <v>115</v>
      </c>
      <c r="AFV13" s="79">
        <f>AFU13/AFU19*100</f>
        <v>3.1301034295046271</v>
      </c>
      <c r="AFW13" s="69"/>
      <c r="AFX13" s="66"/>
      <c r="AFY13" s="67"/>
      <c r="AFZ13" s="66"/>
      <c r="AGA13" s="24"/>
      <c r="AGB13" s="24">
        <v>112</v>
      </c>
      <c r="AGC13" s="79">
        <f>AGB13/AGB19*100</f>
        <v>3.0718595721338451</v>
      </c>
      <c r="AGD13" s="69"/>
      <c r="AGE13" s="66"/>
      <c r="AGF13" s="67"/>
      <c r="AGG13" s="66"/>
      <c r="AGH13" s="24"/>
      <c r="AGI13" s="24">
        <v>110</v>
      </c>
      <c r="AGJ13" s="79">
        <f>AGI13/AGI19*100</f>
        <v>3.1179138321995463</v>
      </c>
      <c r="AGK13" s="69"/>
      <c r="AGL13" s="66"/>
      <c r="AGM13" s="67"/>
      <c r="AGN13" s="66"/>
      <c r="AGO13" s="24"/>
      <c r="AGP13" s="24">
        <v>108</v>
      </c>
      <c r="AGQ13" s="79">
        <f>AGP13/AGP19*100</f>
        <v>3.1213872832369942</v>
      </c>
      <c r="AGR13" s="69"/>
      <c r="AGS13" s="66"/>
      <c r="AGT13" s="67"/>
      <c r="AGU13" s="66"/>
      <c r="AGV13" s="24"/>
      <c r="AGW13" s="24">
        <v>105</v>
      </c>
      <c r="AGX13" s="79">
        <f>AGW13/AGW19*100</f>
        <v>3.1693329308783582</v>
      </c>
      <c r="AGY13" s="69"/>
      <c r="AGZ13" s="66"/>
      <c r="AHA13" s="67"/>
      <c r="AHB13" s="66"/>
      <c r="AHC13" s="24"/>
      <c r="AHD13" s="24">
        <v>103</v>
      </c>
      <c r="AHE13" s="79">
        <f>AHD13/AHD19*100</f>
        <v>3.163390663390663</v>
      </c>
      <c r="AHF13" s="69"/>
      <c r="AHG13" s="66"/>
      <c r="AHH13" s="67"/>
      <c r="AHI13" s="66"/>
      <c r="AHJ13" s="24"/>
      <c r="AHK13" s="24">
        <v>102</v>
      </c>
      <c r="AHL13" s="79">
        <f>AHK13/AHK19*100</f>
        <v>3.1627906976744184</v>
      </c>
      <c r="AHM13" s="69"/>
      <c r="AHN13" s="66"/>
      <c r="AHO13" s="67"/>
      <c r="AHP13" s="66"/>
      <c r="AHQ13" s="24"/>
      <c r="AHR13" s="24">
        <v>102</v>
      </c>
      <c r="AHS13" s="79">
        <f>AHR13/AHR19*100</f>
        <v>3.1677018633540373</v>
      </c>
      <c r="AHT13" s="69"/>
      <c r="AHU13" s="66"/>
      <c r="AHV13" s="67"/>
      <c r="AHW13" s="66"/>
      <c r="AHX13" s="24"/>
      <c r="AHY13" s="24">
        <v>101</v>
      </c>
      <c r="AHZ13" s="79">
        <f>AHY13/AHY19*100</f>
        <v>3.1821045998739765</v>
      </c>
      <c r="AIA13" s="69"/>
      <c r="AIB13" s="66"/>
      <c r="AIC13" s="67"/>
      <c r="AID13" s="66"/>
      <c r="AIE13" s="24"/>
      <c r="AIF13" s="24">
        <v>100</v>
      </c>
      <c r="AIG13" s="79">
        <f>AIF13/AIF19*100</f>
        <v>3.2905561039815727</v>
      </c>
      <c r="AIH13" s="69"/>
      <c r="AII13" s="66"/>
      <c r="AIJ13" s="67"/>
      <c r="AIK13" s="66"/>
      <c r="AIL13" s="24"/>
      <c r="AIM13" s="24">
        <v>94</v>
      </c>
      <c r="AIN13" s="79">
        <f>AIM13/AIM19*100</f>
        <v>3.1972789115646258</v>
      </c>
      <c r="AIO13" s="69"/>
      <c r="AIP13" s="66"/>
      <c r="AIQ13" s="67"/>
      <c r="AIR13" s="66"/>
      <c r="AIS13" s="24"/>
      <c r="AIT13" s="164">
        <v>94</v>
      </c>
      <c r="AIU13" s="79">
        <f>AIT13/AIT19*100</f>
        <v>3.2947774272695405</v>
      </c>
      <c r="AIV13" s="69"/>
      <c r="AIW13" s="66"/>
      <c r="AIX13" s="67"/>
      <c r="AIY13" s="66"/>
      <c r="AIZ13" s="24"/>
      <c r="AJA13" s="28">
        <v>91</v>
      </c>
      <c r="AJB13" s="79"/>
      <c r="AJC13" s="69"/>
      <c r="AJD13" s="66"/>
      <c r="AJE13" s="67"/>
      <c r="AJF13" s="66"/>
      <c r="AJG13" s="24"/>
      <c r="AJH13" s="24">
        <v>90</v>
      </c>
      <c r="AJI13" s="79">
        <f>AJH13/AJH19*100</f>
        <v>3.3594624860022395</v>
      </c>
      <c r="AJJ13" s="69"/>
      <c r="AJK13" s="66"/>
      <c r="AJL13" s="67"/>
      <c r="AJM13" s="66"/>
      <c r="AJN13" s="24"/>
      <c r="AJO13" s="24">
        <v>90</v>
      </c>
      <c r="AJP13" s="79">
        <f>AJO13/AJO19*100</f>
        <v>3.3720494567253652</v>
      </c>
      <c r="AJQ13" s="69"/>
      <c r="AJR13" s="66"/>
      <c r="AJS13" s="67"/>
      <c r="AJT13" s="66"/>
      <c r="AJU13" s="24"/>
      <c r="AJV13" s="24">
        <v>90</v>
      </c>
      <c r="AJW13" s="79">
        <f>AJV13/AJV19*100</f>
        <v>3.3923859781379573</v>
      </c>
      <c r="AJX13" s="69"/>
      <c r="AJY13" s="66"/>
      <c r="AJZ13" s="67"/>
      <c r="AKA13" s="66"/>
      <c r="AKB13" s="24"/>
      <c r="AKC13" s="24">
        <v>86</v>
      </c>
      <c r="AKD13" s="79">
        <f>AKC13/AKC19*100</f>
        <v>3.3255993812838365</v>
      </c>
      <c r="AKE13" s="69"/>
      <c r="AKF13" s="66"/>
      <c r="AKG13" s="67"/>
      <c r="AKH13" s="66"/>
      <c r="AKI13" s="24"/>
      <c r="AKJ13" s="24">
        <v>81</v>
      </c>
      <c r="AKK13" s="79">
        <f>AKJ13/AKJ19*100</f>
        <v>3.2900081234768481</v>
      </c>
      <c r="AKL13" s="69"/>
      <c r="AKM13" s="66"/>
      <c r="AKN13" s="67"/>
      <c r="AKO13" s="66"/>
      <c r="AKP13" s="24"/>
      <c r="AKQ13" s="24">
        <v>81</v>
      </c>
      <c r="AKR13" s="79">
        <f>AKQ13/AKQ19*100</f>
        <v>3.4394904458598727</v>
      </c>
      <c r="AKS13" s="69"/>
      <c r="AKT13" s="66"/>
      <c r="AKU13" s="67"/>
      <c r="AKV13" s="66"/>
      <c r="AKW13" s="24"/>
      <c r="AKX13" s="24">
        <v>78</v>
      </c>
      <c r="AKY13" s="79">
        <f>AKX13/AKX19*100</f>
        <v>3.4300791556728232</v>
      </c>
      <c r="AKZ13" s="69"/>
      <c r="ALA13" s="66"/>
      <c r="ALB13" s="67"/>
      <c r="ALC13" s="66"/>
      <c r="ALD13" s="24"/>
      <c r="ALE13" s="24">
        <v>76</v>
      </c>
      <c r="ALF13" s="79">
        <f>ALE13/ALE19*100</f>
        <v>3.4639927073837744</v>
      </c>
      <c r="ALG13" s="69"/>
      <c r="ALH13" s="66"/>
      <c r="ALI13" s="67"/>
      <c r="ALJ13" s="66"/>
      <c r="ALK13" s="24"/>
      <c r="ALL13" s="24">
        <v>76</v>
      </c>
      <c r="ALM13" s="79">
        <f>ALL13/ALL19*100</f>
        <v>3.4671532846715327</v>
      </c>
      <c r="ALN13" s="69"/>
      <c r="ALO13" s="66"/>
      <c r="ALP13" s="67"/>
      <c r="ALQ13" s="66"/>
      <c r="ALR13" s="24"/>
      <c r="ALS13" s="24">
        <v>74</v>
      </c>
      <c r="ALT13" s="79">
        <f>ALS13/ALS19*100</f>
        <v>3.4386617100371746</v>
      </c>
      <c r="ALU13" s="69"/>
      <c r="ALV13" s="66"/>
      <c r="ALW13" s="67"/>
      <c r="ALX13" s="66"/>
      <c r="ALY13" s="24"/>
      <c r="ALZ13" s="24">
        <v>70</v>
      </c>
      <c r="AMA13" s="79">
        <f>ALZ13/ALZ19*100</f>
        <v>3.4636318654131615</v>
      </c>
      <c r="AMB13" s="69"/>
      <c r="AMC13" s="66"/>
      <c r="AMD13" s="67"/>
      <c r="AME13" s="66"/>
      <c r="AMF13" s="24"/>
      <c r="AMG13" s="24">
        <v>66</v>
      </c>
      <c r="AMH13" s="79">
        <f>AMG13/AMG19*100</f>
        <v>3.4090909090909087</v>
      </c>
      <c r="AMI13" s="69"/>
      <c r="AMJ13" s="66"/>
      <c r="AMK13" s="67"/>
      <c r="AML13" s="66"/>
      <c r="AMM13" s="24"/>
      <c r="AMN13" s="24">
        <v>59</v>
      </c>
      <c r="AMO13" s="79">
        <f>AMN13/AMN19*100</f>
        <v>3.3427762039660061</v>
      </c>
      <c r="AMP13" s="69"/>
      <c r="AMQ13" s="66"/>
      <c r="AMR13" s="67"/>
      <c r="AMS13" s="66"/>
      <c r="AMT13" s="24"/>
      <c r="AMU13" s="24">
        <v>53</v>
      </c>
      <c r="AMV13" s="79">
        <f>AMU13/AMU19*100</f>
        <v>3.3544303797468351</v>
      </c>
      <c r="AMW13" s="69"/>
      <c r="AMX13" s="66"/>
      <c r="AMY13" s="67"/>
      <c r="AMZ13" s="66"/>
      <c r="ANA13" s="24"/>
      <c r="ANB13" s="24">
        <v>53</v>
      </c>
      <c r="ANC13" s="79">
        <f>ANB13/ANB19*100</f>
        <v>3.4415584415584415</v>
      </c>
      <c r="AND13" s="69"/>
      <c r="ANE13" s="66"/>
      <c r="ANF13" s="67"/>
      <c r="ANG13" s="66"/>
      <c r="ANH13" s="24"/>
      <c r="ANI13" s="24">
        <v>51</v>
      </c>
      <c r="ANJ13" s="79">
        <f>ANI13/ANI19*100</f>
        <v>3.3752481800132363</v>
      </c>
      <c r="ANK13" s="69"/>
      <c r="ANL13" s="66"/>
      <c r="ANM13" s="67"/>
      <c r="ANN13" s="66"/>
      <c r="ANO13" s="24"/>
      <c r="ANP13" s="24">
        <v>46</v>
      </c>
      <c r="ANQ13" s="79">
        <f>ANP13/ANP19*100</f>
        <v>3.2857142857142856</v>
      </c>
      <c r="ANR13" s="69"/>
      <c r="ANS13" s="66"/>
      <c r="ANT13" s="67"/>
      <c r="ANU13" s="66"/>
      <c r="ANV13" s="24"/>
      <c r="ANW13" s="24">
        <v>43</v>
      </c>
      <c r="ANX13" s="79">
        <f>ANW13/ANW19*100</f>
        <v>3.225806451612903</v>
      </c>
      <c r="ANY13" s="69"/>
      <c r="ANZ13" s="66"/>
      <c r="AOA13" s="67"/>
      <c r="AOB13" s="66"/>
      <c r="AOC13" s="24"/>
      <c r="AOD13" s="24">
        <v>41</v>
      </c>
      <c r="AOE13" s="79">
        <f>AOD13/AOD19*100</f>
        <v>3.4081463009143809</v>
      </c>
      <c r="AOF13" s="69"/>
      <c r="AOG13" s="66"/>
      <c r="AOH13" s="67"/>
      <c r="AOI13" s="66"/>
      <c r="AOJ13" s="24"/>
      <c r="AOK13" s="24">
        <v>36</v>
      </c>
      <c r="AOL13" s="79">
        <f>AOK13/AOK19*100</f>
        <v>3.4849951597289452</v>
      </c>
      <c r="AOM13" s="69"/>
      <c r="AON13" s="66"/>
      <c r="AOO13" s="67"/>
      <c r="AOP13" s="66"/>
      <c r="AOQ13" s="24"/>
      <c r="AOR13" s="24">
        <v>35</v>
      </c>
      <c r="AOS13" s="79">
        <f>AOR13/AOR19*100</f>
        <v>3.808487486398259</v>
      </c>
      <c r="AOT13" s="69"/>
      <c r="AOU13" s="66"/>
      <c r="AOV13" s="67"/>
      <c r="AOW13" s="66"/>
      <c r="AOX13" s="24"/>
      <c r="AOY13" s="24">
        <v>34</v>
      </c>
      <c r="AOZ13" s="79">
        <f>AOY13/AOY19*100</f>
        <v>3.7819799777530592</v>
      </c>
      <c r="APA13" s="69"/>
      <c r="APB13" s="66"/>
      <c r="APC13" s="67"/>
      <c r="APD13" s="66"/>
      <c r="APE13" s="24"/>
      <c r="APF13" s="24">
        <v>34</v>
      </c>
      <c r="APG13" s="79">
        <f>APF13/APF19*100</f>
        <v>3.8331454340473505</v>
      </c>
      <c r="APH13" s="69"/>
      <c r="API13" s="66"/>
      <c r="APJ13" s="67"/>
      <c r="APK13" s="66"/>
      <c r="APL13" s="24"/>
      <c r="APM13" s="24">
        <v>34</v>
      </c>
      <c r="APN13" s="79">
        <f>APM13/APM19*100</f>
        <v>3.9080459770114944</v>
      </c>
      <c r="APO13" s="69"/>
      <c r="APP13" s="66"/>
      <c r="APQ13" s="67"/>
      <c r="APR13" s="66"/>
      <c r="APS13" s="24"/>
      <c r="APT13" s="24">
        <v>31</v>
      </c>
      <c r="APU13" s="79">
        <f>APT13/APT19*100</f>
        <v>3.9092055485498109</v>
      </c>
      <c r="APV13" s="69"/>
      <c r="APW13" s="66"/>
      <c r="APX13" s="67"/>
      <c r="APY13" s="66"/>
      <c r="APZ13" s="24"/>
      <c r="AQA13" s="24">
        <v>28</v>
      </c>
      <c r="AQB13" s="79">
        <f>AQA13/AQA19*100</f>
        <v>4.0756914119359537</v>
      </c>
      <c r="AQC13" s="69"/>
      <c r="AQD13" s="66"/>
      <c r="AQE13" s="67"/>
      <c r="AQF13" s="66"/>
      <c r="AQG13" s="24"/>
      <c r="AQH13" s="24">
        <v>26</v>
      </c>
      <c r="AQI13" s="79">
        <f>AQH13/AQH19*100</f>
        <v>4.3993231810490698</v>
      </c>
      <c r="AQJ13" s="69"/>
      <c r="AQK13" s="66"/>
      <c r="AQL13" s="67"/>
      <c r="AQM13" s="66"/>
      <c r="AQN13" s="24"/>
      <c r="AQO13" s="24">
        <v>22</v>
      </c>
      <c r="AQP13" s="79">
        <f>AQO13/AQO19*100</f>
        <v>4.6121593291404608</v>
      </c>
      <c r="AQQ13" s="69"/>
      <c r="AQR13" s="66"/>
      <c r="AQS13" s="67"/>
      <c r="AQT13" s="66"/>
      <c r="AQU13" s="24"/>
      <c r="AQV13" s="24">
        <v>17</v>
      </c>
      <c r="AQW13" s="79">
        <f>AQV13/AQV19*100</f>
        <v>4.2394014962593518</v>
      </c>
      <c r="AQX13" s="69"/>
      <c r="AQY13" s="66"/>
      <c r="AQZ13" s="67"/>
      <c r="ARA13" s="66"/>
      <c r="ARB13" s="24"/>
      <c r="ARC13" s="24">
        <v>15</v>
      </c>
      <c r="ARD13" s="79">
        <f>ARC13/ARC19*100</f>
        <v>4.0214477211796247</v>
      </c>
      <c r="ARE13" s="69"/>
      <c r="ARF13" s="66"/>
      <c r="ARG13" s="67"/>
      <c r="ARH13" s="66"/>
      <c r="ARI13" s="24"/>
      <c r="ARJ13" s="24">
        <v>13</v>
      </c>
      <c r="ARK13" s="79">
        <f>ARJ13/ARJ19*100</f>
        <v>3.9039039039039038</v>
      </c>
      <c r="ARL13" s="69"/>
      <c r="ARM13" s="66"/>
      <c r="ARN13" s="67"/>
      <c r="ARO13" s="66"/>
      <c r="ARP13" s="24"/>
      <c r="ARQ13" s="24">
        <v>12</v>
      </c>
      <c r="ARR13" s="79">
        <f>ARQ13/ARQ19*100</f>
        <v>4.2553191489361701</v>
      </c>
      <c r="ARS13" s="69"/>
      <c r="ART13" s="66"/>
      <c r="ARU13" s="67"/>
      <c r="ARV13" s="66"/>
      <c r="ARW13" s="24"/>
      <c r="ARX13" s="24">
        <v>12</v>
      </c>
      <c r="ARY13" s="79">
        <f>ARX13/ARX19*100</f>
        <v>5.02092050209205</v>
      </c>
    </row>
    <row r="14" spans="1:1169">
      <c r="A14" s="64" t="s">
        <v>12</v>
      </c>
      <c r="B14" s="72">
        <v>551949</v>
      </c>
      <c r="C14" s="290">
        <f t="shared" si="2"/>
        <v>10.622996215785307</v>
      </c>
      <c r="D14" s="293">
        <v>556482</v>
      </c>
      <c r="E14" s="290">
        <f t="shared" si="2"/>
        <v>10.843884134075665</v>
      </c>
      <c r="F14" s="293">
        <f t="shared" si="3"/>
        <v>1108431</v>
      </c>
      <c r="G14" s="290">
        <f t="shared" si="2"/>
        <v>10.732755377774387</v>
      </c>
      <c r="H14" s="128"/>
      <c r="I14" s="126"/>
      <c r="J14" s="127"/>
      <c r="K14" s="126"/>
      <c r="L14" s="24"/>
      <c r="M14" s="180">
        <v>411</v>
      </c>
      <c r="N14" s="23">
        <f t="shared" si="4"/>
        <v>6.9261880687563195</v>
      </c>
      <c r="O14" s="128"/>
      <c r="P14" s="126"/>
      <c r="Q14" s="127"/>
      <c r="R14" s="126"/>
      <c r="S14" s="24"/>
      <c r="T14" s="180">
        <v>410</v>
      </c>
      <c r="U14" s="23">
        <f t="shared" si="5"/>
        <v>6.9174962038130587</v>
      </c>
      <c r="V14" s="128"/>
      <c r="W14" s="126"/>
      <c r="X14" s="127"/>
      <c r="Y14" s="126"/>
      <c r="Z14" s="24"/>
      <c r="AA14" s="180">
        <v>409</v>
      </c>
      <c r="AB14" s="23">
        <f t="shared" si="6"/>
        <v>6.9111186211557953</v>
      </c>
      <c r="AC14" s="128"/>
      <c r="AD14" s="126"/>
      <c r="AE14" s="127"/>
      <c r="AF14" s="126"/>
      <c r="AG14" s="24"/>
      <c r="AH14" s="180">
        <v>412</v>
      </c>
      <c r="AI14" s="23">
        <f t="shared" si="7"/>
        <v>6.9442103488960054</v>
      </c>
      <c r="AJ14" s="128"/>
      <c r="AK14" s="126"/>
      <c r="AL14" s="127"/>
      <c r="AM14" s="126"/>
      <c r="AN14" s="24"/>
      <c r="AO14" s="180">
        <v>412</v>
      </c>
      <c r="AP14" s="23">
        <f t="shared" si="8"/>
        <v>6.9477234401349079</v>
      </c>
      <c r="AQ14" s="128"/>
      <c r="AR14" s="126"/>
      <c r="AS14" s="127"/>
      <c r="AT14" s="126"/>
      <c r="AU14" s="24"/>
      <c r="AV14" s="180">
        <v>412</v>
      </c>
      <c r="AW14" s="23">
        <f t="shared" si="9"/>
        <v>6.9488952605835719</v>
      </c>
      <c r="AX14" s="128"/>
      <c r="AY14" s="126"/>
      <c r="AZ14" s="127"/>
      <c r="BA14" s="126"/>
      <c r="BB14" s="24"/>
      <c r="BC14" s="180">
        <v>410</v>
      </c>
      <c r="BD14" s="23">
        <f t="shared" si="10"/>
        <v>6.9233367105707533</v>
      </c>
      <c r="BE14" s="128"/>
      <c r="BF14" s="126"/>
      <c r="BG14" s="127"/>
      <c r="BH14" s="126"/>
      <c r="BI14" s="24"/>
      <c r="BJ14" s="180">
        <v>410</v>
      </c>
      <c r="BK14" s="23">
        <f t="shared" si="11"/>
        <v>6.9280162216965184</v>
      </c>
      <c r="BL14" s="128"/>
      <c r="BM14" s="126"/>
      <c r="BN14" s="127"/>
      <c r="BO14" s="126"/>
      <c r="BP14" s="24"/>
      <c r="BQ14" s="180">
        <v>410</v>
      </c>
      <c r="BR14" s="23">
        <f t="shared" si="12"/>
        <v>6.9373942470389167</v>
      </c>
      <c r="BS14" s="128"/>
      <c r="BT14" s="126"/>
      <c r="BU14" s="127"/>
      <c r="BV14" s="126"/>
      <c r="BW14" s="24"/>
      <c r="BX14" s="388">
        <v>410</v>
      </c>
      <c r="BY14" s="23">
        <f t="shared" si="13"/>
        <v>6.9409175554426952</v>
      </c>
      <c r="BZ14" s="128"/>
      <c r="CA14" s="126"/>
      <c r="CB14" s="127"/>
      <c r="CC14" s="126"/>
      <c r="CD14" s="24"/>
      <c r="CE14" s="180">
        <v>410</v>
      </c>
      <c r="CF14" s="23">
        <f t="shared" si="14"/>
        <v>6.9503305645024573</v>
      </c>
      <c r="CG14" s="128"/>
      <c r="CH14" s="126"/>
      <c r="CI14" s="127"/>
      <c r="CJ14" s="126"/>
      <c r="CK14" s="24"/>
      <c r="CL14" s="180">
        <v>409</v>
      </c>
      <c r="CM14" s="23">
        <f t="shared" si="15"/>
        <v>6.9392602646759425</v>
      </c>
      <c r="CN14" s="128"/>
      <c r="CO14" s="126"/>
      <c r="CP14" s="127"/>
      <c r="CQ14" s="126"/>
      <c r="CR14" s="24"/>
      <c r="CS14" s="180">
        <v>409</v>
      </c>
      <c r="CT14" s="23">
        <f t="shared" si="16"/>
        <v>6.9416157501697215</v>
      </c>
      <c r="CU14" s="128"/>
      <c r="CV14" s="126"/>
      <c r="CW14" s="127"/>
      <c r="CX14" s="126"/>
      <c r="CY14" s="24"/>
      <c r="CZ14" s="180">
        <v>409</v>
      </c>
      <c r="DA14" s="23">
        <f t="shared" si="17"/>
        <v>6.9416157501697215</v>
      </c>
      <c r="DB14" s="128"/>
      <c r="DC14" s="126"/>
      <c r="DD14" s="127"/>
      <c r="DE14" s="126"/>
      <c r="DF14" s="24"/>
      <c r="DG14" s="180">
        <v>408</v>
      </c>
      <c r="DH14" s="23">
        <f t="shared" si="18"/>
        <v>6.9352371239163695</v>
      </c>
      <c r="DI14" s="128"/>
      <c r="DJ14" s="126"/>
      <c r="DK14" s="127"/>
      <c r="DL14" s="126"/>
      <c r="DM14" s="24"/>
      <c r="DN14" s="180">
        <v>408</v>
      </c>
      <c r="DO14" s="23">
        <f t="shared" si="19"/>
        <v>6.9211195928753177</v>
      </c>
      <c r="DP14" s="128"/>
      <c r="DQ14" s="126"/>
      <c r="DR14" s="127"/>
      <c r="DS14" s="126"/>
      <c r="DT14" s="24"/>
      <c r="DU14" s="180">
        <v>407</v>
      </c>
      <c r="DV14" s="23">
        <f t="shared" si="20"/>
        <v>6.9064992363821478</v>
      </c>
      <c r="DW14" s="128"/>
      <c r="DX14" s="126"/>
      <c r="DY14" s="127"/>
      <c r="DZ14" s="126"/>
      <c r="EA14" s="24"/>
      <c r="EB14" s="180">
        <v>407</v>
      </c>
      <c r="EC14" s="23">
        <f t="shared" si="21"/>
        <v>6.9064992363821478</v>
      </c>
      <c r="ED14" s="128"/>
      <c r="EE14" s="126"/>
      <c r="EF14" s="127"/>
      <c r="EG14" s="126"/>
      <c r="EH14" s="24"/>
      <c r="EI14" s="180">
        <v>407</v>
      </c>
      <c r="EJ14" s="23">
        <f t="shared" si="22"/>
        <v>6.9100169779286933</v>
      </c>
      <c r="EK14" s="128"/>
      <c r="EL14" s="126"/>
      <c r="EM14" s="127"/>
      <c r="EN14" s="126"/>
      <c r="EO14" s="24"/>
      <c r="EP14" s="180">
        <v>406</v>
      </c>
      <c r="EQ14" s="23">
        <f t="shared" si="23"/>
        <v>6.9047619047619051</v>
      </c>
      <c r="ER14" s="128"/>
      <c r="ES14" s="126"/>
      <c r="ET14" s="127"/>
      <c r="EU14" s="126"/>
      <c r="EV14" s="24"/>
      <c r="EW14" s="180">
        <v>406</v>
      </c>
      <c r="EX14" s="23">
        <f t="shared" si="24"/>
        <v>6.9071112623341273</v>
      </c>
      <c r="EY14" s="128"/>
      <c r="EZ14" s="126"/>
      <c r="FA14" s="127"/>
      <c r="FB14" s="126"/>
      <c r="FC14" s="24"/>
      <c r="FD14" s="180">
        <v>406</v>
      </c>
      <c r="FE14" s="23">
        <f t="shared" si="25"/>
        <v>6.9094622191967323</v>
      </c>
      <c r="FF14" s="128"/>
      <c r="FG14" s="126"/>
      <c r="FH14" s="127"/>
      <c r="FI14" s="126"/>
      <c r="FJ14" s="24"/>
      <c r="FK14" s="180">
        <v>406</v>
      </c>
      <c r="FL14" s="23">
        <f t="shared" si="26"/>
        <v>6.9165247018739358</v>
      </c>
      <c r="FM14" s="128"/>
      <c r="FN14" s="126"/>
      <c r="FO14" s="127"/>
      <c r="FP14" s="126"/>
      <c r="FQ14" s="24"/>
      <c r="FR14" s="180">
        <v>405</v>
      </c>
      <c r="FS14" s="23">
        <f t="shared" si="27"/>
        <v>6.9053708439897692</v>
      </c>
      <c r="FT14" s="128"/>
      <c r="FU14" s="126"/>
      <c r="FV14" s="127"/>
      <c r="FW14" s="126"/>
      <c r="FX14" s="24"/>
      <c r="FY14" s="180">
        <v>405</v>
      </c>
      <c r="FZ14" s="23">
        <f t="shared" si="28"/>
        <v>6.9065484311050476</v>
      </c>
      <c r="GA14" s="128"/>
      <c r="GB14" s="126"/>
      <c r="GC14" s="127"/>
      <c r="GD14" s="126"/>
      <c r="GE14" s="24"/>
      <c r="GF14" s="180">
        <v>405</v>
      </c>
      <c r="GG14" s="23">
        <f t="shared" si="29"/>
        <v>6.9112627986348123</v>
      </c>
      <c r="GH14" s="128"/>
      <c r="GI14" s="126"/>
      <c r="GJ14" s="127"/>
      <c r="GK14" s="126"/>
      <c r="GL14" s="24"/>
      <c r="GM14" s="180">
        <v>405</v>
      </c>
      <c r="GN14" s="23">
        <f t="shared" si="30"/>
        <v>6.921893693385746</v>
      </c>
      <c r="GO14" s="128"/>
      <c r="GP14" s="126"/>
      <c r="GQ14" s="127"/>
      <c r="GR14" s="126"/>
      <c r="GS14" s="24"/>
      <c r="GT14" s="180">
        <v>405</v>
      </c>
      <c r="GU14" s="23">
        <f t="shared" si="31"/>
        <v>6.9278138898392054</v>
      </c>
      <c r="GV14" s="128"/>
      <c r="GW14" s="126"/>
      <c r="GX14" s="127"/>
      <c r="GY14" s="126"/>
      <c r="GZ14" s="24"/>
      <c r="HA14" s="180">
        <v>405</v>
      </c>
      <c r="HB14" s="23">
        <f t="shared" si="32"/>
        <v>6.9313708711278457</v>
      </c>
      <c r="HC14" s="128"/>
      <c r="HD14" s="126"/>
      <c r="HE14" s="127"/>
      <c r="HF14" s="126"/>
      <c r="HG14" s="24"/>
      <c r="HH14" s="180">
        <v>405</v>
      </c>
      <c r="HI14" s="23">
        <f t="shared" si="33"/>
        <v>6.9325573433755565</v>
      </c>
      <c r="HJ14" s="128"/>
      <c r="HK14" s="126"/>
      <c r="HL14" s="127"/>
      <c r="HM14" s="126"/>
      <c r="HN14" s="24"/>
      <c r="HO14" s="180">
        <v>405</v>
      </c>
      <c r="HP14" s="23">
        <f t="shared" si="34"/>
        <v>6.9373072970195278</v>
      </c>
      <c r="HQ14" s="128"/>
      <c r="HR14" s="126"/>
      <c r="HS14" s="127"/>
      <c r="HT14" s="126"/>
      <c r="HU14" s="24"/>
      <c r="HV14" s="180">
        <v>405</v>
      </c>
      <c r="HW14" s="23">
        <f t="shared" si="35"/>
        <v>6.9384958026383421</v>
      </c>
      <c r="HX14" s="128"/>
      <c r="HY14" s="126"/>
      <c r="HZ14" s="127"/>
      <c r="IA14" s="126"/>
      <c r="IB14" s="24"/>
      <c r="IC14" s="180">
        <v>405</v>
      </c>
      <c r="ID14" s="23">
        <f t="shared" si="36"/>
        <v>6.9408740359897179</v>
      </c>
      <c r="IE14" s="128"/>
      <c r="IF14" s="126"/>
      <c r="IG14" s="127"/>
      <c r="IH14" s="126"/>
      <c r="II14" s="24"/>
      <c r="IJ14" s="180">
        <v>405</v>
      </c>
      <c r="IK14" s="23">
        <f t="shared" si="37"/>
        <v>6.9444444444444446</v>
      </c>
      <c r="IL14" s="128"/>
      <c r="IM14" s="126"/>
      <c r="IN14" s="127"/>
      <c r="IO14" s="126"/>
      <c r="IP14" s="24"/>
      <c r="IQ14" s="180">
        <v>402</v>
      </c>
      <c r="IR14" s="23">
        <f t="shared" si="38"/>
        <v>6.9072164948453612</v>
      </c>
      <c r="IS14" s="128"/>
      <c r="IT14" s="126"/>
      <c r="IU14" s="127"/>
      <c r="IV14" s="126"/>
      <c r="IW14" s="24"/>
      <c r="IX14" s="180">
        <v>401</v>
      </c>
      <c r="IY14" s="23">
        <f t="shared" si="39"/>
        <v>6.8983313263375186</v>
      </c>
      <c r="IZ14" s="128"/>
      <c r="JA14" s="126"/>
      <c r="JB14" s="127"/>
      <c r="JC14" s="126"/>
      <c r="JD14" s="24"/>
      <c r="JE14" s="180">
        <v>400</v>
      </c>
      <c r="JF14" s="23">
        <f t="shared" si="40"/>
        <v>6.887052341597796</v>
      </c>
      <c r="JG14" s="128"/>
      <c r="JH14" s="126"/>
      <c r="JI14" s="127"/>
      <c r="JJ14" s="126"/>
      <c r="JK14" s="24"/>
      <c r="JL14" s="180">
        <v>401</v>
      </c>
      <c r="JM14" s="23">
        <f t="shared" si="41"/>
        <v>6.8888507129359215</v>
      </c>
      <c r="JN14" s="128"/>
      <c r="JO14" s="126"/>
      <c r="JP14" s="127"/>
      <c r="JQ14" s="126"/>
      <c r="JR14" s="24"/>
      <c r="JS14" s="180">
        <v>401</v>
      </c>
      <c r="JT14" s="23">
        <f t="shared" si="42"/>
        <v>6.8900343642611688</v>
      </c>
      <c r="JU14" s="128"/>
      <c r="JV14" s="126"/>
      <c r="JW14" s="127"/>
      <c r="JX14" s="126"/>
      <c r="JY14" s="24"/>
      <c r="JZ14" s="180">
        <v>401</v>
      </c>
      <c r="KA14" s="23">
        <f t="shared" si="43"/>
        <v>6.8935877600137534</v>
      </c>
      <c r="KB14" s="128"/>
      <c r="KC14" s="126"/>
      <c r="KD14" s="127"/>
      <c r="KE14" s="126"/>
      <c r="KF14" s="24"/>
      <c r="KG14" s="180">
        <v>400</v>
      </c>
      <c r="KH14" s="23">
        <f t="shared" si="44"/>
        <v>6.8799449604403167</v>
      </c>
      <c r="KI14" s="128"/>
      <c r="KJ14" s="126"/>
      <c r="KK14" s="127"/>
      <c r="KL14" s="126"/>
      <c r="KM14" s="24"/>
      <c r="KN14" s="180">
        <v>399</v>
      </c>
      <c r="KO14" s="23">
        <f t="shared" si="45"/>
        <v>6.8639256838121456</v>
      </c>
      <c r="KP14" s="128"/>
      <c r="KQ14" s="126"/>
      <c r="KR14" s="127"/>
      <c r="KS14" s="126"/>
      <c r="KT14" s="24"/>
      <c r="KU14" s="180">
        <v>399</v>
      </c>
      <c r="KV14" s="23">
        <f t="shared" si="46"/>
        <v>6.8674698795180715</v>
      </c>
      <c r="KW14" s="128"/>
      <c r="KX14" s="126"/>
      <c r="KY14" s="127"/>
      <c r="KZ14" s="126"/>
      <c r="LA14" s="24"/>
      <c r="LB14" s="180">
        <v>398</v>
      </c>
      <c r="LC14" s="23">
        <f t="shared" si="47"/>
        <v>6.8561584840654612</v>
      </c>
      <c r="LD14" s="128"/>
      <c r="LE14" s="126"/>
      <c r="LF14" s="127"/>
      <c r="LG14" s="126"/>
      <c r="LH14" s="24"/>
      <c r="LI14" s="180">
        <v>398</v>
      </c>
      <c r="LJ14" s="23">
        <f t="shared" si="48"/>
        <v>6.8597035504998276</v>
      </c>
      <c r="LK14" s="128"/>
      <c r="LL14" s="126"/>
      <c r="LM14" s="127"/>
      <c r="LN14" s="126"/>
      <c r="LO14" s="24"/>
      <c r="LP14" s="180">
        <v>398</v>
      </c>
      <c r="LQ14" s="23">
        <f t="shared" si="49"/>
        <v>6.8739205526770295</v>
      </c>
      <c r="LR14" s="128"/>
      <c r="LS14" s="126"/>
      <c r="LT14" s="127"/>
      <c r="LU14" s="126"/>
      <c r="LV14" s="24"/>
      <c r="LW14" s="180">
        <v>399</v>
      </c>
      <c r="LX14" s="23">
        <f t="shared" si="50"/>
        <v>6.8947641264904087</v>
      </c>
      <c r="LY14" s="128"/>
      <c r="LZ14" s="126"/>
      <c r="MA14" s="127"/>
      <c r="MB14" s="126"/>
      <c r="MC14" s="24"/>
      <c r="MD14" s="180">
        <v>399</v>
      </c>
      <c r="ME14" s="23">
        <f t="shared" si="51"/>
        <v>6.8995331143005361</v>
      </c>
      <c r="MF14" s="128"/>
      <c r="MG14" s="126"/>
      <c r="MH14" s="127"/>
      <c r="MI14" s="126"/>
      <c r="MJ14" s="24"/>
      <c r="MK14" s="180">
        <v>398</v>
      </c>
      <c r="ML14" s="23">
        <f t="shared" si="52"/>
        <v>6.8905817174515231</v>
      </c>
      <c r="MM14" s="128"/>
      <c r="MN14" s="126"/>
      <c r="MO14" s="127"/>
      <c r="MP14" s="126"/>
      <c r="MQ14" s="24"/>
      <c r="MR14" s="180">
        <v>398</v>
      </c>
      <c r="MS14" s="23">
        <f t="shared" si="53"/>
        <v>6.8929684793903707</v>
      </c>
      <c r="MT14" s="128"/>
      <c r="MU14" s="126"/>
      <c r="MV14" s="127"/>
      <c r="MW14" s="126"/>
      <c r="MX14" s="24"/>
      <c r="MY14" s="180">
        <v>398</v>
      </c>
      <c r="MZ14" s="23">
        <f t="shared" si="54"/>
        <v>6.8977469670710567</v>
      </c>
      <c r="NA14" s="128"/>
      <c r="NB14" s="126"/>
      <c r="NC14" s="127"/>
      <c r="ND14" s="126"/>
      <c r="NE14" s="24"/>
      <c r="NF14" s="180">
        <v>398</v>
      </c>
      <c r="NG14" s="23">
        <f t="shared" si="55"/>
        <v>6.9025320846340623</v>
      </c>
      <c r="NH14" s="128"/>
      <c r="NI14" s="126"/>
      <c r="NJ14" s="127"/>
      <c r="NK14" s="126"/>
      <c r="NL14" s="24"/>
      <c r="NM14" s="180">
        <v>398</v>
      </c>
      <c r="NN14" s="23">
        <f t="shared" si="56"/>
        <v>6.9061252819711951</v>
      </c>
      <c r="NO14" s="128"/>
      <c r="NP14" s="126"/>
      <c r="NQ14" s="127"/>
      <c r="NR14" s="126"/>
      <c r="NS14" s="24"/>
      <c r="NT14" s="180">
        <v>398</v>
      </c>
      <c r="NU14" s="23">
        <f t="shared" si="57"/>
        <v>6.9025320846340623</v>
      </c>
      <c r="NV14" s="128"/>
      <c r="NW14" s="126"/>
      <c r="NX14" s="127"/>
      <c r="NY14" s="126"/>
      <c r="NZ14" s="24"/>
      <c r="OA14" s="180">
        <v>397</v>
      </c>
      <c r="OB14" s="23">
        <f t="shared" si="58"/>
        <v>6.8923611111111116</v>
      </c>
      <c r="OC14" s="128"/>
      <c r="OD14" s="126"/>
      <c r="OE14" s="127"/>
      <c r="OF14" s="126"/>
      <c r="OG14" s="24"/>
      <c r="OH14" s="180">
        <v>395</v>
      </c>
      <c r="OI14" s="23">
        <f t="shared" si="59"/>
        <v>6.8731512093266058</v>
      </c>
      <c r="OJ14" s="128"/>
      <c r="OK14" s="126"/>
      <c r="OL14" s="127"/>
      <c r="OM14" s="126"/>
      <c r="ON14" s="24"/>
      <c r="OO14" s="180">
        <v>395</v>
      </c>
      <c r="OP14" s="23">
        <f t="shared" si="60"/>
        <v>6.8767409470752092</v>
      </c>
      <c r="OQ14" s="128"/>
      <c r="OR14" s="126"/>
      <c r="OS14" s="127"/>
      <c r="OT14" s="126"/>
      <c r="OU14" s="24"/>
      <c r="OV14" s="180">
        <v>394</v>
      </c>
      <c r="OW14" s="23">
        <f t="shared" si="61"/>
        <v>6.8605258575657313</v>
      </c>
      <c r="OX14" s="128"/>
      <c r="OY14" s="126"/>
      <c r="OZ14" s="127"/>
      <c r="PA14" s="126"/>
      <c r="PB14" s="24"/>
      <c r="PC14" s="180">
        <v>393</v>
      </c>
      <c r="PD14" s="23">
        <f t="shared" si="62"/>
        <v>6.8478829064296924</v>
      </c>
      <c r="PE14" s="128"/>
      <c r="PF14" s="126"/>
      <c r="PG14" s="127"/>
      <c r="PH14" s="126"/>
      <c r="PI14" s="24"/>
      <c r="PJ14" s="180">
        <v>392</v>
      </c>
      <c r="PK14" s="23">
        <f t="shared" si="63"/>
        <v>6.8411867364746941</v>
      </c>
      <c r="PL14" s="128"/>
      <c r="PM14" s="126"/>
      <c r="PN14" s="127"/>
      <c r="PO14" s="126"/>
      <c r="PP14" s="24"/>
      <c r="PQ14" s="180">
        <v>389</v>
      </c>
      <c r="PR14" s="23">
        <f t="shared" si="64"/>
        <v>6.8221676604700106</v>
      </c>
      <c r="PS14" s="128"/>
      <c r="PT14" s="126"/>
      <c r="PU14" s="127"/>
      <c r="PV14" s="126"/>
      <c r="PW14" s="24"/>
      <c r="PX14" s="180">
        <v>389</v>
      </c>
      <c r="PY14" s="23">
        <f t="shared" si="65"/>
        <v>6.8245614035087723</v>
      </c>
      <c r="PZ14" s="128"/>
      <c r="QA14" s="126"/>
      <c r="QB14" s="127"/>
      <c r="QC14" s="126"/>
      <c r="QD14" s="24"/>
      <c r="QE14" s="180">
        <v>389</v>
      </c>
      <c r="QF14" s="23">
        <f t="shared" si="66"/>
        <v>6.8281551693873972</v>
      </c>
      <c r="QG14" s="128"/>
      <c r="QH14" s="126"/>
      <c r="QI14" s="127"/>
      <c r="QJ14" s="126"/>
      <c r="QK14" s="24"/>
      <c r="QL14" s="180">
        <v>387</v>
      </c>
      <c r="QM14" s="23">
        <f t="shared" si="67"/>
        <v>6.8181818181818175</v>
      </c>
      <c r="QN14" s="128"/>
      <c r="QO14" s="126"/>
      <c r="QP14" s="127"/>
      <c r="QQ14" s="126"/>
      <c r="QR14" s="24"/>
      <c r="QS14" s="180">
        <v>386</v>
      </c>
      <c r="QT14" s="23">
        <f t="shared" si="68"/>
        <v>6.8113640374095645</v>
      </c>
      <c r="QU14" s="128"/>
      <c r="QV14" s="126"/>
      <c r="QW14" s="127"/>
      <c r="QX14" s="126"/>
      <c r="QY14" s="24"/>
      <c r="QZ14" s="180">
        <v>384</v>
      </c>
      <c r="RA14" s="23">
        <f t="shared" si="69"/>
        <v>6.8012752391073326</v>
      </c>
      <c r="RB14" s="128"/>
      <c r="RC14" s="126"/>
      <c r="RD14" s="127"/>
      <c r="RE14" s="126"/>
      <c r="RF14" s="24"/>
      <c r="RG14" s="180">
        <v>383</v>
      </c>
      <c r="RH14" s="23">
        <f t="shared" si="70"/>
        <v>6.7919843943961693</v>
      </c>
      <c r="RI14" s="128"/>
      <c r="RJ14" s="126"/>
      <c r="RK14" s="127"/>
      <c r="RL14" s="126"/>
      <c r="RM14" s="24"/>
      <c r="RN14" s="180">
        <v>382</v>
      </c>
      <c r="RO14" s="23">
        <f t="shared" si="71"/>
        <v>6.7983626979889662</v>
      </c>
      <c r="RP14" s="128"/>
      <c r="RQ14" s="126"/>
      <c r="RR14" s="127"/>
      <c r="RS14" s="126"/>
      <c r="RT14" s="24"/>
      <c r="RU14" s="180">
        <v>380</v>
      </c>
      <c r="RV14" s="23">
        <f t="shared" si="72"/>
        <v>6.7942070445199354</v>
      </c>
      <c r="RW14" s="128"/>
      <c r="RX14" s="126"/>
      <c r="RY14" s="127"/>
      <c r="RZ14" s="126"/>
      <c r="SA14" s="24"/>
      <c r="SB14" s="180">
        <v>380</v>
      </c>
      <c r="SC14" s="23">
        <f t="shared" si="73"/>
        <v>6.81981335247667</v>
      </c>
      <c r="SD14" s="128"/>
      <c r="SE14" s="126"/>
      <c r="SF14" s="127"/>
      <c r="SG14" s="126"/>
      <c r="SH14" s="24"/>
      <c r="SI14" s="180">
        <v>380</v>
      </c>
      <c r="SJ14" s="23">
        <f t="shared" si="74"/>
        <v>6.8530207394048688</v>
      </c>
      <c r="SK14" s="128"/>
      <c r="SL14" s="126"/>
      <c r="SM14" s="127"/>
      <c r="SN14" s="126"/>
      <c r="SO14" s="24"/>
      <c r="SP14" s="180">
        <v>380</v>
      </c>
      <c r="SQ14" s="23">
        <f t="shared" si="75"/>
        <v>6.8641618497109826</v>
      </c>
      <c r="SR14" s="128"/>
      <c r="SS14" s="126"/>
      <c r="ST14" s="127"/>
      <c r="SU14" s="126"/>
      <c r="SV14" s="24"/>
      <c r="SW14" s="180">
        <v>379</v>
      </c>
      <c r="SX14" s="23">
        <f t="shared" si="76"/>
        <v>6.8584871516467611</v>
      </c>
      <c r="SY14" s="128"/>
      <c r="SZ14" s="126"/>
      <c r="TA14" s="127"/>
      <c r="TB14" s="126"/>
      <c r="TC14" s="24"/>
      <c r="TD14" s="180">
        <v>379</v>
      </c>
      <c r="TE14" s="23">
        <f t="shared" si="77"/>
        <v>6.8909090909090907</v>
      </c>
      <c r="TF14" s="128"/>
      <c r="TG14" s="126"/>
      <c r="TH14" s="127"/>
      <c r="TI14" s="126"/>
      <c r="TJ14" s="24"/>
      <c r="TK14" s="180">
        <v>378</v>
      </c>
      <c r="TL14" s="23">
        <f t="shared" si="78"/>
        <v>6.8952936884348777</v>
      </c>
      <c r="TM14" s="128"/>
      <c r="TN14" s="126"/>
      <c r="TO14" s="127"/>
      <c r="TP14" s="126"/>
      <c r="TQ14" s="24"/>
      <c r="TR14" s="180">
        <v>377</v>
      </c>
      <c r="TS14" s="23">
        <f t="shared" si="79"/>
        <v>6.9212410501193311</v>
      </c>
      <c r="TT14" s="128"/>
      <c r="TU14" s="126"/>
      <c r="TV14" s="127"/>
      <c r="TW14" s="126"/>
      <c r="TX14" s="24"/>
      <c r="TY14" s="180">
        <v>376</v>
      </c>
      <c r="TZ14" s="23">
        <f t="shared" si="80"/>
        <v>6.9206699797533595</v>
      </c>
      <c r="UA14" s="128"/>
      <c r="UB14" s="126"/>
      <c r="UC14" s="127"/>
      <c r="UD14" s="126"/>
      <c r="UE14" s="24"/>
      <c r="UF14" s="180">
        <v>375</v>
      </c>
      <c r="UG14" s="23">
        <f t="shared" si="81"/>
        <v>6.9188191881918826</v>
      </c>
      <c r="UH14" s="128"/>
      <c r="UI14" s="126"/>
      <c r="UJ14" s="127"/>
      <c r="UK14" s="126"/>
      <c r="UL14" s="24"/>
      <c r="UM14" s="180">
        <v>374</v>
      </c>
      <c r="UN14" s="23">
        <f t="shared" si="82"/>
        <v>6.9118462391424869</v>
      </c>
      <c r="UO14" s="128"/>
      <c r="UP14" s="126"/>
      <c r="UQ14" s="127"/>
      <c r="UR14" s="126"/>
      <c r="US14" s="24"/>
      <c r="UT14" s="180">
        <v>373</v>
      </c>
      <c r="UU14" s="23">
        <f t="shared" si="83"/>
        <v>6.9459962756052134</v>
      </c>
      <c r="UV14" s="128"/>
      <c r="UW14" s="126"/>
      <c r="UX14" s="127"/>
      <c r="UY14" s="126"/>
      <c r="UZ14" s="24"/>
      <c r="VA14" s="180">
        <v>370</v>
      </c>
      <c r="VB14" s="23">
        <f t="shared" si="84"/>
        <v>6.9379336208513029</v>
      </c>
      <c r="VC14" s="128"/>
      <c r="VD14" s="126"/>
      <c r="VE14" s="127"/>
      <c r="VF14" s="126"/>
      <c r="VG14" s="24"/>
      <c r="VH14" s="180">
        <v>369</v>
      </c>
      <c r="VI14" s="23">
        <f t="shared" si="85"/>
        <v>6.9491525423728815</v>
      </c>
      <c r="VJ14" s="128"/>
      <c r="VK14" s="126"/>
      <c r="VL14" s="127"/>
      <c r="VM14" s="126"/>
      <c r="VN14" s="24"/>
      <c r="VO14" s="180">
        <v>369</v>
      </c>
      <c r="VP14" s="23">
        <f t="shared" si="86"/>
        <v>6.9886363636363633</v>
      </c>
      <c r="VQ14" s="128"/>
      <c r="VR14" s="126"/>
      <c r="VS14" s="127"/>
      <c r="VT14" s="126"/>
      <c r="VU14" s="24"/>
      <c r="VV14" s="180">
        <v>366</v>
      </c>
      <c r="VW14" s="23">
        <f t="shared" si="87"/>
        <v>6.9980879541108987</v>
      </c>
      <c r="VX14" s="128"/>
      <c r="VY14" s="126"/>
      <c r="VZ14" s="127"/>
      <c r="WA14" s="126"/>
      <c r="WB14" s="24"/>
      <c r="WC14" s="180">
        <v>364</v>
      </c>
      <c r="WD14" s="23">
        <f t="shared" si="88"/>
        <v>6.9879055480898442</v>
      </c>
      <c r="WE14" s="128"/>
      <c r="WF14" s="126"/>
      <c r="WG14" s="127"/>
      <c r="WH14" s="126"/>
      <c r="WI14" s="24"/>
      <c r="WJ14" s="28">
        <v>362</v>
      </c>
      <c r="WK14" s="23">
        <f t="shared" si="89"/>
        <v>7.0141445456306917</v>
      </c>
      <c r="WL14" s="128"/>
      <c r="WM14" s="126"/>
      <c r="WN14" s="127"/>
      <c r="WO14" s="126"/>
      <c r="WP14" s="24"/>
      <c r="WQ14" s="28">
        <v>361</v>
      </c>
      <c r="WR14" s="23">
        <f t="shared" si="90"/>
        <v>7.0480281140179626</v>
      </c>
      <c r="WS14" s="128"/>
      <c r="WT14" s="126"/>
      <c r="WU14" s="127"/>
      <c r="WV14" s="126"/>
      <c r="WW14" s="24"/>
      <c r="WX14" s="28">
        <v>358</v>
      </c>
      <c r="WY14" s="23">
        <f t="shared" si="91"/>
        <v>7.0849000593706704</v>
      </c>
      <c r="WZ14" s="128"/>
      <c r="XA14" s="126"/>
      <c r="XB14" s="127"/>
      <c r="XC14" s="126"/>
      <c r="XD14" s="24"/>
      <c r="XE14" s="28">
        <v>358</v>
      </c>
      <c r="XF14" s="23">
        <f t="shared" si="92"/>
        <v>7.1017655227137473</v>
      </c>
      <c r="XG14" s="128"/>
      <c r="XH14" s="126"/>
      <c r="XI14" s="127"/>
      <c r="XJ14" s="126"/>
      <c r="XK14" s="24"/>
      <c r="XL14" s="28">
        <v>351</v>
      </c>
      <c r="XM14" s="23">
        <f t="shared" si="93"/>
        <v>7.1067017614901804</v>
      </c>
      <c r="XN14" s="128"/>
      <c r="XO14" s="126"/>
      <c r="XP14" s="127"/>
      <c r="XQ14" s="126"/>
      <c r="XR14" s="24"/>
      <c r="XS14" s="28">
        <v>350</v>
      </c>
      <c r="XT14" s="23">
        <f t="shared" si="94"/>
        <v>7.156000817828664</v>
      </c>
      <c r="XU14" s="128"/>
      <c r="XV14" s="126"/>
      <c r="XW14" s="127"/>
      <c r="XX14" s="126"/>
      <c r="XY14" s="24"/>
      <c r="XZ14" s="28">
        <v>350</v>
      </c>
      <c r="YA14" s="23">
        <f t="shared" si="95"/>
        <v>7.18096019696348</v>
      </c>
      <c r="YB14" s="128"/>
      <c r="YC14" s="126"/>
      <c r="YD14" s="127"/>
      <c r="YE14" s="126"/>
      <c r="YF14" s="24"/>
      <c r="YG14" s="28">
        <v>350</v>
      </c>
      <c r="YH14" s="23">
        <f t="shared" si="96"/>
        <v>7.18096019696348</v>
      </c>
      <c r="YI14" s="128"/>
      <c r="YJ14" s="126"/>
      <c r="YK14" s="127"/>
      <c r="YL14" s="126"/>
      <c r="YM14" s="24"/>
      <c r="YN14" s="28">
        <v>348</v>
      </c>
      <c r="YO14" s="23">
        <f t="shared" si="97"/>
        <v>7.1693448702101357</v>
      </c>
      <c r="YP14" s="128"/>
      <c r="YQ14" s="126"/>
      <c r="YR14" s="127"/>
      <c r="YS14" s="126"/>
      <c r="YT14" s="24"/>
      <c r="YU14" s="28">
        <v>346</v>
      </c>
      <c r="YV14" s="23">
        <f t="shared" si="98"/>
        <v>7.1873701703365187</v>
      </c>
      <c r="YW14" s="128"/>
      <c r="YX14" s="126"/>
      <c r="YY14" s="127"/>
      <c r="YZ14" s="126"/>
      <c r="ZA14" s="24"/>
      <c r="ZB14" s="28">
        <v>346</v>
      </c>
      <c r="ZC14" s="23">
        <f t="shared" si="99"/>
        <v>7.2158498435870699</v>
      </c>
      <c r="ZD14" s="69"/>
      <c r="ZE14" s="66"/>
      <c r="ZF14" s="67"/>
      <c r="ZG14" s="66"/>
      <c r="ZH14" s="24"/>
      <c r="ZI14" s="28">
        <v>340</v>
      </c>
      <c r="ZJ14" s="23">
        <f t="shared" si="100"/>
        <v>7.2079711681153276</v>
      </c>
      <c r="ZK14" s="69"/>
      <c r="ZL14" s="66"/>
      <c r="ZM14" s="67"/>
      <c r="ZN14" s="66"/>
      <c r="ZO14" s="24"/>
      <c r="ZP14" s="28">
        <v>339</v>
      </c>
      <c r="ZQ14" s="23">
        <f t="shared" si="101"/>
        <v>7.2219855134213891</v>
      </c>
      <c r="ZR14" s="69"/>
      <c r="ZS14" s="66"/>
      <c r="ZT14" s="67"/>
      <c r="ZU14" s="66"/>
      <c r="ZV14" s="24"/>
      <c r="ZW14" s="28">
        <v>336</v>
      </c>
      <c r="ZX14" s="23">
        <f t="shared" si="102"/>
        <v>7.2118480360592399</v>
      </c>
      <c r="ZY14" s="69"/>
      <c r="ZZ14" s="66"/>
      <c r="AAA14" s="67"/>
      <c r="AAB14" s="66"/>
      <c r="AAC14" s="24"/>
      <c r="AAD14" s="28">
        <v>336</v>
      </c>
      <c r="AAE14" s="23">
        <f t="shared" si="103"/>
        <v>7.216494845360824</v>
      </c>
      <c r="AAF14" s="69"/>
      <c r="AAG14" s="66"/>
      <c r="AAH14" s="67"/>
      <c r="AAI14" s="66"/>
      <c r="AAJ14" s="24"/>
      <c r="AAK14" s="28">
        <v>336</v>
      </c>
      <c r="AAL14" s="23">
        <f t="shared" si="104"/>
        <v>7.2429402888553565</v>
      </c>
      <c r="AAM14" s="69"/>
      <c r="AAN14" s="66"/>
      <c r="AAO14" s="67"/>
      <c r="AAP14" s="66"/>
      <c r="AAQ14" s="24"/>
      <c r="AAR14" s="28">
        <v>324</v>
      </c>
      <c r="AAS14" s="23">
        <f t="shared" si="105"/>
        <v>7.1021481806225335</v>
      </c>
      <c r="AAT14" s="69"/>
      <c r="AAU14" s="66"/>
      <c r="AAV14" s="67"/>
      <c r="AAW14" s="66"/>
      <c r="AAX14" s="24"/>
      <c r="AAY14" s="28">
        <v>321</v>
      </c>
      <c r="AAZ14" s="23">
        <f t="shared" si="106"/>
        <v>7.0673712021136064</v>
      </c>
      <c r="ABA14" s="69"/>
      <c r="ABB14" s="66"/>
      <c r="ABC14" s="67"/>
      <c r="ABD14" s="66"/>
      <c r="ABE14" s="24"/>
      <c r="ABF14" s="28">
        <v>316</v>
      </c>
      <c r="ABG14" s="23">
        <f t="shared" si="107"/>
        <v>7.072515666965085</v>
      </c>
      <c r="ABH14" s="69"/>
      <c r="ABI14" s="66"/>
      <c r="ABJ14" s="67"/>
      <c r="ABK14" s="66"/>
      <c r="ABL14" s="24"/>
      <c r="ABM14" s="28">
        <v>311</v>
      </c>
      <c r="ABN14" s="23">
        <f t="shared" si="108"/>
        <v>7.0633658868952978</v>
      </c>
      <c r="ABO14" s="69"/>
      <c r="ABP14" s="66"/>
      <c r="ABQ14" s="67"/>
      <c r="ABR14" s="66"/>
      <c r="ABS14" s="24"/>
      <c r="ABT14" s="28">
        <v>311</v>
      </c>
      <c r="ABU14" s="23">
        <f t="shared" si="109"/>
        <v>7.0762229806598409</v>
      </c>
      <c r="ABV14" s="69"/>
      <c r="ABW14" s="66"/>
      <c r="ABX14" s="67"/>
      <c r="ABY14" s="66"/>
      <c r="ABZ14" s="24"/>
      <c r="ACA14" s="28">
        <v>311</v>
      </c>
      <c r="ACB14" s="23">
        <f t="shared" si="110"/>
        <v>7.0762229806598409</v>
      </c>
      <c r="ACC14" s="69"/>
      <c r="ACD14" s="66"/>
      <c r="ACE14" s="67"/>
      <c r="ACF14" s="66"/>
      <c r="ACG14" s="24"/>
      <c r="ACH14" s="28">
        <v>303</v>
      </c>
      <c r="ACI14" s="23">
        <f t="shared" si="111"/>
        <v>6.9655172413793096</v>
      </c>
      <c r="ACJ14" s="69"/>
      <c r="ACK14" s="66"/>
      <c r="ACL14" s="67"/>
      <c r="ACM14" s="66"/>
      <c r="ACN14" s="24"/>
      <c r="ACO14" s="28">
        <v>298</v>
      </c>
      <c r="ACP14" s="23">
        <f t="shared" si="112"/>
        <v>6.985466479137366</v>
      </c>
      <c r="ACQ14" s="69"/>
      <c r="ACR14" s="66"/>
      <c r="ACS14" s="67"/>
      <c r="ACT14" s="66"/>
      <c r="ACU14" s="24"/>
      <c r="ACV14" s="28">
        <v>295</v>
      </c>
      <c r="ACW14" s="23">
        <f t="shared" si="113"/>
        <v>6.9905213270142177</v>
      </c>
      <c r="ACX14" s="69"/>
      <c r="ACY14" s="66"/>
      <c r="ACZ14" s="67"/>
      <c r="ADA14" s="66"/>
      <c r="ADB14" s="24"/>
      <c r="ADC14" s="28">
        <v>294</v>
      </c>
      <c r="ADD14" s="23">
        <f t="shared" si="114"/>
        <v>7.1272727272727279</v>
      </c>
      <c r="ADE14" s="69"/>
      <c r="ADF14" s="66"/>
      <c r="ADG14" s="67"/>
      <c r="ADH14" s="66"/>
      <c r="ADI14" s="24"/>
      <c r="ADJ14" s="28">
        <v>287</v>
      </c>
      <c r="ADK14" s="23">
        <f t="shared" si="115"/>
        <v>7.1233556713824768</v>
      </c>
      <c r="ADL14" s="69"/>
      <c r="ADM14" s="66"/>
      <c r="ADN14" s="67"/>
      <c r="ADO14" s="66"/>
      <c r="ADP14" s="24"/>
      <c r="ADQ14" s="28">
        <v>287</v>
      </c>
      <c r="ADR14" s="23">
        <f t="shared" si="116"/>
        <v>7.178589294647324</v>
      </c>
      <c r="ADS14" s="69"/>
      <c r="ADT14" s="66"/>
      <c r="ADU14" s="67"/>
      <c r="ADV14" s="66"/>
      <c r="ADW14" s="24"/>
      <c r="ADX14" s="28">
        <v>287</v>
      </c>
      <c r="ADY14" s="23">
        <f t="shared" si="117"/>
        <v>7.1893787575150299</v>
      </c>
      <c r="ADZ14" s="69"/>
      <c r="AEA14" s="66"/>
      <c r="AEB14" s="67"/>
      <c r="AEC14" s="66"/>
      <c r="AED14" s="24"/>
      <c r="AEE14" s="28">
        <v>284</v>
      </c>
      <c r="AEF14" s="23">
        <f t="shared" si="118"/>
        <v>7.2356687898089174</v>
      </c>
      <c r="AEG14" s="69"/>
      <c r="AEH14" s="66"/>
      <c r="AEI14" s="67"/>
      <c r="AEJ14" s="66"/>
      <c r="AEK14" s="24"/>
      <c r="AEL14" s="28">
        <v>280</v>
      </c>
      <c r="AEM14" s="23">
        <f t="shared" si="119"/>
        <v>7.2332730560578664</v>
      </c>
      <c r="AEN14" s="69"/>
      <c r="AEO14" s="66"/>
      <c r="AEP14" s="67"/>
      <c r="AEQ14" s="66"/>
      <c r="AER14" s="24"/>
      <c r="AES14" s="28">
        <v>277</v>
      </c>
      <c r="AET14" s="23">
        <f t="shared" si="120"/>
        <v>7.2304881232054292</v>
      </c>
      <c r="AEU14" s="69"/>
      <c r="AEV14" s="66"/>
      <c r="AEW14" s="67"/>
      <c r="AEX14" s="66"/>
      <c r="AEY14" s="24"/>
      <c r="AEZ14" s="28">
        <v>272</v>
      </c>
      <c r="AFA14" s="23">
        <f t="shared" si="0"/>
        <v>7.2668982099919859</v>
      </c>
      <c r="AFB14" s="69"/>
      <c r="AFC14" s="66"/>
      <c r="AFD14" s="67"/>
      <c r="AFE14" s="66"/>
      <c r="AFF14" s="24"/>
      <c r="AFG14" s="28">
        <v>269</v>
      </c>
      <c r="AFH14" s="23">
        <f t="shared" si="1"/>
        <v>7.2742022714981074</v>
      </c>
      <c r="AFI14" s="69"/>
      <c r="AFJ14" s="66"/>
      <c r="AFK14" s="67"/>
      <c r="AFL14" s="66"/>
      <c r="AFM14" s="24"/>
      <c r="AFN14" s="24">
        <v>267</v>
      </c>
      <c r="AFO14" s="79">
        <f>AFN14/AFN19*100</f>
        <v>7.257406904050014</v>
      </c>
      <c r="AFP14" s="70"/>
      <c r="AFQ14" s="66"/>
      <c r="AFR14" s="67"/>
      <c r="AFS14" s="66"/>
      <c r="AFT14" s="24"/>
      <c r="AFU14" s="24">
        <v>267</v>
      </c>
      <c r="AFV14" s="79">
        <f>AFU14/AFU19*100</f>
        <v>7.2672836145890045</v>
      </c>
      <c r="AFW14" s="69"/>
      <c r="AFX14" s="66"/>
      <c r="AFY14" s="67"/>
      <c r="AFZ14" s="66"/>
      <c r="AGA14" s="24"/>
      <c r="AGB14" s="24">
        <v>263</v>
      </c>
      <c r="AGC14" s="79">
        <f>AGB14/AGB19*100</f>
        <v>7.2133845309928697</v>
      </c>
      <c r="AGD14" s="69"/>
      <c r="AGE14" s="66"/>
      <c r="AGF14" s="67"/>
      <c r="AGG14" s="66"/>
      <c r="AGH14" s="24"/>
      <c r="AGI14" s="24">
        <v>253</v>
      </c>
      <c r="AGJ14" s="79">
        <f>AGI14/AGI19*100</f>
        <v>7.1712018140589571</v>
      </c>
      <c r="AGK14" s="69"/>
      <c r="AGL14" s="66"/>
      <c r="AGM14" s="67"/>
      <c r="AGN14" s="66"/>
      <c r="AGO14" s="24"/>
      <c r="AGP14" s="24">
        <v>246</v>
      </c>
      <c r="AGQ14" s="79">
        <f>AGP14/AGP19*100</f>
        <v>7.1098265895953761</v>
      </c>
      <c r="AGR14" s="69"/>
      <c r="AGS14" s="66"/>
      <c r="AGT14" s="67"/>
      <c r="AGU14" s="66"/>
      <c r="AGV14" s="24"/>
      <c r="AGW14" s="24">
        <v>243</v>
      </c>
      <c r="AGX14" s="79">
        <f>AGW14/AGW19*100</f>
        <v>7.334741925747057</v>
      </c>
      <c r="AGY14" s="69"/>
      <c r="AGZ14" s="66"/>
      <c r="AHA14" s="67"/>
      <c r="AHB14" s="66"/>
      <c r="AHC14" s="24"/>
      <c r="AHD14" s="24">
        <v>239</v>
      </c>
      <c r="AHE14" s="79">
        <f>AHD14/AHD19*100</f>
        <v>7.3402948402948409</v>
      </c>
      <c r="AHF14" s="69"/>
      <c r="AHG14" s="66"/>
      <c r="AHH14" s="67"/>
      <c r="AHI14" s="66"/>
      <c r="AHJ14" s="24"/>
      <c r="AHK14" s="24">
        <v>238</v>
      </c>
      <c r="AHL14" s="79">
        <f>AHK14/AHK19*100</f>
        <v>7.3798449612403099</v>
      </c>
      <c r="AHM14" s="69"/>
      <c r="AHN14" s="66"/>
      <c r="AHO14" s="67"/>
      <c r="AHP14" s="66"/>
      <c r="AHQ14" s="24"/>
      <c r="AHR14" s="24">
        <v>238</v>
      </c>
      <c r="AHS14" s="79">
        <f>AHR14/AHR19*100</f>
        <v>7.3913043478260869</v>
      </c>
      <c r="AHT14" s="69"/>
      <c r="AHU14" s="66"/>
      <c r="AHV14" s="67"/>
      <c r="AHW14" s="66"/>
      <c r="AHX14" s="24"/>
      <c r="AHY14" s="24">
        <v>235</v>
      </c>
      <c r="AHZ14" s="79">
        <f>AHY14/AHY19*100</f>
        <v>7.4039067422810332</v>
      </c>
      <c r="AIA14" s="69"/>
      <c r="AIB14" s="66"/>
      <c r="AIC14" s="67"/>
      <c r="AID14" s="66"/>
      <c r="AIE14" s="24"/>
      <c r="AIF14" s="24">
        <v>228</v>
      </c>
      <c r="AIG14" s="79">
        <f>AIF14/AIF19*100</f>
        <v>7.5024679170779862</v>
      </c>
      <c r="AIH14" s="69"/>
      <c r="AII14" s="66"/>
      <c r="AIJ14" s="67"/>
      <c r="AIK14" s="66"/>
      <c r="AIL14" s="24"/>
      <c r="AIM14" s="24">
        <v>223</v>
      </c>
      <c r="AIN14" s="79">
        <f>AIM14/AIM19*100</f>
        <v>7.5850340136054424</v>
      </c>
      <c r="AIO14" s="69"/>
      <c r="AIP14" s="66"/>
      <c r="AIQ14" s="67"/>
      <c r="AIR14" s="66"/>
      <c r="AIS14" s="24"/>
      <c r="AIT14" s="164">
        <v>219</v>
      </c>
      <c r="AIU14" s="79">
        <f>AIT14/AIT19*100</f>
        <v>7.6761303890641424</v>
      </c>
      <c r="AIV14" s="69"/>
      <c r="AIW14" s="66"/>
      <c r="AIX14" s="67"/>
      <c r="AIY14" s="66"/>
      <c r="AIZ14" s="24"/>
      <c r="AJA14" s="28">
        <v>210</v>
      </c>
      <c r="AJB14" s="79"/>
      <c r="AJC14" s="69"/>
      <c r="AJD14" s="66"/>
      <c r="AJE14" s="67"/>
      <c r="AJF14" s="66"/>
      <c r="AJG14" s="24"/>
      <c r="AJH14" s="24">
        <v>202</v>
      </c>
      <c r="AJI14" s="79">
        <f>AJH14/AJH19*100</f>
        <v>7.5401269130272492</v>
      </c>
      <c r="AJJ14" s="69"/>
      <c r="AJK14" s="66"/>
      <c r="AJL14" s="67"/>
      <c r="AJM14" s="66"/>
      <c r="AJN14" s="24"/>
      <c r="AJO14" s="24">
        <v>202</v>
      </c>
      <c r="AJP14" s="79">
        <f>AJO14/AJO19*100</f>
        <v>7.5683776695391529</v>
      </c>
      <c r="AJQ14" s="69"/>
      <c r="AJR14" s="66"/>
      <c r="AJS14" s="67"/>
      <c r="AJT14" s="66"/>
      <c r="AJU14" s="24"/>
      <c r="AJV14" s="24">
        <v>202</v>
      </c>
      <c r="AJW14" s="79">
        <f>AJV14/AJV19*100</f>
        <v>7.6140218620429705</v>
      </c>
      <c r="AJX14" s="69"/>
      <c r="AJY14" s="66"/>
      <c r="AJZ14" s="67"/>
      <c r="AKA14" s="66"/>
      <c r="AKB14" s="24"/>
      <c r="AKC14" s="24">
        <v>197</v>
      </c>
      <c r="AKD14" s="79">
        <f>AKC14/AKC19*100</f>
        <v>7.6179427687548333</v>
      </c>
      <c r="AKE14" s="69"/>
      <c r="AKF14" s="66"/>
      <c r="AKG14" s="67"/>
      <c r="AKH14" s="66"/>
      <c r="AKI14" s="24"/>
      <c r="AKJ14" s="24">
        <v>188</v>
      </c>
      <c r="AKK14" s="79">
        <f>AKJ14/AKJ19*100</f>
        <v>7.6360682372055235</v>
      </c>
      <c r="AKL14" s="69"/>
      <c r="AKM14" s="66"/>
      <c r="AKN14" s="67"/>
      <c r="AKO14" s="66"/>
      <c r="AKP14" s="24"/>
      <c r="AKQ14" s="24">
        <v>185</v>
      </c>
      <c r="AKR14" s="79">
        <f>AKQ14/AKQ19*100</f>
        <v>7.8556263269639066</v>
      </c>
      <c r="AKS14" s="69"/>
      <c r="AKT14" s="66"/>
      <c r="AKU14" s="67"/>
      <c r="AKV14" s="66"/>
      <c r="AKW14" s="24"/>
      <c r="AKX14" s="24">
        <v>180</v>
      </c>
      <c r="AKY14" s="79">
        <f>AKX14/AKX19*100</f>
        <v>7.9155672823219003</v>
      </c>
      <c r="AKZ14" s="69"/>
      <c r="ALA14" s="66"/>
      <c r="ALB14" s="67"/>
      <c r="ALC14" s="66"/>
      <c r="ALD14" s="24"/>
      <c r="ALE14" s="24">
        <v>171</v>
      </c>
      <c r="ALF14" s="79">
        <f>ALE14/ALE19*100</f>
        <v>7.7939835916134914</v>
      </c>
      <c r="ALG14" s="69"/>
      <c r="ALH14" s="66"/>
      <c r="ALI14" s="67"/>
      <c r="ALJ14" s="66"/>
      <c r="ALK14" s="24"/>
      <c r="ALL14" s="24">
        <v>171</v>
      </c>
      <c r="ALM14" s="79">
        <f>ALL14/ALL19*100</f>
        <v>7.8010948905109485</v>
      </c>
      <c r="ALN14" s="69"/>
      <c r="ALO14" s="66"/>
      <c r="ALP14" s="67"/>
      <c r="ALQ14" s="66"/>
      <c r="ALR14" s="24"/>
      <c r="ALS14" s="24">
        <v>171</v>
      </c>
      <c r="ALT14" s="79">
        <f>ALS14/ALS19*100</f>
        <v>7.9460966542750935</v>
      </c>
      <c r="ALU14" s="69"/>
      <c r="ALV14" s="66"/>
      <c r="ALW14" s="67"/>
      <c r="ALX14" s="66"/>
      <c r="ALY14" s="24"/>
      <c r="ALZ14" s="24">
        <v>160</v>
      </c>
      <c r="AMA14" s="79">
        <f>ALZ14/ALZ19*100</f>
        <v>7.9168728352300839</v>
      </c>
      <c r="AMB14" s="69"/>
      <c r="AMC14" s="66"/>
      <c r="AMD14" s="67"/>
      <c r="AME14" s="66"/>
      <c r="AMF14" s="24"/>
      <c r="AMG14" s="24">
        <v>148</v>
      </c>
      <c r="AMH14" s="79">
        <f>AMG14/AMG19*100</f>
        <v>7.6446280991735529</v>
      </c>
      <c r="AMI14" s="69"/>
      <c r="AMJ14" s="66"/>
      <c r="AMK14" s="67"/>
      <c r="AML14" s="66"/>
      <c r="AMM14" s="24"/>
      <c r="AMN14" s="24">
        <v>138</v>
      </c>
      <c r="AMO14" s="79">
        <f>AMN14/AMN19*100</f>
        <v>7.8186968838526907</v>
      </c>
      <c r="AMP14" s="69"/>
      <c r="AMQ14" s="66"/>
      <c r="AMR14" s="67"/>
      <c r="AMS14" s="66"/>
      <c r="AMT14" s="24"/>
      <c r="AMU14" s="24">
        <v>125</v>
      </c>
      <c r="AMV14" s="79">
        <f>AMU14/AMU19*100</f>
        <v>7.9113924050632916</v>
      </c>
      <c r="AMW14" s="69"/>
      <c r="AMX14" s="66"/>
      <c r="AMY14" s="67"/>
      <c r="AMZ14" s="66"/>
      <c r="ANA14" s="24"/>
      <c r="ANB14" s="24">
        <v>121</v>
      </c>
      <c r="ANC14" s="79">
        <f>ANB14/ANB19*100</f>
        <v>7.8571428571428568</v>
      </c>
      <c r="AND14" s="69"/>
      <c r="ANE14" s="66"/>
      <c r="ANF14" s="67"/>
      <c r="ANG14" s="66"/>
      <c r="ANH14" s="24"/>
      <c r="ANI14" s="24">
        <v>116</v>
      </c>
      <c r="ANJ14" s="79">
        <f>ANI14/ANI19*100</f>
        <v>7.6770350761085373</v>
      </c>
      <c r="ANK14" s="69"/>
      <c r="ANL14" s="66"/>
      <c r="ANM14" s="67"/>
      <c r="ANN14" s="66"/>
      <c r="ANO14" s="24"/>
      <c r="ANP14" s="24">
        <v>108</v>
      </c>
      <c r="ANQ14" s="79">
        <f>ANP14/ANP19*100</f>
        <v>7.7142857142857135</v>
      </c>
      <c r="ANR14" s="69"/>
      <c r="ANS14" s="66"/>
      <c r="ANT14" s="67"/>
      <c r="ANU14" s="66"/>
      <c r="ANV14" s="24"/>
      <c r="ANW14" s="24">
        <v>104</v>
      </c>
      <c r="ANX14" s="79">
        <f>ANW14/ANW19*100</f>
        <v>7.8019504876219061</v>
      </c>
      <c r="ANY14" s="69"/>
      <c r="ANZ14" s="66"/>
      <c r="AOA14" s="67"/>
      <c r="AOB14" s="66"/>
      <c r="AOC14" s="24"/>
      <c r="AOD14" s="24">
        <v>95</v>
      </c>
      <c r="AOE14" s="79">
        <f>AOD14/AOD19*100</f>
        <v>7.896924355777224</v>
      </c>
      <c r="AOF14" s="69"/>
      <c r="AOG14" s="66"/>
      <c r="AOH14" s="67"/>
      <c r="AOI14" s="66"/>
      <c r="AOJ14" s="24"/>
      <c r="AOK14" s="24">
        <v>76</v>
      </c>
      <c r="AOL14" s="79">
        <f>AOK14/AOK19*100</f>
        <v>7.3572120038722169</v>
      </c>
      <c r="AOM14" s="69"/>
      <c r="AON14" s="66"/>
      <c r="AOO14" s="67"/>
      <c r="AOP14" s="66"/>
      <c r="AOQ14" s="24"/>
      <c r="AOR14" s="24">
        <v>66</v>
      </c>
      <c r="AOS14" s="79">
        <f>AOR14/AOR19*100</f>
        <v>7.1817192600652895</v>
      </c>
      <c r="AOT14" s="69"/>
      <c r="AOU14" s="66"/>
      <c r="AOV14" s="67"/>
      <c r="AOW14" s="66"/>
      <c r="AOX14" s="24"/>
      <c r="AOY14" s="24">
        <v>64</v>
      </c>
      <c r="AOZ14" s="79">
        <f>AOY14/AOY19*100</f>
        <v>7.1190211345939929</v>
      </c>
      <c r="APA14" s="69"/>
      <c r="APB14" s="66"/>
      <c r="APC14" s="67"/>
      <c r="APD14" s="66"/>
      <c r="APE14" s="24"/>
      <c r="APF14" s="24">
        <v>64</v>
      </c>
      <c r="APG14" s="79">
        <f>APF14/APF19*100</f>
        <v>7.2153325817361891</v>
      </c>
      <c r="APH14" s="69"/>
      <c r="API14" s="66"/>
      <c r="APJ14" s="67"/>
      <c r="APK14" s="66"/>
      <c r="APL14" s="24"/>
      <c r="APM14" s="24">
        <v>64</v>
      </c>
      <c r="APN14" s="79">
        <f>APM14/APM19*100</f>
        <v>7.3563218390804597</v>
      </c>
      <c r="APO14" s="69"/>
      <c r="APP14" s="66"/>
      <c r="APQ14" s="67"/>
      <c r="APR14" s="66"/>
      <c r="APS14" s="24"/>
      <c r="APT14" s="24">
        <v>57</v>
      </c>
      <c r="APU14" s="79">
        <f>APT14/APT19*100</f>
        <v>7.187894073139975</v>
      </c>
      <c r="APV14" s="69"/>
      <c r="APW14" s="66"/>
      <c r="APX14" s="67"/>
      <c r="APY14" s="66"/>
      <c r="APZ14" s="24"/>
      <c r="AQA14" s="24">
        <v>49</v>
      </c>
      <c r="AQB14" s="79">
        <f>AQA14/AQA19*100</f>
        <v>7.1324599708879184</v>
      </c>
      <c r="AQC14" s="69"/>
      <c r="AQD14" s="66"/>
      <c r="AQE14" s="67"/>
      <c r="AQF14" s="66"/>
      <c r="AQG14" s="24"/>
      <c r="AQH14" s="24">
        <v>41</v>
      </c>
      <c r="AQI14" s="79">
        <f>AQH14/AQH19*100</f>
        <v>6.9373942470389167</v>
      </c>
      <c r="AQJ14" s="69"/>
      <c r="AQK14" s="66"/>
      <c r="AQL14" s="67"/>
      <c r="AQM14" s="66"/>
      <c r="AQN14" s="24"/>
      <c r="AQO14" s="24">
        <v>32</v>
      </c>
      <c r="AQP14" s="79">
        <f>AQO14/AQO19*100</f>
        <v>6.7085953878406714</v>
      </c>
      <c r="AQQ14" s="69"/>
      <c r="AQR14" s="66"/>
      <c r="AQS14" s="67"/>
      <c r="AQT14" s="66"/>
      <c r="AQU14" s="24"/>
      <c r="AQV14" s="24">
        <v>27</v>
      </c>
      <c r="AQW14" s="79">
        <f>AQV14/AQV19*100</f>
        <v>6.7331670822942637</v>
      </c>
      <c r="AQX14" s="69"/>
      <c r="AQY14" s="66"/>
      <c r="AQZ14" s="67"/>
      <c r="ARA14" s="66"/>
      <c r="ARB14" s="24"/>
      <c r="ARC14" s="24">
        <v>26</v>
      </c>
      <c r="ARD14" s="79">
        <f>ARC14/ARC19*100</f>
        <v>6.9705093833780163</v>
      </c>
      <c r="ARE14" s="69"/>
      <c r="ARF14" s="66"/>
      <c r="ARG14" s="67"/>
      <c r="ARH14" s="66"/>
      <c r="ARI14" s="24"/>
      <c r="ARJ14" s="24">
        <v>23</v>
      </c>
      <c r="ARK14" s="79">
        <f>ARJ14/ARJ19*100</f>
        <v>6.9069069069069062</v>
      </c>
      <c r="ARL14" s="69"/>
      <c r="ARM14" s="66"/>
      <c r="ARN14" s="67"/>
      <c r="ARO14" s="66"/>
      <c r="ARP14" s="24"/>
      <c r="ARQ14" s="24">
        <v>18</v>
      </c>
      <c r="ARR14" s="79">
        <f>ARQ14/ARQ19*100</f>
        <v>6.3829787234042552</v>
      </c>
      <c r="ARS14" s="69"/>
      <c r="ART14" s="66"/>
      <c r="ARU14" s="67"/>
      <c r="ARV14" s="66"/>
      <c r="ARW14" s="24"/>
      <c r="ARX14" s="24">
        <v>16</v>
      </c>
      <c r="ARY14" s="79">
        <f>ARX14/ARX19*100</f>
        <v>6.6945606694560666</v>
      </c>
    </row>
    <row r="15" spans="1:1169">
      <c r="A15" s="64" t="s">
        <v>13</v>
      </c>
      <c r="B15" s="72">
        <v>478645</v>
      </c>
      <c r="C15" s="290">
        <f t="shared" si="2"/>
        <v>9.2121627608792807</v>
      </c>
      <c r="D15" s="293">
        <v>510363</v>
      </c>
      <c r="E15" s="290">
        <f t="shared" si="2"/>
        <v>9.9451864360738682</v>
      </c>
      <c r="F15" s="293">
        <f t="shared" si="3"/>
        <v>989008</v>
      </c>
      <c r="G15" s="290">
        <f t="shared" si="2"/>
        <v>9.5764020770457439</v>
      </c>
      <c r="H15" s="128"/>
      <c r="I15" s="126"/>
      <c r="J15" s="127"/>
      <c r="K15" s="126"/>
      <c r="L15" s="24"/>
      <c r="M15" s="180">
        <v>1271</v>
      </c>
      <c r="N15" s="23">
        <f t="shared" si="4"/>
        <v>21.418941691944728</v>
      </c>
      <c r="O15" s="128"/>
      <c r="P15" s="126"/>
      <c r="Q15" s="127"/>
      <c r="R15" s="126"/>
      <c r="S15" s="24"/>
      <c r="T15" s="180">
        <v>1271</v>
      </c>
      <c r="U15" s="23">
        <f t="shared" si="5"/>
        <v>21.444238231820485</v>
      </c>
      <c r="V15" s="128"/>
      <c r="W15" s="126"/>
      <c r="X15" s="127"/>
      <c r="Y15" s="126"/>
      <c r="Z15" s="24"/>
      <c r="AA15" s="180">
        <v>1269</v>
      </c>
      <c r="AB15" s="23">
        <f t="shared" si="6"/>
        <v>21.443055086177761</v>
      </c>
      <c r="AC15" s="128"/>
      <c r="AD15" s="126"/>
      <c r="AE15" s="127"/>
      <c r="AF15" s="126"/>
      <c r="AG15" s="24"/>
      <c r="AH15" s="180">
        <v>1274</v>
      </c>
      <c r="AI15" s="23">
        <f t="shared" si="7"/>
        <v>21.47311646721726</v>
      </c>
      <c r="AJ15" s="128"/>
      <c r="AK15" s="126"/>
      <c r="AL15" s="127"/>
      <c r="AM15" s="126"/>
      <c r="AN15" s="24"/>
      <c r="AO15" s="180">
        <v>1274</v>
      </c>
      <c r="AP15" s="23">
        <f t="shared" si="8"/>
        <v>21.483979763912313</v>
      </c>
      <c r="AQ15" s="128"/>
      <c r="AR15" s="126"/>
      <c r="AS15" s="127"/>
      <c r="AT15" s="126"/>
      <c r="AU15" s="24"/>
      <c r="AV15" s="180">
        <v>1274</v>
      </c>
      <c r="AW15" s="23">
        <f t="shared" si="9"/>
        <v>21.487603305785125</v>
      </c>
      <c r="AX15" s="128"/>
      <c r="AY15" s="126"/>
      <c r="AZ15" s="127"/>
      <c r="BA15" s="126"/>
      <c r="BB15" s="24"/>
      <c r="BC15" s="180">
        <v>1272</v>
      </c>
      <c r="BD15" s="23">
        <f t="shared" si="10"/>
        <v>21.479229989868287</v>
      </c>
      <c r="BE15" s="128"/>
      <c r="BF15" s="126"/>
      <c r="BG15" s="127"/>
      <c r="BH15" s="126"/>
      <c r="BI15" s="24"/>
      <c r="BJ15" s="180">
        <v>1270</v>
      </c>
      <c r="BK15" s="23">
        <f t="shared" si="11"/>
        <v>21.459952686718488</v>
      </c>
      <c r="BL15" s="128"/>
      <c r="BM15" s="126"/>
      <c r="BN15" s="127"/>
      <c r="BO15" s="126"/>
      <c r="BP15" s="24"/>
      <c r="BQ15" s="180">
        <v>1268</v>
      </c>
      <c r="BR15" s="23">
        <f t="shared" si="12"/>
        <v>21.455160744500844</v>
      </c>
      <c r="BS15" s="128"/>
      <c r="BT15" s="126"/>
      <c r="BU15" s="127"/>
      <c r="BV15" s="126"/>
      <c r="BW15" s="24"/>
      <c r="BX15" s="388">
        <v>1268</v>
      </c>
      <c r="BY15" s="23">
        <f t="shared" si="13"/>
        <v>21.466057220247166</v>
      </c>
      <c r="BZ15" s="128"/>
      <c r="CA15" s="126"/>
      <c r="CB15" s="127"/>
      <c r="CC15" s="126"/>
      <c r="CD15" s="24"/>
      <c r="CE15" s="180">
        <v>1267</v>
      </c>
      <c r="CF15" s="23">
        <f t="shared" si="14"/>
        <v>21.478216646889305</v>
      </c>
      <c r="CG15" s="128"/>
      <c r="CH15" s="126"/>
      <c r="CI15" s="127"/>
      <c r="CJ15" s="126"/>
      <c r="CK15" s="24"/>
      <c r="CL15" s="180">
        <v>1266</v>
      </c>
      <c r="CM15" s="23">
        <f t="shared" si="15"/>
        <v>21.479470648116731</v>
      </c>
      <c r="CN15" s="128"/>
      <c r="CO15" s="126"/>
      <c r="CP15" s="127"/>
      <c r="CQ15" s="126"/>
      <c r="CR15" s="24"/>
      <c r="CS15" s="180">
        <v>1266</v>
      </c>
      <c r="CT15" s="23">
        <f t="shared" si="16"/>
        <v>21.486761710794298</v>
      </c>
      <c r="CU15" s="128"/>
      <c r="CV15" s="126"/>
      <c r="CW15" s="127"/>
      <c r="CX15" s="126"/>
      <c r="CY15" s="24"/>
      <c r="CZ15" s="180">
        <v>1266</v>
      </c>
      <c r="DA15" s="23">
        <f t="shared" si="17"/>
        <v>21.486761710794298</v>
      </c>
      <c r="DB15" s="128"/>
      <c r="DC15" s="126"/>
      <c r="DD15" s="127"/>
      <c r="DE15" s="126"/>
      <c r="DF15" s="24"/>
      <c r="DG15" s="180">
        <v>1265</v>
      </c>
      <c r="DH15" s="23">
        <f t="shared" si="18"/>
        <v>21.50263471018188</v>
      </c>
      <c r="DI15" s="128"/>
      <c r="DJ15" s="126"/>
      <c r="DK15" s="127"/>
      <c r="DL15" s="126"/>
      <c r="DM15" s="24"/>
      <c r="DN15" s="180">
        <v>1268</v>
      </c>
      <c r="DO15" s="23">
        <f t="shared" si="19"/>
        <v>21.509754028838</v>
      </c>
      <c r="DP15" s="128"/>
      <c r="DQ15" s="126"/>
      <c r="DR15" s="127"/>
      <c r="DS15" s="126"/>
      <c r="DT15" s="24"/>
      <c r="DU15" s="180">
        <v>1268</v>
      </c>
      <c r="DV15" s="23">
        <f t="shared" si="20"/>
        <v>21.517054132021041</v>
      </c>
      <c r="DW15" s="128"/>
      <c r="DX15" s="126"/>
      <c r="DY15" s="127"/>
      <c r="DZ15" s="126"/>
      <c r="EA15" s="24"/>
      <c r="EB15" s="180">
        <v>1268</v>
      </c>
      <c r="EC15" s="23">
        <f t="shared" si="21"/>
        <v>21.517054132021041</v>
      </c>
      <c r="ED15" s="128"/>
      <c r="EE15" s="126"/>
      <c r="EF15" s="127"/>
      <c r="EG15" s="126"/>
      <c r="EH15" s="24"/>
      <c r="EI15" s="180">
        <v>1268</v>
      </c>
      <c r="EJ15" s="23">
        <f t="shared" si="22"/>
        <v>21.528013582342954</v>
      </c>
      <c r="EK15" s="128"/>
      <c r="EL15" s="126"/>
      <c r="EM15" s="127"/>
      <c r="EN15" s="126"/>
      <c r="EO15" s="24"/>
      <c r="EP15" s="180">
        <v>1268</v>
      </c>
      <c r="EQ15" s="23">
        <f t="shared" si="23"/>
        <v>21.564625850340136</v>
      </c>
      <c r="ER15" s="128"/>
      <c r="ES15" s="126"/>
      <c r="ET15" s="127"/>
      <c r="EU15" s="126"/>
      <c r="EV15" s="24"/>
      <c r="EW15" s="180">
        <v>1268</v>
      </c>
      <c r="EX15" s="23">
        <f t="shared" si="24"/>
        <v>21.571963252807077</v>
      </c>
      <c r="EY15" s="128"/>
      <c r="EZ15" s="126"/>
      <c r="FA15" s="127"/>
      <c r="FB15" s="126"/>
      <c r="FC15" s="24"/>
      <c r="FD15" s="180">
        <v>1269</v>
      </c>
      <c r="FE15" s="23">
        <f t="shared" si="25"/>
        <v>21.596324029952349</v>
      </c>
      <c r="FF15" s="128"/>
      <c r="FG15" s="126"/>
      <c r="FH15" s="127"/>
      <c r="FI15" s="126"/>
      <c r="FJ15" s="24"/>
      <c r="FK15" s="180">
        <v>1267</v>
      </c>
      <c r="FL15" s="23">
        <f t="shared" si="26"/>
        <v>21.584327086882453</v>
      </c>
      <c r="FM15" s="128"/>
      <c r="FN15" s="126"/>
      <c r="FO15" s="127"/>
      <c r="FP15" s="126"/>
      <c r="FQ15" s="24"/>
      <c r="FR15" s="180">
        <v>1267</v>
      </c>
      <c r="FS15" s="23">
        <f t="shared" si="27"/>
        <v>21.602728047740836</v>
      </c>
      <c r="FT15" s="128"/>
      <c r="FU15" s="126"/>
      <c r="FV15" s="127"/>
      <c r="FW15" s="126"/>
      <c r="FX15" s="24"/>
      <c r="FY15" s="180">
        <v>1267</v>
      </c>
      <c r="FZ15" s="23">
        <f t="shared" si="28"/>
        <v>21.606412005457027</v>
      </c>
      <c r="GA15" s="128"/>
      <c r="GB15" s="126"/>
      <c r="GC15" s="127"/>
      <c r="GD15" s="126"/>
      <c r="GE15" s="24"/>
      <c r="GF15" s="180">
        <v>1265</v>
      </c>
      <c r="GG15" s="23">
        <f t="shared" si="29"/>
        <v>21.58703071672355</v>
      </c>
      <c r="GH15" s="128"/>
      <c r="GI15" s="126"/>
      <c r="GJ15" s="127"/>
      <c r="GK15" s="126"/>
      <c r="GL15" s="24"/>
      <c r="GM15" s="180">
        <v>1261</v>
      </c>
      <c r="GN15" s="23">
        <f t="shared" si="30"/>
        <v>21.551871474961544</v>
      </c>
      <c r="GO15" s="128"/>
      <c r="GP15" s="126"/>
      <c r="GQ15" s="127"/>
      <c r="GR15" s="126"/>
      <c r="GS15" s="24"/>
      <c r="GT15" s="180">
        <v>1261</v>
      </c>
      <c r="GU15" s="23">
        <f t="shared" si="31"/>
        <v>21.570304481696887</v>
      </c>
      <c r="GV15" s="128"/>
      <c r="GW15" s="126"/>
      <c r="GX15" s="127"/>
      <c r="GY15" s="126"/>
      <c r="GZ15" s="24"/>
      <c r="HA15" s="180">
        <v>1260</v>
      </c>
      <c r="HB15" s="23">
        <f t="shared" si="32"/>
        <v>21.564264932397741</v>
      </c>
      <c r="HC15" s="128"/>
      <c r="HD15" s="126"/>
      <c r="HE15" s="127"/>
      <c r="HF15" s="126"/>
      <c r="HG15" s="24"/>
      <c r="HH15" s="180">
        <v>1260</v>
      </c>
      <c r="HI15" s="23">
        <f t="shared" si="33"/>
        <v>21.567956179390617</v>
      </c>
      <c r="HJ15" s="128"/>
      <c r="HK15" s="126"/>
      <c r="HL15" s="127"/>
      <c r="HM15" s="126"/>
      <c r="HN15" s="24"/>
      <c r="HO15" s="180">
        <v>1258</v>
      </c>
      <c r="HP15" s="23">
        <f t="shared" si="34"/>
        <v>21.548475505310037</v>
      </c>
      <c r="HQ15" s="128"/>
      <c r="HR15" s="126"/>
      <c r="HS15" s="127"/>
      <c r="HT15" s="126"/>
      <c r="HU15" s="24"/>
      <c r="HV15" s="180">
        <v>1258</v>
      </c>
      <c r="HW15" s="23">
        <f t="shared" si="35"/>
        <v>21.552167209182798</v>
      </c>
      <c r="HX15" s="128"/>
      <c r="HY15" s="126"/>
      <c r="HZ15" s="127"/>
      <c r="IA15" s="126"/>
      <c r="IB15" s="24"/>
      <c r="IC15" s="180">
        <v>1258</v>
      </c>
      <c r="ID15" s="23">
        <f t="shared" si="36"/>
        <v>21.559554413024852</v>
      </c>
      <c r="IE15" s="128"/>
      <c r="IF15" s="126"/>
      <c r="IG15" s="127"/>
      <c r="IH15" s="126"/>
      <c r="II15" s="24"/>
      <c r="IJ15" s="180">
        <v>1258</v>
      </c>
      <c r="IK15" s="23">
        <f t="shared" si="37"/>
        <v>21.570644718792867</v>
      </c>
      <c r="IL15" s="128"/>
      <c r="IM15" s="126"/>
      <c r="IN15" s="127"/>
      <c r="IO15" s="126"/>
      <c r="IP15" s="24"/>
      <c r="IQ15" s="180">
        <v>1255</v>
      </c>
      <c r="IR15" s="23">
        <f t="shared" si="38"/>
        <v>21.563573883161514</v>
      </c>
      <c r="IS15" s="128"/>
      <c r="IT15" s="126"/>
      <c r="IU15" s="127"/>
      <c r="IV15" s="126"/>
      <c r="IW15" s="24"/>
      <c r="IX15" s="180">
        <v>1254</v>
      </c>
      <c r="IY15" s="23">
        <f t="shared" si="39"/>
        <v>21.572337863409601</v>
      </c>
      <c r="IZ15" s="128"/>
      <c r="JA15" s="126"/>
      <c r="JB15" s="127"/>
      <c r="JC15" s="126"/>
      <c r="JD15" s="24"/>
      <c r="JE15" s="180">
        <v>1253</v>
      </c>
      <c r="JF15" s="23">
        <f t="shared" si="40"/>
        <v>21.573691460055098</v>
      </c>
      <c r="JG15" s="128"/>
      <c r="JH15" s="126"/>
      <c r="JI15" s="127"/>
      <c r="JJ15" s="126"/>
      <c r="JK15" s="24"/>
      <c r="JL15" s="180">
        <v>1255</v>
      </c>
      <c r="JM15" s="23">
        <f t="shared" si="41"/>
        <v>21.559869438240852</v>
      </c>
      <c r="JN15" s="128"/>
      <c r="JO15" s="126"/>
      <c r="JP15" s="127"/>
      <c r="JQ15" s="126"/>
      <c r="JR15" s="24"/>
      <c r="JS15" s="180">
        <v>1255</v>
      </c>
      <c r="JT15" s="23">
        <f t="shared" si="42"/>
        <v>21.563573883161514</v>
      </c>
      <c r="JU15" s="128"/>
      <c r="JV15" s="126"/>
      <c r="JW15" s="127"/>
      <c r="JX15" s="126"/>
      <c r="JY15" s="24"/>
      <c r="JZ15" s="180">
        <v>1252</v>
      </c>
      <c r="KA15" s="23">
        <f t="shared" si="43"/>
        <v>21.523121884132713</v>
      </c>
      <c r="KB15" s="128"/>
      <c r="KC15" s="126"/>
      <c r="KD15" s="127"/>
      <c r="KE15" s="126"/>
      <c r="KF15" s="24"/>
      <c r="KG15" s="180">
        <v>1252</v>
      </c>
      <c r="KH15" s="23">
        <f t="shared" si="44"/>
        <v>21.534227726178191</v>
      </c>
      <c r="KI15" s="128"/>
      <c r="KJ15" s="126"/>
      <c r="KK15" s="127"/>
      <c r="KL15" s="126"/>
      <c r="KM15" s="24"/>
      <c r="KN15" s="180">
        <v>1252</v>
      </c>
      <c r="KO15" s="23">
        <f t="shared" si="45"/>
        <v>21.537932220884226</v>
      </c>
      <c r="KP15" s="128"/>
      <c r="KQ15" s="126"/>
      <c r="KR15" s="127"/>
      <c r="KS15" s="126"/>
      <c r="KT15" s="24"/>
      <c r="KU15" s="180">
        <v>1252</v>
      </c>
      <c r="KV15" s="23">
        <f t="shared" si="46"/>
        <v>21.549053356282272</v>
      </c>
      <c r="KW15" s="128"/>
      <c r="KX15" s="126"/>
      <c r="KY15" s="127"/>
      <c r="KZ15" s="126"/>
      <c r="LA15" s="24"/>
      <c r="LB15" s="180">
        <v>1251</v>
      </c>
      <c r="LC15" s="23">
        <f t="shared" si="47"/>
        <v>21.550387596899228</v>
      </c>
      <c r="LD15" s="128"/>
      <c r="LE15" s="126"/>
      <c r="LF15" s="127"/>
      <c r="LG15" s="126"/>
      <c r="LH15" s="24"/>
      <c r="LI15" s="180">
        <v>1250</v>
      </c>
      <c r="LJ15" s="23">
        <f t="shared" si="48"/>
        <v>21.544295070665285</v>
      </c>
      <c r="LK15" s="128"/>
      <c r="LL15" s="126"/>
      <c r="LM15" s="127"/>
      <c r="LN15" s="126"/>
      <c r="LO15" s="24"/>
      <c r="LP15" s="180">
        <v>1248</v>
      </c>
      <c r="LQ15" s="23">
        <f t="shared" si="49"/>
        <v>21.554404145077722</v>
      </c>
      <c r="LR15" s="128"/>
      <c r="LS15" s="126"/>
      <c r="LT15" s="127"/>
      <c r="LU15" s="126"/>
      <c r="LV15" s="24"/>
      <c r="LW15" s="180">
        <v>1248</v>
      </c>
      <c r="LX15" s="23">
        <f t="shared" si="50"/>
        <v>21.565578019699327</v>
      </c>
      <c r="LY15" s="128"/>
      <c r="LZ15" s="126"/>
      <c r="MA15" s="127"/>
      <c r="MB15" s="126"/>
      <c r="MC15" s="24"/>
      <c r="MD15" s="180">
        <v>1246</v>
      </c>
      <c r="ME15" s="23">
        <f t="shared" si="51"/>
        <v>21.545910427113952</v>
      </c>
      <c r="MF15" s="128"/>
      <c r="MG15" s="126"/>
      <c r="MH15" s="127"/>
      <c r="MI15" s="126"/>
      <c r="MJ15" s="24"/>
      <c r="MK15" s="180">
        <v>1245</v>
      </c>
      <c r="ML15" s="23">
        <f t="shared" si="52"/>
        <v>21.554709141274238</v>
      </c>
      <c r="MM15" s="128"/>
      <c r="MN15" s="126"/>
      <c r="MO15" s="127"/>
      <c r="MP15" s="126"/>
      <c r="MQ15" s="24"/>
      <c r="MR15" s="180">
        <v>1245</v>
      </c>
      <c r="MS15" s="23">
        <f t="shared" si="53"/>
        <v>21.562175268444754</v>
      </c>
      <c r="MT15" s="128"/>
      <c r="MU15" s="126"/>
      <c r="MV15" s="127"/>
      <c r="MW15" s="126"/>
      <c r="MX15" s="24"/>
      <c r="MY15" s="180">
        <v>1245</v>
      </c>
      <c r="MZ15" s="23">
        <f t="shared" si="54"/>
        <v>21.577123050259967</v>
      </c>
      <c r="NA15" s="128"/>
      <c r="NB15" s="126"/>
      <c r="NC15" s="127"/>
      <c r="ND15" s="126"/>
      <c r="NE15" s="24"/>
      <c r="NF15" s="180">
        <v>1242</v>
      </c>
      <c r="NG15" s="23">
        <f t="shared" si="55"/>
        <v>21.540062434963581</v>
      </c>
      <c r="NH15" s="128"/>
      <c r="NI15" s="126"/>
      <c r="NJ15" s="127"/>
      <c r="NK15" s="126"/>
      <c r="NL15" s="24"/>
      <c r="NM15" s="180">
        <v>1241</v>
      </c>
      <c r="NN15" s="23">
        <f t="shared" si="56"/>
        <v>21.533923303834808</v>
      </c>
      <c r="NO15" s="128"/>
      <c r="NP15" s="126"/>
      <c r="NQ15" s="127"/>
      <c r="NR15" s="126"/>
      <c r="NS15" s="24"/>
      <c r="NT15" s="180">
        <v>1243</v>
      </c>
      <c r="NU15" s="23">
        <f t="shared" si="57"/>
        <v>21.557405480402359</v>
      </c>
      <c r="NV15" s="128"/>
      <c r="NW15" s="126"/>
      <c r="NX15" s="127"/>
      <c r="NY15" s="126"/>
      <c r="NZ15" s="24"/>
      <c r="OA15" s="180">
        <v>1240</v>
      </c>
      <c r="OB15" s="23">
        <f t="shared" si="58"/>
        <v>21.527777777777779</v>
      </c>
      <c r="OC15" s="128"/>
      <c r="OD15" s="126"/>
      <c r="OE15" s="127"/>
      <c r="OF15" s="126"/>
      <c r="OG15" s="24"/>
      <c r="OH15" s="180">
        <v>1239</v>
      </c>
      <c r="OI15" s="23">
        <f t="shared" si="59"/>
        <v>21.559074299634592</v>
      </c>
      <c r="OJ15" s="128"/>
      <c r="OK15" s="126"/>
      <c r="OL15" s="127"/>
      <c r="OM15" s="126"/>
      <c r="ON15" s="24"/>
      <c r="OO15" s="180">
        <v>1237</v>
      </c>
      <c r="OP15" s="23">
        <f t="shared" si="60"/>
        <v>21.535515320334262</v>
      </c>
      <c r="OQ15" s="128"/>
      <c r="OR15" s="126"/>
      <c r="OS15" s="127"/>
      <c r="OT15" s="126"/>
      <c r="OU15" s="24"/>
      <c r="OV15" s="180">
        <v>1236</v>
      </c>
      <c r="OW15" s="23">
        <f t="shared" si="61"/>
        <v>21.521852690231587</v>
      </c>
      <c r="OX15" s="128"/>
      <c r="OY15" s="126"/>
      <c r="OZ15" s="127"/>
      <c r="PA15" s="126"/>
      <c r="PB15" s="24"/>
      <c r="PC15" s="180">
        <v>1235</v>
      </c>
      <c r="PD15" s="23">
        <f t="shared" si="62"/>
        <v>21.519428471859207</v>
      </c>
      <c r="PE15" s="128"/>
      <c r="PF15" s="126"/>
      <c r="PG15" s="127"/>
      <c r="PH15" s="126"/>
      <c r="PI15" s="24"/>
      <c r="PJ15" s="180">
        <v>1234</v>
      </c>
      <c r="PK15" s="23">
        <f t="shared" si="63"/>
        <v>21.535776614310645</v>
      </c>
      <c r="PL15" s="128"/>
      <c r="PM15" s="126"/>
      <c r="PN15" s="127"/>
      <c r="PO15" s="126"/>
      <c r="PP15" s="24"/>
      <c r="PQ15" s="180">
        <v>1229</v>
      </c>
      <c r="PR15" s="23">
        <f t="shared" si="64"/>
        <v>21.553840757628905</v>
      </c>
      <c r="PS15" s="128"/>
      <c r="PT15" s="126"/>
      <c r="PU15" s="127"/>
      <c r="PV15" s="126"/>
      <c r="PW15" s="24"/>
      <c r="PX15" s="180">
        <v>1229</v>
      </c>
      <c r="PY15" s="23">
        <f t="shared" si="65"/>
        <v>21.561403508771928</v>
      </c>
      <c r="PZ15" s="128"/>
      <c r="QA15" s="126"/>
      <c r="QB15" s="127"/>
      <c r="QC15" s="126"/>
      <c r="QD15" s="24"/>
      <c r="QE15" s="180">
        <v>1228</v>
      </c>
      <c r="QF15" s="23">
        <f t="shared" si="66"/>
        <v>21.55520449359312</v>
      </c>
      <c r="QG15" s="128"/>
      <c r="QH15" s="126"/>
      <c r="QI15" s="127"/>
      <c r="QJ15" s="126"/>
      <c r="QK15" s="24"/>
      <c r="QL15" s="180">
        <v>1220</v>
      </c>
      <c r="QM15" s="23">
        <f t="shared" si="67"/>
        <v>21.494009866102889</v>
      </c>
      <c r="QN15" s="128"/>
      <c r="QO15" s="126"/>
      <c r="QP15" s="127"/>
      <c r="QQ15" s="126"/>
      <c r="QR15" s="24"/>
      <c r="QS15" s="180">
        <v>1219</v>
      </c>
      <c r="QT15" s="23">
        <f t="shared" si="68"/>
        <v>21.51049938238927</v>
      </c>
      <c r="QU15" s="128"/>
      <c r="QV15" s="126"/>
      <c r="QW15" s="127"/>
      <c r="QX15" s="126"/>
      <c r="QY15" s="24"/>
      <c r="QZ15" s="180">
        <v>1216</v>
      </c>
      <c r="RA15" s="23">
        <f t="shared" si="69"/>
        <v>21.537371590506556</v>
      </c>
      <c r="RB15" s="128"/>
      <c r="RC15" s="126"/>
      <c r="RD15" s="127"/>
      <c r="RE15" s="126"/>
      <c r="RF15" s="24"/>
      <c r="RG15" s="180">
        <v>1212</v>
      </c>
      <c r="RH15" s="23">
        <f t="shared" si="70"/>
        <v>21.493172548324171</v>
      </c>
      <c r="RI15" s="128"/>
      <c r="RJ15" s="126"/>
      <c r="RK15" s="127"/>
      <c r="RL15" s="126"/>
      <c r="RM15" s="24"/>
      <c r="RN15" s="180">
        <v>1210</v>
      </c>
      <c r="RO15" s="23">
        <f t="shared" si="71"/>
        <v>21.534080797294891</v>
      </c>
      <c r="RP15" s="128"/>
      <c r="RQ15" s="126"/>
      <c r="RR15" s="127"/>
      <c r="RS15" s="126"/>
      <c r="RT15" s="24"/>
      <c r="RU15" s="180">
        <v>1204</v>
      </c>
      <c r="RV15" s="23">
        <f t="shared" si="72"/>
        <v>21.526908635794744</v>
      </c>
      <c r="RW15" s="128"/>
      <c r="RX15" s="126"/>
      <c r="RY15" s="127"/>
      <c r="RZ15" s="126"/>
      <c r="SA15" s="24"/>
      <c r="SB15" s="180">
        <v>1201</v>
      </c>
      <c r="SC15" s="23">
        <f t="shared" si="73"/>
        <v>21.554199569274946</v>
      </c>
      <c r="SD15" s="128"/>
      <c r="SE15" s="126"/>
      <c r="SF15" s="127"/>
      <c r="SG15" s="126"/>
      <c r="SH15" s="24"/>
      <c r="SI15" s="180">
        <v>1195</v>
      </c>
      <c r="SJ15" s="23">
        <f t="shared" si="74"/>
        <v>21.550946798917945</v>
      </c>
      <c r="SK15" s="128"/>
      <c r="SL15" s="126"/>
      <c r="SM15" s="127"/>
      <c r="SN15" s="126"/>
      <c r="SO15" s="24"/>
      <c r="SP15" s="180">
        <v>1195</v>
      </c>
      <c r="SQ15" s="23">
        <f t="shared" si="75"/>
        <v>21.585982658959537</v>
      </c>
      <c r="SR15" s="128"/>
      <c r="SS15" s="126"/>
      <c r="ST15" s="127"/>
      <c r="SU15" s="126"/>
      <c r="SV15" s="24"/>
      <c r="SW15" s="180">
        <v>1194</v>
      </c>
      <c r="SX15" s="23">
        <f t="shared" si="76"/>
        <v>21.606948968512487</v>
      </c>
      <c r="SY15" s="128"/>
      <c r="SZ15" s="126"/>
      <c r="TA15" s="127"/>
      <c r="TB15" s="126"/>
      <c r="TC15" s="24"/>
      <c r="TD15" s="180">
        <v>1188</v>
      </c>
      <c r="TE15" s="23">
        <f t="shared" si="77"/>
        <v>21.6</v>
      </c>
      <c r="TF15" s="128"/>
      <c r="TG15" s="126"/>
      <c r="TH15" s="127"/>
      <c r="TI15" s="126"/>
      <c r="TJ15" s="24"/>
      <c r="TK15" s="180">
        <v>1183</v>
      </c>
      <c r="TL15" s="23">
        <f t="shared" si="78"/>
        <v>21.579715432323969</v>
      </c>
      <c r="TM15" s="128"/>
      <c r="TN15" s="126"/>
      <c r="TO15" s="127"/>
      <c r="TP15" s="126"/>
      <c r="TQ15" s="24"/>
      <c r="TR15" s="180">
        <v>1181</v>
      </c>
      <c r="TS15" s="23">
        <f t="shared" si="79"/>
        <v>21.681659629153664</v>
      </c>
      <c r="TT15" s="128"/>
      <c r="TU15" s="126"/>
      <c r="TV15" s="127"/>
      <c r="TW15" s="126"/>
      <c r="TX15" s="24"/>
      <c r="TY15" s="180">
        <v>1178</v>
      </c>
      <c r="TZ15" s="23">
        <f t="shared" si="80"/>
        <v>21.682311798269833</v>
      </c>
      <c r="UA15" s="128"/>
      <c r="UB15" s="126"/>
      <c r="UC15" s="127"/>
      <c r="UD15" s="126"/>
      <c r="UE15" s="24"/>
      <c r="UF15" s="180">
        <v>1174</v>
      </c>
      <c r="UG15" s="23">
        <f t="shared" si="81"/>
        <v>21.660516605166052</v>
      </c>
      <c r="UH15" s="128"/>
      <c r="UI15" s="126"/>
      <c r="UJ15" s="127"/>
      <c r="UK15" s="126"/>
      <c r="UL15" s="24"/>
      <c r="UM15" s="180">
        <v>1174</v>
      </c>
      <c r="UN15" s="23">
        <f t="shared" si="82"/>
        <v>21.696544076880429</v>
      </c>
      <c r="UO15" s="128"/>
      <c r="UP15" s="126"/>
      <c r="UQ15" s="127"/>
      <c r="UR15" s="126"/>
      <c r="US15" s="24"/>
      <c r="UT15" s="180">
        <v>1167</v>
      </c>
      <c r="UU15" s="23">
        <f t="shared" si="83"/>
        <v>21.731843575418992</v>
      </c>
      <c r="UV15" s="128"/>
      <c r="UW15" s="126"/>
      <c r="UX15" s="127"/>
      <c r="UY15" s="126"/>
      <c r="UZ15" s="24"/>
      <c r="VA15" s="180">
        <v>1161</v>
      </c>
      <c r="VB15" s="23">
        <f t="shared" si="84"/>
        <v>21.770110631914495</v>
      </c>
      <c r="VC15" s="128"/>
      <c r="VD15" s="126"/>
      <c r="VE15" s="127"/>
      <c r="VF15" s="126"/>
      <c r="VG15" s="24"/>
      <c r="VH15" s="180">
        <v>1156</v>
      </c>
      <c r="VI15" s="23">
        <f t="shared" si="85"/>
        <v>21.77024482109228</v>
      </c>
      <c r="VJ15" s="128"/>
      <c r="VK15" s="126"/>
      <c r="VL15" s="127"/>
      <c r="VM15" s="126"/>
      <c r="VN15" s="24"/>
      <c r="VO15" s="180">
        <v>1151</v>
      </c>
      <c r="VP15" s="23">
        <f t="shared" si="86"/>
        <v>21.799242424242422</v>
      </c>
      <c r="VQ15" s="128"/>
      <c r="VR15" s="126"/>
      <c r="VS15" s="127"/>
      <c r="VT15" s="126"/>
      <c r="VU15" s="24"/>
      <c r="VV15" s="180">
        <v>1144</v>
      </c>
      <c r="VW15" s="23">
        <f t="shared" si="87"/>
        <v>21.873804971319309</v>
      </c>
      <c r="VX15" s="128"/>
      <c r="VY15" s="126"/>
      <c r="VZ15" s="127"/>
      <c r="WA15" s="126"/>
      <c r="WB15" s="24"/>
      <c r="WC15" s="180">
        <v>1141</v>
      </c>
      <c r="WD15" s="23">
        <f t="shared" si="88"/>
        <v>21.904396237281627</v>
      </c>
      <c r="WE15" s="128"/>
      <c r="WF15" s="126"/>
      <c r="WG15" s="127"/>
      <c r="WH15" s="126"/>
      <c r="WI15" s="24"/>
      <c r="WJ15" s="28">
        <v>1130</v>
      </c>
      <c r="WK15" s="23">
        <f t="shared" si="89"/>
        <v>21.89498159271459</v>
      </c>
      <c r="WL15" s="128"/>
      <c r="WM15" s="126"/>
      <c r="WN15" s="127"/>
      <c r="WO15" s="126"/>
      <c r="WP15" s="24"/>
      <c r="WQ15" s="28">
        <v>1124</v>
      </c>
      <c r="WR15" s="23">
        <f t="shared" si="90"/>
        <v>21.944552909019915</v>
      </c>
      <c r="WS15" s="128"/>
      <c r="WT15" s="126"/>
      <c r="WU15" s="127"/>
      <c r="WV15" s="126"/>
      <c r="WW15" s="24"/>
      <c r="WX15" s="28">
        <v>1105</v>
      </c>
      <c r="WY15" s="23">
        <f t="shared" si="91"/>
        <v>21.868197110627349</v>
      </c>
      <c r="WZ15" s="128"/>
      <c r="XA15" s="126"/>
      <c r="XB15" s="127"/>
      <c r="XC15" s="126"/>
      <c r="XD15" s="24"/>
      <c r="XE15" s="28">
        <v>1102</v>
      </c>
      <c r="XF15" s="23">
        <f t="shared" si="92"/>
        <v>21.860741916286454</v>
      </c>
      <c r="XG15" s="128"/>
      <c r="XH15" s="126"/>
      <c r="XI15" s="127"/>
      <c r="XJ15" s="126"/>
      <c r="XK15" s="24"/>
      <c r="XL15" s="28">
        <v>1076</v>
      </c>
      <c r="XM15" s="23">
        <f t="shared" si="93"/>
        <v>21.785786596477021</v>
      </c>
      <c r="XN15" s="128"/>
      <c r="XO15" s="126"/>
      <c r="XP15" s="127"/>
      <c r="XQ15" s="126"/>
      <c r="XR15" s="24"/>
      <c r="XS15" s="28">
        <v>1062</v>
      </c>
      <c r="XT15" s="23">
        <f t="shared" si="94"/>
        <v>21.713351052954405</v>
      </c>
      <c r="XU15" s="128"/>
      <c r="XV15" s="126"/>
      <c r="XW15" s="127"/>
      <c r="XX15" s="126"/>
      <c r="XY15" s="24"/>
      <c r="XZ15" s="28">
        <v>1055</v>
      </c>
      <c r="YA15" s="23">
        <f t="shared" si="95"/>
        <v>21.645465736561345</v>
      </c>
      <c r="YB15" s="128"/>
      <c r="YC15" s="126"/>
      <c r="YD15" s="127"/>
      <c r="YE15" s="126"/>
      <c r="YF15" s="24"/>
      <c r="YG15" s="28">
        <v>1055</v>
      </c>
      <c r="YH15" s="23">
        <f t="shared" si="96"/>
        <v>21.645465736561345</v>
      </c>
      <c r="YI15" s="128"/>
      <c r="YJ15" s="126"/>
      <c r="YK15" s="127"/>
      <c r="YL15" s="126"/>
      <c r="YM15" s="24"/>
      <c r="YN15" s="28">
        <v>1053</v>
      </c>
      <c r="YO15" s="23">
        <f t="shared" si="97"/>
        <v>21.69344870210136</v>
      </c>
      <c r="YP15" s="128"/>
      <c r="YQ15" s="126"/>
      <c r="YR15" s="127"/>
      <c r="YS15" s="126"/>
      <c r="YT15" s="24"/>
      <c r="YU15" s="28">
        <v>1046</v>
      </c>
      <c r="YV15" s="23">
        <f t="shared" si="98"/>
        <v>21.728292480265889</v>
      </c>
      <c r="YW15" s="128"/>
      <c r="YX15" s="126"/>
      <c r="YY15" s="127"/>
      <c r="YZ15" s="126"/>
      <c r="ZA15" s="24"/>
      <c r="ZB15" s="28">
        <v>1044</v>
      </c>
      <c r="ZC15" s="23">
        <f t="shared" si="99"/>
        <v>21.772679874869656</v>
      </c>
      <c r="ZD15" s="69"/>
      <c r="ZE15" s="66"/>
      <c r="ZF15" s="67"/>
      <c r="ZG15" s="66"/>
      <c r="ZH15" s="24"/>
      <c r="ZI15" s="28">
        <v>1031</v>
      </c>
      <c r="ZJ15" s="23">
        <f t="shared" si="100"/>
        <v>21.857112571549713</v>
      </c>
      <c r="ZK15" s="69"/>
      <c r="ZL15" s="66"/>
      <c r="ZM15" s="67"/>
      <c r="ZN15" s="66"/>
      <c r="ZO15" s="24"/>
      <c r="ZP15" s="28">
        <v>1031</v>
      </c>
      <c r="ZQ15" s="23">
        <f t="shared" si="101"/>
        <v>21.96420962931402</v>
      </c>
      <c r="ZR15" s="69"/>
      <c r="ZS15" s="66"/>
      <c r="ZT15" s="67"/>
      <c r="ZU15" s="66"/>
      <c r="ZV15" s="24"/>
      <c r="ZW15" s="28">
        <v>1023</v>
      </c>
      <c r="ZX15" s="23">
        <f t="shared" si="102"/>
        <v>21.957501609787506</v>
      </c>
      <c r="ZY15" s="69"/>
      <c r="ZZ15" s="66"/>
      <c r="AAA15" s="67"/>
      <c r="AAB15" s="66"/>
      <c r="AAC15" s="24"/>
      <c r="AAD15" s="28">
        <v>1022</v>
      </c>
      <c r="AAE15" s="23">
        <f t="shared" si="103"/>
        <v>21.95017182130584</v>
      </c>
      <c r="AAF15" s="69"/>
      <c r="AAG15" s="66"/>
      <c r="AAH15" s="67"/>
      <c r="AAI15" s="66"/>
      <c r="AAJ15" s="24"/>
      <c r="AAK15" s="28">
        <v>1017</v>
      </c>
      <c r="AAL15" s="23">
        <f t="shared" si="104"/>
        <v>21.922828195731839</v>
      </c>
      <c r="AAM15" s="69"/>
      <c r="AAN15" s="66"/>
      <c r="AAO15" s="67"/>
      <c r="AAP15" s="66"/>
      <c r="AAQ15" s="24"/>
      <c r="AAR15" s="28">
        <v>1002</v>
      </c>
      <c r="AAS15" s="23">
        <f t="shared" si="105"/>
        <v>21.964050854888207</v>
      </c>
      <c r="AAT15" s="69"/>
      <c r="AAU15" s="66"/>
      <c r="AAV15" s="67"/>
      <c r="AAW15" s="66"/>
      <c r="AAX15" s="24"/>
      <c r="AAY15" s="28">
        <v>998</v>
      </c>
      <c r="AAZ15" s="23">
        <f t="shared" si="106"/>
        <v>21.972699251431088</v>
      </c>
      <c r="ABA15" s="69"/>
      <c r="ABB15" s="66"/>
      <c r="ABC15" s="67"/>
      <c r="ABD15" s="66"/>
      <c r="ABE15" s="24"/>
      <c r="ABF15" s="28">
        <v>979</v>
      </c>
      <c r="ABG15" s="23">
        <f t="shared" si="107"/>
        <v>21.911369740376006</v>
      </c>
      <c r="ABH15" s="69"/>
      <c r="ABI15" s="66"/>
      <c r="ABJ15" s="67"/>
      <c r="ABK15" s="66"/>
      <c r="ABL15" s="24"/>
      <c r="ABM15" s="28">
        <v>967</v>
      </c>
      <c r="ABN15" s="23">
        <f t="shared" si="108"/>
        <v>21.962298432886669</v>
      </c>
      <c r="ABO15" s="69"/>
      <c r="ABP15" s="66"/>
      <c r="ABQ15" s="67"/>
      <c r="ABR15" s="66"/>
      <c r="ABS15" s="24"/>
      <c r="ABT15" s="28">
        <v>963</v>
      </c>
      <c r="ABU15" s="23">
        <f t="shared" si="109"/>
        <v>21.911262798634812</v>
      </c>
      <c r="ABV15" s="69"/>
      <c r="ABW15" s="66"/>
      <c r="ABX15" s="67"/>
      <c r="ABY15" s="66"/>
      <c r="ABZ15" s="24"/>
      <c r="ACA15" s="28">
        <v>963</v>
      </c>
      <c r="ACB15" s="23">
        <f t="shared" si="110"/>
        <v>21.911262798634812</v>
      </c>
      <c r="ACC15" s="69"/>
      <c r="ACD15" s="66"/>
      <c r="ACE15" s="67"/>
      <c r="ACF15" s="66"/>
      <c r="ACG15" s="24"/>
      <c r="ACH15" s="28">
        <v>955</v>
      </c>
      <c r="ACI15" s="23">
        <f t="shared" si="111"/>
        <v>21.954022988505749</v>
      </c>
      <c r="ACJ15" s="69"/>
      <c r="ACK15" s="66"/>
      <c r="ACL15" s="67"/>
      <c r="ACM15" s="66"/>
      <c r="ACN15" s="24"/>
      <c r="ACO15" s="28">
        <v>934</v>
      </c>
      <c r="ACP15" s="23">
        <f t="shared" si="112"/>
        <v>21.894045944678854</v>
      </c>
      <c r="ACQ15" s="69"/>
      <c r="ACR15" s="66"/>
      <c r="ACS15" s="67"/>
      <c r="ACT15" s="66"/>
      <c r="ACU15" s="24"/>
      <c r="ACV15" s="28">
        <v>929</v>
      </c>
      <c r="ACW15" s="23">
        <f t="shared" si="113"/>
        <v>22.014218009478672</v>
      </c>
      <c r="ACX15" s="69"/>
      <c r="ACY15" s="66"/>
      <c r="ACZ15" s="67"/>
      <c r="ADA15" s="66"/>
      <c r="ADB15" s="24"/>
      <c r="ADC15" s="28">
        <v>909</v>
      </c>
      <c r="ADD15" s="23">
        <f t="shared" si="114"/>
        <v>22.036363636363639</v>
      </c>
      <c r="ADE15" s="69"/>
      <c r="ADF15" s="66"/>
      <c r="ADG15" s="67"/>
      <c r="ADH15" s="66"/>
      <c r="ADI15" s="24"/>
      <c r="ADJ15" s="28">
        <v>888</v>
      </c>
      <c r="ADK15" s="23">
        <f t="shared" si="115"/>
        <v>22.040208488458674</v>
      </c>
      <c r="ADL15" s="69"/>
      <c r="ADM15" s="66"/>
      <c r="ADN15" s="67"/>
      <c r="ADO15" s="66"/>
      <c r="ADP15" s="24"/>
      <c r="ADQ15" s="28">
        <v>885</v>
      </c>
      <c r="ADR15" s="23">
        <f t="shared" si="116"/>
        <v>22.136068034017008</v>
      </c>
      <c r="ADS15" s="69"/>
      <c r="ADT15" s="66"/>
      <c r="ADU15" s="67"/>
      <c r="ADV15" s="66"/>
      <c r="ADW15" s="24"/>
      <c r="ADX15" s="28">
        <v>884</v>
      </c>
      <c r="ADY15" s="23">
        <f t="shared" si="117"/>
        <v>22.14428857715431</v>
      </c>
      <c r="ADZ15" s="69"/>
      <c r="AEA15" s="66"/>
      <c r="AEB15" s="67"/>
      <c r="AEC15" s="66"/>
      <c r="AED15" s="24"/>
      <c r="AEE15" s="28">
        <v>870</v>
      </c>
      <c r="AEF15" s="23">
        <f t="shared" si="118"/>
        <v>22.165605095541402</v>
      </c>
      <c r="AEG15" s="69"/>
      <c r="AEH15" s="66"/>
      <c r="AEI15" s="67"/>
      <c r="AEJ15" s="66"/>
      <c r="AEK15" s="24"/>
      <c r="AEL15" s="28">
        <v>858</v>
      </c>
      <c r="AEM15" s="23">
        <f t="shared" si="119"/>
        <v>22.164815293205891</v>
      </c>
      <c r="AEN15" s="69"/>
      <c r="AEO15" s="66"/>
      <c r="AEP15" s="67"/>
      <c r="AEQ15" s="66"/>
      <c r="AER15" s="24"/>
      <c r="AES15" s="28">
        <v>854</v>
      </c>
      <c r="AET15" s="23">
        <f t="shared" si="120"/>
        <v>22.291829809449229</v>
      </c>
      <c r="AEU15" s="69"/>
      <c r="AEV15" s="66"/>
      <c r="AEW15" s="67"/>
      <c r="AEX15" s="66"/>
      <c r="AEY15" s="24"/>
      <c r="AEZ15" s="28">
        <v>838</v>
      </c>
      <c r="AFA15" s="23">
        <f t="shared" si="0"/>
        <v>22.388458455784129</v>
      </c>
      <c r="AFB15" s="69"/>
      <c r="AFC15" s="66"/>
      <c r="AFD15" s="67"/>
      <c r="AFE15" s="66"/>
      <c r="AFF15" s="24"/>
      <c r="AFG15" s="28">
        <v>823</v>
      </c>
      <c r="AFH15" s="23">
        <f t="shared" si="1"/>
        <v>22.255273120605736</v>
      </c>
      <c r="AFI15" s="69"/>
      <c r="AFJ15" s="66"/>
      <c r="AFK15" s="67"/>
      <c r="AFL15" s="66"/>
      <c r="AFM15" s="24"/>
      <c r="AFN15" s="24">
        <v>818</v>
      </c>
      <c r="AFO15" s="79">
        <f>AFN15/AFN19*100</f>
        <v>22.234302799673824</v>
      </c>
      <c r="AFP15" s="70"/>
      <c r="AFQ15" s="66"/>
      <c r="AFR15" s="67"/>
      <c r="AFS15" s="66"/>
      <c r="AFT15" s="24"/>
      <c r="AFU15" s="24">
        <v>817</v>
      </c>
      <c r="AFV15" s="79">
        <f>AFU15/AFU19*100</f>
        <v>22.237343494828522</v>
      </c>
      <c r="AFW15" s="69"/>
      <c r="AFX15" s="66"/>
      <c r="AFY15" s="67"/>
      <c r="AFZ15" s="66"/>
      <c r="AGA15" s="24"/>
      <c r="AGB15" s="24">
        <v>815</v>
      </c>
      <c r="AGC15" s="79">
        <f>AGB15/AGB19*100</f>
        <v>22.353263850795393</v>
      </c>
      <c r="AGD15" s="69"/>
      <c r="AGE15" s="66"/>
      <c r="AGF15" s="67"/>
      <c r="AGG15" s="66"/>
      <c r="AGH15" s="24"/>
      <c r="AGI15" s="24">
        <v>783</v>
      </c>
      <c r="AGJ15" s="79">
        <f>AGI15/AGI19*100</f>
        <v>22.193877551020407</v>
      </c>
      <c r="AGK15" s="69"/>
      <c r="AGL15" s="66"/>
      <c r="AGM15" s="67"/>
      <c r="AGN15" s="66"/>
      <c r="AGO15" s="24"/>
      <c r="AGP15" s="24">
        <v>765</v>
      </c>
      <c r="AGQ15" s="79">
        <f>AGP15/AGP19*100</f>
        <v>22.109826589595375</v>
      </c>
      <c r="AGR15" s="69"/>
      <c r="AGS15" s="66"/>
      <c r="AGT15" s="67"/>
      <c r="AGU15" s="66"/>
      <c r="AGV15" s="24"/>
      <c r="AGW15" s="24">
        <v>746</v>
      </c>
      <c r="AGX15" s="79">
        <f>AGW15/AGW19*100</f>
        <v>22.517355870811954</v>
      </c>
      <c r="AGY15" s="69"/>
      <c r="AGZ15" s="66"/>
      <c r="AHA15" s="67"/>
      <c r="AHB15" s="66"/>
      <c r="AHC15" s="24"/>
      <c r="AHD15" s="24">
        <v>736</v>
      </c>
      <c r="AHE15" s="79">
        <f>AHD15/AHD19*100</f>
        <v>22.604422604422606</v>
      </c>
      <c r="AHF15" s="69"/>
      <c r="AHG15" s="66"/>
      <c r="AHH15" s="67"/>
      <c r="AHI15" s="66"/>
      <c r="AHJ15" s="24"/>
      <c r="AHK15" s="24">
        <v>730</v>
      </c>
      <c r="AHL15" s="79">
        <f>AHK15/AHK19*100</f>
        <v>22.635658914728683</v>
      </c>
      <c r="AHM15" s="69"/>
      <c r="AHN15" s="66"/>
      <c r="AHO15" s="67"/>
      <c r="AHP15" s="66"/>
      <c r="AHQ15" s="24"/>
      <c r="AHR15" s="24">
        <v>730</v>
      </c>
      <c r="AHS15" s="79">
        <f>AHR15/AHR19*100</f>
        <v>22.670807453416149</v>
      </c>
      <c r="AHT15" s="69"/>
      <c r="AHU15" s="66"/>
      <c r="AHV15" s="67"/>
      <c r="AHW15" s="66"/>
      <c r="AHX15" s="24"/>
      <c r="AHY15" s="24">
        <v>726</v>
      </c>
      <c r="AHZ15" s="79">
        <f>AHY15/AHY19*100</f>
        <v>22.873345935727787</v>
      </c>
      <c r="AIA15" s="69"/>
      <c r="AIB15" s="66"/>
      <c r="AIC15" s="67"/>
      <c r="AID15" s="66"/>
      <c r="AIE15" s="24"/>
      <c r="AIF15" s="24">
        <v>695</v>
      </c>
      <c r="AIG15" s="79">
        <f>AIF15/AIF19*100</f>
        <v>22.869364922671931</v>
      </c>
      <c r="AIH15" s="69"/>
      <c r="AII15" s="66"/>
      <c r="AIJ15" s="67"/>
      <c r="AIK15" s="66"/>
      <c r="AIL15" s="24"/>
      <c r="AIM15" s="24">
        <v>674</v>
      </c>
      <c r="AIN15" s="79">
        <f>AIM15/AIM19*100</f>
        <v>22.925170068027214</v>
      </c>
      <c r="AIO15" s="69"/>
      <c r="AIP15" s="66"/>
      <c r="AIQ15" s="67"/>
      <c r="AIR15" s="66"/>
      <c r="AIS15" s="24"/>
      <c r="AIT15" s="164">
        <v>664</v>
      </c>
      <c r="AIU15" s="79">
        <f>AIT15/AIT19*100</f>
        <v>23.273746933052927</v>
      </c>
      <c r="AIV15" s="69"/>
      <c r="AIW15" s="66"/>
      <c r="AIX15" s="67"/>
      <c r="AIY15" s="66"/>
      <c r="AIZ15" s="24"/>
      <c r="AJA15" s="28">
        <v>642</v>
      </c>
      <c r="AJB15" s="79"/>
      <c r="AJC15" s="69"/>
      <c r="AJD15" s="66"/>
      <c r="AJE15" s="67"/>
      <c r="AJF15" s="66"/>
      <c r="AJG15" s="24"/>
      <c r="AJH15" s="24">
        <v>615</v>
      </c>
      <c r="AJI15" s="79">
        <f>AJH15/AJH19*100</f>
        <v>22.956326987681972</v>
      </c>
      <c r="AJJ15" s="69"/>
      <c r="AJK15" s="66"/>
      <c r="AJL15" s="67"/>
      <c r="AJM15" s="66"/>
      <c r="AJN15" s="24"/>
      <c r="AJO15" s="24">
        <v>613</v>
      </c>
      <c r="AJP15" s="79">
        <f>AJO15/AJO19*100</f>
        <v>22.967403521918321</v>
      </c>
      <c r="AJQ15" s="69"/>
      <c r="AJR15" s="66"/>
      <c r="AJS15" s="67"/>
      <c r="AJT15" s="66"/>
      <c r="AJU15" s="24"/>
      <c r="AJV15" s="24">
        <v>606</v>
      </c>
      <c r="AJW15" s="79">
        <f>AJV15/AJV19*100</f>
        <v>22.842065586128911</v>
      </c>
      <c r="AJX15" s="69"/>
      <c r="AJY15" s="66"/>
      <c r="AJZ15" s="67"/>
      <c r="AKA15" s="66"/>
      <c r="AKB15" s="24"/>
      <c r="AKC15" s="24">
        <v>596</v>
      </c>
      <c r="AKD15" s="79">
        <f>AKC15/AKC19*100</f>
        <v>23.047177107501934</v>
      </c>
      <c r="AKE15" s="69"/>
      <c r="AKF15" s="66"/>
      <c r="AKG15" s="67"/>
      <c r="AKH15" s="66"/>
      <c r="AKI15" s="24"/>
      <c r="AKJ15" s="24">
        <v>570</v>
      </c>
      <c r="AKK15" s="79">
        <f>AKJ15/AKJ19*100</f>
        <v>23.151909017059303</v>
      </c>
      <c r="AKL15" s="69"/>
      <c r="AKM15" s="66"/>
      <c r="AKN15" s="67"/>
      <c r="AKO15" s="66"/>
      <c r="AKP15" s="24"/>
      <c r="AKQ15" s="24">
        <v>549</v>
      </c>
      <c r="AKR15" s="79">
        <f>AKQ15/AKQ19*100</f>
        <v>23.312101910828027</v>
      </c>
      <c r="AKS15" s="69"/>
      <c r="AKT15" s="66"/>
      <c r="AKU15" s="67"/>
      <c r="AKV15" s="66"/>
      <c r="AKW15" s="24"/>
      <c r="AKX15" s="24">
        <v>526</v>
      </c>
      <c r="AKY15" s="79">
        <f>AKX15/AKX19*100</f>
        <v>23.131046613896217</v>
      </c>
      <c r="AKZ15" s="69"/>
      <c r="ALA15" s="66"/>
      <c r="ALB15" s="67"/>
      <c r="ALC15" s="66"/>
      <c r="ALD15" s="24"/>
      <c r="ALE15" s="24">
        <v>514</v>
      </c>
      <c r="ALF15" s="79">
        <f>ALE15/ALE19*100</f>
        <v>23.427529626253417</v>
      </c>
      <c r="ALG15" s="69"/>
      <c r="ALH15" s="66"/>
      <c r="ALI15" s="67"/>
      <c r="ALJ15" s="66"/>
      <c r="ALK15" s="24"/>
      <c r="ALL15" s="24">
        <v>514</v>
      </c>
      <c r="ALM15" s="79">
        <f>ALL15/ALL19*100</f>
        <v>23.448905109489051</v>
      </c>
      <c r="ALN15" s="69"/>
      <c r="ALO15" s="66"/>
      <c r="ALP15" s="67"/>
      <c r="ALQ15" s="66"/>
      <c r="ALR15" s="24"/>
      <c r="ALS15" s="24">
        <v>507</v>
      </c>
      <c r="ALT15" s="79">
        <f>ALS15/ALS19*100</f>
        <v>23.559479553903344</v>
      </c>
      <c r="ALU15" s="69"/>
      <c r="ALV15" s="66"/>
      <c r="ALW15" s="67"/>
      <c r="ALX15" s="66"/>
      <c r="ALY15" s="24"/>
      <c r="ALZ15" s="24">
        <v>476</v>
      </c>
      <c r="AMA15" s="79">
        <f>ALZ15/ALZ19*100</f>
        <v>23.552696684809501</v>
      </c>
      <c r="AMB15" s="69"/>
      <c r="AMC15" s="66"/>
      <c r="AMD15" s="67"/>
      <c r="AME15" s="66"/>
      <c r="AMF15" s="24"/>
      <c r="AMG15" s="24">
        <v>459</v>
      </c>
      <c r="AMH15" s="79">
        <f>AMG15/AMG19*100</f>
        <v>23.708677685950413</v>
      </c>
      <c r="AMI15" s="69"/>
      <c r="AMJ15" s="66"/>
      <c r="AMK15" s="67"/>
      <c r="AML15" s="66"/>
      <c r="AMM15" s="24"/>
      <c r="AMN15" s="24">
        <v>414</v>
      </c>
      <c r="AMO15" s="79">
        <f>AMN15/AMN19*100</f>
        <v>23.456090651558075</v>
      </c>
      <c r="AMP15" s="69"/>
      <c r="AMQ15" s="66"/>
      <c r="AMR15" s="67"/>
      <c r="AMS15" s="66"/>
      <c r="AMT15" s="24"/>
      <c r="AMU15" s="24">
        <v>378</v>
      </c>
      <c r="AMV15" s="79">
        <f>AMU15/AMU19*100</f>
        <v>23.924050632911392</v>
      </c>
      <c r="AMW15" s="69"/>
      <c r="AMX15" s="66"/>
      <c r="AMY15" s="67"/>
      <c r="AMZ15" s="66"/>
      <c r="ANA15" s="24"/>
      <c r="ANB15" s="24">
        <v>367</v>
      </c>
      <c r="ANC15" s="79">
        <f>ANB15/ANB19*100</f>
        <v>23.831168831168831</v>
      </c>
      <c r="AND15" s="69"/>
      <c r="ANE15" s="66"/>
      <c r="ANF15" s="67"/>
      <c r="ANG15" s="66"/>
      <c r="ANH15" s="24"/>
      <c r="ANI15" s="24">
        <v>361</v>
      </c>
      <c r="ANJ15" s="79">
        <f>ANI15/ANI19*100</f>
        <v>23.891462607544671</v>
      </c>
      <c r="ANK15" s="69"/>
      <c r="ANL15" s="66"/>
      <c r="ANM15" s="67"/>
      <c r="ANN15" s="66"/>
      <c r="ANO15" s="24"/>
      <c r="ANP15" s="24">
        <v>331</v>
      </c>
      <c r="ANQ15" s="79">
        <f>ANP15/ANP19*100</f>
        <v>23.642857142857142</v>
      </c>
      <c r="ANR15" s="69"/>
      <c r="ANS15" s="66"/>
      <c r="ANT15" s="67"/>
      <c r="ANU15" s="66"/>
      <c r="ANV15" s="24"/>
      <c r="ANW15" s="24">
        <v>320</v>
      </c>
      <c r="ANX15" s="79">
        <f>ANW15/ANW19*100</f>
        <v>24.006001500375092</v>
      </c>
      <c r="ANY15" s="69"/>
      <c r="ANZ15" s="66"/>
      <c r="AOA15" s="67"/>
      <c r="AOB15" s="66"/>
      <c r="AOC15" s="24"/>
      <c r="AOD15" s="24">
        <v>301</v>
      </c>
      <c r="AOE15" s="79">
        <f>AOD15/AOD19*100</f>
        <v>25.020781379883623</v>
      </c>
      <c r="AOF15" s="69"/>
      <c r="AOG15" s="66"/>
      <c r="AOH15" s="67"/>
      <c r="AOI15" s="66"/>
      <c r="AOJ15" s="24"/>
      <c r="AOK15" s="24">
        <v>256</v>
      </c>
      <c r="AOL15" s="79">
        <f>AOK15/AOK19*100</f>
        <v>24.78218780251694</v>
      </c>
      <c r="AOM15" s="69"/>
      <c r="AON15" s="66"/>
      <c r="AOO15" s="67"/>
      <c r="AOP15" s="66"/>
      <c r="AOQ15" s="24"/>
      <c r="AOR15" s="24">
        <v>236</v>
      </c>
      <c r="AOS15" s="79">
        <f>AOR15/AOR19*100</f>
        <v>25.680087051142547</v>
      </c>
      <c r="AOT15" s="69"/>
      <c r="AOU15" s="66"/>
      <c r="AOV15" s="67"/>
      <c r="AOW15" s="66"/>
      <c r="AOX15" s="24"/>
      <c r="AOY15" s="24">
        <v>231</v>
      </c>
      <c r="AOZ15" s="79">
        <f>AOY15/AOY19*100</f>
        <v>25.695216907675196</v>
      </c>
      <c r="APA15" s="69"/>
      <c r="APB15" s="66"/>
      <c r="APC15" s="67"/>
      <c r="APD15" s="66"/>
      <c r="APE15" s="24"/>
      <c r="APF15" s="24">
        <v>228</v>
      </c>
      <c r="APG15" s="79">
        <f>APF15/APF19*100</f>
        <v>25.704622322435171</v>
      </c>
      <c r="APH15" s="69"/>
      <c r="API15" s="66"/>
      <c r="APJ15" s="67"/>
      <c r="APK15" s="66"/>
      <c r="APL15" s="24"/>
      <c r="APM15" s="24">
        <v>225</v>
      </c>
      <c r="APN15" s="79">
        <f>APM15/APM19*100</f>
        <v>25.862068965517242</v>
      </c>
      <c r="APO15" s="69"/>
      <c r="APP15" s="66"/>
      <c r="APQ15" s="67"/>
      <c r="APR15" s="66"/>
      <c r="APS15" s="24"/>
      <c r="APT15" s="24">
        <v>203</v>
      </c>
      <c r="APU15" s="79">
        <f>APT15/APT19*100</f>
        <v>25.598991172761664</v>
      </c>
      <c r="APV15" s="69"/>
      <c r="APW15" s="66"/>
      <c r="APX15" s="67"/>
      <c r="APY15" s="66"/>
      <c r="APZ15" s="24"/>
      <c r="AQA15" s="24">
        <v>182</v>
      </c>
      <c r="AQB15" s="79">
        <f>AQA15/AQA19*100</f>
        <v>26.491994177583699</v>
      </c>
      <c r="AQC15" s="69"/>
      <c r="AQD15" s="66"/>
      <c r="AQE15" s="67"/>
      <c r="AQF15" s="66"/>
      <c r="AQG15" s="24"/>
      <c r="AQH15" s="24">
        <v>156</v>
      </c>
      <c r="AQI15" s="79">
        <f>AQH15/AQH19*100</f>
        <v>26.395939086294419</v>
      </c>
      <c r="AQJ15" s="69"/>
      <c r="AQK15" s="66"/>
      <c r="AQL15" s="67"/>
      <c r="AQM15" s="66"/>
      <c r="AQN15" s="24"/>
      <c r="AQO15" s="24">
        <v>126</v>
      </c>
      <c r="AQP15" s="79">
        <f>AQO15/AQO19*100</f>
        <v>26.415094339622641</v>
      </c>
      <c r="AQQ15" s="69"/>
      <c r="AQR15" s="66"/>
      <c r="AQS15" s="67"/>
      <c r="AQT15" s="66"/>
      <c r="AQU15" s="24"/>
      <c r="AQV15" s="24">
        <v>106</v>
      </c>
      <c r="AQW15" s="79">
        <f>AQV15/AQV19*100</f>
        <v>26.433915211970078</v>
      </c>
      <c r="AQX15" s="69"/>
      <c r="AQY15" s="66"/>
      <c r="AQZ15" s="67"/>
      <c r="ARA15" s="66"/>
      <c r="ARB15" s="24"/>
      <c r="ARC15" s="24">
        <v>101</v>
      </c>
      <c r="ARD15" s="79">
        <f>ARC15/ARC19*100</f>
        <v>27.077747989276141</v>
      </c>
      <c r="ARE15" s="69"/>
      <c r="ARF15" s="66"/>
      <c r="ARG15" s="67"/>
      <c r="ARH15" s="66"/>
      <c r="ARI15" s="24"/>
      <c r="ARJ15" s="24">
        <v>89</v>
      </c>
      <c r="ARK15" s="79">
        <f>ARJ15/ARJ19*100</f>
        <v>26.726726726726728</v>
      </c>
      <c r="ARL15" s="69"/>
      <c r="ARM15" s="66"/>
      <c r="ARN15" s="67"/>
      <c r="ARO15" s="66"/>
      <c r="ARP15" s="24"/>
      <c r="ARQ15" s="24">
        <v>76</v>
      </c>
      <c r="ARR15" s="79">
        <f>ARQ15/ARQ19*100</f>
        <v>26.950354609929079</v>
      </c>
      <c r="ARS15" s="69"/>
      <c r="ART15" s="66"/>
      <c r="ARU15" s="67"/>
      <c r="ARV15" s="66"/>
      <c r="ARW15" s="24"/>
      <c r="ARX15" s="24">
        <v>62</v>
      </c>
      <c r="ARY15" s="79">
        <f>ARX15/ARX19*100</f>
        <v>25.94142259414226</v>
      </c>
    </row>
    <row r="16" spans="1:1169">
      <c r="A16" s="64" t="s">
        <v>14</v>
      </c>
      <c r="B16" s="72">
        <v>185564</v>
      </c>
      <c r="C16" s="290">
        <f t="shared" si="2"/>
        <v>3.5714271966902458</v>
      </c>
      <c r="D16" s="293">
        <v>251109</v>
      </c>
      <c r="E16" s="290">
        <f t="shared" si="2"/>
        <v>4.8932344640502414</v>
      </c>
      <c r="F16" s="293">
        <f t="shared" si="3"/>
        <v>436673</v>
      </c>
      <c r="G16" s="290">
        <f t="shared" si="2"/>
        <v>4.2282329608959648</v>
      </c>
      <c r="H16" s="77"/>
      <c r="I16" s="28"/>
      <c r="J16" s="127"/>
      <c r="K16" s="126"/>
      <c r="L16" s="24"/>
      <c r="M16" s="180">
        <v>2466</v>
      </c>
      <c r="N16" s="23">
        <f t="shared" si="4"/>
        <v>41.557128412537921</v>
      </c>
      <c r="O16" s="77"/>
      <c r="P16" s="28"/>
      <c r="Q16" s="127"/>
      <c r="R16" s="126"/>
      <c r="S16" s="24"/>
      <c r="T16" s="180">
        <v>2461</v>
      </c>
      <c r="U16" s="23">
        <f t="shared" si="5"/>
        <v>41.521849164838876</v>
      </c>
      <c r="V16" s="77"/>
      <c r="W16" s="28"/>
      <c r="X16" s="127"/>
      <c r="Y16" s="126"/>
      <c r="Z16" s="24"/>
      <c r="AA16" s="180">
        <v>2458</v>
      </c>
      <c r="AB16" s="23">
        <f t="shared" si="6"/>
        <v>41.534302129097668</v>
      </c>
      <c r="AC16" s="77"/>
      <c r="AD16" s="28"/>
      <c r="AE16" s="127"/>
      <c r="AF16" s="126"/>
      <c r="AG16" s="24"/>
      <c r="AH16" s="180">
        <v>2461</v>
      </c>
      <c r="AI16" s="23">
        <f t="shared" si="7"/>
        <v>41.479858419012302</v>
      </c>
      <c r="AJ16" s="77"/>
      <c r="AK16" s="28"/>
      <c r="AL16" s="127"/>
      <c r="AM16" s="126"/>
      <c r="AN16" s="24"/>
      <c r="AO16" s="180">
        <v>2459</v>
      </c>
      <c r="AP16" s="23">
        <f t="shared" si="8"/>
        <v>41.46711635750421</v>
      </c>
      <c r="AQ16" s="77"/>
      <c r="AR16" s="28"/>
      <c r="AS16" s="127"/>
      <c r="AT16" s="126"/>
      <c r="AU16" s="24"/>
      <c r="AV16" s="180">
        <v>2458</v>
      </c>
      <c r="AW16" s="23">
        <f t="shared" si="9"/>
        <v>41.457244054646651</v>
      </c>
      <c r="AX16" s="77"/>
      <c r="AY16" s="28"/>
      <c r="AZ16" s="127"/>
      <c r="BA16" s="126"/>
      <c r="BB16" s="24"/>
      <c r="BC16" s="180">
        <v>2456</v>
      </c>
      <c r="BD16" s="23">
        <f t="shared" si="10"/>
        <v>41.472475515028705</v>
      </c>
      <c r="BE16" s="77"/>
      <c r="BF16" s="28"/>
      <c r="BG16" s="127"/>
      <c r="BH16" s="126"/>
      <c r="BI16" s="24"/>
      <c r="BJ16" s="180">
        <v>2455</v>
      </c>
      <c r="BK16" s="23">
        <f t="shared" si="11"/>
        <v>41.483609327475499</v>
      </c>
      <c r="BL16" s="77"/>
      <c r="BM16" s="28"/>
      <c r="BN16" s="127"/>
      <c r="BO16" s="126"/>
      <c r="BP16" s="24"/>
      <c r="BQ16" s="180">
        <v>2450</v>
      </c>
      <c r="BR16" s="23">
        <f t="shared" si="12"/>
        <v>41.455160744500844</v>
      </c>
      <c r="BS16" s="77"/>
      <c r="BT16" s="28"/>
      <c r="BU16" s="127"/>
      <c r="BV16" s="126"/>
      <c r="BW16" s="24"/>
      <c r="BX16" s="388">
        <v>2448</v>
      </c>
      <c r="BY16" s="23">
        <f t="shared" si="13"/>
        <v>41.442356526155407</v>
      </c>
      <c r="BZ16" s="77"/>
      <c r="CA16" s="28"/>
      <c r="CB16" s="127"/>
      <c r="CC16" s="126"/>
      <c r="CD16" s="24"/>
      <c r="CE16" s="180">
        <v>2442</v>
      </c>
      <c r="CF16" s="23">
        <f t="shared" si="14"/>
        <v>41.396846923207328</v>
      </c>
      <c r="CG16" s="77"/>
      <c r="CH16" s="28"/>
      <c r="CI16" s="127"/>
      <c r="CJ16" s="126"/>
      <c r="CK16" s="24"/>
      <c r="CL16" s="180">
        <v>2441</v>
      </c>
      <c r="CM16" s="23">
        <f t="shared" si="15"/>
        <v>41.414998303359347</v>
      </c>
      <c r="CN16" s="77"/>
      <c r="CO16" s="28"/>
      <c r="CP16" s="127"/>
      <c r="CQ16" s="126"/>
      <c r="CR16" s="24"/>
      <c r="CS16" s="180">
        <v>2440</v>
      </c>
      <c r="CT16" s="23">
        <f t="shared" si="16"/>
        <v>41.412084181941616</v>
      </c>
      <c r="CU16" s="77"/>
      <c r="CV16" s="28"/>
      <c r="CW16" s="127"/>
      <c r="CX16" s="126"/>
      <c r="CY16" s="24"/>
      <c r="CZ16" s="180">
        <v>2440</v>
      </c>
      <c r="DA16" s="23">
        <f t="shared" si="17"/>
        <v>41.412084181941616</v>
      </c>
      <c r="DB16" s="77"/>
      <c r="DC16" s="28"/>
      <c r="DD16" s="127"/>
      <c r="DE16" s="126"/>
      <c r="DF16" s="24"/>
      <c r="DG16" s="180">
        <v>2435</v>
      </c>
      <c r="DH16" s="23">
        <f t="shared" si="18"/>
        <v>41.390447050824406</v>
      </c>
      <c r="DI16" s="77"/>
      <c r="DJ16" s="28"/>
      <c r="DK16" s="127"/>
      <c r="DL16" s="126"/>
      <c r="DM16" s="24"/>
      <c r="DN16" s="180">
        <v>2442</v>
      </c>
      <c r="DO16" s="23">
        <f t="shared" si="19"/>
        <v>41.424936386768444</v>
      </c>
      <c r="DP16" s="77"/>
      <c r="DQ16" s="28"/>
      <c r="DR16" s="127"/>
      <c r="DS16" s="126"/>
      <c r="DT16" s="24"/>
      <c r="DU16" s="180">
        <v>2441</v>
      </c>
      <c r="DV16" s="23">
        <f t="shared" si="20"/>
        <v>41.422026132699813</v>
      </c>
      <c r="DW16" s="77"/>
      <c r="DX16" s="28"/>
      <c r="DY16" s="127"/>
      <c r="DZ16" s="126"/>
      <c r="EA16" s="24"/>
      <c r="EB16" s="180">
        <v>2441</v>
      </c>
      <c r="EC16" s="23">
        <f t="shared" si="21"/>
        <v>41.422026132699813</v>
      </c>
      <c r="ED16" s="77"/>
      <c r="EE16" s="28"/>
      <c r="EF16" s="127"/>
      <c r="EG16" s="126"/>
      <c r="EH16" s="24"/>
      <c r="EI16" s="180">
        <v>2440</v>
      </c>
      <c r="EJ16" s="23">
        <f t="shared" si="22"/>
        <v>41.426146010186763</v>
      </c>
      <c r="EK16" s="77"/>
      <c r="EL16" s="28"/>
      <c r="EM16" s="127"/>
      <c r="EN16" s="126"/>
      <c r="EO16" s="24"/>
      <c r="EP16" s="180">
        <v>2438</v>
      </c>
      <c r="EQ16" s="23">
        <f t="shared" si="23"/>
        <v>41.462585034013607</v>
      </c>
      <c r="ER16" s="77"/>
      <c r="ES16" s="28"/>
      <c r="ET16" s="127"/>
      <c r="EU16" s="126"/>
      <c r="EV16" s="24"/>
      <c r="EW16" s="180">
        <v>2437</v>
      </c>
      <c r="EX16" s="23">
        <f t="shared" si="24"/>
        <v>41.459680163320854</v>
      </c>
      <c r="EY16" s="77"/>
      <c r="EZ16" s="28"/>
      <c r="FA16" s="127"/>
      <c r="FB16" s="126"/>
      <c r="FC16" s="24"/>
      <c r="FD16" s="180">
        <v>2436</v>
      </c>
      <c r="FE16" s="23">
        <f t="shared" si="25"/>
        <v>41.456773315180392</v>
      </c>
      <c r="FF16" s="77"/>
      <c r="FG16" s="28"/>
      <c r="FH16" s="127"/>
      <c r="FI16" s="126"/>
      <c r="FJ16" s="24"/>
      <c r="FK16" s="180">
        <v>2434</v>
      </c>
      <c r="FL16" s="23">
        <f t="shared" si="26"/>
        <v>41.465076660988075</v>
      </c>
      <c r="FM16" s="77"/>
      <c r="FN16" s="28"/>
      <c r="FO16" s="127"/>
      <c r="FP16" s="126"/>
      <c r="FQ16" s="24"/>
      <c r="FR16" s="180">
        <v>2432</v>
      </c>
      <c r="FS16" s="23">
        <f t="shared" si="27"/>
        <v>41.466325660699063</v>
      </c>
      <c r="FT16" s="77"/>
      <c r="FU16" s="28"/>
      <c r="FV16" s="127"/>
      <c r="FW16" s="126"/>
      <c r="FX16" s="24"/>
      <c r="FY16" s="180">
        <v>2431</v>
      </c>
      <c r="FZ16" s="23">
        <f t="shared" si="28"/>
        <v>41.456343792633014</v>
      </c>
      <c r="GA16" s="77"/>
      <c r="GB16" s="28"/>
      <c r="GC16" s="127"/>
      <c r="GD16" s="126"/>
      <c r="GE16" s="24"/>
      <c r="GF16" s="180">
        <v>2429</v>
      </c>
      <c r="GG16" s="23">
        <f t="shared" si="29"/>
        <v>41.450511945392492</v>
      </c>
      <c r="GH16" s="77"/>
      <c r="GI16" s="28"/>
      <c r="GJ16" s="127"/>
      <c r="GK16" s="126"/>
      <c r="GL16" s="24"/>
      <c r="GM16" s="180">
        <v>2427</v>
      </c>
      <c r="GN16" s="23">
        <f t="shared" si="30"/>
        <v>41.480088873696801</v>
      </c>
      <c r="GO16" s="77"/>
      <c r="GP16" s="28"/>
      <c r="GQ16" s="127"/>
      <c r="GR16" s="126"/>
      <c r="GS16" s="24"/>
      <c r="GT16" s="180">
        <v>2423</v>
      </c>
      <c r="GU16" s="23">
        <f t="shared" si="31"/>
        <v>41.447143345877521</v>
      </c>
      <c r="GV16" s="77"/>
      <c r="GW16" s="28"/>
      <c r="GX16" s="127"/>
      <c r="GY16" s="126"/>
      <c r="GZ16" s="24"/>
      <c r="HA16" s="180">
        <v>2422</v>
      </c>
      <c r="HB16" s="23">
        <f t="shared" si="32"/>
        <v>41.451309258942324</v>
      </c>
      <c r="HC16" s="77"/>
      <c r="HD16" s="28"/>
      <c r="HE16" s="127"/>
      <c r="HF16" s="126"/>
      <c r="HG16" s="24"/>
      <c r="HH16" s="180">
        <v>2421</v>
      </c>
      <c r="HI16" s="23">
        <f t="shared" si="33"/>
        <v>41.441287230400548</v>
      </c>
      <c r="HJ16" s="77"/>
      <c r="HK16" s="28"/>
      <c r="HL16" s="127"/>
      <c r="HM16" s="126"/>
      <c r="HN16" s="24"/>
      <c r="HO16" s="180">
        <v>2420</v>
      </c>
      <c r="HP16" s="23">
        <f t="shared" si="34"/>
        <v>41.45255224391915</v>
      </c>
      <c r="HQ16" s="77"/>
      <c r="HR16" s="28"/>
      <c r="HS16" s="127"/>
      <c r="HT16" s="126"/>
      <c r="HU16" s="24"/>
      <c r="HV16" s="180">
        <v>2419</v>
      </c>
      <c r="HW16" s="23">
        <f t="shared" si="35"/>
        <v>41.442521843412713</v>
      </c>
      <c r="HX16" s="77"/>
      <c r="HY16" s="28"/>
      <c r="HZ16" s="127"/>
      <c r="IA16" s="126"/>
      <c r="IB16" s="24"/>
      <c r="IC16" s="180">
        <v>2418</v>
      </c>
      <c r="ID16" s="23">
        <f t="shared" si="36"/>
        <v>41.439588688946017</v>
      </c>
      <c r="IE16" s="77"/>
      <c r="IF16" s="28"/>
      <c r="IG16" s="127"/>
      <c r="IH16" s="126"/>
      <c r="II16" s="24"/>
      <c r="IJ16" s="180">
        <v>2417</v>
      </c>
      <c r="IK16" s="23">
        <f t="shared" si="37"/>
        <v>41.443758573388202</v>
      </c>
      <c r="IL16" s="77"/>
      <c r="IM16" s="28"/>
      <c r="IN16" s="127"/>
      <c r="IO16" s="126"/>
      <c r="IP16" s="24"/>
      <c r="IQ16" s="180">
        <v>2413</v>
      </c>
      <c r="IR16" s="23">
        <f t="shared" si="38"/>
        <v>41.460481099656363</v>
      </c>
      <c r="IS16" s="77"/>
      <c r="IT16" s="28"/>
      <c r="IU16" s="127"/>
      <c r="IV16" s="126"/>
      <c r="IW16" s="24"/>
      <c r="IX16" s="180">
        <v>2411</v>
      </c>
      <c r="IY16" s="23">
        <f t="shared" si="39"/>
        <v>41.476002064338552</v>
      </c>
      <c r="IZ16" s="77"/>
      <c r="JA16" s="28"/>
      <c r="JB16" s="127"/>
      <c r="JC16" s="126"/>
      <c r="JD16" s="24"/>
      <c r="JE16" s="180">
        <v>2409</v>
      </c>
      <c r="JF16" s="23">
        <f t="shared" si="40"/>
        <v>41.477272727272727</v>
      </c>
      <c r="JG16" s="77"/>
      <c r="JH16" s="28"/>
      <c r="JI16" s="127"/>
      <c r="JJ16" s="126"/>
      <c r="JK16" s="24"/>
      <c r="JL16" s="180">
        <v>2412</v>
      </c>
      <c r="JM16" s="23">
        <f t="shared" si="41"/>
        <v>41.436179350627036</v>
      </c>
      <c r="JN16" s="77"/>
      <c r="JO16" s="28"/>
      <c r="JP16" s="127"/>
      <c r="JQ16" s="126"/>
      <c r="JR16" s="24"/>
      <c r="JS16" s="180">
        <v>2412</v>
      </c>
      <c r="JT16" s="23">
        <f t="shared" si="42"/>
        <v>41.443298969072167</v>
      </c>
      <c r="JU16" s="77"/>
      <c r="JV16" s="28"/>
      <c r="JW16" s="127"/>
      <c r="JX16" s="126"/>
      <c r="JY16" s="24"/>
      <c r="JZ16" s="180">
        <v>2412</v>
      </c>
      <c r="KA16" s="23">
        <f t="shared" si="43"/>
        <v>41.464672511603915</v>
      </c>
      <c r="KB16" s="77"/>
      <c r="KC16" s="28"/>
      <c r="KD16" s="127"/>
      <c r="KE16" s="126"/>
      <c r="KF16" s="24"/>
      <c r="KG16" s="180">
        <v>2411</v>
      </c>
      <c r="KH16" s="23">
        <f t="shared" si="44"/>
        <v>41.468868249054012</v>
      </c>
      <c r="KI16" s="77"/>
      <c r="KJ16" s="28"/>
      <c r="KK16" s="127"/>
      <c r="KL16" s="126"/>
      <c r="KM16" s="24"/>
      <c r="KN16" s="180">
        <v>2411</v>
      </c>
      <c r="KO16" s="23">
        <f t="shared" si="45"/>
        <v>41.476002064338552</v>
      </c>
      <c r="KP16" s="77"/>
      <c r="KQ16" s="28"/>
      <c r="KR16" s="127"/>
      <c r="KS16" s="126"/>
      <c r="KT16" s="24"/>
      <c r="KU16" s="180">
        <v>2411</v>
      </c>
      <c r="KV16" s="23">
        <f t="shared" si="46"/>
        <v>41.497418244406198</v>
      </c>
      <c r="KW16" s="77"/>
      <c r="KX16" s="28"/>
      <c r="KY16" s="127"/>
      <c r="KZ16" s="126"/>
      <c r="LA16" s="24"/>
      <c r="LB16" s="180">
        <v>2410</v>
      </c>
      <c r="LC16" s="23">
        <f t="shared" si="47"/>
        <v>41.515934539190354</v>
      </c>
      <c r="LD16" s="77"/>
      <c r="LE16" s="28"/>
      <c r="LF16" s="127"/>
      <c r="LG16" s="126"/>
      <c r="LH16" s="24"/>
      <c r="LI16" s="180">
        <v>2408</v>
      </c>
      <c r="LJ16" s="23">
        <f t="shared" si="48"/>
        <v>41.502930024129611</v>
      </c>
      <c r="LK16" s="77"/>
      <c r="LL16" s="28"/>
      <c r="LM16" s="127"/>
      <c r="LN16" s="126"/>
      <c r="LO16" s="24"/>
      <c r="LP16" s="180">
        <v>2401</v>
      </c>
      <c r="LQ16" s="23">
        <f t="shared" si="49"/>
        <v>41.468048359240065</v>
      </c>
      <c r="LR16" s="77"/>
      <c r="LS16" s="28"/>
      <c r="LT16" s="127"/>
      <c r="LU16" s="126"/>
      <c r="LV16" s="24"/>
      <c r="LW16" s="180">
        <v>2399</v>
      </c>
      <c r="LX16" s="23">
        <f t="shared" si="50"/>
        <v>41.454985311905993</v>
      </c>
      <c r="LY16" s="77"/>
      <c r="LZ16" s="28"/>
      <c r="MA16" s="127"/>
      <c r="MB16" s="126"/>
      <c r="MC16" s="24"/>
      <c r="MD16" s="180">
        <v>2398</v>
      </c>
      <c r="ME16" s="23">
        <f t="shared" si="51"/>
        <v>41.466366937575657</v>
      </c>
      <c r="MF16" s="77"/>
      <c r="MG16" s="28"/>
      <c r="MH16" s="127"/>
      <c r="MI16" s="126"/>
      <c r="MJ16" s="24"/>
      <c r="MK16" s="180">
        <v>2397</v>
      </c>
      <c r="ML16" s="23">
        <f t="shared" si="52"/>
        <v>41.499307479224377</v>
      </c>
      <c r="MM16" s="77"/>
      <c r="MN16" s="28"/>
      <c r="MO16" s="127"/>
      <c r="MP16" s="126"/>
      <c r="MQ16" s="24"/>
      <c r="MR16" s="180">
        <v>2396</v>
      </c>
      <c r="MS16" s="23">
        <f t="shared" si="53"/>
        <v>41.496363006581227</v>
      </c>
      <c r="MT16" s="77"/>
      <c r="MU16" s="28"/>
      <c r="MV16" s="127"/>
      <c r="MW16" s="126"/>
      <c r="MX16" s="24"/>
      <c r="MY16" s="180">
        <v>2393</v>
      </c>
      <c r="MZ16" s="23">
        <f t="shared" si="54"/>
        <v>41.473136915077987</v>
      </c>
      <c r="NA16" s="77"/>
      <c r="NB16" s="28"/>
      <c r="NC16" s="127"/>
      <c r="ND16" s="126"/>
      <c r="NE16" s="24"/>
      <c r="NF16" s="180">
        <v>2392</v>
      </c>
      <c r="NG16" s="23">
        <f t="shared" si="55"/>
        <v>41.484564689559491</v>
      </c>
      <c r="NH16" s="77"/>
      <c r="NI16" s="28"/>
      <c r="NJ16" s="127"/>
      <c r="NK16" s="126"/>
      <c r="NL16" s="24"/>
      <c r="NM16" s="180">
        <v>2392</v>
      </c>
      <c r="NN16" s="23">
        <f t="shared" si="56"/>
        <v>41.506159986118341</v>
      </c>
      <c r="NO16" s="77"/>
      <c r="NP16" s="28"/>
      <c r="NQ16" s="127"/>
      <c r="NR16" s="126"/>
      <c r="NS16" s="24"/>
      <c r="NT16" s="180">
        <v>2393</v>
      </c>
      <c r="NU16" s="23">
        <f t="shared" si="57"/>
        <v>41.501907734998269</v>
      </c>
      <c r="NV16" s="77"/>
      <c r="NW16" s="28"/>
      <c r="NX16" s="127"/>
      <c r="NY16" s="126"/>
      <c r="NZ16" s="24"/>
      <c r="OA16" s="180">
        <v>2392</v>
      </c>
      <c r="OB16" s="23">
        <f t="shared" si="58"/>
        <v>41.527777777777779</v>
      </c>
      <c r="OC16" s="77"/>
      <c r="OD16" s="28"/>
      <c r="OE16" s="127"/>
      <c r="OF16" s="126"/>
      <c r="OG16" s="24"/>
      <c r="OH16" s="180">
        <v>2386</v>
      </c>
      <c r="OI16" s="23">
        <f t="shared" si="59"/>
        <v>41.517313380894379</v>
      </c>
      <c r="OJ16" s="28"/>
      <c r="OK16" s="28"/>
      <c r="OL16" s="127"/>
      <c r="OM16" s="126"/>
      <c r="ON16" s="24"/>
      <c r="OO16" s="180">
        <v>2386</v>
      </c>
      <c r="OP16" s="23">
        <f t="shared" si="60"/>
        <v>41.538997214484681</v>
      </c>
      <c r="OQ16" s="28"/>
      <c r="OR16" s="28"/>
      <c r="OS16" s="127"/>
      <c r="OT16" s="126"/>
      <c r="OU16" s="24"/>
      <c r="OV16" s="180">
        <v>2384</v>
      </c>
      <c r="OW16" s="23">
        <f t="shared" si="61"/>
        <v>41.51140518892565</v>
      </c>
      <c r="OX16" s="28"/>
      <c r="OY16" s="28"/>
      <c r="OZ16" s="127"/>
      <c r="PA16" s="126"/>
      <c r="PB16" s="24"/>
      <c r="PC16" s="180">
        <v>2382</v>
      </c>
      <c r="PD16" s="23">
        <f t="shared" si="62"/>
        <v>41.505488761108204</v>
      </c>
      <c r="PE16" s="28"/>
      <c r="PF16" s="28"/>
      <c r="PG16" s="127"/>
      <c r="PH16" s="126"/>
      <c r="PI16" s="24"/>
      <c r="PJ16" s="180">
        <v>2380</v>
      </c>
      <c r="PK16" s="23">
        <f t="shared" si="63"/>
        <v>41.535776614310642</v>
      </c>
      <c r="PL16" s="28"/>
      <c r="PM16" s="28"/>
      <c r="PN16" s="127"/>
      <c r="PO16" s="126"/>
      <c r="PP16" s="24"/>
      <c r="PQ16" s="180">
        <v>2369</v>
      </c>
      <c r="PR16" s="23">
        <f t="shared" si="64"/>
        <v>41.546825675201681</v>
      </c>
      <c r="PS16" s="28"/>
      <c r="PT16" s="28"/>
      <c r="PU16" s="127"/>
      <c r="PV16" s="126"/>
      <c r="PW16" s="24"/>
      <c r="PX16" s="180">
        <v>2367</v>
      </c>
      <c r="PY16" s="23">
        <f t="shared" si="65"/>
        <v>41.526315789473685</v>
      </c>
      <c r="PZ16" s="28"/>
      <c r="QA16" s="28"/>
      <c r="QB16" s="127"/>
      <c r="QC16" s="126"/>
      <c r="QD16" s="24"/>
      <c r="QE16" s="180">
        <v>2365</v>
      </c>
      <c r="QF16" s="23">
        <f t="shared" si="66"/>
        <v>41.513077058100755</v>
      </c>
      <c r="QG16" s="28"/>
      <c r="QH16" s="28"/>
      <c r="QI16" s="127"/>
      <c r="QJ16" s="126"/>
      <c r="QK16" s="24"/>
      <c r="QL16" s="180">
        <v>2360</v>
      </c>
      <c r="QM16" s="23">
        <f t="shared" si="67"/>
        <v>41.578576462297399</v>
      </c>
      <c r="QN16" s="28"/>
      <c r="QO16" s="28"/>
      <c r="QP16" s="127"/>
      <c r="QQ16" s="126"/>
      <c r="QR16" s="24"/>
      <c r="QS16" s="180">
        <v>2357</v>
      </c>
      <c r="QT16" s="23">
        <f t="shared" si="68"/>
        <v>41.591671078171871</v>
      </c>
      <c r="QU16" s="28"/>
      <c r="QV16" s="28"/>
      <c r="QW16" s="127"/>
      <c r="QX16" s="126"/>
      <c r="QY16" s="24"/>
      <c r="QZ16" s="180">
        <v>2347</v>
      </c>
      <c r="RA16" s="23">
        <f t="shared" si="69"/>
        <v>41.569252568189867</v>
      </c>
      <c r="RB16" s="28"/>
      <c r="RC16" s="28"/>
      <c r="RD16" s="127"/>
      <c r="RE16" s="126"/>
      <c r="RF16" s="24"/>
      <c r="RG16" s="180">
        <v>2346</v>
      </c>
      <c r="RH16" s="23">
        <f t="shared" si="70"/>
        <v>41.603121120766097</v>
      </c>
      <c r="RI16" s="28"/>
      <c r="RJ16" s="28"/>
      <c r="RK16" s="127"/>
      <c r="RL16" s="126"/>
      <c r="RM16" s="24"/>
      <c r="RN16" s="180">
        <v>2333</v>
      </c>
      <c r="RO16" s="23">
        <f t="shared" si="71"/>
        <v>41.51984338850329</v>
      </c>
      <c r="RP16" s="28"/>
      <c r="RQ16" s="28"/>
      <c r="RR16" s="127"/>
      <c r="RS16" s="126"/>
      <c r="RT16" s="24"/>
      <c r="RU16" s="180">
        <v>2323</v>
      </c>
      <c r="RV16" s="23">
        <f t="shared" si="72"/>
        <v>41.53406043268371</v>
      </c>
      <c r="RW16" s="28"/>
      <c r="RX16" s="28"/>
      <c r="RY16" s="127"/>
      <c r="RZ16" s="126"/>
      <c r="SA16" s="24"/>
      <c r="SB16" s="180">
        <v>2313</v>
      </c>
      <c r="SC16" s="23">
        <f t="shared" si="73"/>
        <v>41.511127063890882</v>
      </c>
      <c r="SD16" s="28"/>
      <c r="SE16" s="28"/>
      <c r="SF16" s="127"/>
      <c r="SG16" s="126"/>
      <c r="SH16" s="24"/>
      <c r="SI16" s="180">
        <v>2308</v>
      </c>
      <c r="SJ16" s="23">
        <f t="shared" si="74"/>
        <v>41.623083859332731</v>
      </c>
      <c r="SK16" s="28"/>
      <c r="SL16" s="28"/>
      <c r="SM16" s="127"/>
      <c r="SN16" s="126"/>
      <c r="SO16" s="24"/>
      <c r="SP16" s="180">
        <v>2305</v>
      </c>
      <c r="SQ16" s="23">
        <f t="shared" si="75"/>
        <v>41.63656069364162</v>
      </c>
      <c r="SR16" s="28"/>
      <c r="SS16" s="28"/>
      <c r="ST16" s="127"/>
      <c r="SU16" s="126"/>
      <c r="SV16" s="24"/>
      <c r="SW16" s="180">
        <v>2300</v>
      </c>
      <c r="SX16" s="23">
        <f t="shared" si="76"/>
        <v>41.621425986246834</v>
      </c>
      <c r="SY16" s="28"/>
      <c r="SZ16" s="28"/>
      <c r="TA16" s="127"/>
      <c r="TB16" s="126"/>
      <c r="TC16" s="24"/>
      <c r="TD16" s="180">
        <v>2288</v>
      </c>
      <c r="TE16" s="23">
        <f t="shared" si="77"/>
        <v>41.6</v>
      </c>
      <c r="TF16" s="28"/>
      <c r="TG16" s="28"/>
      <c r="TH16" s="127"/>
      <c r="TI16" s="126"/>
      <c r="TJ16" s="24"/>
      <c r="TK16" s="180">
        <v>2281</v>
      </c>
      <c r="TL16" s="23">
        <f t="shared" si="78"/>
        <v>41.608901860634809</v>
      </c>
      <c r="TM16" s="28"/>
      <c r="TN16" s="28"/>
      <c r="TO16" s="127"/>
      <c r="TP16" s="126"/>
      <c r="TQ16" s="24"/>
      <c r="TR16" s="180">
        <v>2262</v>
      </c>
      <c r="TS16" s="23">
        <f t="shared" si="79"/>
        <v>41.527446300715994</v>
      </c>
      <c r="TT16" s="28"/>
      <c r="TU16" s="28"/>
      <c r="TV16" s="127"/>
      <c r="TW16" s="126"/>
      <c r="TX16" s="24"/>
      <c r="TY16" s="180">
        <v>2257</v>
      </c>
      <c r="TZ16" s="23">
        <f t="shared" si="80"/>
        <v>41.542425915700349</v>
      </c>
      <c r="UA16" s="28"/>
      <c r="UB16" s="28"/>
      <c r="UC16" s="127"/>
      <c r="UD16" s="126"/>
      <c r="UE16" s="24"/>
      <c r="UF16" s="180">
        <v>2252</v>
      </c>
      <c r="UG16" s="23">
        <f t="shared" si="81"/>
        <v>41.549815498154977</v>
      </c>
      <c r="UH16" s="28"/>
      <c r="UI16" s="28"/>
      <c r="UJ16" s="127"/>
      <c r="UK16" s="126"/>
      <c r="UL16" s="24"/>
      <c r="UM16" s="180">
        <v>2247</v>
      </c>
      <c r="UN16" s="23">
        <f t="shared" si="82"/>
        <v>41.526520051746438</v>
      </c>
      <c r="UO16" s="28"/>
      <c r="UP16" s="28"/>
      <c r="UQ16" s="127"/>
      <c r="UR16" s="126"/>
      <c r="US16" s="24"/>
      <c r="UT16" s="180">
        <v>2229</v>
      </c>
      <c r="UU16" s="23">
        <f t="shared" si="83"/>
        <v>41.508379888268152</v>
      </c>
      <c r="UV16" s="28"/>
      <c r="UW16" s="28"/>
      <c r="UX16" s="127"/>
      <c r="UY16" s="126"/>
      <c r="UZ16" s="24"/>
      <c r="VA16" s="180">
        <v>2218</v>
      </c>
      <c r="VB16" s="23">
        <f t="shared" si="84"/>
        <v>41.590099381211324</v>
      </c>
      <c r="VC16" s="28"/>
      <c r="VD16" s="28"/>
      <c r="VE16" s="127"/>
      <c r="VF16" s="126"/>
      <c r="VG16" s="24"/>
      <c r="VH16" s="180">
        <v>2207</v>
      </c>
      <c r="VI16" s="23">
        <f t="shared" si="85"/>
        <v>41.563088512241052</v>
      </c>
      <c r="VJ16" s="28"/>
      <c r="VK16" s="28"/>
      <c r="VL16" s="127"/>
      <c r="VM16" s="126"/>
      <c r="VN16" s="24"/>
      <c r="VO16" s="180">
        <v>2191</v>
      </c>
      <c r="VP16" s="23">
        <f t="shared" si="86"/>
        <v>41.496212121212125</v>
      </c>
      <c r="VQ16" s="28"/>
      <c r="VR16" s="28"/>
      <c r="VS16" s="127"/>
      <c r="VT16" s="126"/>
      <c r="VU16" s="24"/>
      <c r="VV16" s="180">
        <v>2167</v>
      </c>
      <c r="VW16" s="23">
        <f t="shared" si="87"/>
        <v>41.434034416826002</v>
      </c>
      <c r="VX16" s="28"/>
      <c r="VY16" s="28"/>
      <c r="VZ16" s="127"/>
      <c r="WA16" s="126"/>
      <c r="WB16" s="24"/>
      <c r="WC16" s="180">
        <v>2157</v>
      </c>
      <c r="WD16" s="23">
        <f t="shared" si="88"/>
        <v>41.40909963524669</v>
      </c>
      <c r="WE16" s="28"/>
      <c r="WF16" s="28"/>
      <c r="WG16" s="127"/>
      <c r="WH16" s="126"/>
      <c r="WI16" s="24"/>
      <c r="WJ16" s="28">
        <v>2135</v>
      </c>
      <c r="WK16" s="23">
        <f t="shared" si="89"/>
        <v>41.367951947297037</v>
      </c>
      <c r="WL16" s="28"/>
      <c r="WM16" s="28"/>
      <c r="WN16" s="127"/>
      <c r="WO16" s="126"/>
      <c r="WP16" s="24"/>
      <c r="WQ16" s="28">
        <v>2115</v>
      </c>
      <c r="WR16" s="23">
        <f t="shared" si="90"/>
        <v>41.292463881296371</v>
      </c>
      <c r="WS16" s="28"/>
      <c r="WT16" s="28"/>
      <c r="WU16" s="127"/>
      <c r="WV16" s="126"/>
      <c r="WW16" s="24"/>
      <c r="WX16" s="28">
        <v>2088</v>
      </c>
      <c r="WY16" s="23">
        <f t="shared" si="91"/>
        <v>41.321986938452405</v>
      </c>
      <c r="WZ16" s="28"/>
      <c r="XA16" s="28"/>
      <c r="XB16" s="127"/>
      <c r="XC16" s="126"/>
      <c r="XD16" s="24"/>
      <c r="XE16" s="28">
        <v>2084</v>
      </c>
      <c r="XF16" s="23">
        <f t="shared" si="92"/>
        <v>41.341003769093433</v>
      </c>
      <c r="XG16" s="28"/>
      <c r="XH16" s="28"/>
      <c r="XI16" s="127"/>
      <c r="XJ16" s="126"/>
      <c r="XK16" s="24"/>
      <c r="XL16" s="28">
        <v>2039</v>
      </c>
      <c r="XM16" s="23">
        <f t="shared" si="93"/>
        <v>41.283660660052639</v>
      </c>
      <c r="XN16" s="28"/>
      <c r="XO16" s="28"/>
      <c r="XP16" s="127"/>
      <c r="XQ16" s="126"/>
      <c r="XR16" s="24"/>
      <c r="XS16" s="28">
        <v>2021</v>
      </c>
      <c r="XT16" s="23">
        <f t="shared" si="94"/>
        <v>41.320793293804947</v>
      </c>
      <c r="XU16" s="28"/>
      <c r="XV16" s="28"/>
      <c r="XW16" s="127"/>
      <c r="XX16" s="126"/>
      <c r="XY16" s="24"/>
      <c r="XZ16" s="28">
        <v>2016</v>
      </c>
      <c r="YA16" s="23">
        <f t="shared" si="95"/>
        <v>41.362330734509648</v>
      </c>
      <c r="YB16" s="28"/>
      <c r="YC16" s="28"/>
      <c r="YD16" s="127"/>
      <c r="YE16" s="126"/>
      <c r="YF16" s="24"/>
      <c r="YG16" s="28">
        <v>2016</v>
      </c>
      <c r="YH16" s="23">
        <f t="shared" si="96"/>
        <v>41.362330734509648</v>
      </c>
      <c r="YI16" s="128"/>
      <c r="YJ16" s="126"/>
      <c r="YK16" s="127"/>
      <c r="YL16" s="126"/>
      <c r="YM16" s="24"/>
      <c r="YN16" s="28">
        <v>2006</v>
      </c>
      <c r="YO16" s="23">
        <f t="shared" si="97"/>
        <v>41.326740832303258</v>
      </c>
      <c r="YP16" s="128"/>
      <c r="YQ16" s="126"/>
      <c r="YR16" s="127"/>
      <c r="YS16" s="126"/>
      <c r="YT16" s="24"/>
      <c r="YU16" s="28">
        <v>1989</v>
      </c>
      <c r="YV16" s="23">
        <f t="shared" si="98"/>
        <v>41.316992106356459</v>
      </c>
      <c r="YW16" s="128"/>
      <c r="YX16" s="126"/>
      <c r="YY16" s="127"/>
      <c r="YZ16" s="126"/>
      <c r="ZA16" s="24"/>
      <c r="ZB16" s="28">
        <v>1980</v>
      </c>
      <c r="ZC16" s="23">
        <f t="shared" si="99"/>
        <v>41.293013555787276</v>
      </c>
      <c r="ZD16" s="69"/>
      <c r="ZE16" s="66"/>
      <c r="ZF16" s="67"/>
      <c r="ZG16" s="66"/>
      <c r="ZH16" s="24"/>
      <c r="ZI16" s="28">
        <v>1943</v>
      </c>
      <c r="ZJ16" s="23">
        <f t="shared" si="100"/>
        <v>41.19143523425906</v>
      </c>
      <c r="ZK16" s="69"/>
      <c r="ZL16" s="66"/>
      <c r="ZM16" s="67"/>
      <c r="ZN16" s="66"/>
      <c r="ZO16" s="24"/>
      <c r="ZP16" s="28">
        <v>1930</v>
      </c>
      <c r="ZQ16" s="23">
        <f t="shared" si="101"/>
        <v>41.116318704729444</v>
      </c>
      <c r="ZR16" s="69"/>
      <c r="ZS16" s="66"/>
      <c r="ZT16" s="67"/>
      <c r="ZU16" s="66"/>
      <c r="ZV16" s="24"/>
      <c r="ZW16" s="28">
        <v>1916</v>
      </c>
      <c r="ZX16" s="23">
        <f t="shared" si="102"/>
        <v>41.124704872290188</v>
      </c>
      <c r="ZY16" s="69"/>
      <c r="ZZ16" s="66"/>
      <c r="AAA16" s="67"/>
      <c r="AAB16" s="66"/>
      <c r="AAC16" s="24"/>
      <c r="AAD16" s="28">
        <v>1914</v>
      </c>
      <c r="AAE16" s="23">
        <f t="shared" si="103"/>
        <v>41.108247422680414</v>
      </c>
      <c r="AAF16" s="69"/>
      <c r="AAG16" s="66"/>
      <c r="AAH16" s="67"/>
      <c r="AAI16" s="66"/>
      <c r="AAJ16" s="24"/>
      <c r="AAK16" s="28">
        <v>1906</v>
      </c>
      <c r="AAL16" s="23">
        <f t="shared" si="104"/>
        <v>41.086441043328307</v>
      </c>
      <c r="AAM16" s="69"/>
      <c r="AAN16" s="66"/>
      <c r="AAO16" s="67"/>
      <c r="AAP16" s="66"/>
      <c r="AAQ16" s="24"/>
      <c r="AAR16" s="28">
        <v>1874</v>
      </c>
      <c r="AAS16" s="23">
        <f t="shared" si="105"/>
        <v>41.078474353353798</v>
      </c>
      <c r="AAT16" s="69"/>
      <c r="AAU16" s="66"/>
      <c r="AAV16" s="67"/>
      <c r="AAW16" s="66"/>
      <c r="AAX16" s="24"/>
      <c r="AAY16" s="28">
        <v>1867</v>
      </c>
      <c r="AAZ16" s="23">
        <f t="shared" si="106"/>
        <v>41.105239982386614</v>
      </c>
      <c r="ABA16" s="69"/>
      <c r="ABB16" s="66"/>
      <c r="ABC16" s="67"/>
      <c r="ABD16" s="66"/>
      <c r="ABE16" s="24"/>
      <c r="ABF16" s="28">
        <v>1841</v>
      </c>
      <c r="ABG16" s="23">
        <f t="shared" si="107"/>
        <v>41.204118173679497</v>
      </c>
      <c r="ABH16" s="69"/>
      <c r="ABI16" s="66"/>
      <c r="ABJ16" s="67"/>
      <c r="ABK16" s="66"/>
      <c r="ABL16" s="24"/>
      <c r="ABM16" s="28">
        <v>1815</v>
      </c>
      <c r="ABN16" s="23">
        <f t="shared" si="108"/>
        <v>41.22189416307063</v>
      </c>
      <c r="ABO16" s="69"/>
      <c r="ABP16" s="66"/>
      <c r="ABQ16" s="67"/>
      <c r="ABR16" s="66"/>
      <c r="ABS16" s="24"/>
      <c r="ABT16" s="28">
        <v>1813</v>
      </c>
      <c r="ABU16" s="23">
        <f t="shared" si="109"/>
        <v>41.251422070534701</v>
      </c>
      <c r="ABV16" s="69"/>
      <c r="ABW16" s="66"/>
      <c r="ABX16" s="67"/>
      <c r="ABY16" s="66"/>
      <c r="ABZ16" s="24"/>
      <c r="ACA16" s="28">
        <v>1813</v>
      </c>
      <c r="ACB16" s="23">
        <f t="shared" si="110"/>
        <v>41.251422070534701</v>
      </c>
      <c r="ACC16" s="69"/>
      <c r="ACD16" s="66"/>
      <c r="ACE16" s="67"/>
      <c r="ACF16" s="66"/>
      <c r="ACG16" s="24"/>
      <c r="ACH16" s="28">
        <v>1789</v>
      </c>
      <c r="ACI16" s="23">
        <f t="shared" si="111"/>
        <v>41.126436781609193</v>
      </c>
      <c r="ACJ16" s="69"/>
      <c r="ACK16" s="66"/>
      <c r="ACL16" s="67"/>
      <c r="ACM16" s="66"/>
      <c r="ACN16" s="24"/>
      <c r="ACO16" s="28">
        <v>1756</v>
      </c>
      <c r="ACP16" s="23">
        <f t="shared" si="112"/>
        <v>41.16268166901078</v>
      </c>
      <c r="ACQ16" s="69"/>
      <c r="ACR16" s="66"/>
      <c r="ACS16" s="67"/>
      <c r="ACT16" s="66"/>
      <c r="ACU16" s="24"/>
      <c r="ACV16" s="28">
        <v>1731</v>
      </c>
      <c r="ACW16" s="23">
        <f t="shared" si="113"/>
        <v>41.018957345971565</v>
      </c>
      <c r="ACX16" s="69"/>
      <c r="ACY16" s="66"/>
      <c r="ACZ16" s="67"/>
      <c r="ADA16" s="66"/>
      <c r="ADB16" s="24"/>
      <c r="ADC16" s="28">
        <v>1694</v>
      </c>
      <c r="ADD16" s="23">
        <f t="shared" si="114"/>
        <v>41.06666666666667</v>
      </c>
      <c r="ADE16" s="69"/>
      <c r="ADF16" s="66"/>
      <c r="ADG16" s="67"/>
      <c r="ADH16" s="66"/>
      <c r="ADI16" s="24"/>
      <c r="ADJ16" s="28">
        <v>1656</v>
      </c>
      <c r="ADK16" s="23">
        <f t="shared" si="115"/>
        <v>41.102010424422936</v>
      </c>
      <c r="ADL16" s="69"/>
      <c r="ADM16" s="66"/>
      <c r="ADN16" s="67"/>
      <c r="ADO16" s="66"/>
      <c r="ADP16" s="24"/>
      <c r="ADQ16" s="28">
        <v>1638</v>
      </c>
      <c r="ADR16" s="23">
        <f t="shared" si="116"/>
        <v>40.970485242621315</v>
      </c>
      <c r="ADS16" s="69"/>
      <c r="ADT16" s="66"/>
      <c r="ADU16" s="67"/>
      <c r="ADV16" s="66"/>
      <c r="ADW16" s="24"/>
      <c r="ADX16" s="28">
        <v>1636</v>
      </c>
      <c r="ADY16" s="23">
        <f t="shared" si="117"/>
        <v>40.981963927855716</v>
      </c>
      <c r="ADZ16" s="69"/>
      <c r="AEA16" s="66"/>
      <c r="AEB16" s="67"/>
      <c r="AEC16" s="66"/>
      <c r="AED16" s="24"/>
      <c r="AEE16" s="28">
        <v>1606</v>
      </c>
      <c r="AEF16" s="23">
        <f t="shared" si="118"/>
        <v>40.917197452229296</v>
      </c>
      <c r="AEG16" s="69"/>
      <c r="AEH16" s="66"/>
      <c r="AEI16" s="67"/>
      <c r="AEJ16" s="66"/>
      <c r="AEK16" s="24"/>
      <c r="AEL16" s="28">
        <v>1585</v>
      </c>
      <c r="AEM16" s="23">
        <f t="shared" si="119"/>
        <v>40.94549212089899</v>
      </c>
      <c r="AEN16" s="69"/>
      <c r="AEO16" s="66"/>
      <c r="AEP16" s="67"/>
      <c r="AEQ16" s="66"/>
      <c r="AER16" s="24"/>
      <c r="AES16" s="28">
        <v>1561</v>
      </c>
      <c r="AET16" s="23">
        <f t="shared" si="120"/>
        <v>40.746541373009663</v>
      </c>
      <c r="AEU16" s="69"/>
      <c r="AEV16" s="66"/>
      <c r="AEW16" s="67"/>
      <c r="AEX16" s="66"/>
      <c r="AEY16" s="24"/>
      <c r="AEZ16" s="28">
        <v>1529</v>
      </c>
      <c r="AFA16" s="23">
        <f t="shared" si="0"/>
        <v>40.849585893668184</v>
      </c>
      <c r="AFB16" s="69"/>
      <c r="AFC16" s="66"/>
      <c r="AFD16" s="67"/>
      <c r="AFE16" s="66"/>
      <c r="AFF16" s="24"/>
      <c r="AFG16" s="28">
        <v>1518</v>
      </c>
      <c r="AFH16" s="23">
        <f t="shared" si="1"/>
        <v>41.049215792320169</v>
      </c>
      <c r="AFI16" s="69"/>
      <c r="AFJ16" s="66"/>
      <c r="AFK16" s="67"/>
      <c r="AFL16" s="66"/>
      <c r="AFM16" s="24"/>
      <c r="AFN16" s="24">
        <v>1512</v>
      </c>
      <c r="AFO16" s="79">
        <f>AFN16/AFN19*100</f>
        <v>41.098124490350642</v>
      </c>
      <c r="AFP16" s="70"/>
      <c r="AFQ16" s="66"/>
      <c r="AFR16" s="67"/>
      <c r="AFS16" s="66"/>
      <c r="AFT16" s="24"/>
      <c r="AFU16" s="24">
        <v>1510</v>
      </c>
      <c r="AFV16" s="79">
        <f>AFU16/AFU19*100</f>
        <v>41.099618943930324</v>
      </c>
      <c r="AFW16" s="69"/>
      <c r="AFX16" s="66"/>
      <c r="AFY16" s="67"/>
      <c r="AFZ16" s="66"/>
      <c r="AGA16" s="24"/>
      <c r="AGB16" s="24">
        <v>1495</v>
      </c>
      <c r="AGC16" s="79">
        <f>AGB16/AGB19*100</f>
        <v>41.003839824465167</v>
      </c>
      <c r="AGD16" s="69"/>
      <c r="AGE16" s="66"/>
      <c r="AGF16" s="67"/>
      <c r="AGG16" s="66"/>
      <c r="AGH16" s="24"/>
      <c r="AGI16" s="24">
        <v>1453</v>
      </c>
      <c r="AGJ16" s="79">
        <f>AGI16/AGI19*100</f>
        <v>41.184807256235828</v>
      </c>
      <c r="AGK16" s="69"/>
      <c r="AGL16" s="66"/>
      <c r="AGM16" s="67"/>
      <c r="AGN16" s="66"/>
      <c r="AGO16" s="24"/>
      <c r="AGP16" s="24">
        <v>1422</v>
      </c>
      <c r="AGQ16" s="79">
        <f>AGP16/AGP19*100</f>
        <v>41.098265895953759</v>
      </c>
      <c r="AGR16" s="69"/>
      <c r="AGS16" s="66"/>
      <c r="AGT16" s="67"/>
      <c r="AGU16" s="66"/>
      <c r="AGV16" s="24"/>
      <c r="AGW16" s="24">
        <v>1354</v>
      </c>
      <c r="AGX16" s="79">
        <f>AGW16/AGW19*100</f>
        <v>40.86930274675521</v>
      </c>
      <c r="AGY16" s="69"/>
      <c r="AGZ16" s="66"/>
      <c r="AHA16" s="67"/>
      <c r="AHB16" s="66"/>
      <c r="AHC16" s="24"/>
      <c r="AHD16" s="24">
        <v>1329</v>
      </c>
      <c r="AHE16" s="79">
        <f>AHD16/AHD19*100</f>
        <v>40.816953316953317</v>
      </c>
      <c r="AHF16" s="69"/>
      <c r="AHG16" s="66"/>
      <c r="AHH16" s="67"/>
      <c r="AHI16" s="66"/>
      <c r="AHJ16" s="24"/>
      <c r="AHK16" s="24">
        <v>1317</v>
      </c>
      <c r="AHL16" s="79">
        <f>AHK16/AHK19*100</f>
        <v>40.837209302325583</v>
      </c>
      <c r="AHM16" s="69"/>
      <c r="AHN16" s="66"/>
      <c r="AHO16" s="67"/>
      <c r="AHP16" s="66"/>
      <c r="AHQ16" s="24"/>
      <c r="AHR16" s="24">
        <v>1313</v>
      </c>
      <c r="AHS16" s="79">
        <f>AHR16/AHR19*100</f>
        <v>40.776397515527954</v>
      </c>
      <c r="AHT16" s="69"/>
      <c r="AHU16" s="66"/>
      <c r="AHV16" s="67"/>
      <c r="AHW16" s="66"/>
      <c r="AHX16" s="24"/>
      <c r="AHY16" s="24">
        <v>1288</v>
      </c>
      <c r="AHZ16" s="79">
        <f>AHY16/AHY19*100</f>
        <v>40.579710144927539</v>
      </c>
      <c r="AIA16" s="69"/>
      <c r="AIB16" s="66"/>
      <c r="AIC16" s="67"/>
      <c r="AID16" s="66"/>
      <c r="AIE16" s="24"/>
      <c r="AIF16" s="24">
        <v>1219</v>
      </c>
      <c r="AIG16" s="79">
        <f>AIF16/AIF19*100</f>
        <v>40.111878907535377</v>
      </c>
      <c r="AIH16" s="69"/>
      <c r="AII16" s="66"/>
      <c r="AIJ16" s="67"/>
      <c r="AIK16" s="66"/>
      <c r="AIL16" s="24"/>
      <c r="AIM16" s="24">
        <v>1182</v>
      </c>
      <c r="AIN16" s="79">
        <f>AIM16/AIM19*100</f>
        <v>40.204081632653057</v>
      </c>
      <c r="AIO16" s="69"/>
      <c r="AIP16" s="66"/>
      <c r="AIQ16" s="67"/>
      <c r="AIR16" s="66"/>
      <c r="AIS16" s="24"/>
      <c r="AIT16" s="164">
        <v>1139</v>
      </c>
      <c r="AIU16" s="79">
        <f>AIT16/AIT19*100</f>
        <v>39.92288818787241</v>
      </c>
      <c r="AIV16" s="69"/>
      <c r="AIW16" s="66"/>
      <c r="AIX16" s="67"/>
      <c r="AIY16" s="66"/>
      <c r="AIZ16" s="24"/>
      <c r="AJA16" s="28">
        <v>1112</v>
      </c>
      <c r="AJB16" s="79"/>
      <c r="AJC16" s="69"/>
      <c r="AJD16" s="66"/>
      <c r="AJE16" s="67"/>
      <c r="AJF16" s="66"/>
      <c r="AJG16" s="24"/>
      <c r="AJH16" s="24">
        <v>1084</v>
      </c>
      <c r="AJI16" s="79">
        <f>AJH16/AJH19*100</f>
        <v>40.462859275849198</v>
      </c>
      <c r="AJJ16" s="69"/>
      <c r="AJK16" s="66"/>
      <c r="AJL16" s="67"/>
      <c r="AJM16" s="66"/>
      <c r="AJN16" s="24"/>
      <c r="AJO16" s="24">
        <v>1081</v>
      </c>
      <c r="AJP16" s="79">
        <f>AJO16/AJO19*100</f>
        <v>40.502060696890219</v>
      </c>
      <c r="AJQ16" s="69"/>
      <c r="AJR16" s="66"/>
      <c r="AJS16" s="67"/>
      <c r="AJT16" s="66"/>
      <c r="AJU16" s="24"/>
      <c r="AJV16" s="24">
        <v>1075</v>
      </c>
      <c r="AJW16" s="79">
        <f>AJV16/AJV19*100</f>
        <v>40.520165849981154</v>
      </c>
      <c r="AJX16" s="69"/>
      <c r="AJY16" s="66"/>
      <c r="AJZ16" s="67"/>
      <c r="AKA16" s="66"/>
      <c r="AKB16" s="24"/>
      <c r="AKC16" s="24">
        <v>1048</v>
      </c>
      <c r="AKD16" s="79">
        <f>AKC16/AKC19*100</f>
        <v>40.525908739365818</v>
      </c>
      <c r="AKE16" s="69"/>
      <c r="AKF16" s="66"/>
      <c r="AKG16" s="67"/>
      <c r="AKH16" s="66"/>
      <c r="AKI16" s="24"/>
      <c r="AKJ16" s="24">
        <v>981</v>
      </c>
      <c r="AKK16" s="79">
        <f>AKJ16/AKJ19*100</f>
        <v>39.845653939886269</v>
      </c>
      <c r="AKL16" s="69"/>
      <c r="AKM16" s="66"/>
      <c r="AKN16" s="67"/>
      <c r="AKO16" s="66"/>
      <c r="AKP16" s="24"/>
      <c r="AKQ16" s="24">
        <v>938</v>
      </c>
      <c r="AKR16" s="79">
        <f>AKQ16/AKQ19*100</f>
        <v>39.830148619957541</v>
      </c>
      <c r="AKS16" s="69"/>
      <c r="AKT16" s="66"/>
      <c r="AKU16" s="67"/>
      <c r="AKV16" s="66"/>
      <c r="AKW16" s="24"/>
      <c r="AKX16" s="24">
        <v>906</v>
      </c>
      <c r="AKY16" s="79">
        <f>AKX16/AKX19*100</f>
        <v>39.841688654353561</v>
      </c>
      <c r="AKZ16" s="69"/>
      <c r="ALA16" s="66"/>
      <c r="ALB16" s="67"/>
      <c r="ALC16" s="66"/>
      <c r="ALD16" s="24"/>
      <c r="ALE16" s="24">
        <v>870</v>
      </c>
      <c r="ALF16" s="79">
        <f>ALE16/ALE19*100</f>
        <v>39.653600729261626</v>
      </c>
      <c r="ALG16" s="69"/>
      <c r="ALH16" s="66"/>
      <c r="ALI16" s="67"/>
      <c r="ALJ16" s="66"/>
      <c r="ALK16" s="24"/>
      <c r="ALL16" s="24">
        <v>869</v>
      </c>
      <c r="ALM16" s="79">
        <f>ALL16/ALL19*100</f>
        <v>39.644160583941606</v>
      </c>
      <c r="ALN16" s="69"/>
      <c r="ALO16" s="66"/>
      <c r="ALP16" s="67"/>
      <c r="ALQ16" s="66"/>
      <c r="ALR16" s="24"/>
      <c r="ALS16" s="24">
        <v>853</v>
      </c>
      <c r="ALT16" s="79">
        <f>ALS16/ALS19*100</f>
        <v>39.637546468401489</v>
      </c>
      <c r="ALU16" s="69"/>
      <c r="ALV16" s="66"/>
      <c r="ALW16" s="67"/>
      <c r="ALX16" s="66"/>
      <c r="ALY16" s="24"/>
      <c r="ALZ16" s="24">
        <v>807</v>
      </c>
      <c r="AMA16" s="79">
        <f>ALZ16/ALZ19*100</f>
        <v>39.930727362691734</v>
      </c>
      <c r="AMB16" s="73"/>
      <c r="AMC16" s="74"/>
      <c r="AMD16" s="75"/>
      <c r="AME16" s="74"/>
      <c r="AMF16" s="76"/>
      <c r="AMG16" s="24">
        <v>777</v>
      </c>
      <c r="AMH16" s="79">
        <f>AMG16/AMG19*100</f>
        <v>40.134297520661157</v>
      </c>
      <c r="AMI16" s="73"/>
      <c r="AMJ16" s="74"/>
      <c r="AMK16" s="75"/>
      <c r="AML16" s="74"/>
      <c r="AMM16" s="76"/>
      <c r="AMN16" s="24">
        <v>718</v>
      </c>
      <c r="AMO16" s="79">
        <f>AMN16/AMN19*100</f>
        <v>40.679886685552411</v>
      </c>
      <c r="AMP16" s="73"/>
      <c r="AMQ16" s="74"/>
      <c r="AMR16" s="75"/>
      <c r="AMS16" s="74"/>
      <c r="AMT16" s="76"/>
      <c r="AMU16" s="24">
        <v>644</v>
      </c>
      <c r="AMV16" s="79">
        <f>AMU16/AMU19*100</f>
        <v>40.75949367088608</v>
      </c>
      <c r="AMW16" s="73"/>
      <c r="AMX16" s="74"/>
      <c r="AMY16" s="75"/>
      <c r="AMZ16" s="74"/>
      <c r="ANA16" s="76"/>
      <c r="ANB16" s="24">
        <v>627</v>
      </c>
      <c r="ANC16" s="79">
        <f>ANB16/ANB19*100</f>
        <v>40.714285714285715</v>
      </c>
      <c r="AND16" s="73"/>
      <c r="ANE16" s="74"/>
      <c r="ANF16" s="75"/>
      <c r="ANG16" s="74"/>
      <c r="ANH16" s="76"/>
      <c r="ANI16" s="24">
        <v>617</v>
      </c>
      <c r="ANJ16" s="79">
        <f>ANI16/ANI19*100</f>
        <v>40.833884844473864</v>
      </c>
      <c r="ANK16" s="73"/>
      <c r="ANL16" s="74"/>
      <c r="ANM16" s="75"/>
      <c r="ANN16" s="74"/>
      <c r="ANO16" s="76"/>
      <c r="ANP16" s="24">
        <v>581</v>
      </c>
      <c r="ANQ16" s="79">
        <f>ANP16/ANP19*100</f>
        <v>41.5</v>
      </c>
      <c r="ANR16" s="73"/>
      <c r="ANS16" s="74"/>
      <c r="ANT16" s="75"/>
      <c r="ANU16" s="74"/>
      <c r="ANV16" s="76"/>
      <c r="ANW16" s="24">
        <v>547</v>
      </c>
      <c r="ANX16" s="79">
        <f>ANW16/ANW19*100</f>
        <v>41.035258814703674</v>
      </c>
      <c r="ANY16" s="73"/>
      <c r="ANZ16" s="74"/>
      <c r="AOA16" s="75"/>
      <c r="AOB16" s="74"/>
      <c r="AOC16" s="76"/>
      <c r="AOD16" s="24">
        <v>492</v>
      </c>
      <c r="AOE16" s="79">
        <f>AOD16/AOD19*100</f>
        <v>40.897755610972567</v>
      </c>
      <c r="AOF16" s="73"/>
      <c r="AOG16" s="74"/>
      <c r="AOH16" s="75"/>
      <c r="AOI16" s="74"/>
      <c r="AOJ16" s="76"/>
      <c r="AOK16" s="24">
        <v>430</v>
      </c>
      <c r="AOL16" s="79">
        <f>AOK16/AOK19*100</f>
        <v>41.626331074540175</v>
      </c>
      <c r="AOM16" s="73"/>
      <c r="AON16" s="74"/>
      <c r="AOO16" s="75"/>
      <c r="AOP16" s="74"/>
      <c r="AOQ16" s="76"/>
      <c r="AOR16" s="24">
        <v>371</v>
      </c>
      <c r="AOS16" s="79">
        <f>AOR16/AOR19*100</f>
        <v>40.369967355821544</v>
      </c>
      <c r="AOT16" s="73"/>
      <c r="AOU16" s="74"/>
      <c r="AOV16" s="75"/>
      <c r="AOW16" s="74"/>
      <c r="AOX16" s="76"/>
      <c r="AOY16" s="24">
        <v>366</v>
      </c>
      <c r="AOZ16" s="79">
        <f>AOY16/AOY19*100</f>
        <v>40.711902113459395</v>
      </c>
      <c r="APA16" s="73"/>
      <c r="APB16" s="74"/>
      <c r="APC16" s="75"/>
      <c r="APD16" s="74"/>
      <c r="APE16" s="76"/>
      <c r="APF16" s="24">
        <v>362</v>
      </c>
      <c r="APG16" s="79">
        <f>APF16/APF19*100</f>
        <v>40.811724915445318</v>
      </c>
      <c r="APH16" s="73"/>
      <c r="API16" s="74"/>
      <c r="APJ16" s="75"/>
      <c r="APK16" s="74"/>
      <c r="APL16" s="76"/>
      <c r="APM16" s="24">
        <v>352</v>
      </c>
      <c r="APN16" s="79">
        <f>APM16/APM19*100</f>
        <v>40.459770114942529</v>
      </c>
      <c r="APO16" s="73"/>
      <c r="APP16" s="74"/>
      <c r="APQ16" s="75"/>
      <c r="APR16" s="74"/>
      <c r="APS16" s="76"/>
      <c r="APT16" s="24">
        <v>325</v>
      </c>
      <c r="APU16" s="79">
        <f>APT16/APT19*100</f>
        <v>40.983606557377051</v>
      </c>
      <c r="APV16" s="73"/>
      <c r="APW16" s="74"/>
      <c r="APX16" s="75"/>
      <c r="APY16" s="74"/>
      <c r="APZ16" s="76"/>
      <c r="AQA16" s="24">
        <v>280</v>
      </c>
      <c r="AQB16" s="79">
        <f>AQA16/AQA19*100</f>
        <v>40.756914119359536</v>
      </c>
      <c r="AQC16" s="73"/>
      <c r="AQD16" s="74"/>
      <c r="AQE16" s="75"/>
      <c r="AQF16" s="74"/>
      <c r="AQG16" s="76"/>
      <c r="AQH16" s="24">
        <v>237</v>
      </c>
      <c r="AQI16" s="79">
        <f>AQH16/AQH19*100</f>
        <v>40.101522842639589</v>
      </c>
      <c r="AQJ16" s="73"/>
      <c r="AQK16" s="74"/>
      <c r="AQL16" s="75"/>
      <c r="AQM16" s="74"/>
      <c r="AQN16" s="76"/>
      <c r="AQO16" s="24">
        <v>196</v>
      </c>
      <c r="AQP16" s="79">
        <f>AQO16/AQO19*100</f>
        <v>41.090146750524106</v>
      </c>
      <c r="AQQ16" s="73"/>
      <c r="AQR16" s="74"/>
      <c r="AQS16" s="75"/>
      <c r="AQT16" s="74"/>
      <c r="AQU16" s="76"/>
      <c r="AQV16" s="24">
        <v>170</v>
      </c>
      <c r="AQW16" s="79">
        <f>AQV16/AQV19*100</f>
        <v>42.394014962593516</v>
      </c>
      <c r="AQX16" s="73"/>
      <c r="AQY16" s="74"/>
      <c r="AQZ16" s="75"/>
      <c r="ARA16" s="74"/>
      <c r="ARB16" s="76"/>
      <c r="ARC16" s="24">
        <v>157</v>
      </c>
      <c r="ARD16" s="79">
        <f>ARC16/ARC19*100</f>
        <v>42.091152815013402</v>
      </c>
      <c r="ARE16" s="73"/>
      <c r="ARF16" s="74"/>
      <c r="ARG16" s="75"/>
      <c r="ARH16" s="74"/>
      <c r="ARI16" s="76"/>
      <c r="ARJ16" s="24">
        <v>144</v>
      </c>
      <c r="ARK16" s="79">
        <f>ARJ16/ARJ19*100</f>
        <v>43.243243243243242</v>
      </c>
      <c r="ARL16" s="73"/>
      <c r="ARM16" s="74"/>
      <c r="ARN16" s="75"/>
      <c r="ARO16" s="74"/>
      <c r="ARP16" s="76"/>
      <c r="ARQ16" s="24">
        <v>119</v>
      </c>
      <c r="ARR16" s="79">
        <f>ARQ16/ARQ19*100</f>
        <v>42.198581560283685</v>
      </c>
      <c r="ARS16" s="73"/>
      <c r="ART16" s="74"/>
      <c r="ARU16" s="75"/>
      <c r="ARV16" s="74"/>
      <c r="ARW16" s="76"/>
      <c r="ARX16" s="24">
        <v>99</v>
      </c>
      <c r="ARY16" s="79">
        <f>ARX16/ARX19*100</f>
        <v>41.422594142259413</v>
      </c>
    </row>
    <row r="17" spans="1:1169">
      <c r="A17" s="64" t="s">
        <v>4</v>
      </c>
      <c r="B17" s="72">
        <v>30320</v>
      </c>
      <c r="C17" s="290">
        <f>B17/B$19*100</f>
        <v>0.58354892437998895</v>
      </c>
      <c r="D17" s="293">
        <v>69305</v>
      </c>
      <c r="E17" s="290">
        <f t="shared" si="2"/>
        <v>1.3505115887164616</v>
      </c>
      <c r="F17" s="293">
        <f t="shared" si="3"/>
        <v>99625</v>
      </c>
      <c r="G17" s="290">
        <f t="shared" si="2"/>
        <v>0.96465251739690905</v>
      </c>
      <c r="H17" s="128"/>
      <c r="I17" s="126"/>
      <c r="J17" s="127"/>
      <c r="K17" s="126"/>
      <c r="L17" s="24"/>
      <c r="M17" s="180">
        <v>1548</v>
      </c>
      <c r="N17" s="23">
        <f t="shared" si="4"/>
        <v>26.086956521739129</v>
      </c>
      <c r="O17" s="128"/>
      <c r="P17" s="126"/>
      <c r="Q17" s="127"/>
      <c r="R17" s="126"/>
      <c r="S17" s="24"/>
      <c r="T17" s="180">
        <v>1548</v>
      </c>
      <c r="U17" s="23">
        <f t="shared" si="5"/>
        <v>26.117766154884425</v>
      </c>
      <c r="V17" s="128"/>
      <c r="W17" s="126"/>
      <c r="X17" s="127"/>
      <c r="Y17" s="126"/>
      <c r="Z17" s="24"/>
      <c r="AA17" s="180">
        <v>1544</v>
      </c>
      <c r="AB17" s="23">
        <f t="shared" si="6"/>
        <v>26.089895234876646</v>
      </c>
      <c r="AC17" s="128"/>
      <c r="AD17" s="126"/>
      <c r="AE17" s="127"/>
      <c r="AF17" s="126"/>
      <c r="AG17" s="24"/>
      <c r="AH17" s="180">
        <v>1543</v>
      </c>
      <c r="AI17" s="23">
        <f t="shared" si="7"/>
        <v>26.007079049384796</v>
      </c>
      <c r="AJ17" s="128"/>
      <c r="AK17" s="126"/>
      <c r="AL17" s="127"/>
      <c r="AM17" s="126"/>
      <c r="AN17" s="24"/>
      <c r="AO17" s="180">
        <v>1542</v>
      </c>
      <c r="AP17" s="23">
        <f t="shared" si="8"/>
        <v>26.003372681281618</v>
      </c>
      <c r="AQ17" s="128"/>
      <c r="AR17" s="126"/>
      <c r="AS17" s="127"/>
      <c r="AT17" s="126"/>
      <c r="AU17" s="24"/>
      <c r="AV17" s="180">
        <v>1542</v>
      </c>
      <c r="AW17" s="23">
        <f t="shared" si="9"/>
        <v>26.007758475290942</v>
      </c>
      <c r="AX17" s="128"/>
      <c r="AY17" s="126"/>
      <c r="AZ17" s="127"/>
      <c r="BA17" s="126"/>
      <c r="BB17" s="24"/>
      <c r="BC17" s="180">
        <v>1541</v>
      </c>
      <c r="BD17" s="23">
        <f t="shared" si="10"/>
        <v>26.021614319486659</v>
      </c>
      <c r="BE17" s="128"/>
      <c r="BF17" s="126"/>
      <c r="BG17" s="127"/>
      <c r="BH17" s="126"/>
      <c r="BI17" s="24"/>
      <c r="BJ17" s="180">
        <v>1541</v>
      </c>
      <c r="BK17" s="23">
        <f t="shared" si="11"/>
        <v>26.039202433254477</v>
      </c>
      <c r="BL17" s="128"/>
      <c r="BM17" s="126"/>
      <c r="BN17" s="127"/>
      <c r="BO17" s="126"/>
      <c r="BP17" s="24"/>
      <c r="BQ17" s="180">
        <v>1540</v>
      </c>
      <c r="BR17" s="23">
        <f t="shared" si="12"/>
        <v>26.057529610829107</v>
      </c>
      <c r="BS17" s="128"/>
      <c r="BT17" s="126"/>
      <c r="BU17" s="127"/>
      <c r="BV17" s="126"/>
      <c r="BW17" s="24"/>
      <c r="BX17" s="388">
        <v>1539</v>
      </c>
      <c r="BY17" s="23">
        <f t="shared" si="13"/>
        <v>26.053834433722699</v>
      </c>
      <c r="BZ17" s="128"/>
      <c r="CA17" s="126"/>
      <c r="CB17" s="127"/>
      <c r="CC17" s="126"/>
      <c r="CD17" s="24"/>
      <c r="CE17" s="180">
        <v>1538</v>
      </c>
      <c r="CF17" s="23">
        <f t="shared" si="14"/>
        <v>26.072215629767758</v>
      </c>
      <c r="CG17" s="128"/>
      <c r="CH17" s="126"/>
      <c r="CI17" s="127"/>
      <c r="CJ17" s="126"/>
      <c r="CK17" s="24"/>
      <c r="CL17" s="180">
        <v>1537</v>
      </c>
      <c r="CM17" s="23">
        <f t="shared" si="15"/>
        <v>26.077366813708856</v>
      </c>
      <c r="CN17" s="128"/>
      <c r="CO17" s="126"/>
      <c r="CP17" s="127"/>
      <c r="CQ17" s="126"/>
      <c r="CR17" s="24"/>
      <c r="CS17" s="180">
        <v>1536</v>
      </c>
      <c r="CT17" s="23">
        <f t="shared" si="16"/>
        <v>26.069246435845212</v>
      </c>
      <c r="CU17" s="128"/>
      <c r="CV17" s="126"/>
      <c r="CW17" s="127"/>
      <c r="CX17" s="126"/>
      <c r="CY17" s="24"/>
      <c r="CZ17" s="180">
        <v>1536</v>
      </c>
      <c r="DA17" s="23">
        <f t="shared" si="17"/>
        <v>26.069246435845212</v>
      </c>
      <c r="DB17" s="128"/>
      <c r="DC17" s="126"/>
      <c r="DD17" s="127"/>
      <c r="DE17" s="126"/>
      <c r="DF17" s="24"/>
      <c r="DG17" s="180">
        <v>1534</v>
      </c>
      <c r="DH17" s="23">
        <f t="shared" si="18"/>
        <v>26.075131735509093</v>
      </c>
      <c r="DI17" s="128"/>
      <c r="DJ17" s="126"/>
      <c r="DK17" s="127"/>
      <c r="DL17" s="126"/>
      <c r="DM17" s="24"/>
      <c r="DN17" s="180">
        <v>1535</v>
      </c>
      <c r="DO17" s="23">
        <f t="shared" si="19"/>
        <v>26.039016115351991</v>
      </c>
      <c r="DP17" s="128"/>
      <c r="DQ17" s="126"/>
      <c r="DR17" s="127"/>
      <c r="DS17" s="126"/>
      <c r="DT17" s="24"/>
      <c r="DU17" s="180">
        <v>1535</v>
      </c>
      <c r="DV17" s="23">
        <f t="shared" si="20"/>
        <v>26.047853385372477</v>
      </c>
      <c r="DW17" s="128"/>
      <c r="DX17" s="126"/>
      <c r="DY17" s="127"/>
      <c r="DZ17" s="126"/>
      <c r="EA17" s="24"/>
      <c r="EB17" s="180">
        <v>1535</v>
      </c>
      <c r="EC17" s="23">
        <f t="shared" si="21"/>
        <v>26.047853385372477</v>
      </c>
      <c r="ED17" s="128"/>
      <c r="EE17" s="126"/>
      <c r="EF17" s="127"/>
      <c r="EG17" s="126"/>
      <c r="EH17" s="24"/>
      <c r="EI17" s="180">
        <v>1533</v>
      </c>
      <c r="EJ17" s="23">
        <f t="shared" si="22"/>
        <v>26.027164685908321</v>
      </c>
      <c r="EK17" s="128"/>
      <c r="EL17" s="126"/>
      <c r="EM17" s="127"/>
      <c r="EN17" s="126"/>
      <c r="EO17" s="24"/>
      <c r="EP17" s="180">
        <v>1528</v>
      </c>
      <c r="EQ17" s="23">
        <f t="shared" si="23"/>
        <v>25.986394557823129</v>
      </c>
      <c r="ER17" s="128"/>
      <c r="ES17" s="126"/>
      <c r="ET17" s="127"/>
      <c r="EU17" s="126"/>
      <c r="EV17" s="24"/>
      <c r="EW17" s="180">
        <v>1528</v>
      </c>
      <c r="EX17" s="23">
        <f t="shared" si="24"/>
        <v>25.995236474991497</v>
      </c>
      <c r="EY17" s="128"/>
      <c r="EZ17" s="126"/>
      <c r="FA17" s="127"/>
      <c r="FB17" s="126"/>
      <c r="FC17" s="24"/>
      <c r="FD17" s="180">
        <v>1527</v>
      </c>
      <c r="FE17" s="23">
        <f t="shared" si="25"/>
        <v>25.987066031313823</v>
      </c>
      <c r="FF17" s="128"/>
      <c r="FG17" s="126"/>
      <c r="FH17" s="127"/>
      <c r="FI17" s="126"/>
      <c r="FJ17" s="24"/>
      <c r="FK17" s="180">
        <v>1525</v>
      </c>
      <c r="FL17" s="23">
        <f t="shared" si="26"/>
        <v>25.979557069846678</v>
      </c>
      <c r="FM17" s="128"/>
      <c r="FN17" s="126"/>
      <c r="FO17" s="127"/>
      <c r="FP17" s="126"/>
      <c r="FQ17" s="24"/>
      <c r="FR17" s="180">
        <v>1524</v>
      </c>
      <c r="FS17" s="23">
        <f t="shared" si="27"/>
        <v>25.984654731457802</v>
      </c>
      <c r="FT17" s="128"/>
      <c r="FU17" s="126"/>
      <c r="FV17" s="127"/>
      <c r="FW17" s="126"/>
      <c r="FX17" s="24"/>
      <c r="FY17" s="180">
        <v>1524</v>
      </c>
      <c r="FZ17" s="23">
        <f t="shared" si="28"/>
        <v>25.989085948158252</v>
      </c>
      <c r="GA17" s="128"/>
      <c r="GB17" s="126"/>
      <c r="GC17" s="127"/>
      <c r="GD17" s="126"/>
      <c r="GE17" s="24"/>
      <c r="GF17" s="180">
        <v>1524</v>
      </c>
      <c r="GG17" s="23">
        <f t="shared" si="29"/>
        <v>26.006825938566553</v>
      </c>
      <c r="GH17" s="128"/>
      <c r="GI17" s="126"/>
      <c r="GJ17" s="127"/>
      <c r="GK17" s="126"/>
      <c r="GL17" s="24"/>
      <c r="GM17" s="180">
        <v>1522</v>
      </c>
      <c r="GN17" s="23">
        <f t="shared" si="30"/>
        <v>26.012647410699024</v>
      </c>
      <c r="GO17" s="128"/>
      <c r="GP17" s="126"/>
      <c r="GQ17" s="127"/>
      <c r="GR17" s="126"/>
      <c r="GS17" s="24"/>
      <c r="GT17" s="180">
        <v>1522</v>
      </c>
      <c r="GU17" s="23">
        <f t="shared" si="31"/>
        <v>26.034895655148819</v>
      </c>
      <c r="GV17" s="128"/>
      <c r="GW17" s="126"/>
      <c r="GX17" s="127"/>
      <c r="GY17" s="126"/>
      <c r="GZ17" s="24"/>
      <c r="HA17" s="180">
        <v>1521</v>
      </c>
      <c r="HB17" s="23">
        <f t="shared" si="32"/>
        <v>26.031148382680129</v>
      </c>
      <c r="HC17" s="128"/>
      <c r="HD17" s="126"/>
      <c r="HE17" s="127"/>
      <c r="HF17" s="126"/>
      <c r="HG17" s="24"/>
      <c r="HH17" s="180">
        <v>1521</v>
      </c>
      <c r="HI17" s="23">
        <f t="shared" si="33"/>
        <v>26.035604245121537</v>
      </c>
      <c r="HJ17" s="128"/>
      <c r="HK17" s="126"/>
      <c r="HL17" s="127"/>
      <c r="HM17" s="126"/>
      <c r="HN17" s="24"/>
      <c r="HO17" s="180">
        <v>1520</v>
      </c>
      <c r="HP17" s="23">
        <f t="shared" si="34"/>
        <v>26.036313806097976</v>
      </c>
      <c r="HQ17" s="128"/>
      <c r="HR17" s="126"/>
      <c r="HS17" s="127"/>
      <c r="HT17" s="126"/>
      <c r="HU17" s="24"/>
      <c r="HV17" s="180">
        <v>1519</v>
      </c>
      <c r="HW17" s="23">
        <f t="shared" si="35"/>
        <v>26.023642281994174</v>
      </c>
      <c r="HX17" s="128"/>
      <c r="HY17" s="126"/>
      <c r="HZ17" s="127"/>
      <c r="IA17" s="126"/>
      <c r="IB17" s="24"/>
      <c r="IC17" s="180">
        <v>1518</v>
      </c>
      <c r="ID17" s="23">
        <f t="shared" si="36"/>
        <v>26.015424164524418</v>
      </c>
      <c r="IE17" s="128"/>
      <c r="IF17" s="126"/>
      <c r="IG17" s="127"/>
      <c r="IH17" s="126"/>
      <c r="II17" s="24"/>
      <c r="IJ17" s="180">
        <v>1516</v>
      </c>
      <c r="IK17" s="23">
        <f t="shared" si="37"/>
        <v>25.994513031550071</v>
      </c>
      <c r="IL17" s="128"/>
      <c r="IM17" s="126"/>
      <c r="IN17" s="127"/>
      <c r="IO17" s="126"/>
      <c r="IP17" s="24"/>
      <c r="IQ17" s="180">
        <v>1516</v>
      </c>
      <c r="IR17" s="23">
        <f t="shared" si="38"/>
        <v>26.048109965635742</v>
      </c>
      <c r="IS17" s="128"/>
      <c r="IT17" s="126"/>
      <c r="IU17" s="127"/>
      <c r="IV17" s="126"/>
      <c r="IW17" s="24"/>
      <c r="IX17" s="180">
        <v>1513</v>
      </c>
      <c r="IY17" s="23">
        <f t="shared" si="39"/>
        <v>26.027868570445552</v>
      </c>
      <c r="IZ17" s="128"/>
      <c r="JA17" s="126"/>
      <c r="JB17" s="127"/>
      <c r="JC17" s="126"/>
      <c r="JD17" s="24"/>
      <c r="JE17" s="180">
        <v>1513</v>
      </c>
      <c r="JF17" s="23">
        <f t="shared" si="40"/>
        <v>26.050275482093667</v>
      </c>
      <c r="JG17" s="128"/>
      <c r="JH17" s="126"/>
      <c r="JI17" s="127"/>
      <c r="JJ17" s="126"/>
      <c r="JK17" s="24"/>
      <c r="JL17" s="180">
        <v>1519</v>
      </c>
      <c r="JM17" s="23">
        <f t="shared" si="41"/>
        <v>26.095172650747294</v>
      </c>
      <c r="JN17" s="128"/>
      <c r="JO17" s="126"/>
      <c r="JP17" s="127"/>
      <c r="JQ17" s="126"/>
      <c r="JR17" s="24"/>
      <c r="JS17" s="180">
        <v>1518</v>
      </c>
      <c r="JT17" s="23">
        <f t="shared" si="42"/>
        <v>26.082474226804127</v>
      </c>
      <c r="JU17" s="128"/>
      <c r="JV17" s="126"/>
      <c r="JW17" s="127"/>
      <c r="JX17" s="126"/>
      <c r="JY17" s="24"/>
      <c r="JZ17" s="180">
        <v>1518</v>
      </c>
      <c r="KA17" s="23">
        <f t="shared" si="43"/>
        <v>26.095925734914903</v>
      </c>
      <c r="KB17" s="128"/>
      <c r="KC17" s="126"/>
      <c r="KD17" s="127"/>
      <c r="KE17" s="126"/>
      <c r="KF17" s="24"/>
      <c r="KG17" s="180">
        <v>1517</v>
      </c>
      <c r="KH17" s="23">
        <f t="shared" si="44"/>
        <v>26.0921912624699</v>
      </c>
      <c r="KI17" s="128"/>
      <c r="KJ17" s="126"/>
      <c r="KK17" s="127"/>
      <c r="KL17" s="126"/>
      <c r="KM17" s="24"/>
      <c r="KN17" s="180">
        <v>1516</v>
      </c>
      <c r="KO17" s="23">
        <f t="shared" si="45"/>
        <v>26.079477034233616</v>
      </c>
      <c r="KP17" s="128"/>
      <c r="KQ17" s="126"/>
      <c r="KR17" s="127"/>
      <c r="KS17" s="126"/>
      <c r="KT17" s="24"/>
      <c r="KU17" s="180">
        <v>1514</v>
      </c>
      <c r="KV17" s="23">
        <f t="shared" si="46"/>
        <v>26.058519793459549</v>
      </c>
      <c r="KW17" s="128"/>
      <c r="KX17" s="126"/>
      <c r="KY17" s="127"/>
      <c r="KZ17" s="126"/>
      <c r="LA17" s="24"/>
      <c r="LB17" s="180">
        <v>1512</v>
      </c>
      <c r="LC17" s="23">
        <f t="shared" si="47"/>
        <v>26.046511627906977</v>
      </c>
      <c r="LD17" s="128"/>
      <c r="LE17" s="126"/>
      <c r="LF17" s="127"/>
      <c r="LG17" s="126"/>
      <c r="LH17" s="24"/>
      <c r="LI17" s="180">
        <v>1512</v>
      </c>
      <c r="LJ17" s="23">
        <f t="shared" si="48"/>
        <v>26.059979317476735</v>
      </c>
      <c r="LK17" s="128"/>
      <c r="LL17" s="126"/>
      <c r="LM17" s="127"/>
      <c r="LN17" s="126"/>
      <c r="LO17" s="24"/>
      <c r="LP17" s="180">
        <v>1509</v>
      </c>
      <c r="LQ17" s="23">
        <f t="shared" si="49"/>
        <v>26.062176165803109</v>
      </c>
      <c r="LR17" s="128"/>
      <c r="LS17" s="126"/>
      <c r="LT17" s="127"/>
      <c r="LU17" s="126"/>
      <c r="LV17" s="24"/>
      <c r="LW17" s="180">
        <v>1509</v>
      </c>
      <c r="LX17" s="23">
        <f t="shared" si="50"/>
        <v>26.07568688439606</v>
      </c>
      <c r="LY17" s="128"/>
      <c r="LZ17" s="126"/>
      <c r="MA17" s="127"/>
      <c r="MB17" s="126"/>
      <c r="MC17" s="24"/>
      <c r="MD17" s="180">
        <v>1508</v>
      </c>
      <c r="ME17" s="23">
        <f t="shared" si="51"/>
        <v>26.076430918208544</v>
      </c>
      <c r="MF17" s="128"/>
      <c r="MG17" s="126"/>
      <c r="MH17" s="127"/>
      <c r="MI17" s="126"/>
      <c r="MJ17" s="24"/>
      <c r="MK17" s="180">
        <v>1505</v>
      </c>
      <c r="ML17" s="23">
        <f t="shared" si="52"/>
        <v>26.056094182825483</v>
      </c>
      <c r="MM17" s="128"/>
      <c r="MN17" s="126"/>
      <c r="MO17" s="127"/>
      <c r="MP17" s="126"/>
      <c r="MQ17" s="24"/>
      <c r="MR17" s="180">
        <v>1504</v>
      </c>
      <c r="MS17" s="23">
        <f t="shared" si="53"/>
        <v>26.047800484932456</v>
      </c>
      <c r="MT17" s="128"/>
      <c r="MU17" s="126"/>
      <c r="MV17" s="127"/>
      <c r="MW17" s="126"/>
      <c r="MX17" s="24"/>
      <c r="MY17" s="180">
        <v>1503</v>
      </c>
      <c r="MZ17" s="23">
        <f t="shared" si="54"/>
        <v>26.04852686308492</v>
      </c>
      <c r="NA17" s="128"/>
      <c r="NB17" s="126"/>
      <c r="NC17" s="127"/>
      <c r="ND17" s="126"/>
      <c r="NE17" s="24"/>
      <c r="NF17" s="180">
        <v>1503</v>
      </c>
      <c r="NG17" s="23">
        <f t="shared" si="55"/>
        <v>26.066597294484911</v>
      </c>
      <c r="NH17" s="128"/>
      <c r="NI17" s="126"/>
      <c r="NJ17" s="127"/>
      <c r="NK17" s="126"/>
      <c r="NL17" s="24"/>
      <c r="NM17" s="180">
        <v>1501</v>
      </c>
      <c r="NN17" s="23">
        <f t="shared" si="56"/>
        <v>26.045462432760715</v>
      </c>
      <c r="NO17" s="128"/>
      <c r="NP17" s="126"/>
      <c r="NQ17" s="127"/>
      <c r="NR17" s="126"/>
      <c r="NS17" s="24"/>
      <c r="NT17" s="180">
        <v>1501</v>
      </c>
      <c r="NU17" s="23">
        <f t="shared" si="57"/>
        <v>26.031911203607354</v>
      </c>
      <c r="NV17" s="128"/>
      <c r="NW17" s="126"/>
      <c r="NX17" s="127"/>
      <c r="NY17" s="126"/>
      <c r="NZ17" s="24"/>
      <c r="OA17" s="180">
        <v>1500</v>
      </c>
      <c r="OB17" s="23">
        <f t="shared" si="58"/>
        <v>26.041666666666668</v>
      </c>
      <c r="OC17" s="128"/>
      <c r="OD17" s="126"/>
      <c r="OE17" s="127"/>
      <c r="OF17" s="126"/>
      <c r="OG17" s="24"/>
      <c r="OH17" s="180">
        <v>1496</v>
      </c>
      <c r="OI17" s="23">
        <f t="shared" si="59"/>
        <v>26.030972681398989</v>
      </c>
      <c r="OJ17" s="128"/>
      <c r="OK17" s="126"/>
      <c r="OL17" s="127"/>
      <c r="OM17" s="126"/>
      <c r="ON17" s="24"/>
      <c r="OO17" s="180">
        <v>1496</v>
      </c>
      <c r="OP17" s="23">
        <f t="shared" si="60"/>
        <v>26.044568245125348</v>
      </c>
      <c r="OQ17" s="128"/>
      <c r="OR17" s="126"/>
      <c r="OS17" s="127"/>
      <c r="OT17" s="126"/>
      <c r="OU17" s="24"/>
      <c r="OV17" s="180">
        <v>1498</v>
      </c>
      <c r="OW17" s="23">
        <f t="shared" si="61"/>
        <v>26.083928260491035</v>
      </c>
      <c r="OX17" s="128"/>
      <c r="OY17" s="126"/>
      <c r="OZ17" s="127"/>
      <c r="PA17" s="126"/>
      <c r="PB17" s="24"/>
      <c r="PC17" s="180">
        <v>1498</v>
      </c>
      <c r="PD17" s="23">
        <f t="shared" si="62"/>
        <v>26.102108381251089</v>
      </c>
      <c r="PE17" s="128"/>
      <c r="PF17" s="126"/>
      <c r="PG17" s="127"/>
      <c r="PH17" s="126"/>
      <c r="PI17" s="24"/>
      <c r="PJ17" s="180">
        <v>1493</v>
      </c>
      <c r="PK17" s="23">
        <f t="shared" si="63"/>
        <v>26.055846422338568</v>
      </c>
      <c r="PL17" s="128"/>
      <c r="PM17" s="126"/>
      <c r="PN17" s="127"/>
      <c r="PO17" s="126"/>
      <c r="PP17" s="24"/>
      <c r="PQ17" s="180">
        <v>1486</v>
      </c>
      <c r="PR17" s="23">
        <f t="shared" si="64"/>
        <v>26.061031217116803</v>
      </c>
      <c r="PS17" s="128"/>
      <c r="PT17" s="126"/>
      <c r="PU17" s="127"/>
      <c r="PV17" s="126"/>
      <c r="PW17" s="24"/>
      <c r="PX17" s="180">
        <v>1486</v>
      </c>
      <c r="PY17" s="23">
        <f t="shared" si="65"/>
        <v>26.070175438596493</v>
      </c>
      <c r="PZ17" s="128"/>
      <c r="QA17" s="126"/>
      <c r="QB17" s="127"/>
      <c r="QC17" s="126"/>
      <c r="QD17" s="24"/>
      <c r="QE17" s="180">
        <v>1486</v>
      </c>
      <c r="QF17" s="23">
        <f t="shared" si="66"/>
        <v>26.083903809022292</v>
      </c>
      <c r="QG17" s="128"/>
      <c r="QH17" s="126"/>
      <c r="QI17" s="127"/>
      <c r="QJ17" s="126"/>
      <c r="QK17" s="24"/>
      <c r="QL17" s="180">
        <v>1480</v>
      </c>
      <c r="QM17" s="23">
        <f t="shared" si="67"/>
        <v>26.074700493305141</v>
      </c>
      <c r="QN17" s="128"/>
      <c r="QO17" s="126"/>
      <c r="QP17" s="127"/>
      <c r="QQ17" s="126"/>
      <c r="QR17" s="24"/>
      <c r="QS17" s="180">
        <v>1477</v>
      </c>
      <c r="QT17" s="23">
        <f t="shared" si="68"/>
        <v>26.063172754543849</v>
      </c>
      <c r="QU17" s="128"/>
      <c r="QV17" s="126"/>
      <c r="QW17" s="127"/>
      <c r="QX17" s="126"/>
      <c r="QY17" s="24"/>
      <c r="QZ17" s="180">
        <v>1471</v>
      </c>
      <c r="RA17" s="23">
        <f t="shared" si="69"/>
        <v>26.053843428976265</v>
      </c>
      <c r="RB17" s="128"/>
      <c r="RC17" s="126"/>
      <c r="RD17" s="127"/>
      <c r="RE17" s="126"/>
      <c r="RF17" s="24"/>
      <c r="RG17" s="180">
        <v>1470</v>
      </c>
      <c r="RH17" s="23">
        <f t="shared" si="70"/>
        <v>26.068451853165453</v>
      </c>
      <c r="RI17" s="128"/>
      <c r="RJ17" s="126"/>
      <c r="RK17" s="127"/>
      <c r="RL17" s="126"/>
      <c r="RM17" s="24"/>
      <c r="RN17" s="180">
        <v>1466</v>
      </c>
      <c r="RO17" s="23">
        <f t="shared" si="71"/>
        <v>26.090051610606867</v>
      </c>
      <c r="RP17" s="128"/>
      <c r="RQ17" s="126"/>
      <c r="RR17" s="127"/>
      <c r="RS17" s="126"/>
      <c r="RT17" s="24"/>
      <c r="RU17" s="180">
        <v>1459</v>
      </c>
      <c r="RV17" s="23">
        <f t="shared" si="72"/>
        <v>26.086179152512067</v>
      </c>
      <c r="RW17" s="128"/>
      <c r="RX17" s="126"/>
      <c r="RY17" s="127"/>
      <c r="RZ17" s="126"/>
      <c r="SA17" s="24"/>
      <c r="SB17" s="180">
        <v>1451</v>
      </c>
      <c r="SC17" s="23">
        <f t="shared" si="73"/>
        <v>26.040918880114859</v>
      </c>
      <c r="SD17" s="128"/>
      <c r="SE17" s="126"/>
      <c r="SF17" s="127"/>
      <c r="SG17" s="126"/>
      <c r="SH17" s="24"/>
      <c r="SI17" s="180">
        <v>1436</v>
      </c>
      <c r="SJ17" s="23">
        <f t="shared" si="74"/>
        <v>25.897204688908925</v>
      </c>
      <c r="SK17" s="128"/>
      <c r="SL17" s="126"/>
      <c r="SM17" s="127"/>
      <c r="SN17" s="126"/>
      <c r="SO17" s="24"/>
      <c r="SP17" s="180">
        <v>1431</v>
      </c>
      <c r="SQ17" s="23">
        <f t="shared" si="75"/>
        <v>25.848988439306357</v>
      </c>
      <c r="SR17" s="128"/>
      <c r="SS17" s="126"/>
      <c r="ST17" s="127"/>
      <c r="SU17" s="126"/>
      <c r="SV17" s="24"/>
      <c r="SW17" s="180">
        <v>1428</v>
      </c>
      <c r="SX17" s="23">
        <f t="shared" si="76"/>
        <v>25.841476655808904</v>
      </c>
      <c r="SY17" s="128"/>
      <c r="SZ17" s="126"/>
      <c r="TA17" s="127"/>
      <c r="TB17" s="126"/>
      <c r="TC17" s="24"/>
      <c r="TD17" s="180">
        <v>1420</v>
      </c>
      <c r="TE17" s="23">
        <f t="shared" si="77"/>
        <v>25.818181818181817</v>
      </c>
      <c r="TF17" s="128"/>
      <c r="TG17" s="126"/>
      <c r="TH17" s="127"/>
      <c r="TI17" s="126"/>
      <c r="TJ17" s="24"/>
      <c r="TK17" s="180">
        <v>1416</v>
      </c>
      <c r="TL17" s="23">
        <f t="shared" si="78"/>
        <v>25.829989055089381</v>
      </c>
      <c r="TM17" s="128"/>
      <c r="TN17" s="126"/>
      <c r="TO17" s="127"/>
      <c r="TP17" s="126"/>
      <c r="TQ17" s="24"/>
      <c r="TR17" s="180">
        <v>1403</v>
      </c>
      <c r="TS17" s="23">
        <f t="shared" si="79"/>
        <v>25.757297595006424</v>
      </c>
      <c r="TT17" s="128"/>
      <c r="TU17" s="126"/>
      <c r="TV17" s="127"/>
      <c r="TW17" s="126"/>
      <c r="TX17" s="24"/>
      <c r="TY17" s="180">
        <v>1398</v>
      </c>
      <c r="TZ17" s="23">
        <f t="shared" si="80"/>
        <v>25.731639977912756</v>
      </c>
      <c r="UA17" s="128"/>
      <c r="UB17" s="126"/>
      <c r="UC17" s="127"/>
      <c r="UD17" s="126"/>
      <c r="UE17" s="24"/>
      <c r="UF17" s="180">
        <v>1395</v>
      </c>
      <c r="UG17" s="23">
        <f t="shared" si="81"/>
        <v>25.738007380073803</v>
      </c>
      <c r="UH17" s="128"/>
      <c r="UI17" s="126"/>
      <c r="UJ17" s="127"/>
      <c r="UK17" s="126"/>
      <c r="UL17" s="24"/>
      <c r="UM17" s="180">
        <v>1392</v>
      </c>
      <c r="UN17" s="23">
        <f t="shared" si="82"/>
        <v>25.725374237664017</v>
      </c>
      <c r="UO17" s="128"/>
      <c r="UP17" s="126"/>
      <c r="UQ17" s="127"/>
      <c r="UR17" s="126"/>
      <c r="US17" s="24"/>
      <c r="UT17" s="180">
        <v>1377</v>
      </c>
      <c r="UU17" s="23">
        <f t="shared" si="83"/>
        <v>25.642458100558656</v>
      </c>
      <c r="UV17" s="128"/>
      <c r="UW17" s="126"/>
      <c r="UX17" s="127"/>
      <c r="UY17" s="126"/>
      <c r="UZ17" s="24"/>
      <c r="VA17" s="180">
        <v>1363</v>
      </c>
      <c r="VB17" s="23">
        <f t="shared" si="84"/>
        <v>25.55784736546034</v>
      </c>
      <c r="VC17" s="128"/>
      <c r="VD17" s="126"/>
      <c r="VE17" s="127"/>
      <c r="VF17" s="126"/>
      <c r="VG17" s="24"/>
      <c r="VH17" s="180">
        <v>1358</v>
      </c>
      <c r="VI17" s="23">
        <f t="shared" si="85"/>
        <v>25.574387947269305</v>
      </c>
      <c r="VJ17" s="128"/>
      <c r="VK17" s="126"/>
      <c r="VL17" s="127"/>
      <c r="VM17" s="126"/>
      <c r="VN17" s="24"/>
      <c r="VO17" s="180">
        <v>1351</v>
      </c>
      <c r="VP17" s="23">
        <f t="shared" si="86"/>
        <v>25.587121212121211</v>
      </c>
      <c r="VQ17" s="128"/>
      <c r="VR17" s="126"/>
      <c r="VS17" s="127"/>
      <c r="VT17" s="126"/>
      <c r="VU17" s="24"/>
      <c r="VV17" s="180">
        <v>1336</v>
      </c>
      <c r="VW17" s="23">
        <f t="shared" si="87"/>
        <v>25.544933078393882</v>
      </c>
      <c r="VX17" s="128"/>
      <c r="VY17" s="126"/>
      <c r="VZ17" s="127"/>
      <c r="WA17" s="126"/>
      <c r="WB17" s="24"/>
      <c r="WC17" s="180">
        <v>1331</v>
      </c>
      <c r="WD17" s="23">
        <f t="shared" si="88"/>
        <v>25.551929353042812</v>
      </c>
      <c r="WE17" s="128"/>
      <c r="WF17" s="126"/>
      <c r="WG17" s="127"/>
      <c r="WH17" s="126"/>
      <c r="WI17" s="24"/>
      <c r="WJ17" s="28">
        <v>1318</v>
      </c>
      <c r="WK17" s="23">
        <f t="shared" si="89"/>
        <v>25.537686494865337</v>
      </c>
      <c r="WL17" s="128"/>
      <c r="WM17" s="126"/>
      <c r="WN17" s="127"/>
      <c r="WO17" s="126"/>
      <c r="WP17" s="24"/>
      <c r="WQ17" s="28">
        <v>1309</v>
      </c>
      <c r="WR17" s="23">
        <f t="shared" si="90"/>
        <v>25.556423272159311</v>
      </c>
      <c r="WS17" s="128"/>
      <c r="WT17" s="126"/>
      <c r="WU17" s="127"/>
      <c r="WV17" s="126"/>
      <c r="WW17" s="24"/>
      <c r="WX17" s="28">
        <v>1292</v>
      </c>
      <c r="WY17" s="23">
        <f t="shared" si="91"/>
        <v>25.568968929348902</v>
      </c>
      <c r="WZ17" s="128"/>
      <c r="XA17" s="126"/>
      <c r="XB17" s="127"/>
      <c r="XC17" s="126"/>
      <c r="XD17" s="24"/>
      <c r="XE17" s="28">
        <v>1287</v>
      </c>
      <c r="XF17" s="23">
        <f t="shared" si="92"/>
        <v>25.530648680817297</v>
      </c>
      <c r="XG17" s="128"/>
      <c r="XH17" s="126"/>
      <c r="XI17" s="127"/>
      <c r="XJ17" s="126"/>
      <c r="XK17" s="24"/>
      <c r="XL17" s="28">
        <v>1265</v>
      </c>
      <c r="XM17" s="23">
        <f t="shared" si="93"/>
        <v>25.612472160356347</v>
      </c>
      <c r="XN17" s="128"/>
      <c r="XO17" s="126"/>
      <c r="XP17" s="127"/>
      <c r="XQ17" s="126"/>
      <c r="XR17" s="24"/>
      <c r="XS17" s="28">
        <v>1252</v>
      </c>
      <c r="XT17" s="23">
        <f t="shared" si="94"/>
        <v>25.598037211204254</v>
      </c>
      <c r="XU17" s="128"/>
      <c r="XV17" s="126"/>
      <c r="XW17" s="127"/>
      <c r="XX17" s="126"/>
      <c r="XY17" s="24"/>
      <c r="XZ17" s="28">
        <v>1247</v>
      </c>
      <c r="YA17" s="23">
        <f t="shared" si="95"/>
        <v>25.584735330324172</v>
      </c>
      <c r="YB17" s="128"/>
      <c r="YC17" s="126"/>
      <c r="YD17" s="127"/>
      <c r="YE17" s="126"/>
      <c r="YF17" s="24"/>
      <c r="YG17" s="28">
        <v>1247</v>
      </c>
      <c r="YH17" s="23">
        <f t="shared" si="96"/>
        <v>25.584735330324172</v>
      </c>
      <c r="YI17" s="128"/>
      <c r="YJ17" s="126"/>
      <c r="YK17" s="127"/>
      <c r="YL17" s="126"/>
      <c r="YM17" s="24"/>
      <c r="YN17" s="28">
        <v>1241</v>
      </c>
      <c r="YO17" s="23">
        <f t="shared" si="97"/>
        <v>25.566543057272352</v>
      </c>
      <c r="YP17" s="128"/>
      <c r="YQ17" s="126"/>
      <c r="YR17" s="127"/>
      <c r="YS17" s="126"/>
      <c r="YT17" s="24"/>
      <c r="YU17" s="28">
        <v>1228</v>
      </c>
      <c r="YV17" s="23">
        <f t="shared" si="98"/>
        <v>25.508932280847528</v>
      </c>
      <c r="YW17" s="128"/>
      <c r="YX17" s="126"/>
      <c r="YY17" s="127"/>
      <c r="YZ17" s="126"/>
      <c r="ZA17" s="24"/>
      <c r="ZB17" s="28">
        <v>1221</v>
      </c>
      <c r="ZC17" s="23">
        <f t="shared" si="99"/>
        <v>25.464025026068821</v>
      </c>
      <c r="ZD17" s="69"/>
      <c r="ZE17" s="66"/>
      <c r="ZF17" s="67"/>
      <c r="ZG17" s="66"/>
      <c r="ZH17" s="24"/>
      <c r="ZI17" s="28">
        <v>1201</v>
      </c>
      <c r="ZJ17" s="23">
        <f t="shared" si="100"/>
        <v>25.461098155607374</v>
      </c>
      <c r="ZK17" s="69"/>
      <c r="ZL17" s="66"/>
      <c r="ZM17" s="67"/>
      <c r="ZN17" s="66"/>
      <c r="ZO17" s="24"/>
      <c r="ZP17" s="28">
        <v>1193</v>
      </c>
      <c r="ZQ17" s="23">
        <f t="shared" si="101"/>
        <v>25.41542394546229</v>
      </c>
      <c r="ZR17" s="69"/>
      <c r="ZS17" s="66"/>
      <c r="ZT17" s="67"/>
      <c r="ZU17" s="66"/>
      <c r="ZV17" s="24"/>
      <c r="ZW17" s="28">
        <v>1184</v>
      </c>
      <c r="ZX17" s="23">
        <f t="shared" si="102"/>
        <v>25.413178793732559</v>
      </c>
      <c r="ZY17" s="69"/>
      <c r="ZZ17" s="66"/>
      <c r="AAA17" s="67"/>
      <c r="AAB17" s="66"/>
      <c r="AAC17" s="24"/>
      <c r="AAD17" s="28">
        <v>1184</v>
      </c>
      <c r="AAE17" s="23">
        <f t="shared" si="103"/>
        <v>25.429553264604809</v>
      </c>
      <c r="AAF17" s="69"/>
      <c r="AAG17" s="66"/>
      <c r="AAH17" s="67"/>
      <c r="AAI17" s="66"/>
      <c r="AAJ17" s="24"/>
      <c r="AAK17" s="28">
        <v>1181</v>
      </c>
      <c r="AAL17" s="23">
        <f t="shared" si="104"/>
        <v>25.458072860530283</v>
      </c>
      <c r="AAM17" s="69"/>
      <c r="AAN17" s="66"/>
      <c r="AAO17" s="67"/>
      <c r="AAP17" s="66"/>
      <c r="AAQ17" s="24"/>
      <c r="AAR17" s="28">
        <v>1165</v>
      </c>
      <c r="AAS17" s="23">
        <f t="shared" si="105"/>
        <v>25.537045155633493</v>
      </c>
      <c r="AAT17" s="69"/>
      <c r="AAU17" s="66"/>
      <c r="AAV17" s="67"/>
      <c r="AAW17" s="66"/>
      <c r="AAX17" s="24"/>
      <c r="AAY17" s="28">
        <v>1158</v>
      </c>
      <c r="AAZ17" s="23">
        <f t="shared" si="106"/>
        <v>25.495376486129455</v>
      </c>
      <c r="ABA17" s="69"/>
      <c r="ABB17" s="66"/>
      <c r="ABC17" s="67"/>
      <c r="ABD17" s="66"/>
      <c r="ABE17" s="24"/>
      <c r="ABF17" s="28">
        <v>1136</v>
      </c>
      <c r="ABG17" s="23">
        <f t="shared" si="107"/>
        <v>25.425246195165624</v>
      </c>
      <c r="ABH17" s="69"/>
      <c r="ABI17" s="66"/>
      <c r="ABJ17" s="67"/>
      <c r="ABK17" s="66"/>
      <c r="ABL17" s="24"/>
      <c r="ABM17" s="28">
        <v>1115</v>
      </c>
      <c r="ABN17" s="23">
        <f t="shared" si="108"/>
        <v>25.323642970701794</v>
      </c>
      <c r="ABO17" s="69"/>
      <c r="ABP17" s="66"/>
      <c r="ABQ17" s="67"/>
      <c r="ABR17" s="66"/>
      <c r="ABS17" s="24"/>
      <c r="ABT17" s="28">
        <v>1113</v>
      </c>
      <c r="ABU17" s="23">
        <f t="shared" si="109"/>
        <v>25.324232081911262</v>
      </c>
      <c r="ABV17" s="69"/>
      <c r="ABW17" s="66"/>
      <c r="ABX17" s="67"/>
      <c r="ABY17" s="66"/>
      <c r="ABZ17" s="24"/>
      <c r="ACA17" s="28">
        <v>1113</v>
      </c>
      <c r="ACB17" s="23">
        <f t="shared" si="110"/>
        <v>25.324232081911262</v>
      </c>
      <c r="ACC17" s="69"/>
      <c r="ACD17" s="66"/>
      <c r="ACE17" s="67"/>
      <c r="ACF17" s="66"/>
      <c r="ACG17" s="24"/>
      <c r="ACH17" s="28">
        <v>1108</v>
      </c>
      <c r="ACI17" s="23">
        <f t="shared" si="111"/>
        <v>25.471264367816094</v>
      </c>
      <c r="ACJ17" s="69"/>
      <c r="ACK17" s="66"/>
      <c r="ACL17" s="67"/>
      <c r="ACM17" s="66"/>
      <c r="ACN17" s="24"/>
      <c r="ACO17" s="28">
        <v>1085</v>
      </c>
      <c r="ACP17" s="23">
        <f t="shared" si="112"/>
        <v>25.433661509610879</v>
      </c>
      <c r="ACQ17" s="69"/>
      <c r="ACR17" s="66"/>
      <c r="ACS17" s="67"/>
      <c r="ACT17" s="66"/>
      <c r="ACU17" s="24"/>
      <c r="ACV17" s="28">
        <v>1073</v>
      </c>
      <c r="ACW17" s="23">
        <f t="shared" si="113"/>
        <v>25.42654028436019</v>
      </c>
      <c r="ACX17" s="69"/>
      <c r="ACY17" s="66"/>
      <c r="ACZ17" s="67"/>
      <c r="ADA17" s="66"/>
      <c r="ADB17" s="24"/>
      <c r="ADC17" s="28">
        <v>1039</v>
      </c>
      <c r="ADD17" s="23">
        <f t="shared" si="114"/>
        <v>25.187878787878788</v>
      </c>
      <c r="ADE17" s="69"/>
      <c r="ADF17" s="66"/>
      <c r="ADG17" s="67"/>
      <c r="ADH17" s="66"/>
      <c r="ADI17" s="24"/>
      <c r="ADJ17" s="28">
        <v>1017</v>
      </c>
      <c r="ADK17" s="23">
        <f t="shared" si="115"/>
        <v>25.24199553239017</v>
      </c>
      <c r="ADL17" s="69"/>
      <c r="ADM17" s="66"/>
      <c r="ADN17" s="67"/>
      <c r="ADO17" s="66"/>
      <c r="ADP17" s="24"/>
      <c r="ADQ17" s="28">
        <v>1007</v>
      </c>
      <c r="ADR17" s="23">
        <f t="shared" si="116"/>
        <v>25.187593796898451</v>
      </c>
      <c r="ADS17" s="69"/>
      <c r="ADT17" s="66"/>
      <c r="ADU17" s="67"/>
      <c r="ADV17" s="66"/>
      <c r="ADW17" s="24"/>
      <c r="ADX17" s="28">
        <v>1004</v>
      </c>
      <c r="ADY17" s="23">
        <f t="shared" si="117"/>
        <v>25.150300601202403</v>
      </c>
      <c r="ADZ17" s="69"/>
      <c r="AEA17" s="66"/>
      <c r="AEB17" s="67"/>
      <c r="AEC17" s="66"/>
      <c r="AED17" s="24"/>
      <c r="AEE17" s="28">
        <v>986</v>
      </c>
      <c r="AEF17" s="23">
        <f t="shared" si="118"/>
        <v>25.121019108280258</v>
      </c>
      <c r="AEG17" s="69"/>
      <c r="AEH17" s="66"/>
      <c r="AEI17" s="67"/>
      <c r="AEJ17" s="66"/>
      <c r="AEK17" s="24"/>
      <c r="AEL17" s="28">
        <v>971</v>
      </c>
      <c r="AEM17" s="23">
        <f t="shared" si="119"/>
        <v>25.083957633686389</v>
      </c>
      <c r="AEN17" s="69"/>
      <c r="AEO17" s="66"/>
      <c r="AEP17" s="67"/>
      <c r="AEQ17" s="66"/>
      <c r="AER17" s="24"/>
      <c r="AES17" s="28">
        <v>962</v>
      </c>
      <c r="AET17" s="23">
        <f t="shared" si="120"/>
        <v>25.110937092143043</v>
      </c>
      <c r="AEU17" s="69"/>
      <c r="AEV17" s="66"/>
      <c r="AEW17" s="67"/>
      <c r="AEX17" s="66"/>
      <c r="AEY17" s="24"/>
      <c r="AEZ17" s="28">
        <v>928</v>
      </c>
      <c r="AFA17" s="23">
        <f t="shared" si="0"/>
        <v>24.792946834090301</v>
      </c>
      <c r="AFB17" s="69"/>
      <c r="AFC17" s="66"/>
      <c r="AFD17" s="67"/>
      <c r="AFE17" s="66"/>
      <c r="AFF17" s="24"/>
      <c r="AFG17" s="28">
        <v>915</v>
      </c>
      <c r="AFH17" s="23">
        <f t="shared" si="1"/>
        <v>24.743104380746349</v>
      </c>
      <c r="AFI17" s="77"/>
      <c r="AFJ17" s="290"/>
      <c r="AFK17" s="28"/>
      <c r="AFL17" s="290"/>
      <c r="AFM17" s="78"/>
      <c r="AFN17" s="24">
        <v>909</v>
      </c>
      <c r="AFO17" s="79">
        <f>AFN17/AFN19*100</f>
        <v>24.707801032889375</v>
      </c>
      <c r="AFP17" s="28"/>
      <c r="AFQ17" s="290"/>
      <c r="AFR17" s="28"/>
      <c r="AFS17" s="290"/>
      <c r="AFT17" s="78"/>
      <c r="AFU17" s="24">
        <v>907</v>
      </c>
      <c r="AFV17" s="79">
        <f>AFU17/AFU19*100</f>
        <v>24.686989657049537</v>
      </c>
      <c r="AFW17" s="77"/>
      <c r="AFX17" s="290"/>
      <c r="AFY17" s="28"/>
      <c r="AFZ17" s="290"/>
      <c r="AGA17" s="78"/>
      <c r="AGB17" s="24">
        <v>901</v>
      </c>
      <c r="AGC17" s="79">
        <f>AGB17/AGB19*100</f>
        <v>24.712013165112452</v>
      </c>
      <c r="AGD17" s="77"/>
      <c r="AGE17" s="290"/>
      <c r="AGF17" s="28"/>
      <c r="AGG17" s="290"/>
      <c r="AGH17" s="78"/>
      <c r="AGI17" s="24">
        <v>873</v>
      </c>
      <c r="AGJ17" s="79">
        <f>AGI17/AGI19*100</f>
        <v>24.744897959183675</v>
      </c>
      <c r="AGK17" s="77"/>
      <c r="AGL17" s="290"/>
      <c r="AGM17" s="28"/>
      <c r="AGN17" s="290"/>
      <c r="AGO17" s="78"/>
      <c r="AGP17" s="24">
        <v>864</v>
      </c>
      <c r="AGQ17" s="79">
        <f>AGP17/AGP19*100</f>
        <v>24.971098265895954</v>
      </c>
      <c r="AGR17" s="77"/>
      <c r="AGS17" s="290"/>
      <c r="AGT17" s="28"/>
      <c r="AGU17" s="290"/>
      <c r="AGV17" s="78"/>
      <c r="AGW17" s="24">
        <v>812</v>
      </c>
      <c r="AGX17" s="79">
        <f>AGW17/AGW19*100</f>
        <v>24.509507998792635</v>
      </c>
      <c r="AGY17" s="77"/>
      <c r="AGZ17" s="290"/>
      <c r="AHA17" s="28"/>
      <c r="AHB17" s="290"/>
      <c r="AHC17" s="78"/>
      <c r="AHD17" s="24">
        <v>797</v>
      </c>
      <c r="AHE17" s="79">
        <f>AHD17/AHD19*100</f>
        <v>24.477886977886978</v>
      </c>
      <c r="AHF17" s="77"/>
      <c r="AHG17" s="290"/>
      <c r="AHH17" s="28"/>
      <c r="AHI17" s="290"/>
      <c r="AHJ17" s="78"/>
      <c r="AHK17" s="24">
        <v>786</v>
      </c>
      <c r="AHL17" s="79">
        <f>AHK17/AHK19*100</f>
        <v>24.372093023255815</v>
      </c>
      <c r="AHM17" s="77"/>
      <c r="AHN17" s="290"/>
      <c r="AHO17" s="28"/>
      <c r="AHP17" s="290"/>
      <c r="AHQ17" s="78"/>
      <c r="AHR17" s="24">
        <v>785</v>
      </c>
      <c r="AHS17" s="79">
        <f>AHR17/AHR19*100</f>
        <v>24.378881987577639</v>
      </c>
      <c r="AHT17" s="77"/>
      <c r="AHU17" s="290"/>
      <c r="AHV17" s="28"/>
      <c r="AHW17" s="290"/>
      <c r="AHX17" s="78"/>
      <c r="AHY17" s="24">
        <v>774</v>
      </c>
      <c r="AHZ17" s="79">
        <f>AHY17/AHY19*100</f>
        <v>24.38563327032136</v>
      </c>
      <c r="AIA17" s="77"/>
      <c r="AIB17" s="290"/>
      <c r="AIC17" s="28"/>
      <c r="AID17" s="290"/>
      <c r="AIE17" s="78"/>
      <c r="AIF17" s="24">
        <v>749</v>
      </c>
      <c r="AIG17" s="79">
        <f>AIF17/AIF19*100</f>
        <v>24.646265218821981</v>
      </c>
      <c r="AIH17" s="77"/>
      <c r="AII17" s="290"/>
      <c r="AIJ17" s="28"/>
      <c r="AIK17" s="290"/>
      <c r="AIL17" s="78"/>
      <c r="AIM17" s="24">
        <v>720</v>
      </c>
      <c r="AIN17" s="79">
        <f>AIM17/AIM19*100</f>
        <v>24.489795918367346</v>
      </c>
      <c r="AIO17" s="77"/>
      <c r="AIP17" s="290"/>
      <c r="AIQ17" s="28"/>
      <c r="AIR17" s="290"/>
      <c r="AIS17" s="78"/>
      <c r="AIT17" s="164">
        <v>691</v>
      </c>
      <c r="AIU17" s="79">
        <f>AIT21/AIT19*100</f>
        <v>3.5050823694356817E-2</v>
      </c>
      <c r="AIV17" s="77"/>
      <c r="AIW17" s="290"/>
      <c r="AIX17" s="28"/>
      <c r="AIY17" s="290"/>
      <c r="AIZ17" s="78"/>
      <c r="AJA17" s="28">
        <v>669</v>
      </c>
      <c r="AJB17" s="79"/>
      <c r="AJC17" s="77"/>
      <c r="AJD17" s="290"/>
      <c r="AJE17" s="28"/>
      <c r="AJF17" s="290"/>
      <c r="AJG17" s="78"/>
      <c r="AJH17" s="24">
        <v>647</v>
      </c>
      <c r="AJI17" s="79">
        <f>AJH17/AJH19*100</f>
        <v>24.150802538260546</v>
      </c>
      <c r="AJJ17" s="77"/>
      <c r="AJK17" s="290"/>
      <c r="AJL17" s="28"/>
      <c r="AJM17" s="290"/>
      <c r="AJN17" s="78"/>
      <c r="AJO17" s="24">
        <v>642</v>
      </c>
      <c r="AJP17" s="79">
        <f>AJO17/AJO19*100</f>
        <v>24.053952791307605</v>
      </c>
      <c r="AJQ17" s="77"/>
      <c r="AJR17" s="290"/>
      <c r="AJS17" s="28"/>
      <c r="AJT17" s="290"/>
      <c r="AJU17" s="78"/>
      <c r="AJV17" s="24">
        <v>639</v>
      </c>
      <c r="AJW17" s="79">
        <f>AJV17/AJV19*100</f>
        <v>24.085940444779492</v>
      </c>
      <c r="AJX17" s="77"/>
      <c r="AJY17" s="290"/>
      <c r="AJZ17" s="28"/>
      <c r="AKA17" s="290"/>
      <c r="AKB17" s="78"/>
      <c r="AKC17" s="24">
        <v>618</v>
      </c>
      <c r="AKD17" s="79">
        <f>AKC17/AKC19*100</f>
        <v>23.897911832946637</v>
      </c>
      <c r="AKE17" s="77"/>
      <c r="AKF17" s="290"/>
      <c r="AKG17" s="28"/>
      <c r="AKH17" s="290"/>
      <c r="AKI17" s="78"/>
      <c r="AKJ17" s="24">
        <v>602</v>
      </c>
      <c r="AKK17" s="79">
        <f>AKJ17/AKJ19*100</f>
        <v>24.45166531275386</v>
      </c>
      <c r="AKL17" s="77"/>
      <c r="AKM17" s="290"/>
      <c r="AKN17" s="28"/>
      <c r="AKO17" s="290"/>
      <c r="AKP17" s="78"/>
      <c r="AKQ17" s="24">
        <v>564</v>
      </c>
      <c r="AKR17" s="79">
        <f>AKQ17/AKQ19*100</f>
        <v>23.949044585987263</v>
      </c>
      <c r="AKS17" s="77"/>
      <c r="AKT17" s="290"/>
      <c r="AKU17" s="28"/>
      <c r="AKV17" s="290"/>
      <c r="AKW17" s="78"/>
      <c r="AKX17" s="24">
        <v>546</v>
      </c>
      <c r="AKY17" s="79">
        <f>AKX17/AKX19*100</f>
        <v>24.010554089709764</v>
      </c>
      <c r="AKZ17" s="77"/>
      <c r="ALA17" s="290"/>
      <c r="ALB17" s="28"/>
      <c r="ALC17" s="290"/>
      <c r="ALD17" s="78"/>
      <c r="ALE17" s="24">
        <v>526</v>
      </c>
      <c r="ALF17" s="79">
        <f>ALE17/ALE19*100</f>
        <v>23.974475843208751</v>
      </c>
      <c r="ALG17" s="77"/>
      <c r="ALH17" s="290"/>
      <c r="ALI17" s="28"/>
      <c r="ALJ17" s="290"/>
      <c r="ALK17" s="78"/>
      <c r="ALL17" s="24">
        <v>525</v>
      </c>
      <c r="ALM17" s="79">
        <f>ALL17/ALL19*100</f>
        <v>23.950729927007298</v>
      </c>
      <c r="ALN17" s="77"/>
      <c r="ALO17" s="290"/>
      <c r="ALP17" s="28"/>
      <c r="ALQ17" s="290"/>
      <c r="ALR17" s="78"/>
      <c r="ALS17" s="24">
        <v>511</v>
      </c>
      <c r="ALT17" s="79">
        <f>ALS17/ALS19*100</f>
        <v>23.745353159851302</v>
      </c>
      <c r="ALU17" s="77"/>
      <c r="ALV17" s="290"/>
      <c r="ALW17" s="28"/>
      <c r="ALX17" s="290"/>
      <c r="ALY17" s="78"/>
      <c r="ALZ17" s="24">
        <v>474</v>
      </c>
      <c r="AMA17" s="79">
        <f>ALZ17/ALZ19*100</f>
        <v>23.453735774369125</v>
      </c>
      <c r="AMB17" s="77"/>
      <c r="AMC17" s="290"/>
      <c r="AMD17" s="28"/>
      <c r="AME17" s="290"/>
      <c r="AMF17" s="78"/>
      <c r="AMG17" s="24">
        <v>455</v>
      </c>
      <c r="AMH17" s="79">
        <f>AMG17/AMG19*100</f>
        <v>23.50206611570248</v>
      </c>
      <c r="AMI17" s="77"/>
      <c r="AMJ17" s="290"/>
      <c r="AMK17" s="28"/>
      <c r="AML17" s="290"/>
      <c r="AMM17" s="78"/>
      <c r="AMN17" s="24">
        <v>409</v>
      </c>
      <c r="AMO17" s="79">
        <f>AMN17/AMN19*100</f>
        <v>23.172804532577903</v>
      </c>
      <c r="AMP17" s="77"/>
      <c r="AMQ17" s="290"/>
      <c r="AMR17" s="28"/>
      <c r="AMS17" s="290"/>
      <c r="AMT17" s="78"/>
      <c r="AMU17" s="24">
        <v>355</v>
      </c>
      <c r="AMV17" s="79">
        <f>AMU17/AMU19*100</f>
        <v>22.468354430379748</v>
      </c>
      <c r="AMW17" s="77"/>
      <c r="AMX17" s="290"/>
      <c r="AMY17" s="28"/>
      <c r="AMZ17" s="290"/>
      <c r="ANA17" s="78"/>
      <c r="ANB17" s="24">
        <v>349</v>
      </c>
      <c r="ANC17" s="79">
        <f>ANB17/ANB19*100</f>
        <v>22.662337662337663</v>
      </c>
      <c r="AND17" s="77"/>
      <c r="ANE17" s="290"/>
      <c r="ANF17" s="28"/>
      <c r="ANG17" s="290"/>
      <c r="ANH17" s="78"/>
      <c r="ANI17" s="24">
        <v>342</v>
      </c>
      <c r="ANJ17" s="79">
        <f>ANI17/ANI19*100</f>
        <v>22.634017207147583</v>
      </c>
      <c r="ANK17" s="77"/>
      <c r="ANL17" s="290"/>
      <c r="ANM17" s="28"/>
      <c r="ANN17" s="290"/>
      <c r="ANO17" s="78"/>
      <c r="ANP17" s="24">
        <v>315</v>
      </c>
      <c r="ANQ17" s="79">
        <f>ANP17/ANP19*100</f>
        <v>22.5</v>
      </c>
      <c r="ANR17" s="77"/>
      <c r="ANS17" s="290"/>
      <c r="ANT17" s="28"/>
      <c r="ANU17" s="290"/>
      <c r="ANV17" s="78"/>
      <c r="ANW17" s="24">
        <v>300</v>
      </c>
      <c r="ANX17" s="79">
        <f>ANW17/ANW19*100</f>
        <v>22.50562640660165</v>
      </c>
      <c r="ANY17" s="77"/>
      <c r="ANZ17" s="290"/>
      <c r="AOA17" s="28"/>
      <c r="AOB17" s="290"/>
      <c r="AOC17" s="78"/>
      <c r="AOD17" s="24">
        <v>257</v>
      </c>
      <c r="AOE17" s="79">
        <f>AOD17/AOD19*100</f>
        <v>21.363258520365751</v>
      </c>
      <c r="AOF17" s="77"/>
      <c r="AOG17" s="290"/>
      <c r="AOH17" s="28"/>
      <c r="AOI17" s="290"/>
      <c r="AOJ17" s="78"/>
      <c r="AOK17" s="24">
        <v>223</v>
      </c>
      <c r="AOL17" s="79">
        <f>AOK17/AOK19*100</f>
        <v>21.58760890609874</v>
      </c>
      <c r="AOM17" s="77"/>
      <c r="AON17" s="290"/>
      <c r="AOO17" s="28"/>
      <c r="AOP17" s="290"/>
      <c r="AOQ17" s="78"/>
      <c r="AOR17" s="24">
        <v>202</v>
      </c>
      <c r="AOS17" s="79">
        <f>AOR17/AOR19*100</f>
        <v>21.980413492927095</v>
      </c>
      <c r="AOT17" s="77"/>
      <c r="AOU17" s="290"/>
      <c r="AOV17" s="28"/>
      <c r="AOW17" s="290"/>
      <c r="AOX17" s="78"/>
      <c r="AOY17" s="24">
        <v>195</v>
      </c>
      <c r="AOZ17" s="79">
        <f>AOY17/AOY19*100</f>
        <v>21.690767519466071</v>
      </c>
      <c r="APA17" s="77"/>
      <c r="APB17" s="290"/>
      <c r="APC17" s="28"/>
      <c r="APD17" s="290"/>
      <c r="APE17" s="78"/>
      <c r="APF17" s="24">
        <v>190</v>
      </c>
      <c r="APG17" s="79">
        <f>APF17/APF19*100</f>
        <v>21.420518602029311</v>
      </c>
      <c r="APH17" s="77"/>
      <c r="API17" s="290"/>
      <c r="APJ17" s="28"/>
      <c r="APK17" s="290"/>
      <c r="APL17" s="78"/>
      <c r="APM17" s="24">
        <v>186</v>
      </c>
      <c r="APN17" s="79">
        <f>APM17/APM19*100</f>
        <v>21.379310344827587</v>
      </c>
      <c r="APO17" s="77"/>
      <c r="APP17" s="290"/>
      <c r="APQ17" s="28"/>
      <c r="APR17" s="290"/>
      <c r="APS17" s="78"/>
      <c r="APT17" s="24">
        <v>169</v>
      </c>
      <c r="APU17" s="79">
        <f>APT17/APT19*100</f>
        <v>21.311475409836063</v>
      </c>
      <c r="APV17" s="77"/>
      <c r="APW17" s="290"/>
      <c r="APX17" s="28"/>
      <c r="APY17" s="290"/>
      <c r="APZ17" s="78"/>
      <c r="AQA17" s="24">
        <v>142</v>
      </c>
      <c r="AQB17" s="79">
        <f>AQA17/AQA19*100</f>
        <v>20.669577874818049</v>
      </c>
      <c r="AQC17" s="77"/>
      <c r="AQD17" s="290"/>
      <c r="AQE17" s="28"/>
      <c r="AQF17" s="290"/>
      <c r="AQG17" s="78"/>
      <c r="AQH17" s="24">
        <v>125</v>
      </c>
      <c r="AQI17" s="79">
        <f>AQH17/AQH19*100</f>
        <v>21.150592216582066</v>
      </c>
      <c r="AQJ17" s="77"/>
      <c r="AQK17" s="290"/>
      <c r="AQL17" s="28"/>
      <c r="AQM17" s="290"/>
      <c r="AQN17" s="78"/>
      <c r="AQO17" s="24">
        <v>96</v>
      </c>
      <c r="AQP17" s="79">
        <f>AQO17/AQO19*100</f>
        <v>20.125786163522015</v>
      </c>
      <c r="AQQ17" s="77"/>
      <c r="AQR17" s="290"/>
      <c r="AQS17" s="28"/>
      <c r="AQT17" s="290"/>
      <c r="AQU17" s="78"/>
      <c r="AQV17" s="24">
        <v>76</v>
      </c>
      <c r="AQW17" s="79">
        <f>AQV17/AQV19*100</f>
        <v>18.952618453865338</v>
      </c>
      <c r="AQX17" s="77"/>
      <c r="AQY17" s="290"/>
      <c r="AQZ17" s="28"/>
      <c r="ARA17" s="290"/>
      <c r="ARB17" s="78"/>
      <c r="ARC17" s="24">
        <v>70</v>
      </c>
      <c r="ARD17" s="79">
        <f>ARC17/ARC19*100</f>
        <v>18.766756032171582</v>
      </c>
      <c r="ARE17" s="77"/>
      <c r="ARF17" s="290"/>
      <c r="ARG17" s="28"/>
      <c r="ARH17" s="290"/>
      <c r="ARI17" s="78"/>
      <c r="ARJ17" s="24">
        <v>61</v>
      </c>
      <c r="ARK17" s="79">
        <f>ARJ17/ARJ19*100</f>
        <v>18.318318318318319</v>
      </c>
      <c r="ARL17" s="77"/>
      <c r="ARM17" s="290"/>
      <c r="ARN17" s="28"/>
      <c r="ARO17" s="290"/>
      <c r="ARP17" s="78"/>
      <c r="ARQ17" s="24">
        <v>54</v>
      </c>
      <c r="ARR17" s="79">
        <f>ARQ17/ARQ19*100</f>
        <v>19.148936170212767</v>
      </c>
      <c r="ARS17" s="77"/>
      <c r="ART17" s="290"/>
      <c r="ARU17" s="28"/>
      <c r="ARV17" s="290"/>
      <c r="ARW17" s="78"/>
      <c r="ARX17" s="24">
        <v>48</v>
      </c>
      <c r="ARY17" s="79">
        <f>ARX17/ARX19*100</f>
        <v>20.0836820083682</v>
      </c>
    </row>
    <row r="18" spans="1:1169">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2"/>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24"/>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73"/>
      <c r="ZE18" s="74"/>
      <c r="ZF18" s="75"/>
      <c r="ZG18" s="74"/>
      <c r="ZH18" s="76"/>
      <c r="ZI18" s="28"/>
      <c r="ZJ18" s="23"/>
      <c r="ZK18" s="73"/>
      <c r="ZL18" s="74"/>
      <c r="ZM18" s="75"/>
      <c r="ZN18" s="74"/>
      <c r="ZO18" s="76"/>
      <c r="ZP18" s="28"/>
      <c r="ZQ18" s="23"/>
      <c r="ZR18" s="73"/>
      <c r="ZS18" s="74"/>
      <c r="ZT18" s="75"/>
      <c r="ZU18" s="74"/>
      <c r="ZV18" s="76"/>
      <c r="ZW18" s="28"/>
      <c r="ZX18" s="23"/>
      <c r="ZY18" s="73"/>
      <c r="ZZ18" s="74"/>
      <c r="AAA18" s="75"/>
      <c r="AAB18" s="74"/>
      <c r="AAC18" s="76"/>
      <c r="AAD18" s="28"/>
      <c r="AAE18" s="23"/>
      <c r="AAF18" s="73"/>
      <c r="AAG18" s="74"/>
      <c r="AAH18" s="75"/>
      <c r="AAI18" s="74"/>
      <c r="AAJ18" s="76"/>
      <c r="AAK18" s="28"/>
      <c r="AAL18" s="23"/>
      <c r="AAM18" s="73"/>
      <c r="AAN18" s="74"/>
      <c r="AAO18" s="75"/>
      <c r="AAP18" s="74"/>
      <c r="AAQ18" s="76"/>
      <c r="AAR18" s="28"/>
      <c r="AAS18" s="23"/>
      <c r="AAT18" s="73"/>
      <c r="AAU18" s="74"/>
      <c r="AAV18" s="75"/>
      <c r="AAW18" s="74"/>
      <c r="AAX18" s="76"/>
      <c r="AAY18" s="28"/>
      <c r="AAZ18" s="23"/>
      <c r="ABA18" s="73"/>
      <c r="ABB18" s="74"/>
      <c r="ABC18" s="75"/>
      <c r="ABD18" s="74"/>
      <c r="ABE18" s="76"/>
      <c r="ABF18" s="28"/>
      <c r="ABG18" s="23"/>
      <c r="ABH18" s="73"/>
      <c r="ABI18" s="74"/>
      <c r="ABJ18" s="75"/>
      <c r="ABK18" s="74"/>
      <c r="ABL18" s="76"/>
      <c r="ABM18" s="28"/>
      <c r="ABN18" s="23"/>
      <c r="ABO18" s="73"/>
      <c r="ABP18" s="74"/>
      <c r="ABQ18" s="75"/>
      <c r="ABR18" s="74"/>
      <c r="ABS18" s="76"/>
      <c r="ABT18" s="28"/>
      <c r="ABU18" s="23"/>
      <c r="ABV18" s="73"/>
      <c r="ABW18" s="74"/>
      <c r="ABX18" s="75"/>
      <c r="ABY18" s="74"/>
      <c r="ABZ18" s="76"/>
      <c r="ACA18" s="28"/>
      <c r="ACB18" s="23"/>
      <c r="ACC18" s="73"/>
      <c r="ACD18" s="74"/>
      <c r="ACE18" s="75"/>
      <c r="ACF18" s="74"/>
      <c r="ACG18" s="76"/>
      <c r="ACH18" s="28"/>
      <c r="ACI18" s="23"/>
      <c r="ACJ18" s="73"/>
      <c r="ACK18" s="74"/>
      <c r="ACL18" s="75"/>
      <c r="ACM18" s="74"/>
      <c r="ACN18" s="76"/>
      <c r="ACO18" s="28"/>
      <c r="ACP18" s="23"/>
      <c r="ACQ18" s="73"/>
      <c r="ACR18" s="74"/>
      <c r="ACS18" s="75"/>
      <c r="ACT18" s="74"/>
      <c r="ACU18" s="76"/>
      <c r="ACV18" s="28"/>
      <c r="ACW18" s="23"/>
      <c r="ACX18" s="73"/>
      <c r="ACY18" s="74"/>
      <c r="ACZ18" s="75"/>
      <c r="ADA18" s="74"/>
      <c r="ADB18" s="76"/>
      <c r="ADC18" s="28"/>
      <c r="ADD18" s="23"/>
      <c r="ADE18" s="73"/>
      <c r="ADF18" s="74"/>
      <c r="ADG18" s="75"/>
      <c r="ADH18" s="74"/>
      <c r="ADI18" s="76"/>
      <c r="ADJ18" s="28"/>
      <c r="ADK18" s="23"/>
      <c r="ADL18" s="73"/>
      <c r="ADM18" s="74"/>
      <c r="ADN18" s="75"/>
      <c r="ADO18" s="74"/>
      <c r="ADP18" s="76"/>
      <c r="ADQ18" s="28"/>
      <c r="ADR18" s="23"/>
      <c r="ADS18" s="73"/>
      <c r="ADT18" s="74"/>
      <c r="ADU18" s="75"/>
      <c r="ADV18" s="74"/>
      <c r="ADW18" s="76"/>
      <c r="ADX18" s="28"/>
      <c r="ADY18" s="23"/>
      <c r="ADZ18" s="73"/>
      <c r="AEA18" s="74"/>
      <c r="AEB18" s="75"/>
      <c r="AEC18" s="74"/>
      <c r="AED18" s="76"/>
      <c r="AEE18" s="28"/>
      <c r="AEF18" s="23"/>
      <c r="AEG18" s="73"/>
      <c r="AEH18" s="74"/>
      <c r="AEI18" s="75"/>
      <c r="AEJ18" s="74"/>
      <c r="AEK18" s="76"/>
      <c r="AEL18" s="28"/>
      <c r="AEM18" s="23"/>
      <c r="AEN18" s="73"/>
      <c r="AEO18" s="74"/>
      <c r="AEP18" s="75"/>
      <c r="AEQ18" s="74"/>
      <c r="AER18" s="76"/>
      <c r="AES18" s="28">
        <v>0</v>
      </c>
      <c r="AET18" s="23"/>
      <c r="AEU18" s="73"/>
      <c r="AEV18" s="74"/>
      <c r="AEW18" s="75"/>
      <c r="AEX18" s="74"/>
      <c r="AEY18" s="76"/>
      <c r="AEZ18" s="28"/>
      <c r="AFA18" s="23"/>
      <c r="AFB18" s="73"/>
      <c r="AFC18" s="74"/>
      <c r="AFD18" s="75"/>
      <c r="AFE18" s="74"/>
      <c r="AFF18" s="76"/>
      <c r="AFG18" s="28"/>
      <c r="AFH18" s="23"/>
      <c r="AFI18" s="73"/>
      <c r="AFJ18" s="75"/>
      <c r="AFK18" s="75"/>
      <c r="AFL18" s="75"/>
      <c r="AFM18" s="76"/>
      <c r="AFN18" s="24"/>
      <c r="AFO18" s="79"/>
      <c r="AFP18" s="75"/>
      <c r="AFQ18" s="75"/>
      <c r="AFR18" s="75"/>
      <c r="AFS18" s="75"/>
      <c r="AFT18" s="76"/>
      <c r="AFU18" s="24"/>
      <c r="AFV18" s="79"/>
      <c r="AFW18" s="73"/>
      <c r="AFX18" s="75"/>
      <c r="AFY18" s="75"/>
      <c r="AFZ18" s="75"/>
      <c r="AGA18" s="76"/>
      <c r="AGB18" s="24"/>
      <c r="AGC18" s="79"/>
      <c r="AGD18" s="73"/>
      <c r="AGE18" s="75"/>
      <c r="AGF18" s="75"/>
      <c r="AGG18" s="75"/>
      <c r="AGH18" s="76"/>
      <c r="AGI18" s="24"/>
      <c r="AGJ18" s="79"/>
      <c r="AGK18" s="73"/>
      <c r="AGL18" s="75"/>
      <c r="AGM18" s="75"/>
      <c r="AGN18" s="75"/>
      <c r="AGO18" s="76"/>
      <c r="AGP18" s="24"/>
      <c r="AGQ18" s="79"/>
      <c r="AGR18" s="73"/>
      <c r="AGS18" s="75"/>
      <c r="AGT18" s="75"/>
      <c r="AGU18" s="75"/>
      <c r="AGV18" s="76"/>
      <c r="AGW18" s="24"/>
      <c r="AGX18" s="79"/>
      <c r="AGY18" s="73"/>
      <c r="AGZ18" s="75"/>
      <c r="AHA18" s="75"/>
      <c r="AHB18" s="75"/>
      <c r="AHC18" s="76"/>
      <c r="AHD18" s="24"/>
      <c r="AHE18" s="79"/>
      <c r="AHF18" s="73"/>
      <c r="AHG18" s="75"/>
      <c r="AHH18" s="75"/>
      <c r="AHI18" s="75"/>
      <c r="AHJ18" s="76"/>
      <c r="AHK18" s="24"/>
      <c r="AHL18" s="79"/>
      <c r="AHM18" s="73"/>
      <c r="AHN18" s="75"/>
      <c r="AHO18" s="75"/>
      <c r="AHP18" s="75"/>
      <c r="AHQ18" s="76"/>
      <c r="AHR18" s="24"/>
      <c r="AHS18" s="79"/>
      <c r="AHT18" s="73"/>
      <c r="AHU18" s="75"/>
      <c r="AHV18" s="75"/>
      <c r="AHW18" s="75"/>
      <c r="AHX18" s="76"/>
      <c r="AHY18" s="24"/>
      <c r="AHZ18" s="79"/>
      <c r="AIA18" s="73"/>
      <c r="AIB18" s="75"/>
      <c r="AIC18" s="75"/>
      <c r="AID18" s="75"/>
      <c r="AIE18" s="76"/>
      <c r="AIF18" s="24"/>
      <c r="AIG18" s="79"/>
      <c r="AIH18" s="73"/>
      <c r="AII18" s="75"/>
      <c r="AIJ18" s="75"/>
      <c r="AIK18" s="75"/>
      <c r="AIL18" s="76"/>
      <c r="AIM18" s="24"/>
      <c r="AIN18" s="79"/>
      <c r="AIO18" s="73"/>
      <c r="AIP18" s="75"/>
      <c r="AIQ18" s="75"/>
      <c r="AIR18" s="75"/>
      <c r="AIS18" s="76"/>
      <c r="AIT18" s="24"/>
      <c r="AIU18" s="79"/>
      <c r="AIV18" s="73"/>
      <c r="AIW18" s="75"/>
      <c r="AIX18" s="75"/>
      <c r="AIY18" s="75"/>
      <c r="AIZ18" s="76"/>
      <c r="AJA18" s="28">
        <v>0</v>
      </c>
      <c r="AJB18" s="79"/>
      <c r="AJC18" s="73"/>
      <c r="AJD18" s="75"/>
      <c r="AJE18" s="75"/>
      <c r="AJF18" s="75"/>
      <c r="AJG18" s="76"/>
      <c r="AJH18" s="24"/>
      <c r="AJI18" s="79"/>
      <c r="AJJ18" s="73"/>
      <c r="AJK18" s="75"/>
      <c r="AJL18" s="75"/>
      <c r="AJM18" s="75"/>
      <c r="AJN18" s="76"/>
      <c r="AJO18" s="24"/>
      <c r="AJP18" s="79"/>
      <c r="AJQ18" s="73"/>
      <c r="AJR18" s="75"/>
      <c r="AJS18" s="75"/>
      <c r="AJT18" s="75"/>
      <c r="AJU18" s="76"/>
      <c r="AJV18" s="24"/>
      <c r="AJW18" s="79"/>
      <c r="AJX18" s="73"/>
      <c r="AJY18" s="75"/>
      <c r="AJZ18" s="75"/>
      <c r="AKA18" s="75"/>
      <c r="AKB18" s="76"/>
      <c r="AKC18" s="24"/>
      <c r="AKD18" s="79"/>
      <c r="AKE18" s="73"/>
      <c r="AKF18" s="75"/>
      <c r="AKG18" s="75"/>
      <c r="AKH18" s="75"/>
      <c r="AKI18" s="76"/>
      <c r="AKJ18" s="24"/>
      <c r="AKK18" s="79"/>
      <c r="AKL18" s="73"/>
      <c r="AKM18" s="75"/>
      <c r="AKN18" s="75"/>
      <c r="AKO18" s="75"/>
      <c r="AKP18" s="76"/>
      <c r="AKQ18" s="24"/>
      <c r="AKR18" s="79"/>
      <c r="AKS18" s="73"/>
      <c r="AKT18" s="75"/>
      <c r="AKU18" s="75"/>
      <c r="AKV18" s="75"/>
      <c r="AKW18" s="76"/>
      <c r="AKX18" s="24"/>
      <c r="AKY18" s="79"/>
      <c r="AKZ18" s="73"/>
      <c r="ALA18" s="75"/>
      <c r="ALB18" s="75"/>
      <c r="ALC18" s="75"/>
      <c r="ALD18" s="76"/>
      <c r="ALE18" s="24"/>
      <c r="ALF18" s="79"/>
      <c r="ALG18" s="73"/>
      <c r="ALH18" s="75"/>
      <c r="ALI18" s="75"/>
      <c r="ALJ18" s="75"/>
      <c r="ALK18" s="76"/>
      <c r="ALL18" s="24"/>
      <c r="ALM18" s="79"/>
      <c r="ALN18" s="73"/>
      <c r="ALO18" s="75"/>
      <c r="ALP18" s="75"/>
      <c r="ALQ18" s="75"/>
      <c r="ALR18" s="76"/>
      <c r="ALS18" s="24"/>
      <c r="ALT18" s="79"/>
      <c r="ALU18" s="73"/>
      <c r="ALV18" s="75"/>
      <c r="ALW18" s="75"/>
      <c r="ALX18" s="75"/>
      <c r="ALY18" s="76"/>
      <c r="ALZ18" s="24"/>
      <c r="AMA18" s="79"/>
      <c r="AMB18" s="73"/>
      <c r="AMC18" s="75"/>
      <c r="AMD18" s="75"/>
      <c r="AME18" s="75"/>
      <c r="AMF18" s="76"/>
      <c r="AMG18" s="24"/>
      <c r="AMH18" s="79"/>
      <c r="AMI18" s="73"/>
      <c r="AMJ18" s="75"/>
      <c r="AMK18" s="75"/>
      <c r="AML18" s="75"/>
      <c r="AMM18" s="76"/>
      <c r="AMN18" s="24"/>
      <c r="AMO18" s="79"/>
      <c r="AMP18" s="73"/>
      <c r="AMQ18" s="75"/>
      <c r="AMR18" s="75"/>
      <c r="AMS18" s="75"/>
      <c r="AMT18" s="76"/>
      <c r="AMU18" s="24"/>
      <c r="AMV18" s="79"/>
      <c r="AMW18" s="73"/>
      <c r="AMX18" s="75"/>
      <c r="AMY18" s="75"/>
      <c r="AMZ18" s="75"/>
      <c r="ANA18" s="76"/>
      <c r="ANB18" s="24"/>
      <c r="ANC18" s="79"/>
      <c r="AND18" s="73"/>
      <c r="ANE18" s="75"/>
      <c r="ANF18" s="75"/>
      <c r="ANG18" s="75"/>
      <c r="ANH18" s="76"/>
      <c r="ANI18" s="24"/>
      <c r="ANJ18" s="79"/>
      <c r="ANK18" s="73"/>
      <c r="ANL18" s="75"/>
      <c r="ANM18" s="75"/>
      <c r="ANN18" s="75"/>
      <c r="ANO18" s="76"/>
      <c r="ANP18" s="24"/>
      <c r="ANQ18" s="79"/>
      <c r="ANR18" s="73"/>
      <c r="ANS18" s="75"/>
      <c r="ANT18" s="75"/>
      <c r="ANU18" s="75"/>
      <c r="ANV18" s="76"/>
      <c r="ANW18" s="24"/>
      <c r="ANX18" s="79"/>
      <c r="ANY18" s="73"/>
      <c r="ANZ18" s="75"/>
      <c r="AOA18" s="75"/>
      <c r="AOB18" s="75"/>
      <c r="AOC18" s="76"/>
      <c r="AOD18" s="24"/>
      <c r="AOE18" s="79"/>
      <c r="AOF18" s="73"/>
      <c r="AOG18" s="75"/>
      <c r="AOH18" s="75"/>
      <c r="AOI18" s="75"/>
      <c r="AOJ18" s="76"/>
      <c r="AOK18" s="24"/>
      <c r="AOL18" s="79"/>
      <c r="AOM18" s="73"/>
      <c r="AON18" s="75"/>
      <c r="AOO18" s="75"/>
      <c r="AOP18" s="75"/>
      <c r="AOQ18" s="76"/>
      <c r="AOR18" s="24"/>
      <c r="AOS18" s="79"/>
      <c r="AOT18" s="73"/>
      <c r="AOU18" s="75"/>
      <c r="AOV18" s="75"/>
      <c r="AOW18" s="75"/>
      <c r="AOX18" s="76"/>
      <c r="AOY18" s="24"/>
      <c r="AOZ18" s="79"/>
      <c r="APA18" s="73"/>
      <c r="APB18" s="75"/>
      <c r="APC18" s="75"/>
      <c r="APD18" s="75"/>
      <c r="APE18" s="76"/>
      <c r="APF18" s="24"/>
      <c r="APG18" s="79"/>
      <c r="APH18" s="73"/>
      <c r="API18" s="75"/>
      <c r="APJ18" s="75"/>
      <c r="APK18" s="75"/>
      <c r="APL18" s="76"/>
      <c r="APM18" s="24"/>
      <c r="APN18" s="79"/>
      <c r="APO18" s="73"/>
      <c r="APP18" s="75"/>
      <c r="APQ18" s="75"/>
      <c r="APR18" s="75"/>
      <c r="APS18" s="76"/>
      <c r="APT18" s="24"/>
      <c r="APU18" s="79"/>
      <c r="APV18" s="73"/>
      <c r="APW18" s="75"/>
      <c r="APX18" s="75"/>
      <c r="APY18" s="75"/>
      <c r="APZ18" s="76"/>
      <c r="AQA18" s="24"/>
      <c r="AQB18" s="79"/>
      <c r="AQC18" s="73"/>
      <c r="AQD18" s="75"/>
      <c r="AQE18" s="75"/>
      <c r="AQF18" s="75"/>
      <c r="AQG18" s="76"/>
      <c r="AQH18" s="24"/>
      <c r="AQI18" s="79"/>
      <c r="AQJ18" s="73"/>
      <c r="AQK18" s="75"/>
      <c r="AQL18" s="75"/>
      <c r="AQM18" s="75"/>
      <c r="AQN18" s="76"/>
      <c r="AQO18" s="24"/>
      <c r="AQP18" s="79"/>
      <c r="AQQ18" s="73"/>
      <c r="AQR18" s="75"/>
      <c r="AQS18" s="75"/>
      <c r="AQT18" s="75"/>
      <c r="AQU18" s="76"/>
      <c r="AQV18" s="24"/>
      <c r="AQW18" s="79"/>
      <c r="AQX18" s="73"/>
      <c r="AQY18" s="75"/>
      <c r="AQZ18" s="75"/>
      <c r="ARA18" s="75"/>
      <c r="ARB18" s="76"/>
      <c r="ARC18" s="24"/>
      <c r="ARD18" s="79"/>
      <c r="ARE18" s="73"/>
      <c r="ARF18" s="75"/>
      <c r="ARG18" s="75"/>
      <c r="ARH18" s="75"/>
      <c r="ARI18" s="76"/>
      <c r="ARJ18" s="24"/>
      <c r="ARK18" s="79"/>
      <c r="ARL18" s="73"/>
      <c r="ARM18" s="75"/>
      <c r="ARN18" s="75"/>
      <c r="ARO18" s="75"/>
      <c r="ARP18" s="76"/>
      <c r="ARQ18" s="24"/>
      <c r="ARR18" s="79"/>
      <c r="ARS18" s="73"/>
      <c r="ART18" s="75"/>
      <c r="ARU18" s="75"/>
      <c r="ARV18" s="75"/>
      <c r="ARW18" s="76"/>
      <c r="ARX18" s="24"/>
      <c r="ARY18" s="79"/>
    </row>
    <row r="19" spans="1:1169" s="38" customFormat="1">
      <c r="A19" s="80" t="s">
        <v>5</v>
      </c>
      <c r="B19" s="81">
        <f t="shared" ref="B19:G19" si="121">SUM(B8:B17)</f>
        <v>5195794</v>
      </c>
      <c r="C19" s="82">
        <f t="shared" si="121"/>
        <v>100.00000000000001</v>
      </c>
      <c r="D19" s="83">
        <f t="shared" si="121"/>
        <v>5131759</v>
      </c>
      <c r="E19" s="82">
        <f t="shared" si="121"/>
        <v>99.999999999999986</v>
      </c>
      <c r="F19" s="83">
        <f t="shared" si="121"/>
        <v>10327553</v>
      </c>
      <c r="G19" s="82">
        <f t="shared" si="121"/>
        <v>100</v>
      </c>
      <c r="H19" s="262">
        <v>3255</v>
      </c>
      <c r="I19" s="180"/>
      <c r="J19" s="180">
        <v>2679</v>
      </c>
      <c r="K19" s="180"/>
      <c r="L19" s="24"/>
      <c r="M19" s="28">
        <f>SUM(M8:M17)</f>
        <v>5934</v>
      </c>
      <c r="N19" s="23">
        <f>M19/M$19*100</f>
        <v>100</v>
      </c>
      <c r="O19" s="180">
        <v>3251</v>
      </c>
      <c r="P19" s="180"/>
      <c r="Q19" s="180">
        <v>2676</v>
      </c>
      <c r="R19" s="180"/>
      <c r="S19" s="24"/>
      <c r="T19" s="28">
        <f>SUM(T8:T17)</f>
        <v>5927</v>
      </c>
      <c r="U19" s="23">
        <f>T19/T$19*100</f>
        <v>100</v>
      </c>
      <c r="V19" s="180">
        <v>3246</v>
      </c>
      <c r="W19" s="180"/>
      <c r="X19" s="180">
        <v>2672</v>
      </c>
      <c r="Y19" s="180"/>
      <c r="Z19" s="24"/>
      <c r="AA19" s="28">
        <f>SUM(AA8:AA17)</f>
        <v>5918</v>
      </c>
      <c r="AB19" s="23">
        <f>AA19/AA$19*100</f>
        <v>100</v>
      </c>
      <c r="AC19" s="180">
        <v>3258</v>
      </c>
      <c r="AD19" s="180"/>
      <c r="AE19" s="180">
        <v>2675</v>
      </c>
      <c r="AF19" s="180"/>
      <c r="AG19" s="24"/>
      <c r="AH19" s="28">
        <f>SUM(AH8:AH17)</f>
        <v>5933</v>
      </c>
      <c r="AI19" s="23">
        <f>AH19/AH$19*100</f>
        <v>100</v>
      </c>
      <c r="AJ19" s="262">
        <v>3255</v>
      </c>
      <c r="AK19" s="180"/>
      <c r="AL19" s="180">
        <v>2675</v>
      </c>
      <c r="AM19" s="180"/>
      <c r="AN19" s="24"/>
      <c r="AO19" s="28">
        <f>SUM(AO8:AO17)</f>
        <v>5930</v>
      </c>
      <c r="AP19" s="23">
        <f>AO19/AO$19*100</f>
        <v>100</v>
      </c>
      <c r="AQ19" s="180">
        <v>3254</v>
      </c>
      <c r="AR19" s="180"/>
      <c r="AS19" s="180">
        <v>2675</v>
      </c>
      <c r="AT19" s="180"/>
      <c r="AU19" s="24"/>
      <c r="AV19" s="28">
        <f>SUM(AV8:AV17)</f>
        <v>5929</v>
      </c>
      <c r="AW19" s="23">
        <f>AV19/AV$19*100</f>
        <v>100</v>
      </c>
      <c r="AX19" s="180">
        <v>3252</v>
      </c>
      <c r="AY19" s="180"/>
      <c r="AZ19" s="180">
        <v>2670</v>
      </c>
      <c r="BA19" s="180"/>
      <c r="BB19" s="24"/>
      <c r="BC19" s="28">
        <f>SUM(BC8:BC17)</f>
        <v>5922</v>
      </c>
      <c r="BD19" s="23">
        <f>BC19/BC$19*100</f>
        <v>100</v>
      </c>
      <c r="BE19" s="180">
        <v>3248</v>
      </c>
      <c r="BF19" s="180"/>
      <c r="BG19" s="180">
        <v>2670</v>
      </c>
      <c r="BH19" s="180"/>
      <c r="BI19" s="24"/>
      <c r="BJ19" s="28">
        <f>SUM(BJ8:BJ17)</f>
        <v>5918</v>
      </c>
      <c r="BK19" s="23">
        <f>BJ19/BJ$19*100</f>
        <v>100</v>
      </c>
      <c r="BL19" s="262">
        <v>3241</v>
      </c>
      <c r="BM19" s="180"/>
      <c r="BN19" s="180">
        <v>2669</v>
      </c>
      <c r="BO19" s="180"/>
      <c r="BP19" s="24"/>
      <c r="BQ19" s="28">
        <f>SUM(BQ8:BQ17)</f>
        <v>5910</v>
      </c>
      <c r="BR19" s="23">
        <f>BQ19/BQ$19*100</f>
        <v>100</v>
      </c>
      <c r="BS19" s="388">
        <v>3240</v>
      </c>
      <c r="BT19" s="180"/>
      <c r="BU19" s="388">
        <v>2667</v>
      </c>
      <c r="BV19" s="180"/>
      <c r="BW19" s="24"/>
      <c r="BX19" s="28">
        <f>SUM(BX8:BX17)</f>
        <v>5907</v>
      </c>
      <c r="BY19" s="23">
        <f>BX19/BX$19*100</f>
        <v>100</v>
      </c>
      <c r="BZ19" s="180">
        <v>3233</v>
      </c>
      <c r="CA19" s="180"/>
      <c r="CB19" s="180">
        <v>2666</v>
      </c>
      <c r="CC19" s="180"/>
      <c r="CD19" s="24"/>
      <c r="CE19" s="28">
        <f>SUM(CE8:CE17)</f>
        <v>5899</v>
      </c>
      <c r="CF19" s="23">
        <f>CE19/CE$19*100</f>
        <v>100</v>
      </c>
      <c r="CG19" s="180">
        <v>3229</v>
      </c>
      <c r="CH19" s="180"/>
      <c r="CI19" s="180">
        <v>2665</v>
      </c>
      <c r="CJ19" s="180"/>
      <c r="CK19" s="24"/>
      <c r="CL19" s="28">
        <f>SUM(CL8:CL17)</f>
        <v>5894</v>
      </c>
      <c r="CM19" s="23">
        <f>CL19/CL$19*100</f>
        <v>100</v>
      </c>
      <c r="CN19" s="262">
        <v>3228</v>
      </c>
      <c r="CO19" s="180"/>
      <c r="CP19" s="180">
        <v>2664</v>
      </c>
      <c r="CQ19" s="180"/>
      <c r="CR19" s="24"/>
      <c r="CS19" s="28">
        <f>SUM(CS8:CS17)</f>
        <v>5892</v>
      </c>
      <c r="CT19" s="23">
        <f>CS19/CS$19*100</f>
        <v>100</v>
      </c>
      <c r="CU19" s="180">
        <v>3228</v>
      </c>
      <c r="CV19" s="180"/>
      <c r="CW19" s="180">
        <v>2664</v>
      </c>
      <c r="CX19" s="180"/>
      <c r="CY19" s="24"/>
      <c r="CZ19" s="28">
        <f>SUM(CZ8:CZ17)</f>
        <v>5892</v>
      </c>
      <c r="DA19" s="23">
        <f>CZ19/CZ$19*100</f>
        <v>100</v>
      </c>
      <c r="DB19" s="180">
        <v>3222</v>
      </c>
      <c r="DC19" s="180"/>
      <c r="DD19" s="180">
        <v>2661</v>
      </c>
      <c r="DE19" s="180"/>
      <c r="DF19" s="28"/>
      <c r="DG19" s="28">
        <f>SUM(DG8:DG17)</f>
        <v>5883</v>
      </c>
      <c r="DH19" s="23">
        <f>DG19/DG$19*100</f>
        <v>100</v>
      </c>
      <c r="DI19" s="180">
        <v>3225</v>
      </c>
      <c r="DJ19" s="180"/>
      <c r="DK19" s="180">
        <v>2670</v>
      </c>
      <c r="DL19" s="180"/>
      <c r="DM19" s="24"/>
      <c r="DN19" s="28">
        <f>SUM(DN8:DN17)</f>
        <v>5895</v>
      </c>
      <c r="DO19" s="23">
        <f>DN19/DN$19*100</f>
        <v>100</v>
      </c>
      <c r="DP19" s="262">
        <v>3223</v>
      </c>
      <c r="DQ19" s="180"/>
      <c r="DR19" s="180">
        <v>2670</v>
      </c>
      <c r="DS19" s="180"/>
      <c r="DT19" s="24"/>
      <c r="DU19" s="28">
        <f>SUM(DU8:DU17)</f>
        <v>5893</v>
      </c>
      <c r="DV19" s="23">
        <f>DU19/DU$19*100</f>
        <v>100</v>
      </c>
      <c r="DW19" s="180">
        <v>3223</v>
      </c>
      <c r="DX19" s="180"/>
      <c r="DY19" s="180">
        <v>2670</v>
      </c>
      <c r="DZ19" s="180"/>
      <c r="EA19" s="24"/>
      <c r="EB19" s="28">
        <f>SUM(EB8:EB17)</f>
        <v>5893</v>
      </c>
      <c r="EC19" s="23">
        <f>EB19/EB$19*100</f>
        <v>100</v>
      </c>
      <c r="ED19" s="262">
        <v>3222</v>
      </c>
      <c r="EE19" s="180"/>
      <c r="EF19" s="180">
        <v>2668</v>
      </c>
      <c r="EG19" s="180"/>
      <c r="EH19" s="24"/>
      <c r="EI19" s="28">
        <f>SUM(EI8:EI17)</f>
        <v>5890</v>
      </c>
      <c r="EJ19" s="23">
        <f>EI19/EI$19*100</f>
        <v>100</v>
      </c>
      <c r="EK19" s="180">
        <v>3217</v>
      </c>
      <c r="EL19" s="180"/>
      <c r="EM19" s="180">
        <v>2663</v>
      </c>
      <c r="EN19" s="180"/>
      <c r="EO19" s="24"/>
      <c r="EP19" s="28">
        <f>SUM(EP8:EP17)</f>
        <v>5880</v>
      </c>
      <c r="EQ19" s="23">
        <f>EP19/EP$19*100</f>
        <v>100</v>
      </c>
      <c r="ER19" s="180">
        <v>3216</v>
      </c>
      <c r="ES19" s="180"/>
      <c r="ET19" s="180">
        <v>2662</v>
      </c>
      <c r="EU19" s="180"/>
      <c r="EV19" s="24"/>
      <c r="EW19" s="28">
        <f>SUM(EW8:EW17)</f>
        <v>5878</v>
      </c>
      <c r="EX19" s="23">
        <f>EW19/EW$19*100</f>
        <v>100</v>
      </c>
      <c r="EY19" s="180">
        <v>3216</v>
      </c>
      <c r="EZ19" s="180"/>
      <c r="FA19" s="180">
        <v>2660</v>
      </c>
      <c r="FB19" s="180"/>
      <c r="FC19" s="24"/>
      <c r="FD19" s="28">
        <f>SUM(FD8:FD17)</f>
        <v>5876</v>
      </c>
      <c r="FE19" s="23">
        <f>FD19/FD$19*100</f>
        <v>100</v>
      </c>
      <c r="FF19" s="180">
        <v>3210</v>
      </c>
      <c r="FG19" s="180"/>
      <c r="FH19" s="180">
        <v>2660</v>
      </c>
      <c r="FI19" s="180"/>
      <c r="FJ19" s="24"/>
      <c r="FK19" s="28">
        <f>SUM(FK8:FK17)</f>
        <v>5870</v>
      </c>
      <c r="FL19" s="23">
        <f>FK19/FK$19*100</f>
        <v>100</v>
      </c>
      <c r="FM19" s="180">
        <v>3207</v>
      </c>
      <c r="FN19" s="180"/>
      <c r="FO19" s="180">
        <v>2658</v>
      </c>
      <c r="FP19" s="180"/>
      <c r="FQ19" s="24"/>
      <c r="FR19" s="28">
        <f>SUM(FR8:FR17)</f>
        <v>5865</v>
      </c>
      <c r="FS19" s="23">
        <f>FR19/FR$19*100</f>
        <v>100</v>
      </c>
      <c r="FT19" s="180">
        <v>3207</v>
      </c>
      <c r="FU19" s="180"/>
      <c r="FV19" s="180">
        <v>2657</v>
      </c>
      <c r="FW19" s="180"/>
      <c r="FX19" s="24"/>
      <c r="FY19" s="28">
        <f>SUM(FY8:FY17)</f>
        <v>5864</v>
      </c>
      <c r="FZ19" s="23">
        <f>FY19/FY$19*100</f>
        <v>100</v>
      </c>
      <c r="GA19" s="180">
        <v>3205</v>
      </c>
      <c r="GB19" s="180"/>
      <c r="GC19" s="180">
        <v>2655</v>
      </c>
      <c r="GD19" s="180"/>
      <c r="GE19" s="24"/>
      <c r="GF19" s="28">
        <f>SUM(GF8:GF17)</f>
        <v>5860</v>
      </c>
      <c r="GG19" s="23">
        <f>GF19/GF$19*100</f>
        <v>100</v>
      </c>
      <c r="GH19" s="262">
        <v>3198</v>
      </c>
      <c r="GI19" s="180"/>
      <c r="GJ19" s="180">
        <v>2653</v>
      </c>
      <c r="GK19" s="180"/>
      <c r="GL19" s="24"/>
      <c r="GM19" s="28">
        <f>SUM(GM8:GM17)</f>
        <v>5851</v>
      </c>
      <c r="GN19" s="23">
        <f>GM19/GM$19*100</f>
        <v>100</v>
      </c>
      <c r="GO19" s="180">
        <v>3196</v>
      </c>
      <c r="GP19" s="180"/>
      <c r="GQ19" s="180">
        <v>2650</v>
      </c>
      <c r="GR19" s="290"/>
      <c r="GS19" s="24"/>
      <c r="GT19" s="28">
        <f>SUM(GT8:GT17)</f>
        <v>5846</v>
      </c>
      <c r="GU19" s="23">
        <f>GT19/GT$19*100</f>
        <v>100</v>
      </c>
      <c r="GV19" s="180">
        <v>3195</v>
      </c>
      <c r="GW19" s="180"/>
      <c r="GX19" s="180">
        <v>2648</v>
      </c>
      <c r="GY19" s="290"/>
      <c r="GZ19" s="24"/>
      <c r="HA19" s="28">
        <f>SUM(HA8:HA17)</f>
        <v>5843</v>
      </c>
      <c r="HB19" s="23">
        <f>HA19/HA$19*100</f>
        <v>100</v>
      </c>
      <c r="HC19" s="180">
        <v>3194</v>
      </c>
      <c r="HD19" s="180"/>
      <c r="HE19" s="180">
        <v>2648</v>
      </c>
      <c r="HF19" s="290"/>
      <c r="HG19" s="24"/>
      <c r="HH19" s="28">
        <f>SUM(HH8:HH17)</f>
        <v>5842</v>
      </c>
      <c r="HI19" s="23">
        <f>HH19/HH$19*100</f>
        <v>100</v>
      </c>
      <c r="HJ19" s="262">
        <v>3193</v>
      </c>
      <c r="HK19" s="180"/>
      <c r="HL19" s="180">
        <v>2645</v>
      </c>
      <c r="HM19" s="290"/>
      <c r="HN19" s="24"/>
      <c r="HO19" s="28">
        <f>SUM(HO8:HO17)</f>
        <v>5838</v>
      </c>
      <c r="HP19" s="23">
        <f>HO19/HO$19*100</f>
        <v>100</v>
      </c>
      <c r="HQ19" s="180">
        <v>3193</v>
      </c>
      <c r="HR19" s="180"/>
      <c r="HS19" s="180">
        <v>2644</v>
      </c>
      <c r="HT19" s="290"/>
      <c r="HU19" s="24"/>
      <c r="HV19" s="28">
        <f>SUM(HV8:HV17)</f>
        <v>5837</v>
      </c>
      <c r="HW19" s="23">
        <f>HV19/HV$19*100</f>
        <v>100</v>
      </c>
      <c r="HX19" s="180">
        <v>3192</v>
      </c>
      <c r="HY19" s="180"/>
      <c r="HZ19" s="180">
        <v>2643</v>
      </c>
      <c r="IA19" s="290"/>
      <c r="IB19" s="24"/>
      <c r="IC19" s="28">
        <f>SUM(IC8:IC17)</f>
        <v>5835</v>
      </c>
      <c r="ID19" s="23">
        <f>IC19/IC$19*100</f>
        <v>100</v>
      </c>
      <c r="IE19" s="180">
        <v>3191</v>
      </c>
      <c r="IF19" s="180"/>
      <c r="IG19" s="180">
        <v>2641</v>
      </c>
      <c r="IH19" s="290"/>
      <c r="II19" s="24"/>
      <c r="IJ19" s="28">
        <f>SUM(IJ8:IJ17)</f>
        <v>5832</v>
      </c>
      <c r="IK19" s="23">
        <f>IJ19/IJ$19*100</f>
        <v>100</v>
      </c>
      <c r="IL19" s="180">
        <v>3185</v>
      </c>
      <c r="IM19" s="180"/>
      <c r="IN19" s="180">
        <v>2635</v>
      </c>
      <c r="IO19" s="290"/>
      <c r="IP19" s="24"/>
      <c r="IQ19" s="28">
        <f>SUM(IQ8:IQ17)</f>
        <v>5820</v>
      </c>
      <c r="IR19" s="23">
        <f>IQ19/IQ$19*100</f>
        <v>100</v>
      </c>
      <c r="IS19" s="262">
        <v>3182</v>
      </c>
      <c r="IT19" s="180"/>
      <c r="IU19" s="180">
        <v>2631</v>
      </c>
      <c r="IV19" s="290"/>
      <c r="IW19" s="24"/>
      <c r="IX19" s="28">
        <f>SUM(IX8:IX17)</f>
        <v>5813</v>
      </c>
      <c r="IY19" s="23">
        <f>IX19/IX$19*100</f>
        <v>100</v>
      </c>
      <c r="IZ19" s="180">
        <v>3178</v>
      </c>
      <c r="JA19" s="180"/>
      <c r="JB19" s="180">
        <v>2630</v>
      </c>
      <c r="JC19" s="290"/>
      <c r="JD19" s="24"/>
      <c r="JE19" s="28">
        <f>SUM(JE8:JE17)</f>
        <v>5808</v>
      </c>
      <c r="JF19" s="23">
        <f>JE19/JE$19*100</f>
        <v>100</v>
      </c>
      <c r="JG19" s="180">
        <v>3186</v>
      </c>
      <c r="JH19" s="180"/>
      <c r="JI19" s="180">
        <v>2635</v>
      </c>
      <c r="JJ19" s="290"/>
      <c r="JK19" s="24"/>
      <c r="JL19" s="28">
        <f>SUM(JL8:JL17)</f>
        <v>5821</v>
      </c>
      <c r="JM19" s="23">
        <f>JL19/JL$19*100</f>
        <v>100</v>
      </c>
      <c r="JN19" s="180">
        <v>3185</v>
      </c>
      <c r="JO19" s="180"/>
      <c r="JP19" s="180">
        <v>2635</v>
      </c>
      <c r="JQ19" s="290"/>
      <c r="JR19" s="24"/>
      <c r="JS19" s="28">
        <f>SUM(JS8:JS17)</f>
        <v>5820</v>
      </c>
      <c r="JT19" s="23">
        <f>JS19/JS$19*100</f>
        <v>100</v>
      </c>
      <c r="JU19" s="180">
        <v>3184</v>
      </c>
      <c r="JV19" s="180"/>
      <c r="JW19" s="180">
        <v>2633</v>
      </c>
      <c r="JX19" s="290"/>
      <c r="JY19" s="24"/>
      <c r="JZ19" s="28">
        <f>SUM(JZ8:JZ17)</f>
        <v>5817</v>
      </c>
      <c r="KA19" s="23">
        <f>JZ19/JZ$19*100</f>
        <v>100</v>
      </c>
      <c r="KB19" s="262">
        <v>3182</v>
      </c>
      <c r="KC19" s="180"/>
      <c r="KD19" s="180">
        <v>2632</v>
      </c>
      <c r="KE19" s="290"/>
      <c r="KF19" s="24"/>
      <c r="KG19" s="28">
        <f>SUM(KG8:KG17)</f>
        <v>5814</v>
      </c>
      <c r="KH19" s="23">
        <f>KG19/KG$19*100</f>
        <v>100</v>
      </c>
      <c r="KI19" s="180">
        <v>3180</v>
      </c>
      <c r="KJ19" s="180"/>
      <c r="KK19" s="180">
        <v>2633</v>
      </c>
      <c r="KL19" s="290"/>
      <c r="KM19" s="24"/>
      <c r="KN19" s="28">
        <f>SUM(KN8:KN17)</f>
        <v>5813</v>
      </c>
      <c r="KO19" s="23">
        <f>KN19/KN$19*100</f>
        <v>100</v>
      </c>
      <c r="KP19" s="180">
        <v>3179</v>
      </c>
      <c r="KQ19" s="180"/>
      <c r="KR19" s="180">
        <v>2631</v>
      </c>
      <c r="KS19" s="290"/>
      <c r="KT19" s="24"/>
      <c r="KU19" s="28">
        <f>SUM(KU8:KU17)</f>
        <v>5810</v>
      </c>
      <c r="KV19" s="23">
        <f>KU19/KU$19*100</f>
        <v>100</v>
      </c>
      <c r="KW19" s="180">
        <v>3178</v>
      </c>
      <c r="KX19" s="180"/>
      <c r="KY19" s="180">
        <v>2627</v>
      </c>
      <c r="KZ19" s="290"/>
      <c r="LA19" s="24"/>
      <c r="LB19" s="28">
        <f>SUM(LB8:LB17)</f>
        <v>5805</v>
      </c>
      <c r="LC19" s="23">
        <f>LB19/LB$19*100</f>
        <v>100</v>
      </c>
      <c r="LD19" s="180">
        <v>3177</v>
      </c>
      <c r="LE19" s="180"/>
      <c r="LF19" s="180">
        <v>2625</v>
      </c>
      <c r="LG19" s="290"/>
      <c r="LH19" s="24"/>
      <c r="LI19" s="28">
        <f>SUM(LI8:LI17)</f>
        <v>5802</v>
      </c>
      <c r="LJ19" s="23">
        <f>LI19/LI$19*100</f>
        <v>100</v>
      </c>
      <c r="LK19" s="262">
        <v>3171</v>
      </c>
      <c r="LL19" s="180"/>
      <c r="LM19" s="180">
        <v>2619</v>
      </c>
      <c r="LN19" s="290"/>
      <c r="LO19" s="24"/>
      <c r="LP19" s="28">
        <f>SUM(LP8:LP17)</f>
        <v>5790</v>
      </c>
      <c r="LQ19" s="23">
        <f>LP19/LP$19*100</f>
        <v>100</v>
      </c>
      <c r="LR19" s="180">
        <v>3170</v>
      </c>
      <c r="LS19" s="180"/>
      <c r="LT19" s="180">
        <v>2617</v>
      </c>
      <c r="LU19" s="290"/>
      <c r="LV19" s="24"/>
      <c r="LW19" s="28">
        <f>SUM(LW8:LW17)</f>
        <v>5787</v>
      </c>
      <c r="LX19" s="23">
        <f>LW19/LW$19*100</f>
        <v>100</v>
      </c>
      <c r="LY19" s="180">
        <v>3167</v>
      </c>
      <c r="LZ19" s="180"/>
      <c r="MA19" s="180">
        <v>2616</v>
      </c>
      <c r="MB19" s="290"/>
      <c r="MC19" s="24"/>
      <c r="MD19" s="28">
        <f>SUM(MD8:MD17)</f>
        <v>5783</v>
      </c>
      <c r="ME19" s="23">
        <f>MD19/MD$19*100</f>
        <v>100</v>
      </c>
      <c r="MF19" s="180">
        <v>3163</v>
      </c>
      <c r="MG19" s="180"/>
      <c r="MH19" s="180">
        <v>2613</v>
      </c>
      <c r="MI19" s="290"/>
      <c r="MJ19" s="24"/>
      <c r="MK19" s="28">
        <f>SUM(MK8:MK17)</f>
        <v>5776</v>
      </c>
      <c r="ML19" s="23">
        <f>MK19/MK$19*100</f>
        <v>100</v>
      </c>
      <c r="MM19" s="180">
        <v>3163</v>
      </c>
      <c r="MN19" s="180"/>
      <c r="MO19" s="180">
        <v>2611</v>
      </c>
      <c r="MP19" s="290"/>
      <c r="MQ19" s="24"/>
      <c r="MR19" s="28">
        <f>SUM(MR8:MR17)</f>
        <v>5774</v>
      </c>
      <c r="MS19" s="23">
        <f>MR19/MR$19*100</f>
        <v>100</v>
      </c>
      <c r="MT19" s="180">
        <v>3160</v>
      </c>
      <c r="MU19" s="180"/>
      <c r="MV19" s="180">
        <v>2610</v>
      </c>
      <c r="MW19" s="290"/>
      <c r="MX19" s="24"/>
      <c r="MY19" s="28">
        <f>SUM(MY8:MY17)</f>
        <v>5770</v>
      </c>
      <c r="MZ19" s="23">
        <f>MY19/MY$19*100</f>
        <v>100</v>
      </c>
      <c r="NA19" s="180">
        <v>3157</v>
      </c>
      <c r="NB19" s="180"/>
      <c r="NC19" s="180">
        <v>2609</v>
      </c>
      <c r="ND19" s="290"/>
      <c r="NE19" s="24"/>
      <c r="NF19" s="28">
        <f>SUM(NF8:NF17)</f>
        <v>5766</v>
      </c>
      <c r="NG19" s="23">
        <f>NF19/NF$19*100</f>
        <v>100</v>
      </c>
      <c r="NH19" s="180">
        <v>3156</v>
      </c>
      <c r="NI19" s="180"/>
      <c r="NJ19" s="180">
        <v>2607</v>
      </c>
      <c r="NK19" s="290"/>
      <c r="NL19" s="24"/>
      <c r="NM19" s="28">
        <f>SUM(NM8:NM17)</f>
        <v>5763</v>
      </c>
      <c r="NN19" s="23">
        <f>NM19/NM$19*100</f>
        <v>100</v>
      </c>
      <c r="NO19" s="180">
        <v>3159</v>
      </c>
      <c r="NP19" s="180"/>
      <c r="NQ19" s="180">
        <v>2607</v>
      </c>
      <c r="NR19" s="290"/>
      <c r="NS19" s="24"/>
      <c r="NT19" s="28">
        <f>SUM(NT8:NT17)</f>
        <v>5766</v>
      </c>
      <c r="NU19" s="23">
        <f>NT19/NT$19*100</f>
        <v>100</v>
      </c>
      <c r="NV19" s="180">
        <v>3155</v>
      </c>
      <c r="NW19" s="180"/>
      <c r="NX19" s="180">
        <v>2605</v>
      </c>
      <c r="NY19" s="290"/>
      <c r="NZ19" s="24"/>
      <c r="OA19" s="28">
        <f>SUM(OA8:OA17)</f>
        <v>5760</v>
      </c>
      <c r="OB19" s="23">
        <f>OA19/OA$19*100</f>
        <v>100</v>
      </c>
      <c r="OC19" s="262">
        <v>3146</v>
      </c>
      <c r="OD19" s="180"/>
      <c r="OE19" s="180">
        <v>2601</v>
      </c>
      <c r="OF19" s="290"/>
      <c r="OG19" s="24"/>
      <c r="OH19" s="28">
        <f>SUM(OH8:OH17)</f>
        <v>5747</v>
      </c>
      <c r="OI19" s="23">
        <f>OH19/OH$19*100</f>
        <v>100</v>
      </c>
      <c r="OJ19" s="180">
        <v>3144</v>
      </c>
      <c r="OK19" s="180"/>
      <c r="OL19" s="180">
        <v>2600</v>
      </c>
      <c r="OM19" s="290"/>
      <c r="ON19" s="24"/>
      <c r="OO19" s="28">
        <f>SUM(OO8:OO17)</f>
        <v>5744</v>
      </c>
      <c r="OP19" s="23">
        <f>OO19/OO$19*100</f>
        <v>100</v>
      </c>
      <c r="OQ19" s="180">
        <v>3140</v>
      </c>
      <c r="OR19" s="180"/>
      <c r="OS19" s="180">
        <v>2603</v>
      </c>
      <c r="OT19" s="290"/>
      <c r="OU19" s="24"/>
      <c r="OV19" s="28">
        <f>SUM(OV8:OV17)</f>
        <v>5743</v>
      </c>
      <c r="OW19" s="23">
        <f>OV19/OV$19*100</f>
        <v>100</v>
      </c>
      <c r="OX19" s="262">
        <v>3138</v>
      </c>
      <c r="OY19" s="180"/>
      <c r="OZ19" s="180">
        <v>2601</v>
      </c>
      <c r="PA19" s="290"/>
      <c r="PB19" s="24"/>
      <c r="PC19" s="28">
        <f>SUM(PC8:PC17)</f>
        <v>5739</v>
      </c>
      <c r="PD19" s="23">
        <f>PC19/PC$19*100</f>
        <v>100</v>
      </c>
      <c r="PE19" s="262">
        <v>3131</v>
      </c>
      <c r="PF19" s="180"/>
      <c r="PG19" s="180">
        <v>2599</v>
      </c>
      <c r="PH19" s="290"/>
      <c r="PI19" s="24"/>
      <c r="PJ19" s="28">
        <f>SUM(PJ8:PJ17)</f>
        <v>5730</v>
      </c>
      <c r="PK19" s="23">
        <f>PJ19/PJ$19*100</f>
        <v>100</v>
      </c>
      <c r="PL19" s="180">
        <v>3116</v>
      </c>
      <c r="PM19" s="180"/>
      <c r="PN19" s="180">
        <v>2586</v>
      </c>
      <c r="PO19" s="290"/>
      <c r="PP19" s="24"/>
      <c r="PQ19" s="28">
        <f>SUM(PQ8:PQ17)</f>
        <v>5702</v>
      </c>
      <c r="PR19" s="23">
        <f>PQ19/PQ$19*100</f>
        <v>100</v>
      </c>
      <c r="PS19" s="180">
        <v>3114</v>
      </c>
      <c r="PT19" s="180"/>
      <c r="PU19" s="180">
        <v>2586</v>
      </c>
      <c r="PV19" s="290"/>
      <c r="PW19" s="24"/>
      <c r="PX19" s="28">
        <f>SUM(PX8:PX17)</f>
        <v>5700</v>
      </c>
      <c r="PY19" s="23">
        <f>PX19/PX$19*100</f>
        <v>100</v>
      </c>
      <c r="PZ19" s="180">
        <v>3112</v>
      </c>
      <c r="QA19" s="180"/>
      <c r="QB19" s="180">
        <v>2585</v>
      </c>
      <c r="QC19" s="290"/>
      <c r="QD19" s="24"/>
      <c r="QE19" s="28">
        <f>SUM(QE8:QE17)</f>
        <v>5697</v>
      </c>
      <c r="QF19" s="23">
        <f>QE19/QE$19*100</f>
        <v>100</v>
      </c>
      <c r="QG19" s="180">
        <v>3101</v>
      </c>
      <c r="QH19" s="180"/>
      <c r="QI19" s="180">
        <v>2575</v>
      </c>
      <c r="QJ19" s="290"/>
      <c r="QK19" s="24"/>
      <c r="QL19" s="28">
        <f>SUM(QL8:QL17)</f>
        <v>5676</v>
      </c>
      <c r="QM19" s="23">
        <f>QL19/QL$19*100</f>
        <v>100</v>
      </c>
      <c r="QN19" s="180">
        <v>3097</v>
      </c>
      <c r="QO19" s="180"/>
      <c r="QP19" s="180">
        <v>2570</v>
      </c>
      <c r="QQ19" s="290"/>
      <c r="QR19" s="24"/>
      <c r="QS19" s="28">
        <f>SUM(QS8:QS17)</f>
        <v>5667</v>
      </c>
      <c r="QT19" s="23">
        <f>QS19/QS$19*100</f>
        <v>100</v>
      </c>
      <c r="QU19" s="180">
        <v>3087</v>
      </c>
      <c r="QV19" s="180"/>
      <c r="QW19" s="180">
        <v>2559</v>
      </c>
      <c r="QX19" s="290"/>
      <c r="QY19" s="24"/>
      <c r="QZ19" s="28">
        <f>SUM(QZ8:QZ17)</f>
        <v>5646</v>
      </c>
      <c r="RA19" s="23">
        <f>QZ19/QZ$19*100</f>
        <v>100</v>
      </c>
      <c r="RB19" s="180">
        <v>3084</v>
      </c>
      <c r="RC19" s="180"/>
      <c r="RD19" s="180">
        <v>2555</v>
      </c>
      <c r="RE19" s="290"/>
      <c r="RF19" s="24"/>
      <c r="RG19" s="28">
        <f>SUM(RG8:RG17)</f>
        <v>5639</v>
      </c>
      <c r="RH19" s="23">
        <f>RG19/RG$19*100</f>
        <v>100</v>
      </c>
      <c r="RI19" s="180">
        <v>3076</v>
      </c>
      <c r="RJ19" s="180"/>
      <c r="RK19" s="180">
        <v>2543</v>
      </c>
      <c r="RL19" s="290"/>
      <c r="RM19" s="24"/>
      <c r="RN19" s="28">
        <f>SUM(RN8:RN17)</f>
        <v>5619</v>
      </c>
      <c r="RO19" s="23">
        <f>RN19/RN$19*100</f>
        <v>100</v>
      </c>
      <c r="RP19" s="180">
        <v>3064</v>
      </c>
      <c r="RQ19" s="180"/>
      <c r="RR19" s="180">
        <v>2529</v>
      </c>
      <c r="RS19" s="290"/>
      <c r="RT19" s="24"/>
      <c r="RU19" s="28">
        <f>SUM(RU8:RU17)</f>
        <v>5593</v>
      </c>
      <c r="RV19" s="23">
        <f>RU19/RU$19*100</f>
        <v>100</v>
      </c>
      <c r="RW19" s="180">
        <v>3051</v>
      </c>
      <c r="RX19" s="180"/>
      <c r="RY19" s="180">
        <v>2521</v>
      </c>
      <c r="RZ19" s="290"/>
      <c r="SA19" s="24"/>
      <c r="SB19" s="28">
        <f>SUM(SB8:SB17)</f>
        <v>5572</v>
      </c>
      <c r="SC19" s="23">
        <f>SB19/SB$19*100</f>
        <v>100</v>
      </c>
      <c r="SD19" s="180">
        <v>3039</v>
      </c>
      <c r="SE19" s="180"/>
      <c r="SF19" s="180">
        <v>2506</v>
      </c>
      <c r="SG19" s="290"/>
      <c r="SH19" s="24"/>
      <c r="SI19" s="28">
        <f>SUM(SI8:SI17)</f>
        <v>5545</v>
      </c>
      <c r="SJ19" s="23">
        <f>SI19/SI$19*100</f>
        <v>100</v>
      </c>
      <c r="SK19" s="180">
        <v>3035</v>
      </c>
      <c r="SL19" s="180"/>
      <c r="SM19" s="180">
        <v>2501</v>
      </c>
      <c r="SN19" s="290"/>
      <c r="SO19" s="24"/>
      <c r="SP19" s="28">
        <f>SUM(SP8:SP17)</f>
        <v>5536</v>
      </c>
      <c r="SQ19" s="23">
        <f>SP19/SP$19*100</f>
        <v>100</v>
      </c>
      <c r="SR19" s="180">
        <v>3032</v>
      </c>
      <c r="SS19" s="180"/>
      <c r="ST19" s="180">
        <v>2494</v>
      </c>
      <c r="SU19" s="290"/>
      <c r="SV19" s="24"/>
      <c r="SW19" s="28">
        <f>SUM(SW8:SW17)</f>
        <v>5526</v>
      </c>
      <c r="SX19" s="23">
        <f>SW19/SW$19*100</f>
        <v>100</v>
      </c>
      <c r="SY19" s="180">
        <v>3014</v>
      </c>
      <c r="SZ19" s="180"/>
      <c r="TA19" s="180">
        <v>2486</v>
      </c>
      <c r="TB19" s="290"/>
      <c r="TC19" s="24"/>
      <c r="TD19" s="28">
        <f>SUM(TD8:TD17)</f>
        <v>5500</v>
      </c>
      <c r="TE19" s="23">
        <f>TD19/TD$19*100</f>
        <v>100</v>
      </c>
      <c r="TF19" s="180">
        <v>3003</v>
      </c>
      <c r="TG19" s="180"/>
      <c r="TH19" s="180">
        <v>2479</v>
      </c>
      <c r="TI19" s="290"/>
      <c r="TJ19" s="24"/>
      <c r="TK19" s="28">
        <f>SUM(TK8:TK17)</f>
        <v>5482</v>
      </c>
      <c r="TL19" s="23">
        <f>TK19/TK$19*100</f>
        <v>100</v>
      </c>
      <c r="TM19" s="180">
        <v>2985</v>
      </c>
      <c r="TN19" s="180"/>
      <c r="TO19" s="180">
        <v>2462</v>
      </c>
      <c r="TP19" s="290"/>
      <c r="TQ19" s="76"/>
      <c r="TR19" s="28">
        <f>SUM(TR8:TR17)</f>
        <v>5447</v>
      </c>
      <c r="TS19" s="23">
        <f>TR19/TR$19*100</f>
        <v>100</v>
      </c>
      <c r="TT19" s="180">
        <v>2977</v>
      </c>
      <c r="TU19" s="180"/>
      <c r="TV19" s="180">
        <v>2456</v>
      </c>
      <c r="TW19" s="290"/>
      <c r="TX19" s="76"/>
      <c r="TY19" s="28">
        <f>SUM(TY8:TY17)</f>
        <v>5433</v>
      </c>
      <c r="TZ19" s="23">
        <f>TY19/TY$19*100</f>
        <v>100</v>
      </c>
      <c r="UA19" s="180">
        <v>2968</v>
      </c>
      <c r="UB19" s="180"/>
      <c r="UC19" s="180">
        <v>2452</v>
      </c>
      <c r="UD19" s="290"/>
      <c r="UE19" s="76"/>
      <c r="UF19" s="28">
        <f>SUM(UF8:UF17)</f>
        <v>5420</v>
      </c>
      <c r="UG19" s="23">
        <f>UF19/UF$19*100</f>
        <v>100</v>
      </c>
      <c r="UH19" s="180">
        <v>2960</v>
      </c>
      <c r="UI19" s="180"/>
      <c r="UJ19" s="180">
        <v>2451</v>
      </c>
      <c r="UK19" s="290"/>
      <c r="UL19" s="76"/>
      <c r="UM19" s="28">
        <f>SUM(UM8:UM17)</f>
        <v>5411</v>
      </c>
      <c r="UN19" s="23">
        <f>UM19/UM$19*100</f>
        <v>100</v>
      </c>
      <c r="UO19" s="180">
        <v>2938</v>
      </c>
      <c r="UP19" s="180"/>
      <c r="UQ19" s="180">
        <v>2432</v>
      </c>
      <c r="UR19" s="290"/>
      <c r="US19" s="76"/>
      <c r="UT19" s="28">
        <f>SUM(UT8:UT17)</f>
        <v>5370</v>
      </c>
      <c r="UU19" s="23">
        <f>UT19/UT$19*100</f>
        <v>100</v>
      </c>
      <c r="UV19" s="180">
        <v>2919</v>
      </c>
      <c r="UW19" s="180"/>
      <c r="UX19" s="180">
        <v>2414</v>
      </c>
      <c r="UY19" s="290"/>
      <c r="UZ19" s="76"/>
      <c r="VA19" s="28">
        <f>SUM(VA8:VA17)</f>
        <v>5333</v>
      </c>
      <c r="VB19" s="23">
        <f>VA19/VA$19*100</f>
        <v>100</v>
      </c>
      <c r="VC19" s="180">
        <v>2907</v>
      </c>
      <c r="VD19" s="180"/>
      <c r="VE19" s="180">
        <v>2403</v>
      </c>
      <c r="VF19" s="290"/>
      <c r="VG19" s="76"/>
      <c r="VH19" s="28">
        <f>SUM(VH8:VH17)</f>
        <v>5310</v>
      </c>
      <c r="VI19" s="23">
        <f>VH19/VH$19*100</f>
        <v>100</v>
      </c>
      <c r="VJ19" s="180">
        <v>2894</v>
      </c>
      <c r="VK19" s="180"/>
      <c r="VL19" s="180">
        <v>2386</v>
      </c>
      <c r="VM19" s="290"/>
      <c r="VN19" s="76"/>
      <c r="VO19" s="28">
        <f>SUM(VO8:VO17)</f>
        <v>5280</v>
      </c>
      <c r="VP19" s="23">
        <f>VO19/VO$19*100</f>
        <v>100</v>
      </c>
      <c r="VQ19" s="180">
        <v>2868</v>
      </c>
      <c r="VR19" s="180"/>
      <c r="VS19" s="180">
        <v>2362</v>
      </c>
      <c r="VT19" s="290"/>
      <c r="VU19" s="76"/>
      <c r="VV19" s="28">
        <f>SUM(VV8:VV17)</f>
        <v>5230</v>
      </c>
      <c r="VW19" s="23">
        <f>VV19/VV$19*100</f>
        <v>100</v>
      </c>
      <c r="VX19" s="180">
        <v>2854</v>
      </c>
      <c r="VY19" s="180"/>
      <c r="VZ19" s="180">
        <v>2355</v>
      </c>
      <c r="WA19" s="290"/>
      <c r="WB19" s="76"/>
      <c r="WC19" s="28">
        <f>SUM(WC8:WC17)</f>
        <v>5209</v>
      </c>
      <c r="WD19" s="23">
        <f>WC19/WC$19*100</f>
        <v>100</v>
      </c>
      <c r="WE19" s="28">
        <v>2826</v>
      </c>
      <c r="WF19" s="28"/>
      <c r="WG19" s="28">
        <v>2335</v>
      </c>
      <c r="WH19" s="290"/>
      <c r="WI19" s="76"/>
      <c r="WJ19" s="28">
        <f>SUM(WJ8:WJ17)</f>
        <v>5161</v>
      </c>
      <c r="WK19" s="23">
        <f>WJ19/WJ$19*100</f>
        <v>100</v>
      </c>
      <c r="WL19" s="28">
        <v>2809</v>
      </c>
      <c r="WM19" s="28"/>
      <c r="WN19" s="28">
        <v>2313</v>
      </c>
      <c r="WO19" s="290"/>
      <c r="WP19" s="76"/>
      <c r="WQ19" s="28">
        <f>SUM(WQ8:WQ17)</f>
        <v>5122</v>
      </c>
      <c r="WR19" s="23">
        <f>WQ19/WQ$19*100</f>
        <v>100</v>
      </c>
      <c r="WS19" s="28">
        <v>2765</v>
      </c>
      <c r="WT19" s="28"/>
      <c r="WU19" s="28">
        <v>2288</v>
      </c>
      <c r="WV19" s="290"/>
      <c r="WW19" s="76"/>
      <c r="WX19" s="28">
        <f>SUM(WX8:WX17)</f>
        <v>5053</v>
      </c>
      <c r="WY19" s="23">
        <f>WX19/WX$19*100</f>
        <v>100</v>
      </c>
      <c r="WZ19" s="28">
        <v>2756</v>
      </c>
      <c r="XA19" s="28"/>
      <c r="XB19" s="28">
        <v>2285</v>
      </c>
      <c r="XC19" s="290"/>
      <c r="XD19" s="76"/>
      <c r="XE19" s="28">
        <f>SUM(XE8:XE17)</f>
        <v>5041</v>
      </c>
      <c r="XF19" s="23">
        <f>XE19/XE$19*100</f>
        <v>100</v>
      </c>
      <c r="XG19" s="28">
        <v>2698</v>
      </c>
      <c r="XH19" s="28"/>
      <c r="XI19" s="28">
        <v>2241</v>
      </c>
      <c r="XJ19" s="290"/>
      <c r="XK19" s="76"/>
      <c r="XL19" s="28">
        <f>SUM(XL8:XL17)</f>
        <v>4939</v>
      </c>
      <c r="XM19" s="23">
        <f>XL19/XL$19*100</f>
        <v>100</v>
      </c>
      <c r="XN19" s="28">
        <v>2677</v>
      </c>
      <c r="XO19" s="28"/>
      <c r="XP19" s="28">
        <v>2214</v>
      </c>
      <c r="XQ19" s="290"/>
      <c r="XR19" s="76"/>
      <c r="XS19" s="28">
        <f>SUM(XS8:XS17)</f>
        <v>4891</v>
      </c>
      <c r="XT19" s="23">
        <f>XS19/XS$19*100</f>
        <v>100</v>
      </c>
      <c r="XU19" s="28">
        <v>2672</v>
      </c>
      <c r="XV19" s="28"/>
      <c r="XW19" s="28">
        <v>2202</v>
      </c>
      <c r="XX19" s="290"/>
      <c r="XY19" s="76"/>
      <c r="XZ19" s="28">
        <f>SUM(XZ8:XZ17)</f>
        <v>4874</v>
      </c>
      <c r="YA19" s="23">
        <f>XZ19/XZ$19*100</f>
        <v>100</v>
      </c>
      <c r="YB19" s="28">
        <v>2672</v>
      </c>
      <c r="YC19" s="28"/>
      <c r="YD19" s="28">
        <v>2202</v>
      </c>
      <c r="YE19" s="290"/>
      <c r="YF19" s="76"/>
      <c r="YG19" s="28">
        <f>SUM(YG8:YG17)</f>
        <v>4874</v>
      </c>
      <c r="YH19" s="23">
        <f>YG19/YG$19*100</f>
        <v>100</v>
      </c>
      <c r="YI19" s="28">
        <v>2658</v>
      </c>
      <c r="YJ19" s="28"/>
      <c r="YK19" s="28">
        <v>2196</v>
      </c>
      <c r="YL19" s="290"/>
      <c r="YM19" s="76"/>
      <c r="YN19" s="28">
        <f>SUM(YN8:YN17)</f>
        <v>4854</v>
      </c>
      <c r="YO19" s="23">
        <f>YN19/YN$19*100</f>
        <v>100</v>
      </c>
      <c r="YP19" s="28">
        <v>2640</v>
      </c>
      <c r="YQ19" s="28"/>
      <c r="YR19" s="28">
        <v>2174</v>
      </c>
      <c r="YS19" s="290"/>
      <c r="YT19" s="76"/>
      <c r="YU19" s="28">
        <f>SUM(YU8:YU17)</f>
        <v>4814</v>
      </c>
      <c r="YV19" s="23">
        <f>YU19/YU$19*100</f>
        <v>100</v>
      </c>
      <c r="YW19" s="28">
        <v>2631</v>
      </c>
      <c r="YX19" s="28"/>
      <c r="YY19" s="28">
        <v>2164</v>
      </c>
      <c r="YZ19" s="290"/>
      <c r="ZA19" s="76"/>
      <c r="ZB19" s="28">
        <f>SUM(ZB8:ZB17)</f>
        <v>4795</v>
      </c>
      <c r="ZC19" s="23">
        <f>ZB19/ZB$19*100</f>
        <v>100</v>
      </c>
      <c r="ZD19" s="28">
        <v>2588</v>
      </c>
      <c r="ZE19" s="28"/>
      <c r="ZF19" s="28">
        <v>2129</v>
      </c>
      <c r="ZG19" s="290"/>
      <c r="ZH19" s="76"/>
      <c r="ZI19" s="28">
        <f>SUM(ZI8:ZI17)</f>
        <v>4717</v>
      </c>
      <c r="ZJ19" s="23">
        <f>ZI19/ZI$19*100</f>
        <v>100</v>
      </c>
      <c r="ZK19" s="28">
        <v>2575</v>
      </c>
      <c r="ZL19" s="28"/>
      <c r="ZM19" s="28">
        <v>2119</v>
      </c>
      <c r="ZN19" s="290"/>
      <c r="ZO19" s="76"/>
      <c r="ZP19" s="28">
        <f>SUM(ZP8:ZP17)</f>
        <v>4694</v>
      </c>
      <c r="ZQ19" s="23">
        <f>ZP19/ZP$19*100</f>
        <v>100</v>
      </c>
      <c r="ZR19" s="28">
        <v>2556</v>
      </c>
      <c r="ZS19" s="28"/>
      <c r="ZT19" s="28">
        <v>2103</v>
      </c>
      <c r="ZU19" s="290"/>
      <c r="ZV19" s="76"/>
      <c r="ZW19" s="28">
        <f>SUM(ZW8:ZW17)</f>
        <v>4659</v>
      </c>
      <c r="ZX19" s="23">
        <f>ZW19/ZW$19*100</f>
        <v>100</v>
      </c>
      <c r="ZY19" s="28">
        <v>2554</v>
      </c>
      <c r="ZZ19" s="28"/>
      <c r="AAA19" s="28">
        <v>2102</v>
      </c>
      <c r="AAB19" s="290"/>
      <c r="AAC19" s="76"/>
      <c r="AAD19" s="28">
        <f>SUM(AAD8:AAD17)</f>
        <v>4656</v>
      </c>
      <c r="AAE19" s="23">
        <f>AAD19/AAD$19*100</f>
        <v>100</v>
      </c>
      <c r="AAF19" s="28">
        <v>2545</v>
      </c>
      <c r="AAG19" s="28"/>
      <c r="AAH19" s="28">
        <v>2094</v>
      </c>
      <c r="AAI19" s="290"/>
      <c r="AAJ19" s="76"/>
      <c r="AAK19" s="28">
        <f>SUM(AAK8:AAK17)</f>
        <v>4639</v>
      </c>
      <c r="AAL19" s="23">
        <f>AAK19/AAK$19*100</f>
        <v>100</v>
      </c>
      <c r="AAM19" s="5">
        <v>2503</v>
      </c>
      <c r="AAN19" s="290"/>
      <c r="AAO19" s="5">
        <v>2059</v>
      </c>
      <c r="AAP19" s="290"/>
      <c r="AAQ19" s="76"/>
      <c r="AAR19" s="28">
        <f>SUM(AAR8:AAR17)</f>
        <v>4562</v>
      </c>
      <c r="AAS19" s="23">
        <f>AAR19/AAR$19*100</f>
        <v>100</v>
      </c>
      <c r="AAT19" s="28">
        <v>2489</v>
      </c>
      <c r="AAU19" s="290"/>
      <c r="AAV19" s="28">
        <v>2053</v>
      </c>
      <c r="AAW19" s="290"/>
      <c r="AAX19" s="76"/>
      <c r="AAY19" s="28">
        <f>SUM(AAY8:AAY17)</f>
        <v>4542</v>
      </c>
      <c r="AAZ19" s="23">
        <f>AAY19/AAY$19*100</f>
        <v>100</v>
      </c>
      <c r="ABA19" s="28">
        <v>2452</v>
      </c>
      <c r="ABB19" s="290"/>
      <c r="ABC19" s="28">
        <v>2016</v>
      </c>
      <c r="ABD19" s="290"/>
      <c r="ABE19" s="76"/>
      <c r="ABF19" s="28">
        <f>SUM(ABF8:ABF17)</f>
        <v>4468</v>
      </c>
      <c r="ABG19" s="23">
        <f>ABF19/ABF$19*100</f>
        <v>100</v>
      </c>
      <c r="ABH19" s="28">
        <v>2421</v>
      </c>
      <c r="ABI19" s="290"/>
      <c r="ABJ19" s="28">
        <v>1982</v>
      </c>
      <c r="ABK19" s="290"/>
      <c r="ABL19" s="76"/>
      <c r="ABM19" s="28">
        <f>SUM(ABM8:ABM17)</f>
        <v>4403</v>
      </c>
      <c r="ABN19" s="23">
        <f>ABM19/ABM$19*100</f>
        <v>100</v>
      </c>
      <c r="ABO19" s="28">
        <v>2418</v>
      </c>
      <c r="ABP19" s="290"/>
      <c r="ABQ19" s="28">
        <v>1958</v>
      </c>
      <c r="ABR19" s="290"/>
      <c r="ABS19" s="76"/>
      <c r="ABT19" s="28">
        <f>SUM(ABT8:ABT17)</f>
        <v>4395</v>
      </c>
      <c r="ABU19" s="23">
        <f>ABT19/ABT$19*100</f>
        <v>100</v>
      </c>
      <c r="ABV19" s="28">
        <v>2418</v>
      </c>
      <c r="ABW19" s="290"/>
      <c r="ABX19" s="28">
        <v>1958</v>
      </c>
      <c r="ABY19" s="290"/>
      <c r="ABZ19" s="76"/>
      <c r="ACA19" s="28">
        <f>SUM(ACA8:ACA17)</f>
        <v>4395</v>
      </c>
      <c r="ACB19" s="23">
        <f>ACA19/ACA$19*100</f>
        <v>100</v>
      </c>
      <c r="ACC19" s="28">
        <v>2392</v>
      </c>
      <c r="ACD19" s="290"/>
      <c r="ACE19" s="28">
        <v>1958</v>
      </c>
      <c r="ACF19" s="290"/>
      <c r="ACG19" s="76"/>
      <c r="ACH19" s="28">
        <f>SUM(ACH8:ACH17)</f>
        <v>4350</v>
      </c>
      <c r="ACI19" s="23">
        <f>ACH19/ACH$19*100</f>
        <v>100</v>
      </c>
      <c r="ACJ19" s="28">
        <v>2348</v>
      </c>
      <c r="ACK19" s="290"/>
      <c r="ACL19" s="28">
        <v>1918</v>
      </c>
      <c r="ACM19" s="290"/>
      <c r="ACN19" s="76"/>
      <c r="ACO19" s="28">
        <f>SUM(ACO8:ACO17)</f>
        <v>4266</v>
      </c>
      <c r="ACP19" s="23">
        <f>ACO19/ACO$19*100</f>
        <v>100</v>
      </c>
      <c r="ACQ19" s="28">
        <v>2322</v>
      </c>
      <c r="ACR19" s="290"/>
      <c r="ACS19" s="28">
        <v>1898</v>
      </c>
      <c r="ACT19" s="290"/>
      <c r="ACU19" s="76"/>
      <c r="ACV19" s="28">
        <f>SUM(ACV8:ACV17)</f>
        <v>4220</v>
      </c>
      <c r="ACW19" s="23">
        <f>ACV19/ACV$19*100</f>
        <v>100</v>
      </c>
      <c r="ACX19" s="28">
        <v>2274</v>
      </c>
      <c r="ACY19" s="290"/>
      <c r="ACZ19" s="28">
        <v>1851</v>
      </c>
      <c r="ADA19" s="290"/>
      <c r="ADB19" s="76"/>
      <c r="ADC19" s="28">
        <f>SUM(ADC8:ADC17)</f>
        <v>4125</v>
      </c>
      <c r="ADD19" s="23">
        <f>ADC19/ADC$19*100</f>
        <v>100</v>
      </c>
      <c r="ADE19" s="28">
        <v>2219</v>
      </c>
      <c r="ADF19" s="290"/>
      <c r="ADG19" s="28">
        <v>1810</v>
      </c>
      <c r="ADH19" s="290"/>
      <c r="ADI19" s="76"/>
      <c r="ADJ19" s="28">
        <f>SUM(ADJ8:ADJ17)</f>
        <v>4029</v>
      </c>
      <c r="ADK19" s="23">
        <f>ADJ19/ADJ$19*100</f>
        <v>100</v>
      </c>
      <c r="ADL19" s="28">
        <v>2208</v>
      </c>
      <c r="ADM19" s="290"/>
      <c r="ADN19" s="28">
        <v>1790</v>
      </c>
      <c r="ADP19" s="76"/>
      <c r="ADQ19" s="28">
        <f>SUM(ADQ8:ADQ17)</f>
        <v>3998</v>
      </c>
      <c r="ADR19" s="23">
        <f>ADQ19/ADQ$19*100</f>
        <v>100</v>
      </c>
      <c r="ADS19" s="28">
        <v>2204</v>
      </c>
      <c r="ADT19" s="290"/>
      <c r="ADU19" s="28">
        <v>1788</v>
      </c>
      <c r="ADV19" s="290"/>
      <c r="ADW19" s="76"/>
      <c r="ADX19" s="28">
        <f>SUM(ADX8:ADX17)</f>
        <v>3992</v>
      </c>
      <c r="ADY19" s="23">
        <f>ADX19/ADX$19*100</f>
        <v>100</v>
      </c>
      <c r="ADZ19" s="28">
        <v>2169</v>
      </c>
      <c r="AEA19" s="290"/>
      <c r="AEB19" s="28">
        <v>1756</v>
      </c>
      <c r="AEC19" s="290"/>
      <c r="AED19" s="76"/>
      <c r="AEE19" s="28">
        <f>SUM(AEE8:AEE17)</f>
        <v>3925</v>
      </c>
      <c r="AEF19" s="23">
        <f>AEE19/AEE$19*100</f>
        <v>100</v>
      </c>
      <c r="AEG19" s="77">
        <v>2138</v>
      </c>
      <c r="AEH19" s="290"/>
      <c r="AEI19" s="28">
        <v>1733</v>
      </c>
      <c r="AEJ19" s="290"/>
      <c r="AEK19" s="76"/>
      <c r="AEL19" s="28">
        <f>SUM(AEL8:AEL17)</f>
        <v>3871</v>
      </c>
      <c r="AEM19" s="23">
        <f>AEL19/AEL$19*100</f>
        <v>100</v>
      </c>
      <c r="AEN19" s="77">
        <v>2117</v>
      </c>
      <c r="AEO19" s="290"/>
      <c r="AEP19" s="28">
        <v>1714</v>
      </c>
      <c r="AEQ19" s="290"/>
      <c r="AER19" s="76"/>
      <c r="AES19" s="28">
        <f>SUM(AES8:AES17)</f>
        <v>3831</v>
      </c>
      <c r="AET19" s="23">
        <f>AES19/AES$19*100</f>
        <v>100</v>
      </c>
      <c r="AEU19" s="77">
        <v>2072</v>
      </c>
      <c r="AEV19" s="290"/>
      <c r="AEW19" s="28">
        <v>1671</v>
      </c>
      <c r="AEX19" s="290"/>
      <c r="AEY19" s="76"/>
      <c r="AEZ19" s="28">
        <f>SUM(AEZ8:AEZ17)</f>
        <v>3743</v>
      </c>
      <c r="AFA19" s="23">
        <f>AEZ19/AEZ$19*100</f>
        <v>100</v>
      </c>
      <c r="AFB19" s="77">
        <v>2051</v>
      </c>
      <c r="AFC19" s="290"/>
      <c r="AFD19" s="28">
        <v>1647</v>
      </c>
      <c r="AFE19" s="290"/>
      <c r="AFF19" s="76"/>
      <c r="AFG19" s="28">
        <f>SUM(AFG8:AFG17)</f>
        <v>3698</v>
      </c>
      <c r="AFH19" s="23">
        <f>AFG19/AFG$19*100</f>
        <v>100</v>
      </c>
      <c r="AFI19" s="73">
        <f>AFI22</f>
        <v>2041</v>
      </c>
      <c r="AFJ19" s="75"/>
      <c r="AFK19" s="75">
        <f>AFK22</f>
        <v>1638</v>
      </c>
      <c r="AFL19" s="75"/>
      <c r="AFM19" s="76"/>
      <c r="AFN19" s="83">
        <f>SUM(AFN8:AFN18)</f>
        <v>3679</v>
      </c>
      <c r="AFO19" s="79">
        <f>SUM(AFO8:AFO18)</f>
        <v>100.00000000000001</v>
      </c>
      <c r="AFP19" s="73">
        <f>AFP22</f>
        <v>2039</v>
      </c>
      <c r="AFQ19" s="75"/>
      <c r="AFR19" s="75">
        <f>AFR22</f>
        <v>1635</v>
      </c>
      <c r="AFS19" s="75"/>
      <c r="AFT19" s="76"/>
      <c r="AFU19" s="83">
        <f>SUM(AFU8:AFU18)</f>
        <v>3674</v>
      </c>
      <c r="AFV19" s="79">
        <f>SUM(AFV8:AFV18)</f>
        <v>100</v>
      </c>
      <c r="AFW19" s="73">
        <f>AFW22</f>
        <v>2028</v>
      </c>
      <c r="AFX19" s="75"/>
      <c r="AFY19" s="75">
        <f>AFY22</f>
        <v>1618</v>
      </c>
      <c r="AFZ19" s="75"/>
      <c r="AGA19" s="76"/>
      <c r="AGB19" s="83">
        <f>SUM(AGB8:AGB18)</f>
        <v>3646</v>
      </c>
      <c r="AGC19" s="79">
        <f>SUM(AGC8:AGC18)</f>
        <v>100.00000000000001</v>
      </c>
      <c r="AGD19" s="73">
        <f>AGD22</f>
        <v>1972</v>
      </c>
      <c r="AGE19" s="75"/>
      <c r="AGF19" s="75">
        <f>AGF22</f>
        <v>1557</v>
      </c>
      <c r="AGG19" s="75"/>
      <c r="AGH19" s="76"/>
      <c r="AGI19" s="83">
        <f>SUM(AGI8:AGI18)</f>
        <v>3528</v>
      </c>
      <c r="AGJ19" s="79">
        <f>SUM(AGJ8:AGJ18)</f>
        <v>100</v>
      </c>
      <c r="AGK19" s="73">
        <f>AGK22</f>
        <v>1936</v>
      </c>
      <c r="AGL19" s="75"/>
      <c r="AGM19" s="75">
        <f>AGM22</f>
        <v>1524</v>
      </c>
      <c r="AGN19" s="75"/>
      <c r="AGO19" s="76"/>
      <c r="AGP19" s="83">
        <f>SUM(AGP8:AGP18)</f>
        <v>3460</v>
      </c>
      <c r="AGQ19" s="79">
        <f>SUM(AGQ8:AGQ18)</f>
        <v>100</v>
      </c>
      <c r="AGR19" s="73">
        <f>AGR22</f>
        <v>1858</v>
      </c>
      <c r="AGS19" s="75"/>
      <c r="AGT19" s="75">
        <f>AGT22</f>
        <v>1455</v>
      </c>
      <c r="AGU19" s="75"/>
      <c r="AGV19" s="76"/>
      <c r="AGW19" s="83">
        <f>SUM(AGW8:AGW18)</f>
        <v>3313</v>
      </c>
      <c r="AGX19" s="79">
        <f>SUM(AGX8:AGX18)</f>
        <v>100</v>
      </c>
      <c r="AGY19" s="73">
        <f>AGY22</f>
        <v>1827</v>
      </c>
      <c r="AGZ19" s="75"/>
      <c r="AHA19" s="75">
        <f>AHA22</f>
        <v>1429</v>
      </c>
      <c r="AHB19" s="75"/>
      <c r="AHC19" s="76"/>
      <c r="AHD19" s="83">
        <f>SUM(AHD8:AHD18)</f>
        <v>3256</v>
      </c>
      <c r="AHE19" s="79">
        <f>SUM(AHE8:AHE18)</f>
        <v>100</v>
      </c>
      <c r="AHF19" s="73">
        <f>AHF22</f>
        <v>1811</v>
      </c>
      <c r="AHG19" s="75"/>
      <c r="AHH19" s="75">
        <f>AHH22</f>
        <v>1414</v>
      </c>
      <c r="AHI19" s="75"/>
      <c r="AHJ19" s="76"/>
      <c r="AHK19" s="83">
        <f>SUM(AHK8:AHK18)</f>
        <v>3225</v>
      </c>
      <c r="AHL19" s="79">
        <f>SUM(AHL8:AHL18)</f>
        <v>100</v>
      </c>
      <c r="AHM19" s="73">
        <f>AHM22</f>
        <v>1809</v>
      </c>
      <c r="AHN19" s="75"/>
      <c r="AHO19" s="75">
        <f>AHO22</f>
        <v>1411</v>
      </c>
      <c r="AHP19" s="75"/>
      <c r="AHQ19" s="76"/>
      <c r="AHR19" s="83">
        <f>SUM(AHR8:AHR18)</f>
        <v>3220</v>
      </c>
      <c r="AHS19" s="79">
        <f>SUM(AHS8:AHS18)</f>
        <v>100</v>
      </c>
      <c r="AHT19" s="73">
        <f>AHT22</f>
        <v>1788</v>
      </c>
      <c r="AHU19" s="75"/>
      <c r="AHV19" s="75">
        <f>AHV22</f>
        <v>1387</v>
      </c>
      <c r="AHW19" s="75"/>
      <c r="AHX19" s="76"/>
      <c r="AHY19" s="83">
        <f>SUM(AHY8:AHY18)</f>
        <v>3174</v>
      </c>
      <c r="AHZ19" s="79">
        <f>SUM(AHZ8:AHZ18)</f>
        <v>100</v>
      </c>
      <c r="AIA19" s="73">
        <f>AIA22</f>
        <v>1712</v>
      </c>
      <c r="AIB19" s="75"/>
      <c r="AIC19" s="75">
        <f>AIC22</f>
        <v>1328</v>
      </c>
      <c r="AID19" s="75"/>
      <c r="AIE19" s="76"/>
      <c r="AIF19" s="83">
        <f>SUM(AIF8:AIF18)</f>
        <v>3039</v>
      </c>
      <c r="AIG19" s="79">
        <f>SUM(AIG8:AIG18)</f>
        <v>100</v>
      </c>
      <c r="AIH19" s="73">
        <f>AIH22</f>
        <v>1659</v>
      </c>
      <c r="AII19" s="75"/>
      <c r="AIJ19" s="75">
        <f>AIJ22</f>
        <v>1282</v>
      </c>
      <c r="AIK19" s="75"/>
      <c r="AIL19" s="76"/>
      <c r="AIM19" s="83">
        <f>SUM(AIM8:AIM18)</f>
        <v>2940</v>
      </c>
      <c r="AIN19" s="79">
        <f>SUM(AIN8:AIN18)</f>
        <v>100</v>
      </c>
      <c r="AIO19" s="73">
        <f>AIO22</f>
        <v>1611</v>
      </c>
      <c r="AIP19" s="75"/>
      <c r="AIQ19" s="75">
        <f>AIQ22</f>
        <v>1243</v>
      </c>
      <c r="AIR19" s="75"/>
      <c r="AIS19" s="76"/>
      <c r="AIT19" s="83">
        <f>SUM(AIT8:AIT18)</f>
        <v>2853</v>
      </c>
      <c r="AIU19" s="79">
        <f>SUM(AIU8:AIU18)</f>
        <v>75.814931650893797</v>
      </c>
      <c r="AIV19" s="73">
        <f>AIV22</f>
        <v>1565</v>
      </c>
      <c r="AIW19" s="75"/>
      <c r="AIX19" s="75">
        <f>AIX22</f>
        <v>1204</v>
      </c>
      <c r="AIY19" s="75"/>
      <c r="AIZ19" s="76"/>
      <c r="AJA19" s="28">
        <f>SUM(AJA8:AJA18)</f>
        <v>2769</v>
      </c>
      <c r="AJB19" s="79"/>
      <c r="AJC19" s="73">
        <f>AJC22</f>
        <v>1511</v>
      </c>
      <c r="AJD19" s="75"/>
      <c r="AJE19" s="75">
        <f>AJE22</f>
        <v>1168</v>
      </c>
      <c r="AJF19" s="75"/>
      <c r="AJG19" s="76"/>
      <c r="AJH19" s="83">
        <f>SUM(AJH8:AJH18)</f>
        <v>2679</v>
      </c>
      <c r="AJI19" s="79">
        <f>SUM(AJI8:AJI18)</f>
        <v>100.00000000000001</v>
      </c>
      <c r="AJJ19" s="73">
        <f>AJJ22</f>
        <v>1504</v>
      </c>
      <c r="AJK19" s="75"/>
      <c r="AJL19" s="75">
        <f>AJL22</f>
        <v>1165</v>
      </c>
      <c r="AJM19" s="75"/>
      <c r="AJN19" s="76"/>
      <c r="AJO19" s="83">
        <f>SUM(AJO8:AJO18)</f>
        <v>2669</v>
      </c>
      <c r="AJP19" s="79">
        <f>SUM(AJP8:AJP18)</f>
        <v>100</v>
      </c>
      <c r="AJQ19" s="73">
        <f>AJQ22</f>
        <v>1497</v>
      </c>
      <c r="AJR19" s="75"/>
      <c r="AJS19" s="75">
        <f>AJS22</f>
        <v>1156</v>
      </c>
      <c r="AJT19" s="75"/>
      <c r="AJU19" s="76"/>
      <c r="AJV19" s="83">
        <f>SUM(AJV8:AJV18)</f>
        <v>2653</v>
      </c>
      <c r="AJW19" s="79">
        <f>SUM(AJW8:AJW18)</f>
        <v>100</v>
      </c>
      <c r="AJX19" s="73">
        <f>AJX22</f>
        <v>1466</v>
      </c>
      <c r="AJY19" s="75"/>
      <c r="AJZ19" s="75">
        <f>AJZ22</f>
        <v>1120</v>
      </c>
      <c r="AKA19" s="75"/>
      <c r="AKB19" s="76"/>
      <c r="AKC19" s="83">
        <f>SUM(AKC8:AKC18)</f>
        <v>2586</v>
      </c>
      <c r="AKD19" s="79">
        <f>SUM(AKD8:AKD18)</f>
        <v>100</v>
      </c>
      <c r="AKE19" s="73">
        <f>AKE22</f>
        <v>1392</v>
      </c>
      <c r="AKF19" s="75"/>
      <c r="AKG19" s="75">
        <f>AKG22</f>
        <v>1070</v>
      </c>
      <c r="AKH19" s="75"/>
      <c r="AKI19" s="76"/>
      <c r="AKJ19" s="83">
        <f>SUM(AKJ8:AKJ18)</f>
        <v>2462</v>
      </c>
      <c r="AKK19" s="79">
        <f>SUM(AKK8:AKK18)</f>
        <v>100</v>
      </c>
      <c r="AKL19" s="73">
        <f>AKL22</f>
        <v>1337</v>
      </c>
      <c r="AKM19" s="75"/>
      <c r="AKN19" s="75">
        <f>AKN22</f>
        <v>1018</v>
      </c>
      <c r="AKO19" s="75"/>
      <c r="AKP19" s="76"/>
      <c r="AKQ19" s="83">
        <f>SUM(AKQ8:AKQ18)</f>
        <v>2355</v>
      </c>
      <c r="AKR19" s="79">
        <f>SUM(AKR8:AKR18)</f>
        <v>100.00000000000001</v>
      </c>
      <c r="AKS19" s="73">
        <f>AKS22</f>
        <v>1283</v>
      </c>
      <c r="AKT19" s="75"/>
      <c r="AKU19" s="75">
        <f>AKU22</f>
        <v>991</v>
      </c>
      <c r="AKV19" s="75"/>
      <c r="AKW19" s="76"/>
      <c r="AKX19" s="83">
        <f>SUM(AKX8:AKX18)</f>
        <v>2274</v>
      </c>
      <c r="AKY19" s="79">
        <f>SUM(AKY8:AKY18)</f>
        <v>100</v>
      </c>
      <c r="AKZ19" s="73">
        <f>AKZ22</f>
        <v>1237</v>
      </c>
      <c r="ALA19" s="75"/>
      <c r="ALB19" s="75">
        <f>ALB22</f>
        <v>957</v>
      </c>
      <c r="ALC19" s="75"/>
      <c r="ALD19" s="76"/>
      <c r="ALE19" s="83">
        <f>SUM(ALE8:ALE18)</f>
        <v>2194</v>
      </c>
      <c r="ALF19" s="79">
        <f>SUM(ALF8:ALF18)</f>
        <v>100</v>
      </c>
      <c r="ALG19" s="73">
        <f>ALG22</f>
        <v>1236</v>
      </c>
      <c r="ALH19" s="75"/>
      <c r="ALI19" s="75">
        <f>ALI22</f>
        <v>956</v>
      </c>
      <c r="ALJ19" s="75"/>
      <c r="ALK19" s="76"/>
      <c r="ALL19" s="83">
        <f>SUM(ALL8:ALL18)</f>
        <v>2192</v>
      </c>
      <c r="ALM19" s="79">
        <f>SUM(ALM8:ALM18)</f>
        <v>100</v>
      </c>
      <c r="ALN19" s="73">
        <f>ALN22</f>
        <v>1213</v>
      </c>
      <c r="ALO19" s="75"/>
      <c r="ALP19" s="75">
        <f>ALP22</f>
        <v>939</v>
      </c>
      <c r="ALQ19" s="75"/>
      <c r="ALR19" s="76"/>
      <c r="ALS19" s="83">
        <f>SUM(ALS8:ALS18)</f>
        <v>2152</v>
      </c>
      <c r="ALT19" s="79">
        <f>SUM(ALT8:ALT18)</f>
        <v>100</v>
      </c>
      <c r="ALU19" s="73">
        <f>ALU22</f>
        <v>1146</v>
      </c>
      <c r="ALV19" s="75"/>
      <c r="ALW19" s="75">
        <f>ALW22</f>
        <v>875</v>
      </c>
      <c r="ALX19" s="75"/>
      <c r="ALY19" s="76"/>
      <c r="ALZ19" s="83">
        <f>SUM(ALZ8:ALZ18)</f>
        <v>2021</v>
      </c>
      <c r="AMA19" s="79">
        <f>SUM(AMA8:AMA18)</f>
        <v>99.999999999999986</v>
      </c>
      <c r="AMB19" s="73">
        <f>AMB22</f>
        <v>1101</v>
      </c>
      <c r="AMC19" s="75"/>
      <c r="AMD19" s="75">
        <f>AMD22</f>
        <v>836</v>
      </c>
      <c r="AME19" s="75"/>
      <c r="AMF19" s="76"/>
      <c r="AMG19" s="83">
        <f>SUM(AMG8:AMG18)</f>
        <v>1936</v>
      </c>
      <c r="AMH19" s="79">
        <f>SUM(AMH8:AMH18)</f>
        <v>99.999999999999986</v>
      </c>
      <c r="AMI19" s="73">
        <f>AMI22</f>
        <v>999</v>
      </c>
      <c r="AMJ19" s="75"/>
      <c r="AMK19" s="75">
        <f>AMK22</f>
        <v>766</v>
      </c>
      <c r="AML19" s="75"/>
      <c r="AMM19" s="76"/>
      <c r="AMN19" s="83">
        <f>SUM(AMN8:AMN18)</f>
        <v>1765</v>
      </c>
      <c r="AMO19" s="79">
        <f>SUM(AMO8:AMO18)</f>
        <v>100</v>
      </c>
      <c r="AMP19" s="73">
        <f>AMP22</f>
        <v>894</v>
      </c>
      <c r="AMQ19" s="75"/>
      <c r="AMR19" s="75">
        <f>AMR22</f>
        <v>686</v>
      </c>
      <c r="AMS19" s="75"/>
      <c r="AMT19" s="76"/>
      <c r="AMU19" s="83">
        <f>SUM(AMU8:AMU18)</f>
        <v>1580</v>
      </c>
      <c r="AMV19" s="79">
        <f>SUM(AMV8:AMV18)</f>
        <v>100</v>
      </c>
      <c r="AMW19" s="73">
        <f>AMW22</f>
        <v>874</v>
      </c>
      <c r="AMX19" s="75"/>
      <c r="AMY19" s="75">
        <f>AMY22</f>
        <v>666</v>
      </c>
      <c r="AMZ19" s="75"/>
      <c r="ANA19" s="76"/>
      <c r="ANB19" s="83">
        <f>SUM(ANB8:ANB18)</f>
        <v>1540</v>
      </c>
      <c r="ANC19" s="79">
        <f>SUM(ANC8:ANC18)</f>
        <v>100</v>
      </c>
      <c r="AND19" s="73">
        <f>AND22</f>
        <v>859</v>
      </c>
      <c r="ANE19" s="75"/>
      <c r="ANF19" s="75">
        <f>ANF22</f>
        <v>652</v>
      </c>
      <c r="ANG19" s="75"/>
      <c r="ANH19" s="76"/>
      <c r="ANI19" s="83">
        <f>SUM(ANI8:ANI18)</f>
        <v>1511</v>
      </c>
      <c r="ANJ19" s="79">
        <f>SUM(ANJ8:ANJ18)</f>
        <v>100</v>
      </c>
      <c r="ANK19" s="73">
        <f>ANK22</f>
        <v>794</v>
      </c>
      <c r="ANL19" s="75"/>
      <c r="ANM19" s="75">
        <f>ANM22</f>
        <v>606</v>
      </c>
      <c r="ANN19" s="75"/>
      <c r="ANO19" s="76"/>
      <c r="ANP19" s="83">
        <f>SUM(ANP8:ANP18)</f>
        <v>1400</v>
      </c>
      <c r="ANQ19" s="79">
        <f>SUM(ANQ8:ANQ18)</f>
        <v>100</v>
      </c>
      <c r="ANR19" s="73">
        <f>ANR22</f>
        <v>759</v>
      </c>
      <c r="ANS19" s="75"/>
      <c r="ANT19" s="75">
        <f>ANT22</f>
        <v>574</v>
      </c>
      <c r="ANU19" s="75"/>
      <c r="ANV19" s="76"/>
      <c r="ANW19" s="83">
        <f>SUM(ANW8:ANW18)</f>
        <v>1333</v>
      </c>
      <c r="ANX19" s="79">
        <f>SUM(ANX8:ANX18)</f>
        <v>99.999999999999986</v>
      </c>
      <c r="ANY19" s="73">
        <f>ANY22</f>
        <v>686</v>
      </c>
      <c r="ANZ19" s="75"/>
      <c r="AOA19" s="75">
        <f>AOA22</f>
        <v>517</v>
      </c>
      <c r="AOB19" s="75"/>
      <c r="AOC19" s="76"/>
      <c r="AOD19" s="83">
        <f>SUM(AOD8:AOD18)</f>
        <v>1203</v>
      </c>
      <c r="AOE19" s="79">
        <f>SUM(AOE8:AOE18)</f>
        <v>100</v>
      </c>
      <c r="AOF19" s="73">
        <f>AOF22</f>
        <v>594</v>
      </c>
      <c r="AOG19" s="75"/>
      <c r="AOH19" s="75">
        <f>AOH22</f>
        <v>439</v>
      </c>
      <c r="AOI19" s="75"/>
      <c r="AOJ19" s="76"/>
      <c r="AOK19" s="83">
        <f>SUM(AOK8:AOK18)</f>
        <v>1033</v>
      </c>
      <c r="AOL19" s="79">
        <f>SUM(AOL8:AOL18)</f>
        <v>100</v>
      </c>
      <c r="AOM19" s="73">
        <f>AOM22</f>
        <v>533</v>
      </c>
      <c r="AON19" s="75"/>
      <c r="AOO19" s="75">
        <f>AOO22</f>
        <v>386</v>
      </c>
      <c r="AOP19" s="75"/>
      <c r="AOQ19" s="76"/>
      <c r="AOR19" s="83">
        <f>SUM(AOR8:AOR18)</f>
        <v>919</v>
      </c>
      <c r="AOS19" s="79">
        <f>SUM(AOS8:AOS18)</f>
        <v>100</v>
      </c>
      <c r="AOT19" s="73">
        <f>AOT22</f>
        <v>523</v>
      </c>
      <c r="AOU19" s="75"/>
      <c r="AOV19" s="75">
        <f>AOV22</f>
        <v>376</v>
      </c>
      <c r="AOW19" s="75"/>
      <c r="AOX19" s="76"/>
      <c r="AOY19" s="83">
        <f>SUM(AOY8:AOY18)</f>
        <v>899</v>
      </c>
      <c r="AOZ19" s="79">
        <f>SUM(AOZ8:AOZ18)</f>
        <v>100</v>
      </c>
      <c r="APA19" s="73">
        <f>APA22</f>
        <v>516</v>
      </c>
      <c r="APB19" s="75"/>
      <c r="APC19" s="75">
        <f>APC22</f>
        <v>371</v>
      </c>
      <c r="APD19" s="75"/>
      <c r="APE19" s="76"/>
      <c r="APF19" s="83">
        <f>SUM(APF8:APF18)</f>
        <v>887</v>
      </c>
      <c r="APG19" s="79">
        <f>SUM(APG8:APG18)</f>
        <v>100</v>
      </c>
      <c r="APH19" s="73">
        <f>APH22</f>
        <v>507</v>
      </c>
      <c r="API19" s="75"/>
      <c r="APJ19" s="75">
        <f>APJ22</f>
        <v>363</v>
      </c>
      <c r="APK19" s="75"/>
      <c r="APL19" s="76"/>
      <c r="APM19" s="83">
        <f>SUM(APM8:APM18)</f>
        <v>870</v>
      </c>
      <c r="APN19" s="79">
        <f>SUM(APN8:APN18)</f>
        <v>100</v>
      </c>
      <c r="APO19" s="73">
        <f>APO22</f>
        <v>461</v>
      </c>
      <c r="APP19" s="75"/>
      <c r="APQ19" s="75">
        <f>APQ22</f>
        <v>332</v>
      </c>
      <c r="APR19" s="75"/>
      <c r="APS19" s="76"/>
      <c r="APT19" s="83">
        <f>SUM(APT8:APT18)</f>
        <v>793</v>
      </c>
      <c r="APU19" s="79">
        <f>SUM(APU8:APU18)</f>
        <v>100</v>
      </c>
      <c r="APV19" s="73">
        <f>APV22</f>
        <v>406</v>
      </c>
      <c r="APW19" s="75"/>
      <c r="APX19" s="75">
        <f>APX22</f>
        <v>281</v>
      </c>
      <c r="APY19" s="75"/>
      <c r="APZ19" s="76"/>
      <c r="AQA19" s="83">
        <f>SUM(AQA8:AQA18)</f>
        <v>687</v>
      </c>
      <c r="AQB19" s="79">
        <f>SUM(AQB8:AQB18)</f>
        <v>100</v>
      </c>
      <c r="AQC19" s="73">
        <f>AQC22</f>
        <v>357</v>
      </c>
      <c r="AQD19" s="75"/>
      <c r="AQE19" s="75">
        <f>AQE22</f>
        <v>234</v>
      </c>
      <c r="AQF19" s="75"/>
      <c r="AQG19" s="76"/>
      <c r="AQH19" s="83">
        <f>SUM(AQH8:AQH18)</f>
        <v>591</v>
      </c>
      <c r="AQI19" s="79">
        <f>SUM(AQI8:AQI18)</f>
        <v>100.00000000000001</v>
      </c>
      <c r="AQJ19" s="73">
        <f>AQJ22</f>
        <v>282</v>
      </c>
      <c r="AQK19" s="75"/>
      <c r="AQL19" s="75">
        <f>AQL22</f>
        <v>195</v>
      </c>
      <c r="AQM19" s="75"/>
      <c r="AQN19" s="76"/>
      <c r="AQO19" s="83">
        <f>SUM(AQO8:AQO18)</f>
        <v>477</v>
      </c>
      <c r="AQP19" s="79">
        <f>SUM(AQP8:AQP18)</f>
        <v>100</v>
      </c>
      <c r="AQQ19" s="73">
        <f>AQQ22</f>
        <v>234</v>
      </c>
      <c r="AQR19" s="75"/>
      <c r="AQS19" s="75">
        <f>AQS22</f>
        <v>167</v>
      </c>
      <c r="AQT19" s="75"/>
      <c r="AQU19" s="76"/>
      <c r="AQV19" s="83">
        <f>SUM(AQV8:AQV18)</f>
        <v>401</v>
      </c>
      <c r="AQW19" s="79">
        <f>SUM(AQW8:AQW18)</f>
        <v>100</v>
      </c>
      <c r="AQX19" s="73">
        <f>AQX22</f>
        <v>219</v>
      </c>
      <c r="AQY19" s="75"/>
      <c r="AQZ19" s="75">
        <f>AQZ22</f>
        <v>154</v>
      </c>
      <c r="ARA19" s="75"/>
      <c r="ARB19" s="76"/>
      <c r="ARC19" s="83">
        <f>SUM(ARC8:ARC18)</f>
        <v>373</v>
      </c>
      <c r="ARD19" s="79">
        <f>SUM(ARD8:ARD18)</f>
        <v>100</v>
      </c>
      <c r="ARE19" s="73">
        <f>ARE22</f>
        <v>197</v>
      </c>
      <c r="ARF19" s="75"/>
      <c r="ARG19" s="75">
        <f>ARG22</f>
        <v>136</v>
      </c>
      <c r="ARH19" s="75"/>
      <c r="ARI19" s="76"/>
      <c r="ARJ19" s="83">
        <f>SUM(ARJ8:ARJ18)</f>
        <v>333</v>
      </c>
      <c r="ARK19" s="79">
        <f>SUM(ARK8:ARK18)</f>
        <v>100</v>
      </c>
      <c r="ARL19" s="73">
        <f>ARL22</f>
        <v>164</v>
      </c>
      <c r="ARM19" s="75"/>
      <c r="ARN19" s="75">
        <f>ARN22</f>
        <v>118</v>
      </c>
      <c r="ARO19" s="75"/>
      <c r="ARP19" s="76"/>
      <c r="ARQ19" s="83">
        <f>SUM(ARQ8:ARQ18)</f>
        <v>282</v>
      </c>
      <c r="ARR19" s="79">
        <f>SUM(ARR8:ARR18)</f>
        <v>100</v>
      </c>
      <c r="ARS19" s="73">
        <f>ARS22</f>
        <v>140</v>
      </c>
      <c r="ART19" s="75"/>
      <c r="ARU19" s="75">
        <f>ARU22</f>
        <v>99</v>
      </c>
      <c r="ARV19" s="75"/>
      <c r="ARW19" s="76"/>
      <c r="ARX19" s="83">
        <f>SUM(ARX8:ARX18)</f>
        <v>239</v>
      </c>
      <c r="ARY19" s="79">
        <f>SUM(ARY8:ARY18)</f>
        <v>100</v>
      </c>
    </row>
    <row r="20" spans="1:1169">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388"/>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5"/>
      <c r="TR20" s="88"/>
      <c r="TS20" s="89"/>
      <c r="TT20" s="133"/>
      <c r="TU20" s="134"/>
      <c r="TV20" s="134"/>
      <c r="TW20" s="134"/>
      <c r="TX20" s="135"/>
      <c r="TY20" s="88"/>
      <c r="TZ20" s="89"/>
      <c r="UA20" s="133"/>
      <c r="UB20" s="134"/>
      <c r="UC20" s="134"/>
      <c r="UD20" s="134"/>
      <c r="UE20" s="135"/>
      <c r="UF20" s="88"/>
      <c r="UG20" s="89"/>
      <c r="UH20" s="133"/>
      <c r="UI20" s="134"/>
      <c r="UJ20" s="134"/>
      <c r="UK20" s="134"/>
      <c r="UL20" s="135"/>
      <c r="UM20" s="88"/>
      <c r="UN20" s="89"/>
      <c r="UO20" s="133"/>
      <c r="UP20" s="134"/>
      <c r="UQ20" s="134"/>
      <c r="UR20" s="134"/>
      <c r="US20" s="135"/>
      <c r="UT20" s="88"/>
      <c r="UU20" s="89"/>
      <c r="UV20" s="133"/>
      <c r="UW20" s="134"/>
      <c r="UX20" s="134"/>
      <c r="UY20" s="134"/>
      <c r="UZ20" s="135"/>
      <c r="VA20" s="88"/>
      <c r="VB20" s="89"/>
      <c r="VC20" s="133"/>
      <c r="VD20" s="134"/>
      <c r="VE20" s="134"/>
      <c r="VF20" s="134"/>
      <c r="VG20" s="135"/>
      <c r="VH20" s="88"/>
      <c r="VI20" s="89"/>
      <c r="VJ20" s="133"/>
      <c r="VK20" s="134"/>
      <c r="VL20" s="134"/>
      <c r="VM20" s="134"/>
      <c r="VN20" s="135"/>
      <c r="VO20" s="88"/>
      <c r="VP20" s="89"/>
      <c r="VQ20" s="133"/>
      <c r="VR20" s="134"/>
      <c r="VS20" s="134"/>
      <c r="VT20" s="134"/>
      <c r="VU20" s="135"/>
      <c r="VV20" s="88"/>
      <c r="VW20" s="89"/>
      <c r="VX20" s="133"/>
      <c r="VY20" s="134"/>
      <c r="VZ20" s="134"/>
      <c r="WA20" s="134"/>
      <c r="WB20" s="135"/>
      <c r="WC20" s="88"/>
      <c r="WD20" s="89"/>
      <c r="WE20" s="133"/>
      <c r="WF20" s="134"/>
      <c r="WG20" s="134"/>
      <c r="WH20" s="134"/>
      <c r="WI20" s="135"/>
      <c r="WJ20" s="88"/>
      <c r="WK20" s="89"/>
      <c r="WL20" s="133"/>
      <c r="WM20" s="134"/>
      <c r="WN20" s="134"/>
      <c r="WO20" s="134"/>
      <c r="WP20" s="135"/>
      <c r="WQ20" s="88"/>
      <c r="WR20" s="89"/>
      <c r="WS20" s="133"/>
      <c r="WT20" s="134"/>
      <c r="WU20" s="134"/>
      <c r="WV20" s="134"/>
      <c r="WW20" s="135"/>
      <c r="WX20" s="88"/>
      <c r="WY20" s="89"/>
      <c r="WZ20" s="133"/>
      <c r="XA20" s="134"/>
      <c r="XB20" s="134"/>
      <c r="XC20" s="134"/>
      <c r="XD20" s="135"/>
      <c r="XE20" s="88"/>
      <c r="XF20" s="89"/>
      <c r="XG20" s="133"/>
      <c r="XH20" s="134"/>
      <c r="XI20" s="134"/>
      <c r="XJ20" s="134"/>
      <c r="XK20" s="135"/>
      <c r="XL20" s="88"/>
      <c r="XM20" s="89"/>
      <c r="XN20" s="133"/>
      <c r="XO20" s="134"/>
      <c r="XP20" s="134"/>
      <c r="XQ20" s="134"/>
      <c r="XR20" s="135"/>
      <c r="XS20" s="88"/>
      <c r="XT20" s="89"/>
      <c r="XU20" s="133"/>
      <c r="XV20" s="134"/>
      <c r="XW20" s="134"/>
      <c r="XX20" s="134"/>
      <c r="XY20" s="135"/>
      <c r="XZ20" s="88"/>
      <c r="YA20" s="89"/>
      <c r="YB20" s="133"/>
      <c r="YC20" s="134"/>
      <c r="YD20" s="134"/>
      <c r="YE20" s="134"/>
      <c r="YF20" s="135"/>
      <c r="YG20" s="88"/>
      <c r="YH20" s="89"/>
      <c r="YI20" s="133"/>
      <c r="YJ20" s="134"/>
      <c r="YK20" s="134"/>
      <c r="YL20" s="134"/>
      <c r="YM20" s="135"/>
      <c r="YN20" s="88"/>
      <c r="YO20" s="89"/>
      <c r="YP20" s="133"/>
      <c r="YQ20" s="134"/>
      <c r="YR20" s="134"/>
      <c r="YS20" s="134"/>
      <c r="YT20" s="135"/>
      <c r="YU20" s="88"/>
      <c r="YV20" s="89"/>
      <c r="YW20" s="133"/>
      <c r="YX20" s="134"/>
      <c r="YY20" s="134"/>
      <c r="YZ20" s="134"/>
      <c r="ZA20" s="135"/>
      <c r="ZB20" s="88"/>
      <c r="ZC20" s="89"/>
      <c r="ZD20" s="85"/>
      <c r="ZE20" s="86"/>
      <c r="ZF20" s="86"/>
      <c r="ZG20" s="86"/>
      <c r="ZH20" s="87"/>
      <c r="ZI20" s="88"/>
      <c r="ZJ20" s="89"/>
      <c r="ZK20" s="85"/>
      <c r="ZL20" s="86"/>
      <c r="ZM20" s="86"/>
      <c r="ZN20" s="86"/>
      <c r="ZO20" s="87"/>
      <c r="ZP20" s="88"/>
      <c r="ZQ20" s="89"/>
      <c r="ZR20" s="85"/>
      <c r="ZS20" s="86"/>
      <c r="ZT20" s="86"/>
      <c r="ZU20" s="86"/>
      <c r="ZV20" s="87"/>
      <c r="ZW20" s="88"/>
      <c r="ZX20" s="89"/>
      <c r="ZY20" s="85"/>
      <c r="ZZ20" s="86"/>
      <c r="AAA20" s="86"/>
      <c r="AAB20" s="86"/>
      <c r="AAC20" s="87"/>
      <c r="AAD20" s="88"/>
      <c r="AAE20" s="89"/>
      <c r="AAF20" s="85"/>
      <c r="AAG20" s="86"/>
      <c r="AAH20" s="86"/>
      <c r="AAI20" s="86"/>
      <c r="AAJ20" s="87"/>
      <c r="AAK20" s="88"/>
      <c r="AAL20" s="89"/>
      <c r="AAM20" s="85"/>
      <c r="AAN20" s="86"/>
      <c r="AAO20" s="86"/>
      <c r="AAP20" s="86"/>
      <c r="AAQ20" s="87"/>
      <c r="AAR20" s="88"/>
      <c r="AAS20" s="89"/>
      <c r="AAT20" s="85"/>
      <c r="AAU20" s="86"/>
      <c r="AAV20" s="86"/>
      <c r="AAW20" s="86"/>
      <c r="AAX20" s="87"/>
      <c r="AAY20" s="88"/>
      <c r="AAZ20" s="89"/>
      <c r="ABA20" s="85"/>
      <c r="ABB20" s="86"/>
      <c r="ABC20" s="86"/>
      <c r="ABD20" s="86"/>
      <c r="ABE20" s="87"/>
      <c r="ABF20" s="88"/>
      <c r="ABG20" s="89"/>
      <c r="ABH20" s="85"/>
      <c r="ABI20" s="86"/>
      <c r="ABJ20" s="86"/>
      <c r="ABK20" s="86"/>
      <c r="ABL20" s="87"/>
      <c r="ABM20" s="88"/>
      <c r="ABN20" s="89"/>
      <c r="ABO20" s="85"/>
      <c r="ABP20" s="86"/>
      <c r="ABQ20" s="86"/>
      <c r="ABR20" s="86"/>
      <c r="ABS20" s="87"/>
      <c r="ABT20" s="88"/>
      <c r="ABU20" s="89"/>
      <c r="ABV20" s="85"/>
      <c r="ABW20" s="86"/>
      <c r="ABX20" s="86"/>
      <c r="ABY20" s="86"/>
      <c r="ABZ20" s="87"/>
      <c r="ACA20" s="88"/>
      <c r="ACB20" s="89"/>
      <c r="ACC20" s="85"/>
      <c r="ACD20" s="86"/>
      <c r="ACE20" s="86"/>
      <c r="ACF20" s="86"/>
      <c r="ACG20" s="87"/>
      <c r="ACH20" s="88"/>
      <c r="ACI20" s="89"/>
      <c r="ACJ20" s="85"/>
      <c r="ACK20" s="86"/>
      <c r="ACL20" s="86"/>
      <c r="ACM20" s="86"/>
      <c r="ACN20" s="87"/>
      <c r="ACO20" s="88"/>
      <c r="ACP20" s="89"/>
      <c r="ACQ20" s="85"/>
      <c r="ACR20" s="86"/>
      <c r="ACS20" s="86"/>
      <c r="ACT20" s="86"/>
      <c r="ACU20" s="87"/>
      <c r="ACV20" s="88"/>
      <c r="ACW20" s="89"/>
      <c r="ACX20" s="85"/>
      <c r="ACY20" s="86"/>
      <c r="ACZ20" s="86"/>
      <c r="ADA20" s="86"/>
      <c r="ADB20" s="87"/>
      <c r="ADC20" s="88"/>
      <c r="ADD20" s="89"/>
      <c r="ADE20" s="85"/>
      <c r="ADF20" s="86"/>
      <c r="ADG20" s="86"/>
      <c r="ADH20" s="86"/>
      <c r="ADI20" s="87"/>
      <c r="ADJ20" s="88"/>
      <c r="ADK20" s="89"/>
      <c r="ADL20" s="85"/>
      <c r="ADM20" s="86"/>
      <c r="ADN20" s="86"/>
      <c r="ADO20" s="86"/>
      <c r="ADP20" s="87"/>
      <c r="ADQ20" s="88"/>
      <c r="ADR20" s="89"/>
      <c r="ADS20" s="85"/>
      <c r="ADT20" s="86"/>
      <c r="ADU20" s="86"/>
      <c r="ADV20" s="86"/>
      <c r="ADW20" s="87"/>
      <c r="ADX20" s="88"/>
      <c r="ADY20" s="89"/>
      <c r="ADZ20" s="85"/>
      <c r="AEA20" s="86"/>
      <c r="AEB20" s="86"/>
      <c r="AEC20" s="86"/>
      <c r="AED20" s="87"/>
      <c r="AEE20" s="88"/>
      <c r="AEF20" s="89"/>
      <c r="AEG20" s="85"/>
      <c r="AEH20" s="86"/>
      <c r="AEI20" s="86"/>
      <c r="AEJ20" s="86"/>
      <c r="AEK20" s="87"/>
      <c r="AEL20" s="88"/>
      <c r="AEM20" s="89"/>
      <c r="AEN20" s="85"/>
      <c r="AEO20" s="86"/>
      <c r="AEP20" s="86"/>
      <c r="AEQ20" s="86"/>
      <c r="AER20" s="87"/>
      <c r="AES20" s="88"/>
      <c r="AET20" s="89"/>
      <c r="AEU20" s="85"/>
      <c r="AEV20" s="86"/>
      <c r="AEW20" s="86"/>
      <c r="AEX20" s="86"/>
      <c r="AEY20" s="87"/>
      <c r="AEZ20" s="88"/>
      <c r="AFA20" s="89"/>
      <c r="AFB20" s="85"/>
      <c r="AFC20" s="86"/>
      <c r="AFD20" s="86"/>
      <c r="AFE20" s="86"/>
      <c r="AFF20" s="87"/>
      <c r="AFG20" s="24"/>
      <c r="AFH20" s="30"/>
      <c r="AFI20" s="77"/>
      <c r="AFJ20" s="90"/>
      <c r="AFK20" s="28"/>
      <c r="AFL20" s="90"/>
      <c r="AFM20" s="91"/>
      <c r="AFN20" s="24"/>
      <c r="AFO20" s="79"/>
      <c r="AFP20" s="28"/>
      <c r="AFQ20" s="90"/>
      <c r="AFR20" s="28"/>
      <c r="AFS20" s="90"/>
      <c r="AFT20" s="91"/>
      <c r="AFU20" s="24"/>
      <c r="AFV20" s="79"/>
      <c r="AFW20" s="77"/>
      <c r="AFX20" s="90"/>
      <c r="AFY20" s="28"/>
      <c r="AFZ20" s="90"/>
      <c r="AGA20" s="91"/>
      <c r="AGB20" s="24"/>
      <c r="AGC20" s="79"/>
      <c r="AGD20" s="77"/>
      <c r="AGE20" s="90"/>
      <c r="AGF20" s="28"/>
      <c r="AGG20" s="90"/>
      <c r="AGH20" s="91"/>
      <c r="AGI20" s="24"/>
      <c r="AGJ20" s="79"/>
      <c r="AGK20" s="77"/>
      <c r="AGL20" s="90"/>
      <c r="AGM20" s="28"/>
      <c r="AGN20" s="90"/>
      <c r="AGO20" s="91"/>
      <c r="AGP20" s="24"/>
      <c r="AGQ20" s="79"/>
      <c r="AGR20" s="77"/>
      <c r="AGS20" s="90"/>
      <c r="AGT20" s="28"/>
      <c r="AGU20" s="90"/>
      <c r="AGV20" s="91"/>
      <c r="AGW20" s="24"/>
      <c r="AGX20" s="79"/>
      <c r="AGY20" s="77"/>
      <c r="AGZ20" s="90"/>
      <c r="AHA20" s="28"/>
      <c r="AHB20" s="90"/>
      <c r="AHC20" s="91"/>
      <c r="AHD20" s="24"/>
      <c r="AHE20" s="79"/>
      <c r="AHF20" s="77"/>
      <c r="AHG20" s="90"/>
      <c r="AHH20" s="28"/>
      <c r="AHI20" s="90"/>
      <c r="AHJ20" s="91"/>
      <c r="AHK20" s="24"/>
      <c r="AHL20" s="79"/>
      <c r="AHM20" s="77"/>
      <c r="AHN20" s="90"/>
      <c r="AHO20" s="28"/>
      <c r="AHP20" s="90"/>
      <c r="AHQ20" s="91"/>
      <c r="AHR20" s="24"/>
      <c r="AHS20" s="79"/>
      <c r="AHT20" s="77"/>
      <c r="AHU20" s="90"/>
      <c r="AHV20" s="28"/>
      <c r="AHW20" s="90"/>
      <c r="AHX20" s="91"/>
      <c r="AHY20" s="24"/>
      <c r="AHZ20" s="79"/>
      <c r="AIA20" s="77"/>
      <c r="AIB20" s="90"/>
      <c r="AIC20" s="28"/>
      <c r="AID20" s="90"/>
      <c r="AIE20" s="91"/>
      <c r="AIF20" s="24"/>
      <c r="AIG20" s="79"/>
      <c r="AIH20" s="77"/>
      <c r="AII20" s="90"/>
      <c r="AIJ20" s="28"/>
      <c r="AIK20" s="90"/>
      <c r="AIL20" s="91"/>
      <c r="AIM20" s="24"/>
      <c r="AIN20" s="79"/>
      <c r="AIO20" s="77"/>
      <c r="AIP20" s="90"/>
      <c r="AIQ20" s="28"/>
      <c r="AIR20" s="90"/>
      <c r="AIS20" s="91"/>
      <c r="AIT20" s="24"/>
      <c r="AIU20" s="79"/>
      <c r="AIV20" s="77"/>
      <c r="AIW20" s="90"/>
      <c r="AIX20" s="28"/>
      <c r="AIY20" s="90"/>
      <c r="AIZ20" s="91"/>
      <c r="AJA20" s="24"/>
      <c r="AJB20" s="79"/>
      <c r="AJC20" s="77"/>
      <c r="AJD20" s="90"/>
      <c r="AJE20" s="28"/>
      <c r="AJF20" s="90"/>
      <c r="AJG20" s="91"/>
      <c r="AJH20" s="24"/>
      <c r="AJI20" s="79"/>
      <c r="AJJ20" s="77"/>
      <c r="AJK20" s="90"/>
      <c r="AJL20" s="28"/>
      <c r="AJM20" s="90"/>
      <c r="AJN20" s="91"/>
      <c r="AJO20" s="24"/>
      <c r="AJP20" s="79"/>
      <c r="AJQ20" s="77"/>
      <c r="AJR20" s="90"/>
      <c r="AJS20" s="28"/>
      <c r="AJT20" s="90"/>
      <c r="AJU20" s="91"/>
      <c r="AJV20" s="24"/>
      <c r="AJW20" s="79"/>
      <c r="AJX20" s="77"/>
      <c r="AJY20" s="90"/>
      <c r="AJZ20" s="28"/>
      <c r="AKA20" s="90"/>
      <c r="AKB20" s="91"/>
      <c r="AKC20" s="24"/>
      <c r="AKD20" s="79"/>
      <c r="AKE20" s="77"/>
      <c r="AKF20" s="90"/>
      <c r="AKG20" s="28"/>
      <c r="AKH20" s="90"/>
      <c r="AKI20" s="91"/>
      <c r="AKJ20" s="24"/>
      <c r="AKK20" s="79"/>
      <c r="AKL20" s="77"/>
      <c r="AKM20" s="90"/>
      <c r="AKN20" s="28"/>
      <c r="AKO20" s="90"/>
      <c r="AKP20" s="91"/>
      <c r="AKQ20" s="24"/>
      <c r="AKR20" s="79"/>
      <c r="AKS20" s="77"/>
      <c r="AKT20" s="90"/>
      <c r="AKU20" s="28"/>
      <c r="AKV20" s="90"/>
      <c r="AKW20" s="91"/>
      <c r="AKX20" s="24"/>
      <c r="AKY20" s="79"/>
      <c r="AKZ20" s="77"/>
      <c r="ALA20" s="90"/>
      <c r="ALB20" s="28"/>
      <c r="ALC20" s="90"/>
      <c r="ALD20" s="91"/>
      <c r="ALE20" s="24"/>
      <c r="ALF20" s="79"/>
      <c r="ALG20" s="77"/>
      <c r="ALH20" s="90"/>
      <c r="ALI20" s="28"/>
      <c r="ALJ20" s="90"/>
      <c r="ALK20" s="91"/>
      <c r="ALL20" s="24"/>
      <c r="ALM20" s="79"/>
      <c r="ALN20" s="77"/>
      <c r="ALO20" s="90"/>
      <c r="ALP20" s="28"/>
      <c r="ALQ20" s="90"/>
      <c r="ALR20" s="91"/>
      <c r="ALS20" s="24"/>
      <c r="ALT20" s="79"/>
      <c r="ALU20" s="77"/>
      <c r="ALV20" s="90"/>
      <c r="ALW20" s="28"/>
      <c r="ALX20" s="90"/>
      <c r="ALY20" s="91"/>
      <c r="ALZ20" s="24"/>
      <c r="AMA20" s="79"/>
      <c r="AMB20" s="77"/>
      <c r="AMC20" s="90"/>
      <c r="AMD20" s="28"/>
      <c r="AME20" s="90"/>
      <c r="AMF20" s="91"/>
      <c r="AMG20" s="24"/>
      <c r="AMH20" s="79"/>
      <c r="AMI20" s="77"/>
      <c r="AMJ20" s="90"/>
      <c r="AMK20" s="28"/>
      <c r="AML20" s="90"/>
      <c r="AMM20" s="91"/>
      <c r="AMN20" s="24"/>
      <c r="AMO20" s="79"/>
      <c r="AMP20" s="77"/>
      <c r="AMQ20" s="90"/>
      <c r="AMR20" s="28"/>
      <c r="AMS20" s="90"/>
      <c r="AMT20" s="91"/>
      <c r="AMU20" s="24"/>
      <c r="AMV20" s="79"/>
      <c r="AMW20" s="77"/>
      <c r="AMX20" s="90"/>
      <c r="AMY20" s="28"/>
      <c r="AMZ20" s="90"/>
      <c r="ANA20" s="91"/>
      <c r="ANB20" s="24"/>
      <c r="ANC20" s="79"/>
      <c r="AND20" s="77"/>
      <c r="ANE20" s="90"/>
      <c r="ANF20" s="28"/>
      <c r="ANG20" s="90"/>
      <c r="ANH20" s="91"/>
      <c r="ANI20" s="24"/>
      <c r="ANJ20" s="79"/>
      <c r="ANK20" s="77"/>
      <c r="ANL20" s="90"/>
      <c r="ANM20" s="28"/>
      <c r="ANN20" s="90"/>
      <c r="ANO20" s="91"/>
      <c r="ANP20" s="24"/>
      <c r="ANQ20" s="79"/>
      <c r="ANR20" s="77"/>
      <c r="ANS20" s="90"/>
      <c r="ANT20" s="28"/>
      <c r="ANU20" s="90"/>
      <c r="ANV20" s="91"/>
      <c r="ANW20" s="24"/>
      <c r="ANX20" s="79"/>
      <c r="ANY20" s="77"/>
      <c r="ANZ20" s="90"/>
      <c r="AOA20" s="28"/>
      <c r="AOB20" s="90"/>
      <c r="AOC20" s="91"/>
      <c r="AOD20" s="24"/>
      <c r="AOE20" s="79"/>
      <c r="AOF20" s="77"/>
      <c r="AOG20" s="90"/>
      <c r="AOH20" s="28"/>
      <c r="AOI20" s="90"/>
      <c r="AOJ20" s="91"/>
      <c r="AOK20" s="24"/>
      <c r="AOL20" s="79"/>
      <c r="AOM20" s="77"/>
      <c r="AON20" s="90"/>
      <c r="AOO20" s="28"/>
      <c r="AOP20" s="90"/>
      <c r="AOQ20" s="91"/>
      <c r="AOR20" s="24"/>
      <c r="AOS20" s="79"/>
      <c r="AOT20" s="77"/>
      <c r="AOU20" s="90"/>
      <c r="AOV20" s="28"/>
      <c r="AOW20" s="90"/>
      <c r="AOX20" s="91"/>
      <c r="AOY20" s="24"/>
      <c r="AOZ20" s="79"/>
      <c r="APA20" s="77"/>
      <c r="APB20" s="90"/>
      <c r="APC20" s="28"/>
      <c r="APD20" s="90"/>
      <c r="APE20" s="91"/>
      <c r="APF20" s="24"/>
      <c r="APG20" s="79"/>
      <c r="APH20" s="77"/>
      <c r="API20" s="90"/>
      <c r="APJ20" s="28"/>
      <c r="APK20" s="90"/>
      <c r="APL20" s="91"/>
      <c r="APM20" s="24"/>
      <c r="APN20" s="79"/>
      <c r="APO20" s="77"/>
      <c r="APP20" s="90"/>
      <c r="APQ20" s="28"/>
      <c r="APR20" s="90"/>
      <c r="APS20" s="91"/>
      <c r="APT20" s="24"/>
      <c r="APU20" s="79"/>
      <c r="APV20" s="77"/>
      <c r="APW20" s="90"/>
      <c r="APX20" s="28"/>
      <c r="APY20" s="90"/>
      <c r="APZ20" s="91"/>
      <c r="AQA20" s="24"/>
      <c r="AQB20" s="79"/>
      <c r="AQC20" s="77"/>
      <c r="AQD20" s="90"/>
      <c r="AQE20" s="28"/>
      <c r="AQF20" s="90"/>
      <c r="AQG20" s="91"/>
      <c r="AQH20" s="24"/>
      <c r="AQI20" s="79"/>
      <c r="AQJ20" s="77"/>
      <c r="AQK20" s="90"/>
      <c r="AQL20" s="28"/>
      <c r="AQM20" s="90"/>
      <c r="AQN20" s="91"/>
      <c r="AQO20" s="24"/>
      <c r="AQP20" s="79"/>
      <c r="AQQ20" s="77"/>
      <c r="AQR20" s="90"/>
      <c r="AQS20" s="28"/>
      <c r="AQT20" s="90"/>
      <c r="AQU20" s="91"/>
      <c r="AQV20" s="24"/>
      <c r="AQW20" s="79"/>
      <c r="AQX20" s="77"/>
      <c r="AQY20" s="90"/>
      <c r="AQZ20" s="28"/>
      <c r="ARA20" s="90"/>
      <c r="ARB20" s="91"/>
      <c r="ARC20" s="24"/>
      <c r="ARD20" s="79"/>
      <c r="ARE20" s="77"/>
      <c r="ARF20" s="90"/>
      <c r="ARG20" s="28"/>
      <c r="ARH20" s="90"/>
      <c r="ARI20" s="91"/>
      <c r="ARJ20" s="24"/>
      <c r="ARK20" s="79"/>
      <c r="ARL20" s="77"/>
      <c r="ARM20" s="90"/>
      <c r="ARN20" s="28"/>
      <c r="ARO20" s="90"/>
      <c r="ARP20" s="91"/>
      <c r="ARQ20" s="24"/>
      <c r="ARR20" s="79"/>
      <c r="ARS20" s="77"/>
      <c r="ART20" s="90"/>
      <c r="ARU20" s="28"/>
      <c r="ARV20" s="90"/>
      <c r="ARW20" s="91"/>
      <c r="ARX20" s="24"/>
      <c r="ARY20" s="79"/>
    </row>
    <row r="21" spans="1:1169">
      <c r="A21" s="92" t="s">
        <v>129</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4">
        <v>0</v>
      </c>
      <c r="OK21" s="136"/>
      <c r="OL21" s="94">
        <v>0</v>
      </c>
      <c r="OM21" s="136"/>
      <c r="ON21" s="94">
        <v>0</v>
      </c>
      <c r="OO21" s="94">
        <v>0</v>
      </c>
      <c r="OP21" s="95"/>
      <c r="OQ21" s="94">
        <v>0</v>
      </c>
      <c r="OR21" s="136"/>
      <c r="OS21" s="94">
        <v>0</v>
      </c>
      <c r="OT21" s="136"/>
      <c r="OU21" s="94">
        <v>0</v>
      </c>
      <c r="OV21" s="94">
        <v>0</v>
      </c>
      <c r="OW21" s="95"/>
      <c r="OX21" s="94">
        <v>0</v>
      </c>
      <c r="OY21" s="136"/>
      <c r="OZ21" s="94">
        <v>0</v>
      </c>
      <c r="PA21" s="136"/>
      <c r="PB21" s="94">
        <v>0</v>
      </c>
      <c r="PC21" s="94">
        <v>0</v>
      </c>
      <c r="PD21" s="95"/>
      <c r="PE21" s="94">
        <v>0</v>
      </c>
      <c r="PF21" s="136"/>
      <c r="PG21" s="94">
        <v>0</v>
      </c>
      <c r="PH21" s="136"/>
      <c r="PI21" s="94">
        <v>0</v>
      </c>
      <c r="PJ21" s="94">
        <v>0</v>
      </c>
      <c r="PK21" s="95"/>
      <c r="PL21" s="94">
        <v>0</v>
      </c>
      <c r="PM21" s="136"/>
      <c r="PN21" s="94">
        <v>0</v>
      </c>
      <c r="PO21" s="136"/>
      <c r="PP21" s="94">
        <v>0</v>
      </c>
      <c r="PQ21" s="94">
        <v>0</v>
      </c>
      <c r="PR21" s="95"/>
      <c r="PS21" s="94">
        <v>0</v>
      </c>
      <c r="PT21" s="136"/>
      <c r="PU21" s="94">
        <v>0</v>
      </c>
      <c r="PV21" s="136"/>
      <c r="PW21" s="94">
        <v>0</v>
      </c>
      <c r="PX21" s="94">
        <v>0</v>
      </c>
      <c r="PY21" s="95"/>
      <c r="PZ21" s="94">
        <v>0</v>
      </c>
      <c r="QA21" s="136"/>
      <c r="QB21" s="94">
        <v>0</v>
      </c>
      <c r="QC21" s="136"/>
      <c r="QD21" s="94">
        <v>0</v>
      </c>
      <c r="QE21" s="94">
        <v>0</v>
      </c>
      <c r="QF21" s="95"/>
      <c r="QG21" s="94">
        <v>0</v>
      </c>
      <c r="QH21" s="136"/>
      <c r="QI21" s="94">
        <v>0</v>
      </c>
      <c r="QJ21" s="136"/>
      <c r="QK21" s="94">
        <v>0</v>
      </c>
      <c r="QL21" s="94">
        <v>0</v>
      </c>
      <c r="QM21" s="95"/>
      <c r="QN21" s="94">
        <v>0</v>
      </c>
      <c r="QO21" s="136"/>
      <c r="QP21" s="94">
        <v>0</v>
      </c>
      <c r="QQ21" s="136"/>
      <c r="QR21" s="94">
        <v>0</v>
      </c>
      <c r="QS21" s="94">
        <v>0</v>
      </c>
      <c r="QT21" s="95"/>
      <c r="QU21" s="94">
        <v>0</v>
      </c>
      <c r="QV21" s="136"/>
      <c r="QW21" s="94">
        <v>0</v>
      </c>
      <c r="QX21" s="136"/>
      <c r="QY21" s="94">
        <v>0</v>
      </c>
      <c r="QZ21" s="94">
        <v>0</v>
      </c>
      <c r="RA21" s="95"/>
      <c r="RB21" s="94">
        <v>0</v>
      </c>
      <c r="RC21" s="136"/>
      <c r="RD21" s="94">
        <v>0</v>
      </c>
      <c r="RE21" s="136"/>
      <c r="RF21" s="94">
        <v>0</v>
      </c>
      <c r="RG21" s="94">
        <v>0</v>
      </c>
      <c r="RH21" s="95"/>
      <c r="RI21" s="94">
        <v>0</v>
      </c>
      <c r="RJ21" s="136"/>
      <c r="RK21" s="94">
        <v>0</v>
      </c>
      <c r="RL21" s="136"/>
      <c r="RM21" s="94">
        <v>0</v>
      </c>
      <c r="RN21" s="94">
        <v>0</v>
      </c>
      <c r="RO21" s="95"/>
      <c r="RP21" s="94">
        <v>0</v>
      </c>
      <c r="RQ21" s="136"/>
      <c r="RR21" s="94">
        <v>0</v>
      </c>
      <c r="RS21" s="136"/>
      <c r="RT21" s="94">
        <v>0</v>
      </c>
      <c r="RU21" s="94">
        <v>0</v>
      </c>
      <c r="RV21" s="95"/>
      <c r="RW21" s="94">
        <v>0</v>
      </c>
      <c r="RX21" s="136"/>
      <c r="RY21" s="94">
        <v>0</v>
      </c>
      <c r="RZ21" s="136"/>
      <c r="SA21" s="94">
        <v>0</v>
      </c>
      <c r="SB21" s="94">
        <v>0</v>
      </c>
      <c r="SC21" s="95"/>
      <c r="SD21" s="94">
        <v>0</v>
      </c>
      <c r="SE21" s="136"/>
      <c r="SF21" s="94">
        <v>0</v>
      </c>
      <c r="SG21" s="136"/>
      <c r="SH21" s="94">
        <v>0</v>
      </c>
      <c r="SI21" s="94">
        <v>0</v>
      </c>
      <c r="SJ21" s="95"/>
      <c r="SK21" s="94">
        <v>0</v>
      </c>
      <c r="SL21" s="136"/>
      <c r="SM21" s="94">
        <v>0</v>
      </c>
      <c r="SN21" s="136"/>
      <c r="SO21" s="94">
        <v>0</v>
      </c>
      <c r="SP21" s="94">
        <v>0</v>
      </c>
      <c r="SQ21" s="95"/>
      <c r="SR21" s="94">
        <v>0</v>
      </c>
      <c r="SS21" s="136"/>
      <c r="ST21" s="94">
        <v>0</v>
      </c>
      <c r="SU21" s="136"/>
      <c r="SV21" s="94">
        <v>0</v>
      </c>
      <c r="SW21" s="94">
        <v>0</v>
      </c>
      <c r="SX21" s="95"/>
      <c r="SY21" s="94">
        <v>0</v>
      </c>
      <c r="SZ21" s="136"/>
      <c r="TA21" s="94">
        <v>0</v>
      </c>
      <c r="TB21" s="136"/>
      <c r="TC21" s="94">
        <v>0</v>
      </c>
      <c r="TD21" s="94">
        <v>0</v>
      </c>
      <c r="TE21" s="95"/>
      <c r="TF21" s="94">
        <v>0</v>
      </c>
      <c r="TG21" s="136"/>
      <c r="TH21" s="94">
        <v>0</v>
      </c>
      <c r="TI21" s="136"/>
      <c r="TJ21" s="94">
        <v>0</v>
      </c>
      <c r="TK21" s="94">
        <v>0</v>
      </c>
      <c r="TL21" s="95"/>
      <c r="TM21" s="94">
        <v>0</v>
      </c>
      <c r="TN21" s="136"/>
      <c r="TO21" s="94">
        <v>0</v>
      </c>
      <c r="TP21" s="136"/>
      <c r="TQ21" s="94">
        <v>0</v>
      </c>
      <c r="TR21" s="94">
        <v>0</v>
      </c>
      <c r="TS21" s="95"/>
      <c r="TT21" s="94">
        <v>0</v>
      </c>
      <c r="TU21" s="136"/>
      <c r="TV21" s="94">
        <v>0</v>
      </c>
      <c r="TW21" s="136"/>
      <c r="TX21" s="94">
        <v>0</v>
      </c>
      <c r="TY21" s="94">
        <v>0</v>
      </c>
      <c r="TZ21" s="95"/>
      <c r="UA21" s="94">
        <v>0</v>
      </c>
      <c r="UB21" s="136"/>
      <c r="UC21" s="94">
        <v>0</v>
      </c>
      <c r="UD21" s="136"/>
      <c r="UE21" s="94">
        <v>0</v>
      </c>
      <c r="UF21" s="94">
        <v>0</v>
      </c>
      <c r="UG21" s="95"/>
      <c r="UH21" s="94">
        <v>0</v>
      </c>
      <c r="UI21" s="136"/>
      <c r="UJ21" s="94">
        <v>0</v>
      </c>
      <c r="UK21" s="136"/>
      <c r="UL21" s="94">
        <v>0</v>
      </c>
      <c r="UM21" s="94">
        <v>0</v>
      </c>
      <c r="UN21" s="95"/>
      <c r="UO21" s="94">
        <v>0</v>
      </c>
      <c r="UP21" s="136"/>
      <c r="UQ21" s="94">
        <v>0</v>
      </c>
      <c r="UR21" s="136"/>
      <c r="US21" s="94">
        <v>0</v>
      </c>
      <c r="UT21" s="94">
        <v>0</v>
      </c>
      <c r="UU21" s="95"/>
      <c r="UV21" s="94">
        <v>0</v>
      </c>
      <c r="UW21" s="136"/>
      <c r="UX21" s="94">
        <v>0</v>
      </c>
      <c r="UY21" s="136"/>
      <c r="UZ21" s="94">
        <v>0</v>
      </c>
      <c r="VA21" s="94">
        <v>0</v>
      </c>
      <c r="VB21" s="95"/>
      <c r="VC21" s="94">
        <v>0</v>
      </c>
      <c r="VD21" s="136"/>
      <c r="VE21" s="94">
        <v>0</v>
      </c>
      <c r="VF21" s="136"/>
      <c r="VG21" s="94">
        <v>0</v>
      </c>
      <c r="VH21" s="94">
        <v>0</v>
      </c>
      <c r="VI21" s="95"/>
      <c r="VJ21" s="94">
        <v>0</v>
      </c>
      <c r="VK21" s="136"/>
      <c r="VL21" s="94">
        <v>0</v>
      </c>
      <c r="VM21" s="136"/>
      <c r="VN21" s="94">
        <v>0</v>
      </c>
      <c r="VO21" s="94">
        <v>0</v>
      </c>
      <c r="VP21" s="95"/>
      <c r="VQ21" s="94">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1</v>
      </c>
      <c r="AGJ21" s="96"/>
      <c r="AGK21" s="94">
        <v>0</v>
      </c>
      <c r="AGL21" s="136"/>
      <c r="AGM21" s="94">
        <v>0</v>
      </c>
      <c r="AGN21" s="136"/>
      <c r="AGO21" s="94">
        <v>0</v>
      </c>
      <c r="AGP21" s="94">
        <v>0</v>
      </c>
      <c r="AGQ21" s="96"/>
      <c r="AGR21" s="94">
        <v>0</v>
      </c>
      <c r="AGS21" s="136"/>
      <c r="AGT21" s="94">
        <v>0</v>
      </c>
      <c r="AGU21" s="136"/>
      <c r="AGV21" s="94">
        <v>0</v>
      </c>
      <c r="AGW21" s="94">
        <v>0</v>
      </c>
      <c r="AGX21" s="96"/>
      <c r="AGY21" s="94">
        <v>0</v>
      </c>
      <c r="AGZ21" s="136"/>
      <c r="AHA21" s="94">
        <v>0</v>
      </c>
      <c r="AHB21" s="136"/>
      <c r="AHC21" s="94">
        <v>0</v>
      </c>
      <c r="AHD21" s="94">
        <v>0</v>
      </c>
      <c r="AHE21" s="96"/>
      <c r="AHF21" s="94">
        <v>0</v>
      </c>
      <c r="AHG21" s="136"/>
      <c r="AHH21" s="94">
        <v>0</v>
      </c>
      <c r="AHI21" s="136"/>
      <c r="AHJ21" s="94">
        <v>0</v>
      </c>
      <c r="AHK21" s="94">
        <v>0</v>
      </c>
      <c r="AHL21" s="96"/>
      <c r="AHM21" s="94">
        <v>0</v>
      </c>
      <c r="AHN21" s="136"/>
      <c r="AHO21" s="94">
        <v>0</v>
      </c>
      <c r="AHP21" s="136"/>
      <c r="AHQ21" s="94">
        <v>0</v>
      </c>
      <c r="AHR21" s="94">
        <v>0</v>
      </c>
      <c r="AHS21" s="96"/>
      <c r="AHT21" s="94">
        <v>0</v>
      </c>
      <c r="AHU21" s="136"/>
      <c r="AHV21" s="94">
        <v>0</v>
      </c>
      <c r="AHW21" s="136"/>
      <c r="AHX21" s="94">
        <v>0</v>
      </c>
      <c r="AHY21" s="94">
        <v>1</v>
      </c>
      <c r="AHZ21" s="96"/>
      <c r="AIA21" s="94">
        <v>0</v>
      </c>
      <c r="AIB21" s="136"/>
      <c r="AIC21" s="94">
        <v>0</v>
      </c>
      <c r="AID21" s="136"/>
      <c r="AIE21" s="94">
        <v>0</v>
      </c>
      <c r="AIF21" s="94">
        <v>1</v>
      </c>
      <c r="AIG21" s="96"/>
      <c r="AIH21" s="94">
        <v>0</v>
      </c>
      <c r="AII21" s="136"/>
      <c r="AIJ21" s="94">
        <v>0</v>
      </c>
      <c r="AIK21" s="136"/>
      <c r="AIL21" s="94">
        <v>0</v>
      </c>
      <c r="AIM21" s="94">
        <v>1</v>
      </c>
      <c r="AIN21" s="96"/>
      <c r="AIO21" s="94">
        <v>0</v>
      </c>
      <c r="AIP21" s="136"/>
      <c r="AIQ21" s="94">
        <v>0</v>
      </c>
      <c r="AIR21" s="136"/>
      <c r="AIS21" s="94">
        <v>0</v>
      </c>
      <c r="AIT21" s="165">
        <v>1</v>
      </c>
      <c r="AIU21" s="96"/>
      <c r="AIV21" s="94">
        <v>0</v>
      </c>
      <c r="AIW21" s="136"/>
      <c r="AIX21" s="94">
        <v>0</v>
      </c>
      <c r="AIY21" s="136"/>
      <c r="AIZ21" s="94">
        <v>0</v>
      </c>
      <c r="AJA21" s="94">
        <v>0</v>
      </c>
      <c r="AJB21" s="96"/>
      <c r="AJC21" s="94">
        <v>0</v>
      </c>
      <c r="AJD21" s="136"/>
      <c r="AJE21" s="94">
        <v>0</v>
      </c>
      <c r="AJF21" s="136"/>
      <c r="AJG21" s="94">
        <v>0</v>
      </c>
      <c r="AJH21" s="94">
        <v>0</v>
      </c>
      <c r="AJI21" s="96"/>
      <c r="AJJ21" s="94">
        <v>0</v>
      </c>
      <c r="AJK21" s="136"/>
      <c r="AJL21" s="94">
        <v>0</v>
      </c>
      <c r="AJM21" s="136"/>
      <c r="AJN21" s="94">
        <v>0</v>
      </c>
      <c r="AJO21" s="94">
        <v>0</v>
      </c>
      <c r="AJP21" s="96"/>
      <c r="AJQ21" s="94">
        <v>0</v>
      </c>
      <c r="AJR21" s="136"/>
      <c r="AJS21" s="94">
        <v>0</v>
      </c>
      <c r="AJT21" s="136"/>
      <c r="AJU21" s="94">
        <v>0</v>
      </c>
      <c r="AJV21" s="94">
        <v>0</v>
      </c>
      <c r="AJW21" s="96"/>
      <c r="AJX21" s="94">
        <v>0</v>
      </c>
      <c r="AJY21" s="136"/>
      <c r="AJZ21" s="94">
        <v>0</v>
      </c>
      <c r="AKA21" s="136"/>
      <c r="AKB21" s="94">
        <v>0</v>
      </c>
      <c r="AKC21" s="94">
        <v>0</v>
      </c>
      <c r="AKD21" s="96"/>
      <c r="AKE21" s="94">
        <v>0</v>
      </c>
      <c r="AKF21" s="136"/>
      <c r="AKG21" s="94">
        <v>0</v>
      </c>
      <c r="AKH21" s="136"/>
      <c r="AKI21" s="94">
        <v>0</v>
      </c>
      <c r="AKJ21" s="94">
        <v>0</v>
      </c>
      <c r="AKK21" s="96"/>
      <c r="AKL21" s="94">
        <v>0</v>
      </c>
      <c r="AKM21" s="136"/>
      <c r="AKN21" s="94">
        <v>0</v>
      </c>
      <c r="AKO21" s="136"/>
      <c r="AKP21" s="94">
        <v>0</v>
      </c>
      <c r="AKQ21" s="94">
        <v>0</v>
      </c>
      <c r="AKR21" s="96"/>
      <c r="AKS21" s="94">
        <v>0</v>
      </c>
      <c r="AKT21" s="136"/>
      <c r="AKU21" s="94">
        <v>0</v>
      </c>
      <c r="AKV21" s="136"/>
      <c r="AKW21" s="94">
        <v>0</v>
      </c>
      <c r="AKX21" s="94">
        <v>0</v>
      </c>
      <c r="AKY21" s="96"/>
      <c r="AKZ21" s="94">
        <v>0</v>
      </c>
      <c r="ALA21" s="136"/>
      <c r="ALB21" s="94">
        <v>0</v>
      </c>
      <c r="ALC21" s="136"/>
      <c r="ALD21" s="94">
        <v>0</v>
      </c>
      <c r="ALE21" s="94">
        <v>0</v>
      </c>
      <c r="ALF21" s="96"/>
      <c r="ALG21" s="94">
        <v>0</v>
      </c>
      <c r="ALH21" s="136"/>
      <c r="ALI21" s="94">
        <v>0</v>
      </c>
      <c r="ALJ21" s="136"/>
      <c r="ALK21" s="94">
        <v>0</v>
      </c>
      <c r="ALL21" s="94">
        <v>0</v>
      </c>
      <c r="ALM21" s="96"/>
      <c r="ALN21" s="94">
        <v>0</v>
      </c>
      <c r="ALO21" s="136"/>
      <c r="ALP21" s="94">
        <v>0</v>
      </c>
      <c r="ALQ21" s="136"/>
      <c r="ALR21" s="94">
        <v>0</v>
      </c>
      <c r="ALS21" s="94">
        <v>0</v>
      </c>
      <c r="ALT21" s="96"/>
      <c r="ALU21" s="94">
        <v>0</v>
      </c>
      <c r="ALV21" s="136"/>
      <c r="ALW21" s="94">
        <v>0</v>
      </c>
      <c r="ALX21" s="136"/>
      <c r="ALY21" s="94">
        <v>0</v>
      </c>
      <c r="ALZ21" s="94">
        <v>0</v>
      </c>
      <c r="AMA21" s="96"/>
      <c r="AMB21" s="94">
        <v>0</v>
      </c>
      <c r="AMC21" s="136"/>
      <c r="AMD21" s="94">
        <v>0</v>
      </c>
      <c r="AME21" s="136"/>
      <c r="AMF21" s="94">
        <v>0</v>
      </c>
      <c r="AMG21" s="94">
        <v>1</v>
      </c>
      <c r="AMH21" s="96"/>
      <c r="AMI21" s="94">
        <v>0</v>
      </c>
      <c r="AMJ21" s="136"/>
      <c r="AMK21" s="94">
        <v>0</v>
      </c>
      <c r="AML21" s="136"/>
      <c r="AMM21" s="94">
        <v>0</v>
      </c>
      <c r="AMN21" s="94">
        <v>0</v>
      </c>
      <c r="AMO21" s="96"/>
      <c r="AMP21" s="94">
        <v>0</v>
      </c>
      <c r="AMQ21" s="136"/>
      <c r="AMR21" s="94">
        <v>0</v>
      </c>
      <c r="AMS21" s="136"/>
      <c r="AMT21" s="94">
        <v>0</v>
      </c>
      <c r="AMU21" s="94">
        <v>0</v>
      </c>
      <c r="AMV21" s="96"/>
      <c r="AMW21" s="94">
        <v>0</v>
      </c>
      <c r="AMX21" s="136"/>
      <c r="AMY21" s="94">
        <v>0</v>
      </c>
      <c r="AMZ21" s="136"/>
      <c r="ANA21" s="94">
        <v>0</v>
      </c>
      <c r="ANB21" s="94">
        <v>0</v>
      </c>
      <c r="ANC21" s="96"/>
      <c r="AND21" s="94">
        <v>0</v>
      </c>
      <c r="ANE21" s="136"/>
      <c r="ANF21" s="94">
        <v>0</v>
      </c>
      <c r="ANG21" s="136"/>
      <c r="ANH21" s="94">
        <v>0</v>
      </c>
      <c r="ANI21" s="94">
        <v>0</v>
      </c>
      <c r="ANJ21" s="96"/>
      <c r="ANK21" s="94">
        <v>0</v>
      </c>
      <c r="ANL21" s="136"/>
      <c r="ANM21" s="94">
        <v>0</v>
      </c>
      <c r="ANN21" s="136"/>
      <c r="ANO21" s="94">
        <v>0</v>
      </c>
      <c r="ANP21" s="94">
        <v>0</v>
      </c>
      <c r="ANQ21" s="96"/>
      <c r="ANR21" s="94">
        <v>0</v>
      </c>
      <c r="ANS21" s="136"/>
      <c r="ANT21" s="94">
        <v>0</v>
      </c>
      <c r="ANU21" s="136"/>
      <c r="ANV21" s="94">
        <v>0</v>
      </c>
      <c r="ANW21" s="94">
        <v>0</v>
      </c>
      <c r="ANX21" s="96"/>
      <c r="ANY21" s="94">
        <v>0</v>
      </c>
      <c r="ANZ21" s="136"/>
      <c r="AOA21" s="94">
        <v>0</v>
      </c>
      <c r="AOB21" s="136"/>
      <c r="AOC21" s="94">
        <v>0</v>
      </c>
      <c r="AOD21" s="94">
        <v>0</v>
      </c>
      <c r="AOE21" s="96"/>
      <c r="AOF21" s="94">
        <v>0</v>
      </c>
      <c r="AOG21" s="136"/>
      <c r="AOH21" s="94">
        <v>0</v>
      </c>
      <c r="AOI21" s="136"/>
      <c r="AOJ21" s="94">
        <v>0</v>
      </c>
      <c r="AOK21" s="94">
        <v>0</v>
      </c>
      <c r="AOL21" s="96"/>
      <c r="AOM21" s="94">
        <v>0</v>
      </c>
      <c r="AON21" s="136"/>
      <c r="AOO21" s="94">
        <v>0</v>
      </c>
      <c r="AOP21" s="136"/>
      <c r="AOQ21" s="94">
        <v>0</v>
      </c>
      <c r="AOR21" s="94">
        <v>0</v>
      </c>
      <c r="AOS21" s="96"/>
      <c r="AOT21" s="94">
        <v>0</v>
      </c>
      <c r="AOU21" s="136"/>
      <c r="AOV21" s="94">
        <v>0</v>
      </c>
      <c r="AOW21" s="136"/>
      <c r="AOX21" s="94">
        <v>0</v>
      </c>
      <c r="AOY21" s="94">
        <v>0</v>
      </c>
      <c r="AOZ21" s="96"/>
      <c r="APA21" s="94">
        <v>0</v>
      </c>
      <c r="APB21" s="136"/>
      <c r="APC21" s="94">
        <v>0</v>
      </c>
      <c r="APD21" s="136"/>
      <c r="APE21" s="94">
        <v>0</v>
      </c>
      <c r="APF21" s="94">
        <v>0</v>
      </c>
      <c r="APG21" s="96"/>
      <c r="APH21" s="94">
        <v>0</v>
      </c>
      <c r="API21" s="136"/>
      <c r="APJ21" s="94">
        <v>0</v>
      </c>
      <c r="APK21" s="136"/>
      <c r="APL21" s="94">
        <v>0</v>
      </c>
      <c r="APM21" s="94">
        <v>0</v>
      </c>
      <c r="APN21" s="96"/>
      <c r="APO21" s="94">
        <v>0</v>
      </c>
      <c r="APP21" s="136"/>
      <c r="APQ21" s="94">
        <v>0</v>
      </c>
      <c r="APR21" s="136"/>
      <c r="APS21" s="94">
        <v>0</v>
      </c>
      <c r="APT21" s="94">
        <v>0</v>
      </c>
      <c r="APU21" s="96"/>
      <c r="APV21" s="94">
        <v>0</v>
      </c>
      <c r="APW21" s="136"/>
      <c r="APX21" s="94">
        <v>0</v>
      </c>
      <c r="APY21" s="136"/>
      <c r="APZ21" s="94">
        <v>0</v>
      </c>
      <c r="AQA21" s="94">
        <v>0</v>
      </c>
      <c r="AQB21" s="96"/>
      <c r="AQC21" s="94">
        <v>0</v>
      </c>
      <c r="AQD21" s="136"/>
      <c r="AQE21" s="94">
        <v>0</v>
      </c>
      <c r="AQF21" s="136"/>
      <c r="AQG21" s="94">
        <v>0</v>
      </c>
      <c r="AQH21" s="94">
        <v>0</v>
      </c>
      <c r="AQI21" s="96"/>
      <c r="AQJ21" s="94">
        <v>0</v>
      </c>
      <c r="AQK21" s="136"/>
      <c r="AQL21" s="94">
        <v>0</v>
      </c>
      <c r="AQM21" s="136"/>
      <c r="AQN21" s="94">
        <v>0</v>
      </c>
      <c r="AQO21" s="94">
        <v>0</v>
      </c>
      <c r="AQP21" s="96"/>
      <c r="AQQ21" s="94">
        <v>0</v>
      </c>
      <c r="AQR21" s="136"/>
      <c r="AQS21" s="94">
        <v>0</v>
      </c>
      <c r="AQT21" s="136"/>
      <c r="AQU21" s="94">
        <v>0</v>
      </c>
      <c r="AQV21" s="94">
        <v>0</v>
      </c>
      <c r="AQW21" s="96"/>
      <c r="AQX21" s="94">
        <v>0</v>
      </c>
      <c r="AQY21" s="136"/>
      <c r="AQZ21" s="94">
        <v>0</v>
      </c>
      <c r="ARA21" s="136"/>
      <c r="ARB21" s="94">
        <v>0</v>
      </c>
      <c r="ARC21" s="94">
        <v>0</v>
      </c>
      <c r="ARD21" s="96"/>
      <c r="ARE21" s="94">
        <v>0</v>
      </c>
      <c r="ARF21" s="136"/>
      <c r="ARG21" s="94">
        <v>0</v>
      </c>
      <c r="ARH21" s="136"/>
      <c r="ARI21" s="94">
        <v>0</v>
      </c>
      <c r="ARJ21" s="94">
        <v>0</v>
      </c>
      <c r="ARK21" s="96"/>
      <c r="ARL21" s="94">
        <v>0</v>
      </c>
      <c r="ARM21" s="136"/>
      <c r="ARN21" s="94">
        <v>0</v>
      </c>
      <c r="ARO21" s="136"/>
      <c r="ARP21" s="94">
        <v>0</v>
      </c>
      <c r="ARQ21" s="94">
        <v>0</v>
      </c>
      <c r="ARR21" s="96"/>
      <c r="ARS21" s="94">
        <v>0</v>
      </c>
      <c r="ART21" s="136"/>
      <c r="ARU21" s="94">
        <v>0</v>
      </c>
      <c r="ARV21" s="136"/>
      <c r="ARW21" s="94">
        <v>0</v>
      </c>
      <c r="ARX21" s="94">
        <v>0</v>
      </c>
      <c r="ARY21" s="96"/>
    </row>
    <row r="22" spans="1:1169">
      <c r="A22" s="97" t="s">
        <v>128</v>
      </c>
      <c r="B22" s="98">
        <f>B19+B21</f>
        <v>5195794</v>
      </c>
      <c r="C22" s="99"/>
      <c r="D22" s="99">
        <f>D19+D21</f>
        <v>5131759</v>
      </c>
      <c r="E22" s="99"/>
      <c r="F22" s="27">
        <f>F19+F21</f>
        <v>10327553</v>
      </c>
      <c r="G22" s="99"/>
      <c r="H22" s="212">
        <f>H19+H21</f>
        <v>3255</v>
      </c>
      <c r="I22" s="137"/>
      <c r="J22" s="27">
        <f>J19+J21</f>
        <v>2679</v>
      </c>
      <c r="K22" s="138"/>
      <c r="L22" s="139">
        <v>0</v>
      </c>
      <c r="M22" s="27">
        <f>M19+M21</f>
        <v>5934</v>
      </c>
      <c r="N22" s="100"/>
      <c r="O22" s="212">
        <f>O19+O21</f>
        <v>3251</v>
      </c>
      <c r="P22" s="137"/>
      <c r="Q22" s="27">
        <f>Q19+Q21</f>
        <v>2676</v>
      </c>
      <c r="R22" s="138"/>
      <c r="S22" s="139">
        <v>0</v>
      </c>
      <c r="T22" s="27">
        <f>T19+T21</f>
        <v>5927</v>
      </c>
      <c r="U22" s="100"/>
      <c r="V22" s="212">
        <f>V19+V21</f>
        <v>3246</v>
      </c>
      <c r="W22" s="137"/>
      <c r="X22" s="27">
        <f>X19+X21</f>
        <v>2672</v>
      </c>
      <c r="Y22" s="138"/>
      <c r="Z22" s="139">
        <v>0</v>
      </c>
      <c r="AA22" s="27">
        <f>AA19+AA21</f>
        <v>5918</v>
      </c>
      <c r="AB22" s="100"/>
      <c r="AC22" s="212">
        <f>AC19+AC21</f>
        <v>3258</v>
      </c>
      <c r="AD22" s="137"/>
      <c r="AE22" s="27">
        <f>AE19+AE21</f>
        <v>2675</v>
      </c>
      <c r="AF22" s="138"/>
      <c r="AG22" s="139">
        <v>0</v>
      </c>
      <c r="AH22" s="27">
        <f>AH19+AH21</f>
        <v>5933</v>
      </c>
      <c r="AI22" s="100"/>
      <c r="AJ22" s="212">
        <f>AJ19+AJ21</f>
        <v>3255</v>
      </c>
      <c r="AK22" s="137"/>
      <c r="AL22" s="27">
        <f>AL19+AL21</f>
        <v>2675</v>
      </c>
      <c r="AM22" s="138"/>
      <c r="AN22" s="139">
        <v>0</v>
      </c>
      <c r="AO22" s="27">
        <f>AO19+AO21</f>
        <v>5930</v>
      </c>
      <c r="AP22" s="100"/>
      <c r="AQ22" s="212">
        <f>AQ19+AQ21</f>
        <v>3254</v>
      </c>
      <c r="AR22" s="137"/>
      <c r="AS22" s="27">
        <f>AS19+AS21</f>
        <v>2675</v>
      </c>
      <c r="AT22" s="138"/>
      <c r="AU22" s="139">
        <v>0</v>
      </c>
      <c r="AV22" s="27">
        <f>AV19+AV21</f>
        <v>5929</v>
      </c>
      <c r="AW22" s="100"/>
      <c r="AX22" s="212">
        <f>AX19+AX21</f>
        <v>3252</v>
      </c>
      <c r="AY22" s="137"/>
      <c r="AZ22" s="27">
        <f>AZ19+AZ21</f>
        <v>2670</v>
      </c>
      <c r="BA22" s="138"/>
      <c r="BB22" s="139">
        <v>0</v>
      </c>
      <c r="BC22" s="27">
        <f>BC19+BC21</f>
        <v>5922</v>
      </c>
      <c r="BD22" s="100"/>
      <c r="BE22" s="212">
        <f>BE19+BE21</f>
        <v>3248</v>
      </c>
      <c r="BF22" s="137"/>
      <c r="BG22" s="27">
        <f>BG19+BG21</f>
        <v>2670</v>
      </c>
      <c r="BH22" s="138"/>
      <c r="BI22" s="139">
        <v>0</v>
      </c>
      <c r="BJ22" s="27">
        <f>BJ19+BJ21</f>
        <v>5918</v>
      </c>
      <c r="BK22" s="100"/>
      <c r="BL22" s="212">
        <f>BL19+BL21</f>
        <v>3241</v>
      </c>
      <c r="BM22" s="137"/>
      <c r="BN22" s="27">
        <f>BN19+BN21</f>
        <v>2669</v>
      </c>
      <c r="BO22" s="138"/>
      <c r="BP22" s="139">
        <v>0</v>
      </c>
      <c r="BQ22" s="27">
        <f>BQ19+BQ21</f>
        <v>5910</v>
      </c>
      <c r="BR22" s="100"/>
      <c r="BS22" s="212">
        <f>BS19+BS21</f>
        <v>3240</v>
      </c>
      <c r="BT22" s="137"/>
      <c r="BU22" s="27">
        <f>BU19+BU21</f>
        <v>2667</v>
      </c>
      <c r="BV22" s="138"/>
      <c r="BW22" s="139">
        <v>0</v>
      </c>
      <c r="BX22" s="27">
        <f>BX19+BX21</f>
        <v>5907</v>
      </c>
      <c r="BY22" s="100"/>
      <c r="BZ22" s="212">
        <f>BZ19+BZ21</f>
        <v>3233</v>
      </c>
      <c r="CA22" s="137"/>
      <c r="CB22" s="27">
        <f>CB19+CB21</f>
        <v>2666</v>
      </c>
      <c r="CC22" s="138"/>
      <c r="CD22" s="139">
        <v>0</v>
      </c>
      <c r="CE22" s="27">
        <f>CE19+CE21</f>
        <v>5899</v>
      </c>
      <c r="CF22" s="100"/>
      <c r="CG22" s="212">
        <f>CG19+CG21</f>
        <v>3229</v>
      </c>
      <c r="CH22" s="137"/>
      <c r="CI22" s="27">
        <f>CI19+CI21</f>
        <v>2665</v>
      </c>
      <c r="CJ22" s="138"/>
      <c r="CK22" s="139">
        <v>0</v>
      </c>
      <c r="CL22" s="27">
        <f>CL19+CL21</f>
        <v>5894</v>
      </c>
      <c r="CM22" s="100"/>
      <c r="CN22" s="212">
        <f>CN19+CN21</f>
        <v>3228</v>
      </c>
      <c r="CO22" s="137"/>
      <c r="CP22" s="27">
        <f>CP19+CP21</f>
        <v>2664</v>
      </c>
      <c r="CQ22" s="138"/>
      <c r="CR22" s="139">
        <v>0</v>
      </c>
      <c r="CS22" s="27">
        <f>CS19+CS21</f>
        <v>5892</v>
      </c>
      <c r="CT22" s="100"/>
      <c r="CU22" s="212">
        <f>CU19+CU21</f>
        <v>3228</v>
      </c>
      <c r="CV22" s="137"/>
      <c r="CW22" s="27">
        <f>CW19+CW21</f>
        <v>2664</v>
      </c>
      <c r="CX22" s="138"/>
      <c r="CY22" s="139">
        <v>0</v>
      </c>
      <c r="CZ22" s="27">
        <f>CZ19+CZ21</f>
        <v>5892</v>
      </c>
      <c r="DA22" s="100"/>
      <c r="DB22" s="212">
        <f>DB19+DB21</f>
        <v>3222</v>
      </c>
      <c r="DC22" s="137"/>
      <c r="DD22" s="27">
        <f>DD19+DD21</f>
        <v>2661</v>
      </c>
      <c r="DE22" s="138"/>
      <c r="DF22" s="139">
        <v>0</v>
      </c>
      <c r="DG22" s="27">
        <f>DG19+DG21</f>
        <v>5883</v>
      </c>
      <c r="DH22" s="100"/>
      <c r="DI22" s="212">
        <f>DI19+DI21</f>
        <v>3225</v>
      </c>
      <c r="DJ22" s="137"/>
      <c r="DK22" s="27">
        <f>DK19+DK21</f>
        <v>2670</v>
      </c>
      <c r="DL22" s="138"/>
      <c r="DM22" s="139">
        <v>0</v>
      </c>
      <c r="DN22" s="27">
        <f>DN19+DN21</f>
        <v>5895</v>
      </c>
      <c r="DO22" s="100"/>
      <c r="DP22" s="212">
        <f>DP19+DP21</f>
        <v>3223</v>
      </c>
      <c r="DQ22" s="137"/>
      <c r="DR22" s="27">
        <f>DR19+DR21</f>
        <v>2670</v>
      </c>
      <c r="DS22" s="138"/>
      <c r="DT22" s="139">
        <v>0</v>
      </c>
      <c r="DU22" s="27">
        <f>DU19+DU21</f>
        <v>5893</v>
      </c>
      <c r="DV22" s="100"/>
      <c r="DW22" s="212">
        <f>DW19+DW21</f>
        <v>3223</v>
      </c>
      <c r="DX22" s="137"/>
      <c r="DY22" s="27">
        <f>DY19+DY21</f>
        <v>2670</v>
      </c>
      <c r="DZ22" s="138"/>
      <c r="EA22" s="139">
        <v>0</v>
      </c>
      <c r="EB22" s="27">
        <f>EB19+EB21</f>
        <v>5893</v>
      </c>
      <c r="EC22" s="100"/>
      <c r="ED22" s="212">
        <f>ED19+ED21</f>
        <v>3222</v>
      </c>
      <c r="EE22" s="137"/>
      <c r="EF22" s="27">
        <f>EF19+EF21</f>
        <v>2668</v>
      </c>
      <c r="EG22" s="138"/>
      <c r="EH22" s="139">
        <v>0</v>
      </c>
      <c r="EI22" s="27">
        <f>EI19+EI21</f>
        <v>5890</v>
      </c>
      <c r="EJ22" s="100"/>
      <c r="EK22" s="212">
        <f>EK19+EK21</f>
        <v>3217</v>
      </c>
      <c r="EL22" s="137"/>
      <c r="EM22" s="27">
        <f>EM19+EM21</f>
        <v>2663</v>
      </c>
      <c r="EN22" s="138"/>
      <c r="EO22" s="139">
        <v>0</v>
      </c>
      <c r="EP22" s="27">
        <f>EP19+EP21</f>
        <v>5880</v>
      </c>
      <c r="EQ22" s="100"/>
      <c r="ER22" s="212">
        <f>ER19+ER21</f>
        <v>3216</v>
      </c>
      <c r="ES22" s="137"/>
      <c r="ET22" s="27">
        <f>ET19+ET21</f>
        <v>2662</v>
      </c>
      <c r="EU22" s="138"/>
      <c r="EV22" s="139">
        <v>0</v>
      </c>
      <c r="EW22" s="27">
        <f>EW19+EW21</f>
        <v>5878</v>
      </c>
      <c r="EX22" s="100"/>
      <c r="EY22" s="212">
        <f>EY19+EY21</f>
        <v>3216</v>
      </c>
      <c r="EZ22" s="137"/>
      <c r="FA22" s="27">
        <f>FA19+FA21</f>
        <v>2660</v>
      </c>
      <c r="FB22" s="138"/>
      <c r="FC22" s="139">
        <v>0</v>
      </c>
      <c r="FD22" s="27">
        <f>FD19+FD21</f>
        <v>5876</v>
      </c>
      <c r="FE22" s="100"/>
      <c r="FF22" s="212">
        <f>FF19+FF21</f>
        <v>3210</v>
      </c>
      <c r="FG22" s="137"/>
      <c r="FH22" s="27">
        <f>FH19+FH21</f>
        <v>2660</v>
      </c>
      <c r="FI22" s="138"/>
      <c r="FJ22" s="139">
        <v>0</v>
      </c>
      <c r="FK22" s="27">
        <f>FK19+FK21</f>
        <v>5870</v>
      </c>
      <c r="FL22" s="100"/>
      <c r="FM22" s="212">
        <f>FM19+FM21</f>
        <v>3207</v>
      </c>
      <c r="FN22" s="137"/>
      <c r="FO22" s="27">
        <f>FO19+FO21</f>
        <v>2658</v>
      </c>
      <c r="FP22" s="138"/>
      <c r="FQ22" s="139">
        <v>0</v>
      </c>
      <c r="FR22" s="27">
        <f>FR19+FR21</f>
        <v>5865</v>
      </c>
      <c r="FS22" s="100"/>
      <c r="FT22" s="212">
        <f>FT19+FT21</f>
        <v>3207</v>
      </c>
      <c r="FU22" s="137"/>
      <c r="FV22" s="27">
        <f>FV19+FV21</f>
        <v>2657</v>
      </c>
      <c r="FW22" s="138"/>
      <c r="FX22" s="139">
        <v>0</v>
      </c>
      <c r="FY22" s="27">
        <f>FY19+FY21</f>
        <v>5864</v>
      </c>
      <c r="FZ22" s="100"/>
      <c r="GA22" s="212">
        <f>GA19+GA21</f>
        <v>3205</v>
      </c>
      <c r="GB22" s="137"/>
      <c r="GC22" s="27">
        <f>GC19+GC21</f>
        <v>2655</v>
      </c>
      <c r="GD22" s="138"/>
      <c r="GE22" s="139">
        <v>0</v>
      </c>
      <c r="GF22" s="27">
        <f>GF19+GF21</f>
        <v>5860</v>
      </c>
      <c r="GG22" s="100"/>
      <c r="GH22" s="212">
        <f>GH19+GH21</f>
        <v>3198</v>
      </c>
      <c r="GI22" s="137"/>
      <c r="GJ22" s="27">
        <f>GJ19+GJ21</f>
        <v>2653</v>
      </c>
      <c r="GK22" s="138"/>
      <c r="GL22" s="139">
        <v>0</v>
      </c>
      <c r="GM22" s="27">
        <f>GM19+GM21</f>
        <v>5851</v>
      </c>
      <c r="GN22" s="100"/>
      <c r="GO22" s="212">
        <f>GO19+GO21</f>
        <v>3196</v>
      </c>
      <c r="GP22" s="137"/>
      <c r="GQ22" s="27">
        <f>GQ19+GQ21</f>
        <v>2650</v>
      </c>
      <c r="GR22" s="138"/>
      <c r="GS22" s="139">
        <v>0</v>
      </c>
      <c r="GT22" s="27">
        <f>GT19+GT21</f>
        <v>5846</v>
      </c>
      <c r="GU22" s="100"/>
      <c r="GV22" s="212">
        <f>GV19+GV21</f>
        <v>3195</v>
      </c>
      <c r="GW22" s="137"/>
      <c r="GX22" s="27">
        <f>GX19+GX21</f>
        <v>2648</v>
      </c>
      <c r="GY22" s="138"/>
      <c r="GZ22" s="139">
        <v>0</v>
      </c>
      <c r="HA22" s="27">
        <f>HA19+HA21</f>
        <v>5843</v>
      </c>
      <c r="HB22" s="100"/>
      <c r="HC22" s="212">
        <f>HC19+HC21</f>
        <v>3194</v>
      </c>
      <c r="HD22" s="137"/>
      <c r="HE22" s="27">
        <f>HE19+HE21</f>
        <v>2648</v>
      </c>
      <c r="HF22" s="138"/>
      <c r="HG22" s="139">
        <v>0</v>
      </c>
      <c r="HH22" s="27">
        <f>HH19+HH21</f>
        <v>5842</v>
      </c>
      <c r="HI22" s="100"/>
      <c r="HJ22" s="212">
        <f>HJ19+HJ21</f>
        <v>3193</v>
      </c>
      <c r="HK22" s="137"/>
      <c r="HL22" s="27">
        <f>HL19+HL21</f>
        <v>2645</v>
      </c>
      <c r="HM22" s="138"/>
      <c r="HN22" s="139">
        <v>0</v>
      </c>
      <c r="HO22" s="27">
        <f>HO19+HO21</f>
        <v>5838</v>
      </c>
      <c r="HP22" s="100"/>
      <c r="HQ22" s="212">
        <f>HQ19+HQ21</f>
        <v>3193</v>
      </c>
      <c r="HR22" s="137"/>
      <c r="HS22" s="27">
        <f>HS19+HS21</f>
        <v>2644</v>
      </c>
      <c r="HT22" s="138"/>
      <c r="HU22" s="139">
        <v>0</v>
      </c>
      <c r="HV22" s="27">
        <f>HV19+HV21</f>
        <v>5837</v>
      </c>
      <c r="HW22" s="100"/>
      <c r="HX22" s="212">
        <f>HX19+HX21</f>
        <v>3192</v>
      </c>
      <c r="HY22" s="137"/>
      <c r="HZ22" s="27">
        <f>HZ19+HZ21</f>
        <v>2643</v>
      </c>
      <c r="IA22" s="138"/>
      <c r="IB22" s="139">
        <v>0</v>
      </c>
      <c r="IC22" s="27">
        <f>IC19+IC21</f>
        <v>5835</v>
      </c>
      <c r="ID22" s="100"/>
      <c r="IE22" s="212">
        <f>IE19+IE21</f>
        <v>3191</v>
      </c>
      <c r="IF22" s="137"/>
      <c r="IG22" s="27">
        <f>IG19+IG21</f>
        <v>2641</v>
      </c>
      <c r="IH22" s="138"/>
      <c r="II22" s="139">
        <v>0</v>
      </c>
      <c r="IJ22" s="27">
        <f>IJ19+IJ21</f>
        <v>5832</v>
      </c>
      <c r="IK22" s="100"/>
      <c r="IL22" s="212">
        <f>IL19+IL21</f>
        <v>3185</v>
      </c>
      <c r="IM22" s="137"/>
      <c r="IN22" s="27">
        <f>IN19+IN21</f>
        <v>2635</v>
      </c>
      <c r="IO22" s="138"/>
      <c r="IP22" s="139">
        <v>0</v>
      </c>
      <c r="IQ22" s="27">
        <f>IQ19+IQ21</f>
        <v>5820</v>
      </c>
      <c r="IR22" s="100"/>
      <c r="IS22" s="212">
        <f>IS19+IS21</f>
        <v>3182</v>
      </c>
      <c r="IT22" s="137"/>
      <c r="IU22" s="27">
        <f>IU19+IU21</f>
        <v>2631</v>
      </c>
      <c r="IV22" s="138"/>
      <c r="IW22" s="139">
        <v>0</v>
      </c>
      <c r="IX22" s="27">
        <f>IX19+IX21</f>
        <v>5813</v>
      </c>
      <c r="IY22" s="100"/>
      <c r="IZ22" s="212">
        <f>IZ19+IZ21</f>
        <v>3178</v>
      </c>
      <c r="JA22" s="137"/>
      <c r="JB22" s="27">
        <f>JB19+JB21</f>
        <v>2630</v>
      </c>
      <c r="JC22" s="138"/>
      <c r="JD22" s="139">
        <v>0</v>
      </c>
      <c r="JE22" s="27">
        <f>JE19+JE21</f>
        <v>5808</v>
      </c>
      <c r="JF22" s="100"/>
      <c r="JG22" s="212">
        <f>JG19+JG21</f>
        <v>3186</v>
      </c>
      <c r="JH22" s="137"/>
      <c r="JI22" s="27">
        <f>JI19+JI21</f>
        <v>2635</v>
      </c>
      <c r="JJ22" s="138"/>
      <c r="JK22" s="139">
        <v>0</v>
      </c>
      <c r="JL22" s="27">
        <f>JL19+JL21</f>
        <v>5821</v>
      </c>
      <c r="JM22" s="100"/>
      <c r="JN22" s="212">
        <f>JN19+JN21</f>
        <v>3185</v>
      </c>
      <c r="JO22" s="137"/>
      <c r="JP22" s="27">
        <f>JP19+JP21</f>
        <v>2635</v>
      </c>
      <c r="JQ22" s="138"/>
      <c r="JR22" s="139">
        <v>0</v>
      </c>
      <c r="JS22" s="27">
        <f>JS19+JS21</f>
        <v>5820</v>
      </c>
      <c r="JT22" s="100"/>
      <c r="JU22" s="212">
        <f>JU19+JU21</f>
        <v>3184</v>
      </c>
      <c r="JV22" s="137"/>
      <c r="JW22" s="27">
        <f>JW19+JW21</f>
        <v>2633</v>
      </c>
      <c r="JX22" s="138"/>
      <c r="JY22" s="139">
        <v>0</v>
      </c>
      <c r="JZ22" s="27">
        <f>JZ19+JZ21</f>
        <v>5817</v>
      </c>
      <c r="KA22" s="100"/>
      <c r="KB22" s="212">
        <f>KB19+KB21</f>
        <v>3182</v>
      </c>
      <c r="KC22" s="137"/>
      <c r="KD22" s="27">
        <f>KD19+KD21</f>
        <v>2632</v>
      </c>
      <c r="KE22" s="138"/>
      <c r="KF22" s="139">
        <v>0</v>
      </c>
      <c r="KG22" s="27">
        <f>KG19+KG21</f>
        <v>5814</v>
      </c>
      <c r="KH22" s="100"/>
      <c r="KI22" s="212">
        <f>KI19+KI21</f>
        <v>3180</v>
      </c>
      <c r="KJ22" s="137"/>
      <c r="KK22" s="27">
        <f>KK19+KK21</f>
        <v>2633</v>
      </c>
      <c r="KL22" s="138"/>
      <c r="KM22" s="139">
        <v>0</v>
      </c>
      <c r="KN22" s="27">
        <f>KN19+KN21</f>
        <v>5813</v>
      </c>
      <c r="KO22" s="100"/>
      <c r="KP22" s="212">
        <f>KP19+KP21</f>
        <v>3179</v>
      </c>
      <c r="KQ22" s="137"/>
      <c r="KR22" s="27">
        <f>KR19+KR21</f>
        <v>2631</v>
      </c>
      <c r="KS22" s="138"/>
      <c r="KT22" s="139">
        <v>0</v>
      </c>
      <c r="KU22" s="27">
        <f>KU19+KU21</f>
        <v>5810</v>
      </c>
      <c r="KV22" s="100"/>
      <c r="KW22" s="212">
        <f>KW19+KW21</f>
        <v>3178</v>
      </c>
      <c r="KX22" s="137"/>
      <c r="KY22" s="27">
        <f>KY19+KY21</f>
        <v>2627</v>
      </c>
      <c r="KZ22" s="138"/>
      <c r="LA22" s="139">
        <v>0</v>
      </c>
      <c r="LB22" s="27">
        <f>LB19+LB21</f>
        <v>5805</v>
      </c>
      <c r="LC22" s="100"/>
      <c r="LD22" s="212">
        <f>LD19+LD21</f>
        <v>3177</v>
      </c>
      <c r="LE22" s="137"/>
      <c r="LF22" s="27">
        <f>LF19+LF21</f>
        <v>2625</v>
      </c>
      <c r="LG22" s="138"/>
      <c r="LH22" s="139">
        <v>0</v>
      </c>
      <c r="LI22" s="27">
        <f>LI19+LI21</f>
        <v>5802</v>
      </c>
      <c r="LJ22" s="100"/>
      <c r="LK22" s="212">
        <f>LK19+LK21</f>
        <v>3171</v>
      </c>
      <c r="LL22" s="137"/>
      <c r="LM22" s="27">
        <f>LM19+LM21</f>
        <v>2619</v>
      </c>
      <c r="LN22" s="138"/>
      <c r="LO22" s="139">
        <v>0</v>
      </c>
      <c r="LP22" s="27">
        <f>LP19+LP21</f>
        <v>5790</v>
      </c>
      <c r="LQ22" s="100"/>
      <c r="LR22" s="212">
        <f>LR19+LR21</f>
        <v>3170</v>
      </c>
      <c r="LS22" s="137"/>
      <c r="LT22" s="27">
        <f>LT19+LT21</f>
        <v>2617</v>
      </c>
      <c r="LU22" s="138"/>
      <c r="LV22" s="139">
        <v>0</v>
      </c>
      <c r="LW22" s="27">
        <f>LW19+LW21</f>
        <v>5787</v>
      </c>
      <c r="LX22" s="100"/>
      <c r="LY22" s="212">
        <f>LY19+LY21</f>
        <v>3167</v>
      </c>
      <c r="LZ22" s="137"/>
      <c r="MA22" s="27">
        <f>MA19+MA21</f>
        <v>2616</v>
      </c>
      <c r="MB22" s="138"/>
      <c r="MC22" s="139">
        <v>0</v>
      </c>
      <c r="MD22" s="27">
        <f>MD19+MD21</f>
        <v>5783</v>
      </c>
      <c r="ME22" s="100"/>
      <c r="MF22" s="212">
        <f>MF19+MF21</f>
        <v>3163</v>
      </c>
      <c r="MG22" s="137"/>
      <c r="MH22" s="27">
        <f>MH19+MH21</f>
        <v>2613</v>
      </c>
      <c r="MI22" s="138"/>
      <c r="MJ22" s="139">
        <v>0</v>
      </c>
      <c r="MK22" s="27">
        <f>MK19+MK21</f>
        <v>5776</v>
      </c>
      <c r="ML22" s="100"/>
      <c r="MM22" s="212">
        <f>MM19+MM21</f>
        <v>3163</v>
      </c>
      <c r="MN22" s="137"/>
      <c r="MO22" s="27">
        <f>MO19+MO21</f>
        <v>2611</v>
      </c>
      <c r="MP22" s="138"/>
      <c r="MQ22" s="139">
        <v>0</v>
      </c>
      <c r="MR22" s="27">
        <f>MR19+MR21</f>
        <v>5774</v>
      </c>
      <c r="MS22" s="100"/>
      <c r="MT22" s="212">
        <f>MT19+MT21</f>
        <v>3160</v>
      </c>
      <c r="MU22" s="137"/>
      <c r="MV22" s="27">
        <f>MV19+MV21</f>
        <v>2610</v>
      </c>
      <c r="MW22" s="138"/>
      <c r="MX22" s="139">
        <v>0</v>
      </c>
      <c r="MY22" s="27">
        <f>MY19+MY21</f>
        <v>5770</v>
      </c>
      <c r="MZ22" s="100"/>
      <c r="NA22" s="212">
        <f>NA19+NA21</f>
        <v>3157</v>
      </c>
      <c r="NB22" s="137"/>
      <c r="NC22" s="27">
        <f>NC19+NC21</f>
        <v>2609</v>
      </c>
      <c r="ND22" s="138"/>
      <c r="NE22" s="139">
        <v>0</v>
      </c>
      <c r="NF22" s="27">
        <f>NF19+NF21</f>
        <v>5766</v>
      </c>
      <c r="NG22" s="100"/>
      <c r="NH22" s="212">
        <f>NH19+NH21</f>
        <v>3156</v>
      </c>
      <c r="NI22" s="137"/>
      <c r="NJ22" s="27">
        <f>NJ19+NJ21</f>
        <v>2607</v>
      </c>
      <c r="NK22" s="138"/>
      <c r="NL22" s="139">
        <v>0</v>
      </c>
      <c r="NM22" s="27">
        <f>NM19+NM21</f>
        <v>5763</v>
      </c>
      <c r="NN22" s="100"/>
      <c r="NO22" s="212">
        <f>NO19+NO21</f>
        <v>3159</v>
      </c>
      <c r="NP22" s="137"/>
      <c r="NQ22" s="27">
        <f>NQ19+NQ21</f>
        <v>2607</v>
      </c>
      <c r="NR22" s="138"/>
      <c r="NS22" s="139">
        <v>0</v>
      </c>
      <c r="NT22" s="27">
        <f>NT19+NT21</f>
        <v>5766</v>
      </c>
      <c r="NU22" s="100"/>
      <c r="NV22" s="212">
        <f>NV19+NV21</f>
        <v>3155</v>
      </c>
      <c r="NW22" s="137"/>
      <c r="NX22" s="27">
        <f>NX19+NX21</f>
        <v>2605</v>
      </c>
      <c r="NY22" s="138"/>
      <c r="NZ22" s="139">
        <v>0</v>
      </c>
      <c r="OA22" s="27">
        <f>OA19+OA21</f>
        <v>5760</v>
      </c>
      <c r="OB22" s="100"/>
      <c r="OC22" s="212">
        <f>OC19+OC21</f>
        <v>3146</v>
      </c>
      <c r="OD22" s="137"/>
      <c r="OE22" s="27">
        <f>OE19+OE21</f>
        <v>2601</v>
      </c>
      <c r="OF22" s="138"/>
      <c r="OG22" s="139">
        <v>0</v>
      </c>
      <c r="OH22" s="27">
        <f>OH19+OH21</f>
        <v>5747</v>
      </c>
      <c r="OI22" s="100"/>
      <c r="OJ22" s="27">
        <f>OJ19+OJ21</f>
        <v>3144</v>
      </c>
      <c r="OK22" s="137"/>
      <c r="OL22" s="27">
        <f>OL19+OL21</f>
        <v>2600</v>
      </c>
      <c r="OM22" s="138"/>
      <c r="ON22" s="139">
        <v>0</v>
      </c>
      <c r="OO22" s="27">
        <f>OO19+OO21</f>
        <v>5744</v>
      </c>
      <c r="OP22" s="100"/>
      <c r="OQ22" s="27">
        <f>OQ19+OQ21</f>
        <v>3140</v>
      </c>
      <c r="OR22" s="137"/>
      <c r="OS22" s="27">
        <f>OS19+OS21</f>
        <v>2603</v>
      </c>
      <c r="OT22" s="138"/>
      <c r="OU22" s="139">
        <v>0</v>
      </c>
      <c r="OV22" s="27">
        <f>OV19+OV21</f>
        <v>5743</v>
      </c>
      <c r="OW22" s="100"/>
      <c r="OX22" s="27">
        <f>OX19+OX21</f>
        <v>3138</v>
      </c>
      <c r="OY22" s="137"/>
      <c r="OZ22" s="27">
        <f>OZ19+OZ21</f>
        <v>2601</v>
      </c>
      <c r="PA22" s="138"/>
      <c r="PB22" s="139">
        <v>0</v>
      </c>
      <c r="PC22" s="27">
        <f>PC19+PC21</f>
        <v>5739</v>
      </c>
      <c r="PD22" s="100"/>
      <c r="PE22" s="27">
        <f>PE19+PE21</f>
        <v>3131</v>
      </c>
      <c r="PF22" s="137"/>
      <c r="PG22" s="27">
        <f>PG19+PG21</f>
        <v>2599</v>
      </c>
      <c r="PH22" s="138"/>
      <c r="PI22" s="139">
        <v>0</v>
      </c>
      <c r="PJ22" s="27">
        <f>PJ19+PJ21</f>
        <v>5730</v>
      </c>
      <c r="PK22" s="100"/>
      <c r="PL22" s="27">
        <f>PL19+PL21</f>
        <v>3116</v>
      </c>
      <c r="PM22" s="137"/>
      <c r="PN22" s="27">
        <f>PN19+PN21</f>
        <v>2586</v>
      </c>
      <c r="PO22" s="138"/>
      <c r="PP22" s="139">
        <v>0</v>
      </c>
      <c r="PQ22" s="27">
        <f>PQ19+PQ21</f>
        <v>5702</v>
      </c>
      <c r="PR22" s="100"/>
      <c r="PS22" s="27">
        <f>PS19+PS21</f>
        <v>3114</v>
      </c>
      <c r="PT22" s="137"/>
      <c r="PU22" s="27">
        <f>PU19+PU21</f>
        <v>2586</v>
      </c>
      <c r="PV22" s="138"/>
      <c r="PW22" s="139">
        <v>0</v>
      </c>
      <c r="PX22" s="27">
        <f>PX19+PX21</f>
        <v>5700</v>
      </c>
      <c r="PY22" s="100"/>
      <c r="PZ22" s="27">
        <f>PZ19+PZ21</f>
        <v>3112</v>
      </c>
      <c r="QA22" s="137"/>
      <c r="QB22" s="27">
        <f>QB19+QB21</f>
        <v>2585</v>
      </c>
      <c r="QC22" s="138"/>
      <c r="QD22" s="139">
        <v>0</v>
      </c>
      <c r="QE22" s="27">
        <f>QE19+QE21</f>
        <v>5697</v>
      </c>
      <c r="QF22" s="100"/>
      <c r="QG22" s="27">
        <f>QG19+QG21</f>
        <v>3101</v>
      </c>
      <c r="QH22" s="137"/>
      <c r="QI22" s="27">
        <f>QI19+QI21</f>
        <v>2575</v>
      </c>
      <c r="QJ22" s="138"/>
      <c r="QK22" s="139">
        <v>0</v>
      </c>
      <c r="QL22" s="27">
        <f>QL19+QL21</f>
        <v>5676</v>
      </c>
      <c r="QM22" s="100"/>
      <c r="QN22" s="27">
        <f>QN19+QN21</f>
        <v>3097</v>
      </c>
      <c r="QO22" s="137"/>
      <c r="QP22" s="27">
        <f>QP19+QP21</f>
        <v>2570</v>
      </c>
      <c r="QQ22" s="138"/>
      <c r="QR22" s="139">
        <v>0</v>
      </c>
      <c r="QS22" s="27">
        <f>QS19+QS21</f>
        <v>5667</v>
      </c>
      <c r="QT22" s="100"/>
      <c r="QU22" s="27">
        <f>QU19+QU21</f>
        <v>3087</v>
      </c>
      <c r="QV22" s="137"/>
      <c r="QW22" s="27">
        <f>QW19+QW21</f>
        <v>2559</v>
      </c>
      <c r="QX22" s="138"/>
      <c r="QY22" s="139">
        <v>0</v>
      </c>
      <c r="QZ22" s="27">
        <f>QZ19+QZ21</f>
        <v>5646</v>
      </c>
      <c r="RA22" s="100"/>
      <c r="RB22" s="27">
        <f>RB19+RB21</f>
        <v>3084</v>
      </c>
      <c r="RC22" s="137"/>
      <c r="RD22" s="27">
        <f>RD19+RD21</f>
        <v>2555</v>
      </c>
      <c r="RE22" s="138"/>
      <c r="RF22" s="139">
        <v>0</v>
      </c>
      <c r="RG22" s="27">
        <f>RG19+RG21</f>
        <v>5639</v>
      </c>
      <c r="RH22" s="100"/>
      <c r="RI22" s="27">
        <f>RI19+RI21</f>
        <v>3076</v>
      </c>
      <c r="RJ22" s="137"/>
      <c r="RK22" s="27">
        <f>RK19+RK21</f>
        <v>2543</v>
      </c>
      <c r="RL22" s="138"/>
      <c r="RM22" s="139">
        <v>0</v>
      </c>
      <c r="RN22" s="27">
        <f>RN19+RN21</f>
        <v>5619</v>
      </c>
      <c r="RO22" s="100"/>
      <c r="RP22" s="27">
        <f>RP19+RP21</f>
        <v>3064</v>
      </c>
      <c r="RQ22" s="137"/>
      <c r="RR22" s="27">
        <f>RR19+RR21</f>
        <v>2529</v>
      </c>
      <c r="RS22" s="138"/>
      <c r="RT22" s="139">
        <v>0</v>
      </c>
      <c r="RU22" s="27">
        <f>RU19+RU21</f>
        <v>5593</v>
      </c>
      <c r="RV22" s="100"/>
      <c r="RW22" s="27">
        <f>RW19+RW21</f>
        <v>3051</v>
      </c>
      <c r="RX22" s="137"/>
      <c r="RY22" s="27">
        <f>RY19+RY21</f>
        <v>2521</v>
      </c>
      <c r="RZ22" s="138"/>
      <c r="SA22" s="139">
        <v>0</v>
      </c>
      <c r="SB22" s="27">
        <f>SB19+SB21</f>
        <v>5572</v>
      </c>
      <c r="SC22" s="100"/>
      <c r="SD22" s="27">
        <f>SD19+SD21</f>
        <v>3039</v>
      </c>
      <c r="SE22" s="137"/>
      <c r="SF22" s="27">
        <f>SF19+SF21</f>
        <v>2506</v>
      </c>
      <c r="SG22" s="138"/>
      <c r="SH22" s="139">
        <v>0</v>
      </c>
      <c r="SI22" s="27">
        <f>SI19+SI21</f>
        <v>5545</v>
      </c>
      <c r="SJ22" s="100"/>
      <c r="SK22" s="27">
        <f>SK19+SK21</f>
        <v>3035</v>
      </c>
      <c r="SL22" s="137"/>
      <c r="SM22" s="27">
        <f>SM19+SM21</f>
        <v>2501</v>
      </c>
      <c r="SN22" s="138"/>
      <c r="SO22" s="139">
        <v>0</v>
      </c>
      <c r="SP22" s="27">
        <f>SP19+SP21</f>
        <v>5536</v>
      </c>
      <c r="SQ22" s="100"/>
      <c r="SR22" s="27">
        <f>SR19+SR21</f>
        <v>3032</v>
      </c>
      <c r="SS22" s="137"/>
      <c r="ST22" s="27">
        <f>ST19+ST21</f>
        <v>2494</v>
      </c>
      <c r="SU22" s="138"/>
      <c r="SV22" s="139">
        <v>0</v>
      </c>
      <c r="SW22" s="27">
        <f>SW19+SW21</f>
        <v>5526</v>
      </c>
      <c r="SX22" s="100"/>
      <c r="SY22" s="27">
        <f>SY19+SY21</f>
        <v>3014</v>
      </c>
      <c r="SZ22" s="137"/>
      <c r="TA22" s="27">
        <f>TA19+TA21</f>
        <v>2486</v>
      </c>
      <c r="TB22" s="138"/>
      <c r="TC22" s="139">
        <v>0</v>
      </c>
      <c r="TD22" s="27">
        <f>TD19+TD21</f>
        <v>5500</v>
      </c>
      <c r="TE22" s="100"/>
      <c r="TF22" s="27">
        <f>TF19+TF21</f>
        <v>3003</v>
      </c>
      <c r="TG22" s="137"/>
      <c r="TH22" s="27">
        <f>TH19+TH21</f>
        <v>2479</v>
      </c>
      <c r="TI22" s="138"/>
      <c r="TJ22" s="139">
        <v>0</v>
      </c>
      <c r="TK22" s="27">
        <f>TK19+TK21</f>
        <v>5482</v>
      </c>
      <c r="TL22" s="100"/>
      <c r="TM22" s="27">
        <f>TM19+TM21</f>
        <v>2985</v>
      </c>
      <c r="TN22" s="137"/>
      <c r="TO22" s="27">
        <f>TO19+TO21</f>
        <v>2462</v>
      </c>
      <c r="TP22" s="138"/>
      <c r="TQ22" s="139">
        <v>0</v>
      </c>
      <c r="TR22" s="27">
        <f>TR19+TR21</f>
        <v>5447</v>
      </c>
      <c r="TS22" s="100"/>
      <c r="TT22" s="27">
        <f>TT19+TT21</f>
        <v>2977</v>
      </c>
      <c r="TU22" s="137"/>
      <c r="TV22" s="27">
        <f>TV19+TV21</f>
        <v>2456</v>
      </c>
      <c r="TW22" s="138"/>
      <c r="TX22" s="139">
        <v>0</v>
      </c>
      <c r="TY22" s="27">
        <f>TY19+TY21</f>
        <v>5433</v>
      </c>
      <c r="TZ22" s="100"/>
      <c r="UA22" s="27">
        <f>UA19+UA21</f>
        <v>2968</v>
      </c>
      <c r="UB22" s="137"/>
      <c r="UC22" s="27">
        <f>UC19+UC21</f>
        <v>2452</v>
      </c>
      <c r="UD22" s="138"/>
      <c r="UE22" s="139">
        <v>0</v>
      </c>
      <c r="UF22" s="27">
        <f>UF19+UF21</f>
        <v>5420</v>
      </c>
      <c r="UG22" s="100"/>
      <c r="UH22" s="27">
        <f>UH19+UH21</f>
        <v>2960</v>
      </c>
      <c r="UI22" s="137"/>
      <c r="UJ22" s="27">
        <f>UJ19+UJ21</f>
        <v>2451</v>
      </c>
      <c r="UK22" s="138"/>
      <c r="UL22" s="139">
        <v>0</v>
      </c>
      <c r="UM22" s="27">
        <f>UM19+UM21</f>
        <v>5411</v>
      </c>
      <c r="UN22" s="100"/>
      <c r="UO22" s="27">
        <f>UO19+UO21</f>
        <v>2938</v>
      </c>
      <c r="UP22" s="137"/>
      <c r="UQ22" s="27">
        <f>UQ19+UQ21</f>
        <v>2432</v>
      </c>
      <c r="UR22" s="138"/>
      <c r="US22" s="139">
        <v>0</v>
      </c>
      <c r="UT22" s="27">
        <f>UT19+UT21</f>
        <v>5370</v>
      </c>
      <c r="UU22" s="100"/>
      <c r="UV22" s="27">
        <f>UV19+UV21</f>
        <v>2919</v>
      </c>
      <c r="UW22" s="137"/>
      <c r="UX22" s="27">
        <f>UX19+UX21</f>
        <v>2414</v>
      </c>
      <c r="UY22" s="138"/>
      <c r="UZ22" s="139">
        <v>0</v>
      </c>
      <c r="VA22" s="27">
        <f>VA19+VA21</f>
        <v>5333</v>
      </c>
      <c r="VB22" s="100"/>
      <c r="VC22" s="27">
        <f>VC19+VC21</f>
        <v>2907</v>
      </c>
      <c r="VD22" s="137"/>
      <c r="VE22" s="27">
        <f>VE19+VE21</f>
        <v>2403</v>
      </c>
      <c r="VF22" s="138"/>
      <c r="VG22" s="139">
        <v>0</v>
      </c>
      <c r="VH22" s="27">
        <f>VH19+VH21</f>
        <v>5310</v>
      </c>
      <c r="VI22" s="100"/>
      <c r="VJ22" s="27">
        <f>VJ19+VJ21</f>
        <v>2894</v>
      </c>
      <c r="VK22" s="137"/>
      <c r="VL22" s="27">
        <f>VL19+VL21</f>
        <v>2386</v>
      </c>
      <c r="VM22" s="138"/>
      <c r="VN22" s="139">
        <v>0</v>
      </c>
      <c r="VO22" s="27">
        <f>VO19+VO21</f>
        <v>5280</v>
      </c>
      <c r="VP22" s="100"/>
      <c r="VQ22" s="27">
        <f>VQ19+VQ21</f>
        <v>2868</v>
      </c>
      <c r="VR22" s="137"/>
      <c r="VS22" s="27">
        <f>VS19+VS21</f>
        <v>2362</v>
      </c>
      <c r="VT22" s="138"/>
      <c r="VU22" s="139">
        <v>0</v>
      </c>
      <c r="VV22" s="27">
        <f>VV19+VV21</f>
        <v>5230</v>
      </c>
      <c r="VW22" s="100"/>
      <c r="VX22" s="27">
        <f>VX19+VX21</f>
        <v>2854</v>
      </c>
      <c r="VY22" s="137"/>
      <c r="VZ22" s="27">
        <f>VZ19+VZ21</f>
        <v>2355</v>
      </c>
      <c r="WA22" s="138"/>
      <c r="WB22" s="139">
        <v>0</v>
      </c>
      <c r="WC22" s="27">
        <f>WC19+WC21</f>
        <v>5209</v>
      </c>
      <c r="WD22" s="100"/>
      <c r="WE22" s="27">
        <f>WE19+WE21</f>
        <v>2826</v>
      </c>
      <c r="WF22" s="137"/>
      <c r="WG22" s="27">
        <f>WG19+WG21</f>
        <v>2335</v>
      </c>
      <c r="WH22" s="138"/>
      <c r="WI22" s="139">
        <v>0</v>
      </c>
      <c r="WJ22" s="27">
        <f>WJ19+WJ21</f>
        <v>5161</v>
      </c>
      <c r="WK22" s="100"/>
      <c r="WL22" s="27">
        <f>WL19+WL21</f>
        <v>2809</v>
      </c>
      <c r="WM22" s="137"/>
      <c r="WN22" s="27">
        <f>WN19+WN21</f>
        <v>2313</v>
      </c>
      <c r="WO22" s="138"/>
      <c r="WP22" s="139">
        <v>0</v>
      </c>
      <c r="WQ22" s="27">
        <f>WQ19+WQ21</f>
        <v>5122</v>
      </c>
      <c r="WR22" s="100"/>
      <c r="WS22" s="27">
        <f>WS19+WS21</f>
        <v>2765</v>
      </c>
      <c r="WT22" s="137"/>
      <c r="WU22" s="27">
        <f>WU19+WU21</f>
        <v>2288</v>
      </c>
      <c r="WV22" s="138"/>
      <c r="WW22" s="139">
        <v>0</v>
      </c>
      <c r="WX22" s="27">
        <f>WX19+WX21</f>
        <v>5053</v>
      </c>
      <c r="WY22" s="100"/>
      <c r="WZ22" s="27">
        <f>WZ19+WZ21</f>
        <v>2756</v>
      </c>
      <c r="XA22" s="137"/>
      <c r="XB22" s="27">
        <f>XB19+XB21</f>
        <v>2285</v>
      </c>
      <c r="XC22" s="138"/>
      <c r="XD22" s="139">
        <v>0</v>
      </c>
      <c r="XE22" s="27">
        <f>XE19+XE21</f>
        <v>5041</v>
      </c>
      <c r="XF22" s="100"/>
      <c r="XG22" s="27">
        <f>XG19+XG21</f>
        <v>2698</v>
      </c>
      <c r="XH22" s="137"/>
      <c r="XI22" s="27">
        <f>XI19+XI21</f>
        <v>2241</v>
      </c>
      <c r="XJ22" s="138"/>
      <c r="XK22" s="139">
        <v>0</v>
      </c>
      <c r="XL22" s="27">
        <f>XL19+XL21</f>
        <v>4939</v>
      </c>
      <c r="XM22" s="100"/>
      <c r="XN22" s="27">
        <f>XN19+XN21</f>
        <v>2677</v>
      </c>
      <c r="XO22" s="137"/>
      <c r="XP22" s="27">
        <f>XP19+XP21</f>
        <v>2214</v>
      </c>
      <c r="XQ22" s="138"/>
      <c r="XR22" s="139">
        <v>0</v>
      </c>
      <c r="XS22" s="27">
        <f>XS19+XS21</f>
        <v>4891</v>
      </c>
      <c r="XT22" s="100"/>
      <c r="XU22" s="27">
        <f>XU19+XU21</f>
        <v>2672</v>
      </c>
      <c r="XV22" s="137"/>
      <c r="XW22" s="27">
        <f>XW19+XW21</f>
        <v>2202</v>
      </c>
      <c r="XX22" s="138"/>
      <c r="XY22" s="139">
        <v>0</v>
      </c>
      <c r="XZ22" s="27">
        <f>XZ19+XZ21</f>
        <v>4874</v>
      </c>
      <c r="YA22" s="100"/>
      <c r="YB22" s="27">
        <f>YB19+YB21</f>
        <v>2672</v>
      </c>
      <c r="YC22" s="137"/>
      <c r="YD22" s="27">
        <f>YD19+YD21</f>
        <v>2202</v>
      </c>
      <c r="YE22" s="138"/>
      <c r="YF22" s="139">
        <v>0</v>
      </c>
      <c r="YG22" s="27">
        <f>YG19+YG21</f>
        <v>4874</v>
      </c>
      <c r="YH22" s="100"/>
      <c r="YI22" s="27">
        <f>YI19+YI21</f>
        <v>2658</v>
      </c>
      <c r="YJ22" s="137"/>
      <c r="YK22" s="27">
        <f>YK19+YK21</f>
        <v>2196</v>
      </c>
      <c r="YL22" s="138"/>
      <c r="YM22" s="139">
        <v>0</v>
      </c>
      <c r="YN22" s="27">
        <f>YN19+YN21</f>
        <v>4854</v>
      </c>
      <c r="YO22" s="100"/>
      <c r="YP22" s="27">
        <f>YP19+YP21</f>
        <v>2640</v>
      </c>
      <c r="YQ22" s="137"/>
      <c r="YR22" s="27">
        <f>YR19+YR21</f>
        <v>2174</v>
      </c>
      <c r="YS22" s="138"/>
      <c r="YT22" s="139">
        <v>0</v>
      </c>
      <c r="YU22" s="27">
        <f>YU19+YU21</f>
        <v>4814</v>
      </c>
      <c r="YV22" s="100"/>
      <c r="YW22" s="27">
        <f>YW19+YW21</f>
        <v>2631</v>
      </c>
      <c r="YX22" s="137"/>
      <c r="YY22" s="27">
        <f>YY19+YY21</f>
        <v>2164</v>
      </c>
      <c r="YZ22" s="138"/>
      <c r="ZA22" s="139">
        <v>0</v>
      </c>
      <c r="ZB22" s="27">
        <f>ZB19+ZB21</f>
        <v>4795</v>
      </c>
      <c r="ZC22" s="100"/>
      <c r="ZD22" s="27">
        <f>ZD19+ZD21</f>
        <v>2588</v>
      </c>
      <c r="ZE22" s="101"/>
      <c r="ZF22" s="27">
        <f>ZF19+ZF21</f>
        <v>2129</v>
      </c>
      <c r="ZG22" s="102"/>
      <c r="ZH22" s="139">
        <v>0</v>
      </c>
      <c r="ZI22" s="27">
        <f>ZI19+ZI21</f>
        <v>4717</v>
      </c>
      <c r="ZJ22" s="100"/>
      <c r="ZK22" s="27">
        <f>ZK19+ZK21</f>
        <v>2575</v>
      </c>
      <c r="ZL22" s="101"/>
      <c r="ZM22" s="27">
        <f>ZM19+ZM21</f>
        <v>2119</v>
      </c>
      <c r="ZN22" s="102"/>
      <c r="ZO22" s="139">
        <v>0</v>
      </c>
      <c r="ZP22" s="27">
        <f>ZP19+ZP21</f>
        <v>4694</v>
      </c>
      <c r="ZQ22" s="100"/>
      <c r="ZR22" s="27">
        <f>ZR19+ZR21</f>
        <v>2556</v>
      </c>
      <c r="ZS22" s="101"/>
      <c r="ZT22" s="27">
        <f>ZT19+ZT21</f>
        <v>2103</v>
      </c>
      <c r="ZU22" s="102"/>
      <c r="ZV22" s="139">
        <v>0</v>
      </c>
      <c r="ZW22" s="27">
        <f>ZW19+ZW21</f>
        <v>4659</v>
      </c>
      <c r="ZX22" s="100"/>
      <c r="ZY22" s="27">
        <f>ZY19+ZY21</f>
        <v>2554</v>
      </c>
      <c r="ZZ22" s="101"/>
      <c r="AAA22" s="27">
        <f>AAA19+AAA21</f>
        <v>2102</v>
      </c>
      <c r="AAB22" s="102"/>
      <c r="AAC22" s="139">
        <v>0</v>
      </c>
      <c r="AAD22" s="27">
        <f>AAD19+AAD21</f>
        <v>4656</v>
      </c>
      <c r="AAE22" s="100"/>
      <c r="AAF22" s="27">
        <f>AAF19+AAF21</f>
        <v>2545</v>
      </c>
      <c r="AAG22" s="101"/>
      <c r="AAH22" s="27">
        <f>AAH19+AAH21</f>
        <v>2094</v>
      </c>
      <c r="AAI22" s="102"/>
      <c r="AAJ22" s="139">
        <v>0</v>
      </c>
      <c r="AAK22" s="27">
        <f>AAK19+AAK21</f>
        <v>4639</v>
      </c>
      <c r="AAL22" s="100"/>
      <c r="AAM22" s="27">
        <f>AAM19+AAM21</f>
        <v>2503</v>
      </c>
      <c r="AAN22" s="101"/>
      <c r="AAO22" s="27">
        <f>AAO19+AAO21</f>
        <v>2059</v>
      </c>
      <c r="AAP22" s="102"/>
      <c r="AAQ22" s="139">
        <v>0</v>
      </c>
      <c r="AAR22" s="27">
        <f>AAR19+AAR21</f>
        <v>4562</v>
      </c>
      <c r="AAS22" s="100"/>
      <c r="AAT22" s="27">
        <f>AAT19+AAT21</f>
        <v>2489</v>
      </c>
      <c r="AAU22" s="101"/>
      <c r="AAV22" s="27">
        <f>AAV19+AAV21</f>
        <v>2053</v>
      </c>
      <c r="AAW22" s="102"/>
      <c r="AAX22" s="139">
        <v>0</v>
      </c>
      <c r="AAY22" s="27">
        <f>AAY19+AAY21</f>
        <v>4542</v>
      </c>
      <c r="AAZ22" s="100"/>
      <c r="ABA22" s="27">
        <f>ABA19+ABA21</f>
        <v>2452</v>
      </c>
      <c r="ABB22" s="101"/>
      <c r="ABC22" s="27">
        <f>ABC19+ABC21</f>
        <v>2016</v>
      </c>
      <c r="ABD22" s="102"/>
      <c r="ABE22" s="139">
        <v>0</v>
      </c>
      <c r="ABF22" s="27">
        <f>ABF19+ABF21</f>
        <v>4468</v>
      </c>
      <c r="ABG22" s="100"/>
      <c r="ABH22" s="27">
        <f>ABH19+ABH21</f>
        <v>2421</v>
      </c>
      <c r="ABI22" s="101"/>
      <c r="ABJ22" s="27">
        <f>ABJ19+ABJ21</f>
        <v>1982</v>
      </c>
      <c r="ABK22" s="102"/>
      <c r="ABL22" s="139">
        <v>0</v>
      </c>
      <c r="ABM22" s="27">
        <f>ABM19+ABM21</f>
        <v>4403</v>
      </c>
      <c r="ABN22" s="100"/>
      <c r="ABO22" s="27">
        <f>ABO19+ABO21</f>
        <v>2418</v>
      </c>
      <c r="ABP22" s="101"/>
      <c r="ABQ22" s="27">
        <f>ABQ19+ABQ21</f>
        <v>1958</v>
      </c>
      <c r="ABR22" s="102"/>
      <c r="ABS22" s="139">
        <v>0</v>
      </c>
      <c r="ABT22" s="27">
        <f>ABT19+ABT21</f>
        <v>4395</v>
      </c>
      <c r="ABU22" s="100"/>
      <c r="ABV22" s="27">
        <f>ABV19+ABV21</f>
        <v>2418</v>
      </c>
      <c r="ABW22" s="101"/>
      <c r="ABX22" s="27">
        <f>ABX19+ABX21</f>
        <v>1958</v>
      </c>
      <c r="ABY22" s="102"/>
      <c r="ABZ22" s="139">
        <v>0</v>
      </c>
      <c r="ACA22" s="27">
        <f>ACA19+ACA21</f>
        <v>4395</v>
      </c>
      <c r="ACB22" s="100"/>
      <c r="ACC22" s="27">
        <f>ACC19+ACC21</f>
        <v>2392</v>
      </c>
      <c r="ACD22" s="101"/>
      <c r="ACE22" s="27">
        <f>ACE19+ACE21</f>
        <v>1958</v>
      </c>
      <c r="ACF22" s="102"/>
      <c r="ACG22" s="139">
        <v>0</v>
      </c>
      <c r="ACH22" s="27">
        <f>ACH19+ACH21</f>
        <v>4350</v>
      </c>
      <c r="ACI22" s="100"/>
      <c r="ACJ22" s="27">
        <f>ACJ19+ACJ21</f>
        <v>2348</v>
      </c>
      <c r="ACK22" s="101"/>
      <c r="ACL22" s="27">
        <f>ACL19+ACL21</f>
        <v>1918</v>
      </c>
      <c r="ACM22" s="102"/>
      <c r="ACN22" s="139">
        <v>0</v>
      </c>
      <c r="ACO22" s="27">
        <f>ACO19+ACO21</f>
        <v>4266</v>
      </c>
      <c r="ACP22" s="100"/>
      <c r="ACQ22" s="27">
        <v>2322</v>
      </c>
      <c r="ACR22" s="101"/>
      <c r="ACS22" s="27">
        <v>1898</v>
      </c>
      <c r="ACT22" s="102"/>
      <c r="ACU22" s="139">
        <v>0</v>
      </c>
      <c r="ACV22" s="27">
        <f>ACV19+ACV21</f>
        <v>4220</v>
      </c>
      <c r="ACW22" s="100"/>
      <c r="ACX22" s="27">
        <v>2274</v>
      </c>
      <c r="ACY22" s="101"/>
      <c r="ACZ22" s="27">
        <v>1851</v>
      </c>
      <c r="ADA22" s="102"/>
      <c r="ADB22" s="139">
        <v>0</v>
      </c>
      <c r="ADC22" s="27">
        <f>ADC19+ADC21</f>
        <v>4125</v>
      </c>
      <c r="ADD22" s="100"/>
      <c r="ADE22" s="27">
        <v>2219</v>
      </c>
      <c r="ADF22" s="101"/>
      <c r="ADG22" s="27">
        <v>1810</v>
      </c>
      <c r="ADH22" s="102"/>
      <c r="ADI22" s="139">
        <v>0</v>
      </c>
      <c r="ADJ22" s="27">
        <f>ADJ19+ADJ21</f>
        <v>4029</v>
      </c>
      <c r="ADK22" s="100"/>
      <c r="ADL22" s="27">
        <v>2208</v>
      </c>
      <c r="ADM22" s="101"/>
      <c r="ADN22" s="27">
        <v>1790</v>
      </c>
      <c r="ADO22" s="102"/>
      <c r="ADP22" s="139">
        <v>0</v>
      </c>
      <c r="ADQ22" s="27">
        <f>ADQ19+ADQ21</f>
        <v>3998</v>
      </c>
      <c r="ADR22" s="100"/>
      <c r="ADS22" s="27">
        <f>ADS19+ADS21</f>
        <v>2204</v>
      </c>
      <c r="ADT22" s="101"/>
      <c r="ADU22" s="27">
        <f>ADU19+ADU21</f>
        <v>1788</v>
      </c>
      <c r="ADV22" s="102"/>
      <c r="ADW22" s="139">
        <v>0</v>
      </c>
      <c r="ADX22" s="27">
        <f>ADX19+ADX21</f>
        <v>3992</v>
      </c>
      <c r="ADY22" s="100"/>
      <c r="ADZ22" s="27">
        <f>ADZ19+ADZ21</f>
        <v>2169</v>
      </c>
      <c r="AEA22" s="101"/>
      <c r="AEB22" s="27">
        <f>AEB19+AEB21</f>
        <v>1756</v>
      </c>
      <c r="AEC22" s="102"/>
      <c r="AED22" s="139">
        <v>0</v>
      </c>
      <c r="AEE22" s="27">
        <f>AEE19+AEE21</f>
        <v>3925</v>
      </c>
      <c r="AEF22" s="100"/>
      <c r="AEG22" s="27">
        <f>AEG19+AEG21</f>
        <v>2138</v>
      </c>
      <c r="AEH22" s="101"/>
      <c r="AEI22" s="27">
        <f>AEI19+AEI21</f>
        <v>1733</v>
      </c>
      <c r="AEJ22" s="102"/>
      <c r="AEK22" s="139">
        <v>0</v>
      </c>
      <c r="AEL22" s="27">
        <f>AEL19+AEL21</f>
        <v>3871</v>
      </c>
      <c r="AEM22" s="100"/>
      <c r="AEN22" s="27">
        <f>AEN19+AEN21</f>
        <v>2117</v>
      </c>
      <c r="AEO22" s="101"/>
      <c r="AEP22" s="27">
        <f>AEP19+AEP21</f>
        <v>1714</v>
      </c>
      <c r="AEQ22" s="102"/>
      <c r="AER22" s="139">
        <v>0</v>
      </c>
      <c r="AES22" s="27">
        <f>AES19+AES21</f>
        <v>3831</v>
      </c>
      <c r="AET22" s="100"/>
      <c r="AEU22" s="27">
        <f>AEU19+AEU21</f>
        <v>2072</v>
      </c>
      <c r="AEV22" s="101"/>
      <c r="AEW22" s="27">
        <f>AEW19+AEW21</f>
        <v>1671</v>
      </c>
      <c r="AEX22" s="102"/>
      <c r="AEY22" s="139">
        <v>0</v>
      </c>
      <c r="AEZ22" s="27">
        <f>AEZ19+AEZ21</f>
        <v>3743</v>
      </c>
      <c r="AFA22" s="100"/>
      <c r="AFB22" s="26">
        <v>2051</v>
      </c>
      <c r="AFC22" s="101"/>
      <c r="AFD22" s="27">
        <v>1647</v>
      </c>
      <c r="AFE22" s="102"/>
      <c r="AFF22" s="139">
        <v>0</v>
      </c>
      <c r="AFG22" s="27">
        <f>AFG19+AFG21</f>
        <v>3698</v>
      </c>
      <c r="AFH22" s="100"/>
      <c r="AFI22" s="166">
        <v>2041</v>
      </c>
      <c r="AFJ22" s="103"/>
      <c r="AFK22" s="167">
        <v>1638</v>
      </c>
      <c r="AFL22" s="168"/>
      <c r="AFM22" s="167">
        <v>0</v>
      </c>
      <c r="AFN22" s="169">
        <f>AFI22+AFK22</f>
        <v>3679</v>
      </c>
      <c r="AFO22" s="170"/>
      <c r="AFP22" s="167">
        <v>2039</v>
      </c>
      <c r="AFQ22" s="103"/>
      <c r="AFR22" s="167">
        <v>1635</v>
      </c>
      <c r="AFS22" s="168"/>
      <c r="AFT22" s="167">
        <v>0</v>
      </c>
      <c r="AFU22" s="169">
        <f>AFP22+AFR22</f>
        <v>3674</v>
      </c>
      <c r="AFV22" s="170"/>
      <c r="AFW22" s="166">
        <v>2028</v>
      </c>
      <c r="AFX22" s="103"/>
      <c r="AFY22" s="167">
        <v>1618</v>
      </c>
      <c r="AFZ22" s="168"/>
      <c r="AGA22" s="167">
        <v>0</v>
      </c>
      <c r="AGB22" s="169">
        <f>AFW22+AFY22</f>
        <v>3646</v>
      </c>
      <c r="AGC22" s="170"/>
      <c r="AGD22" s="166">
        <v>1972</v>
      </c>
      <c r="AGE22" s="103"/>
      <c r="AGF22" s="167">
        <v>1557</v>
      </c>
      <c r="AGG22" s="168"/>
      <c r="AGH22" s="167">
        <v>0</v>
      </c>
      <c r="AGI22" s="169">
        <f>AGD22+AGF22</f>
        <v>3529</v>
      </c>
      <c r="AGJ22" s="170"/>
      <c r="AGK22" s="166">
        <v>1936</v>
      </c>
      <c r="AGL22" s="103"/>
      <c r="AGM22" s="167">
        <v>1524</v>
      </c>
      <c r="AGN22" s="168"/>
      <c r="AGO22" s="167">
        <v>0</v>
      </c>
      <c r="AGP22" s="169">
        <f>AGK22+AGM22</f>
        <v>3460</v>
      </c>
      <c r="AGQ22" s="170"/>
      <c r="AGR22" s="166">
        <v>1858</v>
      </c>
      <c r="AGS22" s="103"/>
      <c r="AGT22" s="167">
        <v>1455</v>
      </c>
      <c r="AGU22" s="168"/>
      <c r="AGV22" s="167">
        <v>0</v>
      </c>
      <c r="AGW22" s="169">
        <f>AGR22+AGT22</f>
        <v>3313</v>
      </c>
      <c r="AGX22" s="170"/>
      <c r="AGY22" s="166">
        <v>1827</v>
      </c>
      <c r="AGZ22" s="103"/>
      <c r="AHA22" s="167">
        <v>1429</v>
      </c>
      <c r="AHB22" s="168"/>
      <c r="AHC22" s="167">
        <v>0</v>
      </c>
      <c r="AHD22" s="169">
        <f>AGY22+AHA22</f>
        <v>3256</v>
      </c>
      <c r="AHE22" s="170"/>
      <c r="AHF22" s="166">
        <v>1811</v>
      </c>
      <c r="AHG22" s="103"/>
      <c r="AHH22" s="167">
        <v>1414</v>
      </c>
      <c r="AHI22" s="168"/>
      <c r="AHJ22" s="167">
        <v>0</v>
      </c>
      <c r="AHK22" s="169">
        <f>AHF22+AHH22</f>
        <v>3225</v>
      </c>
      <c r="AHL22" s="170"/>
      <c r="AHM22" s="166">
        <v>1809</v>
      </c>
      <c r="AHN22" s="103"/>
      <c r="AHO22" s="167">
        <v>1411</v>
      </c>
      <c r="AHP22" s="168"/>
      <c r="AHQ22" s="167">
        <v>0</v>
      </c>
      <c r="AHR22" s="169">
        <f>AHM22+AHO22</f>
        <v>3220</v>
      </c>
      <c r="AHS22" s="170"/>
      <c r="AHT22" s="166">
        <v>1788</v>
      </c>
      <c r="AHU22" s="103"/>
      <c r="AHV22" s="167">
        <v>1387</v>
      </c>
      <c r="AHW22" s="168"/>
      <c r="AHX22" s="167">
        <v>0</v>
      </c>
      <c r="AHY22" s="169">
        <f>AHT22+AHV22</f>
        <v>3175</v>
      </c>
      <c r="AHZ22" s="170"/>
      <c r="AIA22" s="166">
        <v>1712</v>
      </c>
      <c r="AIB22" s="103"/>
      <c r="AIC22" s="167">
        <v>1328</v>
      </c>
      <c r="AID22" s="168"/>
      <c r="AIE22" s="167">
        <v>0</v>
      </c>
      <c r="AIF22" s="169">
        <f>AIA22+AIC22</f>
        <v>3040</v>
      </c>
      <c r="AIG22" s="170"/>
      <c r="AIH22" s="166">
        <v>1659</v>
      </c>
      <c r="AII22" s="103"/>
      <c r="AIJ22" s="167">
        <v>1282</v>
      </c>
      <c r="AIK22" s="168"/>
      <c r="AIL22" s="167">
        <v>0</v>
      </c>
      <c r="AIM22" s="169">
        <f>AIH22+AIJ22</f>
        <v>2941</v>
      </c>
      <c r="AIN22" s="170"/>
      <c r="AIO22" s="171">
        <v>1611</v>
      </c>
      <c r="AIP22" s="103"/>
      <c r="AIQ22" s="171">
        <v>1243</v>
      </c>
      <c r="AIR22" s="168"/>
      <c r="AIS22" s="167">
        <v>0</v>
      </c>
      <c r="AIT22" s="172">
        <f>SUM(AIO22+AIQ22)</f>
        <v>2854</v>
      </c>
      <c r="AIU22" s="170"/>
      <c r="AIV22" s="171">
        <v>1565</v>
      </c>
      <c r="AIW22" s="103"/>
      <c r="AIX22" s="171">
        <v>1204</v>
      </c>
      <c r="AIY22" s="168"/>
      <c r="AIZ22" s="167">
        <v>0</v>
      </c>
      <c r="AJA22" s="172">
        <f>AIV22+AIX22</f>
        <v>2769</v>
      </c>
      <c r="AJB22" s="170"/>
      <c r="AJC22" s="166">
        <v>1511</v>
      </c>
      <c r="AJD22" s="103"/>
      <c r="AJE22" s="167">
        <v>1168</v>
      </c>
      <c r="AJF22" s="168"/>
      <c r="AJG22" s="167">
        <v>0</v>
      </c>
      <c r="AJH22" s="169">
        <f>AJC22+AJE22</f>
        <v>2679</v>
      </c>
      <c r="AJI22" s="170"/>
      <c r="AJJ22" s="166">
        <v>1504</v>
      </c>
      <c r="AJK22" s="103"/>
      <c r="AJL22" s="167">
        <v>1165</v>
      </c>
      <c r="AJM22" s="168"/>
      <c r="AJN22" s="167">
        <v>0</v>
      </c>
      <c r="AJO22" s="169">
        <f>AJJ22+AJL22</f>
        <v>2669</v>
      </c>
      <c r="AJP22" s="170"/>
      <c r="AJQ22" s="166">
        <v>1497</v>
      </c>
      <c r="AJR22" s="103"/>
      <c r="AJS22" s="167">
        <v>1156</v>
      </c>
      <c r="AJT22" s="168"/>
      <c r="AJU22" s="167">
        <v>0</v>
      </c>
      <c r="AJV22" s="169">
        <f>AJQ22+AJS22</f>
        <v>2653</v>
      </c>
      <c r="AJW22" s="170"/>
      <c r="AJX22" s="166">
        <v>1466</v>
      </c>
      <c r="AJY22" s="103"/>
      <c r="AJZ22" s="167">
        <v>1120</v>
      </c>
      <c r="AKA22" s="168"/>
      <c r="AKB22" s="167">
        <v>0</v>
      </c>
      <c r="AKC22" s="169">
        <f>AJX22+AJZ22</f>
        <v>2586</v>
      </c>
      <c r="AKD22" s="170"/>
      <c r="AKE22" s="166">
        <v>1392</v>
      </c>
      <c r="AKF22" s="103"/>
      <c r="AKG22" s="167">
        <v>1070</v>
      </c>
      <c r="AKH22" s="168"/>
      <c r="AKI22" s="167">
        <v>0</v>
      </c>
      <c r="AKJ22" s="169">
        <f>AKE22+AKG22</f>
        <v>2462</v>
      </c>
      <c r="AKK22" s="170"/>
      <c r="AKL22" s="166">
        <v>1337</v>
      </c>
      <c r="AKM22" s="103"/>
      <c r="AKN22" s="167">
        <v>1018</v>
      </c>
      <c r="AKO22" s="168"/>
      <c r="AKP22" s="167">
        <v>0</v>
      </c>
      <c r="AKQ22" s="169">
        <f>AKL22+AKN22</f>
        <v>2355</v>
      </c>
      <c r="AKR22" s="170"/>
      <c r="AKS22" s="166">
        <v>1283</v>
      </c>
      <c r="AKT22" s="103"/>
      <c r="AKU22" s="167">
        <v>991</v>
      </c>
      <c r="AKV22" s="168"/>
      <c r="AKW22" s="167">
        <v>0</v>
      </c>
      <c r="AKX22" s="169">
        <f>AKS22+AKU22</f>
        <v>2274</v>
      </c>
      <c r="AKY22" s="170"/>
      <c r="AKZ22" s="166">
        <v>1237</v>
      </c>
      <c r="ALA22" s="103"/>
      <c r="ALB22" s="167">
        <v>957</v>
      </c>
      <c r="ALC22" s="168"/>
      <c r="ALD22" s="167">
        <v>0</v>
      </c>
      <c r="ALE22" s="169">
        <f>AKZ22+ALB22</f>
        <v>2194</v>
      </c>
      <c r="ALF22" s="170"/>
      <c r="ALG22" s="166">
        <v>1236</v>
      </c>
      <c r="ALH22" s="103"/>
      <c r="ALI22" s="167">
        <v>956</v>
      </c>
      <c r="ALJ22" s="168"/>
      <c r="ALK22" s="167">
        <v>0</v>
      </c>
      <c r="ALL22" s="169">
        <f>ALG22+ALI22</f>
        <v>2192</v>
      </c>
      <c r="ALM22" s="170"/>
      <c r="ALN22" s="166">
        <v>1213</v>
      </c>
      <c r="ALO22" s="103"/>
      <c r="ALP22" s="167">
        <v>939</v>
      </c>
      <c r="ALQ22" s="168"/>
      <c r="ALR22" s="167">
        <v>0</v>
      </c>
      <c r="ALS22" s="169">
        <f>ALN22+ALP22</f>
        <v>2152</v>
      </c>
      <c r="ALT22" s="170"/>
      <c r="ALU22" s="166">
        <v>1146</v>
      </c>
      <c r="ALV22" s="103"/>
      <c r="ALW22" s="167">
        <v>875</v>
      </c>
      <c r="ALX22" s="168"/>
      <c r="ALY22" s="167">
        <v>0</v>
      </c>
      <c r="ALZ22" s="169">
        <f>ALU22+ALW22</f>
        <v>2021</v>
      </c>
      <c r="AMA22" s="170"/>
      <c r="AMB22" s="166">
        <v>1101</v>
      </c>
      <c r="AMC22" s="103"/>
      <c r="AMD22" s="167">
        <v>836</v>
      </c>
      <c r="AME22" s="168"/>
      <c r="AMF22" s="167">
        <v>0</v>
      </c>
      <c r="AMG22" s="169">
        <f>AMB22+AMD22</f>
        <v>1937</v>
      </c>
      <c r="AMH22" s="170"/>
      <c r="AMI22" s="166">
        <v>999</v>
      </c>
      <c r="AMJ22" s="103"/>
      <c r="AMK22" s="167">
        <v>766</v>
      </c>
      <c r="AML22" s="168"/>
      <c r="AMM22" s="167">
        <v>0</v>
      </c>
      <c r="AMN22" s="169">
        <f>AMI22+AMK22</f>
        <v>1765</v>
      </c>
      <c r="AMO22" s="170"/>
      <c r="AMP22" s="166">
        <v>894</v>
      </c>
      <c r="AMQ22" s="103"/>
      <c r="AMR22" s="167">
        <v>686</v>
      </c>
      <c r="AMS22" s="168"/>
      <c r="AMT22" s="167">
        <v>0</v>
      </c>
      <c r="AMU22" s="169">
        <f>AMP22+AMR22</f>
        <v>1580</v>
      </c>
      <c r="AMV22" s="170"/>
      <c r="AMW22" s="166">
        <v>874</v>
      </c>
      <c r="AMX22" s="103"/>
      <c r="AMY22" s="167">
        <v>666</v>
      </c>
      <c r="AMZ22" s="168"/>
      <c r="ANA22" s="167">
        <v>0</v>
      </c>
      <c r="ANB22" s="169">
        <f>AMW22+AMY22</f>
        <v>1540</v>
      </c>
      <c r="ANC22" s="170"/>
      <c r="AND22" s="166">
        <v>859</v>
      </c>
      <c r="ANE22" s="103"/>
      <c r="ANF22" s="167">
        <v>652</v>
      </c>
      <c r="ANG22" s="168"/>
      <c r="ANH22" s="167">
        <v>0</v>
      </c>
      <c r="ANI22" s="169">
        <f>AND22+ANF22</f>
        <v>1511</v>
      </c>
      <c r="ANJ22" s="170"/>
      <c r="ANK22" s="166">
        <v>794</v>
      </c>
      <c r="ANL22" s="103"/>
      <c r="ANM22" s="167">
        <v>606</v>
      </c>
      <c r="ANN22" s="168"/>
      <c r="ANO22" s="167">
        <v>0</v>
      </c>
      <c r="ANP22" s="169">
        <f>ANK22+ANM22</f>
        <v>1400</v>
      </c>
      <c r="ANQ22" s="170"/>
      <c r="ANR22" s="166">
        <v>759</v>
      </c>
      <c r="ANS22" s="103"/>
      <c r="ANT22" s="167">
        <v>574</v>
      </c>
      <c r="ANU22" s="168"/>
      <c r="ANV22" s="167">
        <v>0</v>
      </c>
      <c r="ANW22" s="169">
        <f>ANR22+ANT22</f>
        <v>1333</v>
      </c>
      <c r="ANX22" s="170"/>
      <c r="ANY22" s="166">
        <v>686</v>
      </c>
      <c r="ANZ22" s="103"/>
      <c r="AOA22" s="167">
        <v>517</v>
      </c>
      <c r="AOB22" s="168"/>
      <c r="AOC22" s="167">
        <v>0</v>
      </c>
      <c r="AOD22" s="169">
        <f>ANY22+AOA22</f>
        <v>1203</v>
      </c>
      <c r="AOE22" s="170"/>
      <c r="AOF22" s="166">
        <v>594</v>
      </c>
      <c r="AOG22" s="103"/>
      <c r="AOH22" s="167">
        <v>439</v>
      </c>
      <c r="AOI22" s="168"/>
      <c r="AOJ22" s="167">
        <v>0</v>
      </c>
      <c r="AOK22" s="169">
        <f>AOF22+AOH22</f>
        <v>1033</v>
      </c>
      <c r="AOL22" s="170"/>
      <c r="AOM22" s="166">
        <v>533</v>
      </c>
      <c r="AON22" s="103"/>
      <c r="AOO22" s="167">
        <v>386</v>
      </c>
      <c r="AOP22" s="168"/>
      <c r="AOQ22" s="167">
        <v>0</v>
      </c>
      <c r="AOR22" s="169">
        <f>AOM22+AOO22</f>
        <v>919</v>
      </c>
      <c r="AOS22" s="170"/>
      <c r="AOT22" s="166">
        <v>523</v>
      </c>
      <c r="AOU22" s="103"/>
      <c r="AOV22" s="167">
        <v>376</v>
      </c>
      <c r="AOW22" s="168"/>
      <c r="AOX22" s="167">
        <v>0</v>
      </c>
      <c r="AOY22" s="169">
        <f>AOT22+AOV22</f>
        <v>899</v>
      </c>
      <c r="AOZ22" s="170"/>
      <c r="APA22" s="166">
        <v>516</v>
      </c>
      <c r="APB22" s="103"/>
      <c r="APC22" s="167">
        <v>371</v>
      </c>
      <c r="APD22" s="168"/>
      <c r="APE22" s="167">
        <v>0</v>
      </c>
      <c r="APF22" s="169">
        <f>APA22+APC22</f>
        <v>887</v>
      </c>
      <c r="APG22" s="170"/>
      <c r="APH22" s="166">
        <v>507</v>
      </c>
      <c r="API22" s="103"/>
      <c r="APJ22" s="167">
        <v>363</v>
      </c>
      <c r="APK22" s="168"/>
      <c r="APL22" s="167">
        <v>0</v>
      </c>
      <c r="APM22" s="169">
        <f>APH22+APJ22</f>
        <v>870</v>
      </c>
      <c r="APN22" s="170"/>
      <c r="APO22" s="166">
        <v>461</v>
      </c>
      <c r="APP22" s="103"/>
      <c r="APQ22" s="167">
        <v>332</v>
      </c>
      <c r="APR22" s="168"/>
      <c r="APS22" s="167">
        <v>0</v>
      </c>
      <c r="APT22" s="169">
        <f>APO22+APQ22</f>
        <v>793</v>
      </c>
      <c r="APU22" s="170"/>
      <c r="APV22" s="166">
        <v>406</v>
      </c>
      <c r="APW22" s="103"/>
      <c r="APX22" s="167">
        <v>281</v>
      </c>
      <c r="APY22" s="168"/>
      <c r="APZ22" s="167">
        <v>0</v>
      </c>
      <c r="AQA22" s="169">
        <f>APV22+APX22</f>
        <v>687</v>
      </c>
      <c r="AQB22" s="170"/>
      <c r="AQC22" s="166">
        <v>357</v>
      </c>
      <c r="AQD22" s="103"/>
      <c r="AQE22" s="167">
        <v>234</v>
      </c>
      <c r="AQF22" s="168"/>
      <c r="AQG22" s="167">
        <v>0</v>
      </c>
      <c r="AQH22" s="169">
        <f>AQC22+AQE22</f>
        <v>591</v>
      </c>
      <c r="AQI22" s="170"/>
      <c r="AQJ22" s="166">
        <v>282</v>
      </c>
      <c r="AQK22" s="103"/>
      <c r="AQL22" s="167">
        <v>195</v>
      </c>
      <c r="AQM22" s="168"/>
      <c r="AQN22" s="167">
        <v>0</v>
      </c>
      <c r="AQO22" s="169">
        <f>AQJ22+AQL22</f>
        <v>477</v>
      </c>
      <c r="AQP22" s="170"/>
      <c r="AQQ22" s="166">
        <v>234</v>
      </c>
      <c r="AQR22" s="103"/>
      <c r="AQS22" s="167">
        <v>167</v>
      </c>
      <c r="AQT22" s="168"/>
      <c r="AQU22" s="167">
        <v>0</v>
      </c>
      <c r="AQV22" s="169">
        <f>AQQ22+AQS22</f>
        <v>401</v>
      </c>
      <c r="AQW22" s="170"/>
      <c r="AQX22" s="166">
        <v>219</v>
      </c>
      <c r="AQY22" s="103"/>
      <c r="AQZ22" s="167">
        <v>154</v>
      </c>
      <c r="ARA22" s="168"/>
      <c r="ARB22" s="167">
        <v>0</v>
      </c>
      <c r="ARC22" s="169">
        <f>AQX22+AQZ22</f>
        <v>373</v>
      </c>
      <c r="ARD22" s="170"/>
      <c r="ARE22" s="166">
        <v>197</v>
      </c>
      <c r="ARF22" s="103"/>
      <c r="ARG22" s="167">
        <v>136</v>
      </c>
      <c r="ARH22" s="168"/>
      <c r="ARI22" s="167">
        <v>0</v>
      </c>
      <c r="ARJ22" s="169">
        <f>ARE22+ARG22</f>
        <v>333</v>
      </c>
      <c r="ARK22" s="170"/>
      <c r="ARL22" s="166">
        <v>164</v>
      </c>
      <c r="ARM22" s="103"/>
      <c r="ARN22" s="167">
        <v>118</v>
      </c>
      <c r="ARO22" s="168"/>
      <c r="ARP22" s="167">
        <v>0</v>
      </c>
      <c r="ARQ22" s="169">
        <f>ARL22+ARN22</f>
        <v>282</v>
      </c>
      <c r="ARR22" s="170"/>
      <c r="ARS22" s="166">
        <v>140</v>
      </c>
      <c r="ART22" s="103"/>
      <c r="ARU22" s="167">
        <v>99</v>
      </c>
      <c r="ARV22" s="168"/>
      <c r="ARW22" s="167">
        <v>0</v>
      </c>
      <c r="ARX22" s="169">
        <f>ARS22+ARU22</f>
        <v>239</v>
      </c>
      <c r="ARY22" s="170"/>
    </row>
    <row r="25" spans="1:1169" s="39" customFormat="1">
      <c r="A25" s="214" t="s">
        <v>104</v>
      </c>
      <c r="B25" s="215"/>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216"/>
      <c r="FN25" s="216"/>
      <c r="FO25" s="216"/>
      <c r="FP25" s="216"/>
      <c r="FQ25" s="216"/>
      <c r="FR25" s="216"/>
      <c r="FS25" s="216"/>
      <c r="FT25" s="216"/>
      <c r="FU25" s="216"/>
      <c r="FV25" s="216"/>
      <c r="FW25" s="216"/>
      <c r="FX25" s="216"/>
      <c r="FY25" s="216"/>
      <c r="FZ25" s="216"/>
      <c r="GA25" s="216"/>
      <c r="GB25" s="216"/>
      <c r="GC25" s="216"/>
      <c r="GD25" s="216"/>
      <c r="GE25" s="216"/>
      <c r="GF25" s="216"/>
      <c r="GG25" s="216"/>
      <c r="GH25" s="216"/>
      <c r="GI25" s="216"/>
      <c r="GJ25" s="216"/>
      <c r="GK25" s="216"/>
      <c r="GL25" s="216"/>
      <c r="GM25" s="216"/>
      <c r="GN25" s="216"/>
      <c r="GO25" s="216"/>
      <c r="GP25" s="216"/>
      <c r="GQ25" s="216"/>
      <c r="GR25" s="216"/>
      <c r="GS25" s="216"/>
      <c r="GT25" s="216"/>
      <c r="GU25" s="216"/>
      <c r="GV25" s="216"/>
      <c r="GW25" s="216"/>
      <c r="GX25" s="216"/>
      <c r="GY25" s="216"/>
      <c r="GZ25" s="216"/>
      <c r="HA25" s="216"/>
      <c r="HB25" s="216"/>
      <c r="HC25" s="216"/>
      <c r="HD25" s="216"/>
      <c r="HE25" s="216"/>
      <c r="HF25" s="216"/>
      <c r="HG25" s="216"/>
      <c r="HH25" s="216"/>
      <c r="HI25" s="216"/>
      <c r="HJ25" s="216"/>
      <c r="HK25" s="216"/>
      <c r="HL25" s="216"/>
      <c r="HM25" s="216"/>
      <c r="HN25" s="216"/>
      <c r="HO25" s="216"/>
      <c r="HP25" s="216"/>
      <c r="HQ25" s="216"/>
      <c r="HR25" s="216"/>
      <c r="HS25" s="216"/>
      <c r="HT25" s="216"/>
      <c r="HU25" s="216"/>
      <c r="HV25" s="216"/>
      <c r="HW25" s="216"/>
      <c r="HX25" s="216"/>
      <c r="HY25" s="216"/>
      <c r="HZ25" s="216"/>
      <c r="IA25" s="216"/>
      <c r="IB25" s="216"/>
      <c r="IC25" s="216"/>
      <c r="ID25" s="216"/>
      <c r="IE25" s="216"/>
      <c r="IF25" s="216"/>
      <c r="IG25" s="216"/>
      <c r="IH25" s="216"/>
      <c r="II25" s="216"/>
      <c r="IJ25" s="216"/>
      <c r="IK25" s="216"/>
      <c r="IL25" s="216"/>
      <c r="IM25" s="216"/>
      <c r="IN25" s="216"/>
      <c r="IO25" s="216"/>
      <c r="IP25" s="216"/>
      <c r="IQ25" s="216"/>
      <c r="IR25" s="216"/>
      <c r="IS25" s="216"/>
      <c r="IT25" s="216"/>
      <c r="IU25" s="216"/>
      <c r="IV25" s="216"/>
      <c r="IW25" s="216"/>
      <c r="IX25" s="216"/>
      <c r="IY25" s="216"/>
      <c r="IZ25" s="216"/>
      <c r="JA25" s="216"/>
      <c r="JB25" s="216"/>
      <c r="JC25" s="216"/>
      <c r="JD25" s="216"/>
      <c r="JE25" s="216"/>
      <c r="JF25" s="216"/>
      <c r="JG25" s="216"/>
      <c r="JH25" s="216"/>
      <c r="JI25" s="216"/>
      <c r="JJ25" s="216"/>
      <c r="JK25" s="216"/>
      <c r="JL25" s="216"/>
      <c r="JM25" s="216"/>
      <c r="JN25" s="216"/>
      <c r="JO25" s="216"/>
      <c r="JP25" s="216"/>
      <c r="JQ25" s="216"/>
      <c r="JR25" s="216"/>
      <c r="JS25" s="216"/>
      <c r="JT25" s="216"/>
      <c r="JU25" s="216"/>
      <c r="JV25" s="216"/>
      <c r="JW25" s="216"/>
      <c r="JX25" s="216"/>
      <c r="JY25" s="216"/>
      <c r="JZ25" s="216"/>
      <c r="KA25" s="216"/>
      <c r="KB25" s="216"/>
      <c r="KC25" s="216"/>
      <c r="KD25" s="216"/>
      <c r="KE25" s="216"/>
      <c r="KF25" s="216"/>
      <c r="KG25" s="216"/>
      <c r="KH25" s="216"/>
      <c r="KI25" s="216"/>
      <c r="KJ25" s="216"/>
      <c r="KK25" s="216"/>
      <c r="KL25" s="216"/>
      <c r="KM25" s="216"/>
      <c r="KN25" s="216"/>
      <c r="KO25" s="216"/>
      <c r="KP25" s="216"/>
      <c r="KQ25" s="216"/>
      <c r="KR25" s="216"/>
      <c r="KS25" s="216"/>
      <c r="KT25" s="216"/>
      <c r="KU25" s="216"/>
      <c r="KV25" s="216"/>
      <c r="KW25" s="216"/>
      <c r="KX25" s="216"/>
      <c r="KY25" s="216"/>
      <c r="KZ25" s="216"/>
      <c r="LA25" s="216"/>
      <c r="LB25" s="216"/>
      <c r="LC25" s="216"/>
      <c r="LD25" s="216"/>
      <c r="LE25" s="216"/>
      <c r="LF25" s="216"/>
      <c r="LG25" s="216"/>
      <c r="LH25" s="216"/>
      <c r="LI25" s="216"/>
      <c r="LJ25" s="216"/>
      <c r="LK25" s="216"/>
      <c r="LL25" s="216"/>
      <c r="LM25" s="216"/>
      <c r="LN25" s="216"/>
      <c r="LO25" s="216"/>
      <c r="LP25" s="216"/>
      <c r="LQ25" s="216"/>
      <c r="LR25" s="216"/>
      <c r="LS25" s="216"/>
      <c r="LT25" s="216"/>
      <c r="LU25" s="216"/>
      <c r="LV25" s="216"/>
      <c r="LW25" s="216"/>
      <c r="LX25" s="216"/>
      <c r="LY25" s="216"/>
      <c r="LZ25" s="216"/>
      <c r="MA25" s="216"/>
      <c r="MB25" s="216"/>
      <c r="MC25" s="216"/>
      <c r="MD25" s="216"/>
      <c r="ME25" s="216"/>
      <c r="MF25" s="216"/>
      <c r="MG25" s="216"/>
      <c r="MH25" s="216"/>
      <c r="MI25" s="216"/>
      <c r="MJ25" s="216"/>
      <c r="MK25" s="216"/>
      <c r="ML25" s="216"/>
      <c r="MM25" s="216"/>
      <c r="MN25" s="216"/>
      <c r="MO25" s="216"/>
      <c r="MP25" s="216"/>
      <c r="MQ25" s="216"/>
      <c r="MR25" s="216"/>
      <c r="MS25" s="216"/>
      <c r="MT25" s="216"/>
      <c r="MU25" s="216"/>
      <c r="MV25" s="216"/>
      <c r="MW25" s="216"/>
      <c r="MX25" s="216"/>
      <c r="MY25" s="216"/>
      <c r="MZ25" s="216"/>
      <c r="NA25" s="216"/>
      <c r="NB25" s="216"/>
      <c r="NC25" s="216"/>
      <c r="ND25" s="216"/>
      <c r="NE25" s="216"/>
      <c r="NF25" s="216"/>
      <c r="NG25" s="216"/>
      <c r="NH25" s="216"/>
      <c r="NI25" s="216"/>
      <c r="NJ25" s="216"/>
      <c r="NK25" s="216"/>
      <c r="NL25" s="216"/>
      <c r="NM25" s="216"/>
      <c r="NN25" s="216"/>
      <c r="NO25" s="216"/>
      <c r="NP25" s="216"/>
      <c r="NQ25" s="216"/>
      <c r="NR25" s="216"/>
      <c r="NS25" s="216"/>
      <c r="NT25" s="216"/>
      <c r="NU25" s="216"/>
      <c r="NV25" s="216"/>
      <c r="NW25" s="216"/>
      <c r="NX25" s="216"/>
      <c r="NY25" s="216"/>
      <c r="NZ25" s="216"/>
      <c r="OA25" s="216"/>
      <c r="OB25" s="216"/>
      <c r="OC25" s="216"/>
      <c r="OD25" s="216"/>
      <c r="OE25" s="216"/>
      <c r="OF25" s="216"/>
      <c r="OG25" s="216"/>
      <c r="OH25" s="216"/>
      <c r="OI25" s="216"/>
      <c r="OJ25" s="216"/>
      <c r="OK25" s="216"/>
      <c r="OL25" s="216"/>
      <c r="OM25" s="216"/>
      <c r="ON25" s="216"/>
      <c r="OO25" s="216"/>
      <c r="OP25" s="216"/>
      <c r="OQ25" s="216"/>
      <c r="OR25" s="216"/>
      <c r="OS25" s="216"/>
      <c r="OT25" s="216"/>
      <c r="OU25" s="216"/>
      <c r="OV25" s="216"/>
      <c r="OW25" s="216"/>
      <c r="OX25" s="216"/>
      <c r="OY25" s="216"/>
      <c r="OZ25" s="216"/>
      <c r="PA25" s="216"/>
      <c r="PB25" s="216"/>
      <c r="PC25" s="216"/>
      <c r="PD25" s="216"/>
      <c r="PE25" s="216"/>
      <c r="PF25" s="216"/>
      <c r="PG25" s="216"/>
      <c r="PH25" s="216"/>
      <c r="PI25" s="216"/>
      <c r="PJ25" s="216"/>
      <c r="PK25" s="216"/>
      <c r="PL25" s="216"/>
      <c r="PM25" s="216"/>
      <c r="PN25" s="216"/>
      <c r="PO25" s="216"/>
      <c r="PP25" s="216"/>
      <c r="PQ25" s="216"/>
      <c r="PR25" s="216"/>
      <c r="PS25" s="216"/>
      <c r="PT25" s="216"/>
      <c r="PU25" s="216"/>
      <c r="PV25" s="216"/>
      <c r="PW25" s="216"/>
      <c r="PX25" s="216"/>
      <c r="PY25" s="216"/>
      <c r="PZ25" s="216"/>
      <c r="QA25" s="216"/>
      <c r="QB25" s="216"/>
      <c r="QC25" s="216"/>
      <c r="QD25" s="216"/>
      <c r="QE25" s="216"/>
      <c r="QF25" s="216"/>
      <c r="QG25" s="216"/>
      <c r="QH25" s="216"/>
      <c r="QI25" s="216"/>
      <c r="QJ25" s="216"/>
      <c r="QK25" s="216"/>
      <c r="QL25" s="216"/>
      <c r="QM25" s="216"/>
      <c r="QN25" s="216"/>
      <c r="QO25" s="216"/>
      <c r="QP25" s="216"/>
      <c r="QQ25" s="216"/>
      <c r="QR25" s="216"/>
      <c r="QS25" s="216"/>
      <c r="QT25" s="216"/>
      <c r="QU25" s="216"/>
      <c r="QV25" s="216"/>
      <c r="QW25" s="216"/>
      <c r="QX25" s="216"/>
      <c r="QY25" s="216"/>
      <c r="QZ25" s="216"/>
      <c r="RA25" s="216"/>
      <c r="RB25" s="216"/>
      <c r="RC25" s="216"/>
      <c r="RD25" s="216"/>
      <c r="RE25" s="216"/>
      <c r="RF25" s="216"/>
      <c r="RG25" s="216"/>
      <c r="RH25" s="216"/>
      <c r="RI25" s="216"/>
      <c r="RJ25" s="216"/>
      <c r="RK25" s="216"/>
      <c r="AAZ25" s="40"/>
      <c r="AEO25" s="37"/>
      <c r="AEP25" s="37"/>
      <c r="AEQ25" s="37"/>
      <c r="AER25" s="37"/>
      <c r="AEV25" s="37"/>
      <c r="AEW25" s="37"/>
      <c r="AEX25" s="37"/>
      <c r="AEY25" s="37"/>
      <c r="AFC25" s="37"/>
      <c r="AFD25" s="37"/>
      <c r="AFE25" s="37"/>
      <c r="AFF25" s="37"/>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row>
    <row r="26" spans="1:1169">
      <c r="A26" s="218" t="s">
        <v>134</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row>
    <row r="27" spans="1:1169">
      <c r="A27" s="219" t="s">
        <v>136</v>
      </c>
      <c r="B27" s="3"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row>
    <row r="28" spans="1:1169">
      <c r="A28" s="220" t="s">
        <v>103</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row>
    <row r="29" spans="1:1169">
      <c r="A29" s="219" t="s">
        <v>136</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row>
    <row r="30" spans="1:1169">
      <c r="A30" s="3"/>
      <c r="B30" s="175" t="s">
        <v>21</v>
      </c>
      <c r="C30" s="3"/>
      <c r="D30" s="3"/>
      <c r="E30" s="3"/>
      <c r="F30" s="217"/>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37"/>
      <c r="RM30" s="37"/>
      <c r="RS30" s="37"/>
      <c r="RT30" s="37"/>
      <c r="RZ30" s="37"/>
      <c r="SA30" s="37"/>
      <c r="SG30" s="37"/>
      <c r="SH30" s="37"/>
      <c r="SN30" s="37"/>
      <c r="SO30" s="37"/>
      <c r="SU30" s="37"/>
      <c r="SV30" s="37"/>
      <c r="TB30" s="37"/>
      <c r="TC30" s="37"/>
      <c r="TI30" s="37"/>
      <c r="TJ30" s="37"/>
      <c r="TP30" s="37"/>
      <c r="TQ30" s="37"/>
      <c r="TW30" s="37"/>
      <c r="TX30" s="37"/>
      <c r="UD30" s="37"/>
      <c r="UE30" s="37"/>
      <c r="UK30" s="37"/>
      <c r="UL30" s="37"/>
      <c r="UR30" s="37"/>
      <c r="US30" s="37"/>
      <c r="UY30" s="37"/>
      <c r="UZ30" s="37"/>
      <c r="VF30" s="37"/>
      <c r="VG30" s="37"/>
      <c r="VM30" s="37"/>
      <c r="VN30" s="37"/>
      <c r="VT30" s="37"/>
      <c r="VU30" s="37"/>
      <c r="WA30" s="37"/>
      <c r="WB30" s="37"/>
      <c r="WH30" s="37"/>
      <c r="WI30" s="37"/>
      <c r="WO30" s="37"/>
      <c r="WP30" s="37"/>
      <c r="WV30" s="37"/>
      <c r="WW30" s="37"/>
      <c r="XC30" s="37"/>
      <c r="XD30" s="37"/>
      <c r="XJ30" s="37"/>
      <c r="XK30" s="37"/>
      <c r="XQ30" s="37"/>
      <c r="XR30" s="37"/>
      <c r="XX30" s="37"/>
      <c r="XY30" s="37"/>
      <c r="YE30" s="37"/>
      <c r="YF30" s="37"/>
      <c r="YL30" s="37"/>
      <c r="YM30" s="37"/>
      <c r="YS30" s="37"/>
      <c r="YT30" s="37"/>
      <c r="YZ30" s="37"/>
      <c r="ZA30" s="37"/>
      <c r="ZG30" s="37"/>
      <c r="ZH30" s="37"/>
      <c r="ZN30" s="37"/>
      <c r="ZO30" s="37"/>
      <c r="ZU30" s="37"/>
      <c r="ZV30" s="37"/>
      <c r="AAB30" s="37"/>
      <c r="AAC30" s="37"/>
      <c r="AAI30" s="37"/>
      <c r="AAJ30" s="37"/>
      <c r="AAP30" s="37"/>
      <c r="AAQ30" s="37"/>
      <c r="AAU30" s="37"/>
      <c r="AAV30" s="37"/>
      <c r="AAW30" s="37"/>
      <c r="AAX30" s="37"/>
      <c r="AAZ30" s="5"/>
      <c r="ABB30" s="37"/>
      <c r="ABC30" s="37"/>
      <c r="ABD30" s="37"/>
      <c r="ABE30" s="37"/>
      <c r="ABI30" s="37"/>
      <c r="ABJ30" s="37"/>
      <c r="ABK30" s="37"/>
      <c r="ABL30" s="37"/>
      <c r="ABP30" s="37"/>
      <c r="ABQ30" s="37"/>
      <c r="ABR30" s="37"/>
      <c r="ABS30" s="37"/>
      <c r="ABW30" s="37"/>
      <c r="ABX30" s="37"/>
      <c r="ABY30" s="37"/>
      <c r="ABZ30" s="37"/>
      <c r="ACD30" s="37"/>
      <c r="ACE30" s="37"/>
      <c r="ACF30" s="37"/>
      <c r="ACG30" s="37"/>
      <c r="AEO30" s="5"/>
      <c r="AEP30" s="5"/>
      <c r="AEQ30" s="5"/>
      <c r="AER30" s="5"/>
      <c r="AEV30" s="5"/>
      <c r="AEW30" s="5"/>
      <c r="AEX30" s="5"/>
      <c r="AEY30" s="5"/>
      <c r="AFC30" s="5"/>
      <c r="AFD30" s="5"/>
      <c r="AFE30" s="5"/>
      <c r="AFF30" s="5"/>
    </row>
    <row r="31" spans="1:1169">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row>
    <row r="32" spans="1:1169">
      <c r="A32" s="214" t="s">
        <v>91</v>
      </c>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row>
    <row r="33" spans="1:479" ht="25.5" customHeight="1">
      <c r="A33" s="3"/>
      <c r="B33" s="463" t="s">
        <v>199</v>
      </c>
      <c r="C33" s="464"/>
      <c r="D33" s="464"/>
      <c r="E33" s="464"/>
      <c r="F33" s="464"/>
      <c r="G33" s="464"/>
      <c r="H33" s="464"/>
      <c r="I33" s="464"/>
      <c r="J33" s="464"/>
      <c r="K33" s="464"/>
      <c r="L33" s="464"/>
      <c r="M33" s="464"/>
      <c r="N33" s="464"/>
      <c r="O33" s="464"/>
      <c r="P33" s="464"/>
      <c r="Q33" s="464"/>
      <c r="R33" s="464"/>
      <c r="S33" s="464"/>
      <c r="T33" s="464"/>
      <c r="U33" s="464"/>
      <c r="V33" s="464"/>
      <c r="W33" s="464"/>
      <c r="X33" s="464"/>
      <c r="Y33" s="464"/>
      <c r="Z33" s="464"/>
      <c r="AA33" s="464"/>
      <c r="AB33" s="464"/>
      <c r="AC33" s="464"/>
      <c r="AD33" s="464"/>
      <c r="AE33" s="464"/>
      <c r="AF33" s="464"/>
      <c r="AG33" s="464"/>
      <c r="AH33" s="464"/>
      <c r="AI33" s="464"/>
      <c r="AJ33" s="464"/>
      <c r="AK33" s="464"/>
      <c r="AL33" s="464"/>
      <c r="AM33" s="464"/>
      <c r="AN33" s="464"/>
      <c r="AO33" s="464"/>
      <c r="AP33" s="464"/>
      <c r="AQ33" s="464"/>
      <c r="AR33" s="464"/>
      <c r="AS33" s="464"/>
      <c r="AT33" s="464"/>
      <c r="AU33" s="464"/>
      <c r="AV33" s="464"/>
      <c r="AW33" s="464"/>
      <c r="AX33" s="464"/>
      <c r="AY33" s="464"/>
      <c r="AZ33" s="464"/>
      <c r="BA33" s="464"/>
      <c r="BB33" s="464"/>
      <c r="BC33" s="464"/>
      <c r="BD33" s="464"/>
      <c r="BE33" s="464"/>
      <c r="BF33" s="464"/>
      <c r="BG33" s="464"/>
      <c r="BH33" s="464"/>
      <c r="BI33" s="464"/>
      <c r="BJ33" s="464"/>
      <c r="BK33" s="464"/>
      <c r="BL33" s="464"/>
      <c r="BM33" s="464"/>
      <c r="BN33" s="464"/>
      <c r="BO33" s="464"/>
      <c r="BP33" s="464"/>
      <c r="BQ33" s="464"/>
      <c r="BR33" s="464"/>
      <c r="BS33" s="464"/>
      <c r="BT33" s="464"/>
      <c r="BU33" s="464"/>
      <c r="BV33" s="464"/>
      <c r="BW33" s="464"/>
      <c r="BX33" s="464"/>
      <c r="BY33" s="464"/>
      <c r="BZ33" s="464"/>
      <c r="CA33" s="464"/>
      <c r="CB33" s="464"/>
      <c r="CC33" s="464"/>
      <c r="CD33" s="464"/>
      <c r="CE33" s="464"/>
      <c r="CF33" s="464"/>
      <c r="CG33" s="464"/>
      <c r="CH33" s="464"/>
      <c r="CI33" s="464"/>
      <c r="CJ33" s="464"/>
      <c r="CK33" s="464"/>
      <c r="CL33" s="464"/>
      <c r="CM33" s="464"/>
      <c r="CN33" s="464"/>
      <c r="CO33" s="464"/>
      <c r="CP33" s="464"/>
      <c r="CQ33" s="464"/>
      <c r="CR33" s="464"/>
      <c r="CS33" s="464"/>
      <c r="CT33" s="464"/>
      <c r="CU33" s="464"/>
      <c r="CV33" s="464"/>
      <c r="CW33" s="464"/>
      <c r="CX33" s="464"/>
      <c r="CY33" s="464"/>
      <c r="CZ33" s="464"/>
      <c r="DA33" s="464"/>
      <c r="DB33" s="464"/>
      <c r="DC33" s="464"/>
      <c r="DD33" s="464"/>
      <c r="DE33" s="464"/>
      <c r="DF33" s="464"/>
      <c r="DG33" s="464"/>
      <c r="DH33" s="464"/>
      <c r="DI33" s="464"/>
      <c r="DJ33" s="464"/>
      <c r="DK33" s="464"/>
      <c r="DL33" s="464"/>
      <c r="DM33" s="464"/>
      <c r="DN33" s="464"/>
      <c r="DO33" s="464"/>
      <c r="DP33" s="464"/>
      <c r="DQ33" s="464"/>
      <c r="DR33" s="464"/>
      <c r="DS33" s="464"/>
      <c r="DT33" s="464"/>
      <c r="DU33" s="464"/>
      <c r="DV33" s="464"/>
      <c r="DW33" s="464"/>
      <c r="DX33" s="464"/>
      <c r="DY33" s="464"/>
      <c r="DZ33" s="464"/>
      <c r="EA33" s="464"/>
      <c r="EB33" s="464"/>
      <c r="EC33" s="464"/>
      <c r="ED33" s="464"/>
      <c r="EE33" s="464"/>
      <c r="EF33" s="464"/>
      <c r="EG33" s="464"/>
      <c r="EH33" s="464"/>
      <c r="EI33" s="464"/>
      <c r="EJ33" s="464"/>
      <c r="EK33" s="464"/>
      <c r="EL33" s="464"/>
      <c r="EM33" s="464"/>
      <c r="EN33" s="464"/>
      <c r="EO33" s="464"/>
      <c r="EP33" s="464"/>
      <c r="EQ33" s="464"/>
      <c r="ER33" s="464"/>
      <c r="ES33" s="464"/>
      <c r="ET33" s="464"/>
      <c r="EU33" s="464"/>
      <c r="EV33" s="464"/>
      <c r="EW33" s="464"/>
      <c r="EX33" s="464"/>
      <c r="EY33" s="464"/>
      <c r="EZ33" s="464"/>
      <c r="FA33" s="464"/>
      <c r="FB33" s="464"/>
      <c r="FC33" s="464"/>
      <c r="FD33" s="464"/>
      <c r="FE33" s="464"/>
      <c r="FF33" s="464"/>
      <c r="FG33" s="464"/>
      <c r="FH33" s="464"/>
      <c r="FI33" s="464"/>
      <c r="FJ33" s="464"/>
      <c r="FK33" s="464"/>
      <c r="FL33" s="464"/>
      <c r="FM33" s="464"/>
      <c r="FN33" s="464"/>
      <c r="FO33" s="464"/>
      <c r="FP33" s="464"/>
      <c r="FQ33" s="464"/>
      <c r="FR33" s="464"/>
      <c r="FS33" s="464"/>
      <c r="FT33" s="464"/>
      <c r="FU33" s="464"/>
      <c r="FV33" s="464"/>
      <c r="FW33" s="464"/>
      <c r="FX33" s="464"/>
      <c r="FY33" s="464"/>
      <c r="FZ33" s="464"/>
      <c r="GA33" s="464"/>
      <c r="GB33" s="464"/>
      <c r="GC33" s="464"/>
      <c r="GD33" s="464"/>
      <c r="GE33" s="464"/>
      <c r="GF33" s="464"/>
      <c r="GG33" s="464"/>
      <c r="GH33" s="464"/>
      <c r="GI33" s="464"/>
      <c r="GJ33" s="464"/>
      <c r="GK33" s="464"/>
      <c r="GL33" s="464"/>
      <c r="GM33" s="464"/>
      <c r="GN33" s="464"/>
      <c r="GO33" s="464"/>
      <c r="GP33" s="464"/>
      <c r="GQ33" s="464"/>
      <c r="GR33" s="464"/>
      <c r="GS33" s="464"/>
      <c r="GT33" s="464"/>
      <c r="GU33" s="464"/>
      <c r="GV33" s="464"/>
      <c r="GW33" s="464"/>
      <c r="GX33" s="464"/>
      <c r="GY33" s="464"/>
      <c r="GZ33" s="464"/>
      <c r="HA33" s="464"/>
      <c r="HB33" s="464"/>
      <c r="HC33" s="464"/>
      <c r="HD33" s="464"/>
      <c r="HE33" s="464"/>
      <c r="HF33" s="464"/>
      <c r="HG33" s="464"/>
      <c r="HH33" s="464"/>
      <c r="HI33" s="464"/>
      <c r="HJ33" s="464"/>
      <c r="HK33" s="464"/>
      <c r="HL33" s="464"/>
      <c r="HM33" s="464"/>
      <c r="HN33" s="464"/>
      <c r="HO33" s="464"/>
      <c r="HP33" s="464"/>
      <c r="HQ33" s="464"/>
      <c r="HR33" s="464"/>
      <c r="HS33" s="413"/>
      <c r="HT33" s="413"/>
      <c r="HU33" s="413"/>
      <c r="HV33" s="413"/>
      <c r="HW33" s="413"/>
      <c r="HX33" s="413"/>
      <c r="HY33" s="413"/>
      <c r="HZ33" s="413"/>
      <c r="IA33" s="413"/>
      <c r="IB33" s="413"/>
      <c r="IC33" s="413"/>
      <c r="ID33" s="413"/>
      <c r="IE33" s="413"/>
      <c r="IF33" s="413"/>
      <c r="IG33" s="413"/>
      <c r="IH33" s="413"/>
      <c r="II33" s="413"/>
      <c r="IJ33" s="413"/>
      <c r="IK33" s="413"/>
      <c r="IL33" s="413"/>
      <c r="IM33" s="413"/>
      <c r="IN33" s="413"/>
      <c r="IO33" s="413"/>
      <c r="IP33" s="413"/>
      <c r="IQ33" s="413"/>
      <c r="IR33" s="413"/>
      <c r="IS33" s="413"/>
      <c r="IT33" s="413"/>
      <c r="IU33" s="413"/>
      <c r="IV33" s="413"/>
      <c r="IW33" s="413"/>
      <c r="IX33" s="413"/>
      <c r="IY33" s="413"/>
      <c r="IZ33" s="413"/>
      <c r="JA33" s="413"/>
      <c r="JB33" s="413"/>
      <c r="JC33" s="413"/>
      <c r="JD33" s="413"/>
      <c r="JE33" s="413"/>
      <c r="JF33" s="41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row>
    <row r="34" spans="1:479" ht="19.5" customHeight="1">
      <c r="A34" s="3"/>
      <c r="B34" s="375" t="s">
        <v>224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row>
    <row r="35" spans="1:479">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row>
    <row r="36" spans="1:479">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row>
    <row r="37" spans="1:479">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row>
    <row r="38" spans="1:479">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row>
    <row r="39" spans="1:479">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row>
    <row r="40" spans="1:479">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row>
  </sheetData>
  <mergeCells count="168">
    <mergeCell ref="PL6:PR6"/>
    <mergeCell ref="EK6:EQ6"/>
    <mergeCell ref="ED6:EJ6"/>
    <mergeCell ref="LD6:LJ6"/>
    <mergeCell ref="KW6:LC6"/>
    <mergeCell ref="BE6:BK6"/>
    <mergeCell ref="AX6:BD6"/>
    <mergeCell ref="AQ6:AW6"/>
    <mergeCell ref="AJ6:AP6"/>
    <mergeCell ref="KP6:KV6"/>
    <mergeCell ref="KI6:KO6"/>
    <mergeCell ref="KB6:KH6"/>
    <mergeCell ref="CG6:CM6"/>
    <mergeCell ref="BZ6:CF6"/>
    <mergeCell ref="BS6:BY6"/>
    <mergeCell ref="BL6:BR6"/>
    <mergeCell ref="DW6:EC6"/>
    <mergeCell ref="DP6:DV6"/>
    <mergeCell ref="IE6:IK6"/>
    <mergeCell ref="HX6:ID6"/>
    <mergeCell ref="HJ6:HP6"/>
    <mergeCell ref="HQ6:HW6"/>
    <mergeCell ref="LK6:LQ6"/>
    <mergeCell ref="NV6:OB6"/>
    <mergeCell ref="YP6:YV6"/>
    <mergeCell ref="YI6:YO6"/>
    <mergeCell ref="YB6:YH6"/>
    <mergeCell ref="XN6:XT6"/>
    <mergeCell ref="XU6:YA6"/>
    <mergeCell ref="XG6:XM6"/>
    <mergeCell ref="WS6:WY6"/>
    <mergeCell ref="WZ6:XF6"/>
    <mergeCell ref="CN6:CT6"/>
    <mergeCell ref="DI6:DO6"/>
    <mergeCell ref="DB6:DH6"/>
    <mergeCell ref="CU6:DA6"/>
    <mergeCell ref="OJ6:OP6"/>
    <mergeCell ref="OC6:OI6"/>
    <mergeCell ref="OX6:PD6"/>
    <mergeCell ref="RW6:SC6"/>
    <mergeCell ref="RP6:RV6"/>
    <mergeCell ref="QU6:RA6"/>
    <mergeCell ref="OQ6:OW6"/>
    <mergeCell ref="PE6:PK6"/>
    <mergeCell ref="QN6:QT6"/>
    <mergeCell ref="QG6:QM6"/>
    <mergeCell ref="PZ6:QF6"/>
    <mergeCell ref="PS6:PY6"/>
    <mergeCell ref="AIA6:AIG6"/>
    <mergeCell ref="AIH6:AIN6"/>
    <mergeCell ref="AIO6:AIU6"/>
    <mergeCell ref="AIV6:AJB6"/>
    <mergeCell ref="AJC6:AJI6"/>
    <mergeCell ref="WL6:WR6"/>
    <mergeCell ref="AOF6:AOL6"/>
    <mergeCell ref="AMW6:ANC6"/>
    <mergeCell ref="AND6:ANJ6"/>
    <mergeCell ref="AKS6:AKY6"/>
    <mergeCell ref="AKZ6:ALF6"/>
    <mergeCell ref="ALG6:ALM6"/>
    <mergeCell ref="ALN6:ALT6"/>
    <mergeCell ref="ALU6:AMA6"/>
    <mergeCell ref="AMB6:AMH6"/>
    <mergeCell ref="AMI6:AMO6"/>
    <mergeCell ref="AMP6:AMV6"/>
    <mergeCell ref="ANY6:AOE6"/>
    <mergeCell ref="ANR6:ANX6"/>
    <mergeCell ref="ANK6:ANQ6"/>
    <mergeCell ref="AHF6:AHL6"/>
    <mergeCell ref="AHM6:AHS6"/>
    <mergeCell ref="ZD6:ZJ6"/>
    <mergeCell ref="YW6:ZC6"/>
    <mergeCell ref="AEU6:AFA6"/>
    <mergeCell ref="AEN6:AET6"/>
    <mergeCell ref="ADZ6:AEF6"/>
    <mergeCell ref="ADL6:ADR6"/>
    <mergeCell ref="ACX6:ADD6"/>
    <mergeCell ref="AEG6:AEM6"/>
    <mergeCell ref="ADS6:ADY6"/>
    <mergeCell ref="AOM6:AOS6"/>
    <mergeCell ref="ARL6:ARR6"/>
    <mergeCell ref="AHT6:AHZ6"/>
    <mergeCell ref="ADE6:ADK6"/>
    <mergeCell ref="AGY6:AHE6"/>
    <mergeCell ref="AGD6:AGJ6"/>
    <mergeCell ref="AGK6:AGQ6"/>
    <mergeCell ref="AGR6:AGX6"/>
    <mergeCell ref="AFB6:AFH6"/>
    <mergeCell ref="AFI6:AFO6"/>
    <mergeCell ref="AFP6:AFV6"/>
    <mergeCell ref="AFW6:AGC6"/>
    <mergeCell ref="AKL6:AKR6"/>
    <mergeCell ref="AJJ6:AJP6"/>
    <mergeCell ref="AJQ6:AJW6"/>
    <mergeCell ref="AJX6:AKD6"/>
    <mergeCell ref="AKE6:AKK6"/>
    <mergeCell ref="ARS6:ARY6"/>
    <mergeCell ref="AQC6:AQI6"/>
    <mergeCell ref="AQJ6:AQP6"/>
    <mergeCell ref="AQQ6:AQW6"/>
    <mergeCell ref="AQX6:ARD6"/>
    <mergeCell ref="ARE6:ARK6"/>
    <mergeCell ref="AOT6:AOZ6"/>
    <mergeCell ref="APA6:APG6"/>
    <mergeCell ref="APH6:APN6"/>
    <mergeCell ref="APO6:APU6"/>
    <mergeCell ref="APV6:AQB6"/>
    <mergeCell ref="ACQ6:ACW6"/>
    <mergeCell ref="ACC6:ACI6"/>
    <mergeCell ref="ZK6:ZQ6"/>
    <mergeCell ref="ACJ6:ACP6"/>
    <mergeCell ref="ABV6:ACB6"/>
    <mergeCell ref="ABA6:ABG6"/>
    <mergeCell ref="AAT6:AAZ6"/>
    <mergeCell ref="ABO6:ABU6"/>
    <mergeCell ref="ABH6:ABN6"/>
    <mergeCell ref="AAM6:AAS6"/>
    <mergeCell ref="ZY6:AAE6"/>
    <mergeCell ref="ZR6:ZX6"/>
    <mergeCell ref="AAF6:AAL6"/>
    <mergeCell ref="SD6:SJ6"/>
    <mergeCell ref="TM6:TS6"/>
    <mergeCell ref="VQ6:VW6"/>
    <mergeCell ref="WE6:WK6"/>
    <mergeCell ref="VJ6:VP6"/>
    <mergeCell ref="RB6:RH6"/>
    <mergeCell ref="RI6:RO6"/>
    <mergeCell ref="TT6:TZ6"/>
    <mergeCell ref="UH6:UN6"/>
    <mergeCell ref="VC6:VI6"/>
    <mergeCell ref="SK6:SQ6"/>
    <mergeCell ref="VX6:WD6"/>
    <mergeCell ref="UA6:UG6"/>
    <mergeCell ref="UO6:UU6"/>
    <mergeCell ref="UV6:VB6"/>
    <mergeCell ref="SR6:SX6"/>
    <mergeCell ref="SY6:TE6"/>
    <mergeCell ref="TF6:TL6"/>
    <mergeCell ref="B33:HR33"/>
    <mergeCell ref="JU6:KA6"/>
    <mergeCell ref="JN6:JT6"/>
    <mergeCell ref="JG6:JM6"/>
    <mergeCell ref="IZ6:JF6"/>
    <mergeCell ref="IS6:IY6"/>
    <mergeCell ref="IL6:IR6"/>
    <mergeCell ref="B6:G6"/>
    <mergeCell ref="HC6:HI6"/>
    <mergeCell ref="GV6:HB6"/>
    <mergeCell ref="GO6:GU6"/>
    <mergeCell ref="GH6:GN6"/>
    <mergeCell ref="GA6:GG6"/>
    <mergeCell ref="FT6:FZ6"/>
    <mergeCell ref="FM6:FS6"/>
    <mergeCell ref="FF6:FL6"/>
    <mergeCell ref="EY6:FE6"/>
    <mergeCell ref="ER6:EX6"/>
    <mergeCell ref="AC6:AI6"/>
    <mergeCell ref="V6:AB6"/>
    <mergeCell ref="O6:U6"/>
    <mergeCell ref="H6:N6"/>
    <mergeCell ref="NO6:NU6"/>
    <mergeCell ref="NH6:NN6"/>
    <mergeCell ref="NA6:NG6"/>
    <mergeCell ref="MT6:MZ6"/>
    <mergeCell ref="MM6:MS6"/>
    <mergeCell ref="MF6:ML6"/>
    <mergeCell ref="LY6:ME6"/>
    <mergeCell ref="LR6:LX6"/>
  </mergeCells>
  <hyperlinks>
    <hyperlink ref="B30" r:id="rId1"/>
  </hyperlinks>
  <pageMargins left="0.7" right="0.7" top="0.75" bottom="0.75" header="0.3" footer="0.3"/>
  <pageSetup paperSize="9" orientation="portrait" r:id="rId2"/>
  <ignoredErrors>
    <ignoredError sqref="JC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170"/>
  <sheetViews>
    <sheetView topLeftCell="A13" zoomScale="70" zoomScaleNormal="70" zoomScalePageLayoutView="75" workbookViewId="0">
      <selection activeCell="O28" sqref="O28"/>
    </sheetView>
  </sheetViews>
  <sheetFormatPr baseColWidth="10" defaultColWidth="10.5" defaultRowHeight="15.5"/>
  <cols>
    <col min="1" max="1" width="14" style="5" customWidth="1"/>
    <col min="2" max="2" width="15.33203125" style="5" customWidth="1"/>
    <col min="3" max="3" width="10.5" style="5"/>
    <col min="4" max="4" width="12.1640625" style="5" customWidth="1"/>
    <col min="5" max="16384" width="10.5" style="5"/>
  </cols>
  <sheetData>
    <row r="1" spans="1:210">
      <c r="A1" s="118" t="s">
        <v>218</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row>
    <row r="2" spans="1:210">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184"/>
      <c r="ES2" s="184"/>
      <c r="ET2" s="184"/>
      <c r="EU2" s="184"/>
      <c r="EV2" s="184"/>
      <c r="EW2" s="184"/>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row>
    <row r="3" spans="1:210" ht="4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row>
    <row r="4" spans="1:210">
      <c r="A4" s="229" t="s">
        <v>137</v>
      </c>
      <c r="B4" s="230"/>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c r="BH4" s="231"/>
      <c r="BI4" s="231"/>
      <c r="BJ4" s="231"/>
      <c r="BK4" s="231"/>
      <c r="BL4" s="231"/>
      <c r="BM4" s="231"/>
      <c r="BN4" s="231"/>
      <c r="BO4" s="231"/>
      <c r="BP4" s="231"/>
      <c r="BQ4" s="231"/>
      <c r="BR4" s="231"/>
      <c r="BS4" s="231"/>
      <c r="BT4" s="231"/>
      <c r="BU4" s="231"/>
      <c r="BV4" s="231"/>
      <c r="BW4" s="231"/>
      <c r="BX4" s="231"/>
      <c r="BY4" s="231"/>
      <c r="BZ4" s="231"/>
      <c r="CA4" s="231"/>
      <c r="CB4" s="231"/>
      <c r="CC4" s="231"/>
      <c r="CD4" s="231"/>
      <c r="CE4" s="231"/>
      <c r="CF4" s="231"/>
      <c r="CG4" s="231"/>
      <c r="CH4" s="231"/>
      <c r="CI4" s="231"/>
      <c r="CJ4" s="231"/>
      <c r="CK4" s="231"/>
      <c r="CL4" s="231"/>
      <c r="CM4" s="231"/>
      <c r="CN4" s="231"/>
      <c r="CO4" s="231"/>
      <c r="CP4" s="231"/>
      <c r="CQ4" s="231"/>
      <c r="CR4" s="231"/>
      <c r="CS4" s="231"/>
      <c r="CT4" s="231"/>
      <c r="CU4" s="231"/>
      <c r="CV4" s="231"/>
      <c r="CW4" s="231"/>
      <c r="CX4" s="231"/>
      <c r="CY4" s="231"/>
      <c r="CZ4" s="231"/>
      <c r="DA4" s="231"/>
      <c r="DB4" s="231"/>
      <c r="DC4" s="231"/>
      <c r="DD4" s="231"/>
      <c r="DE4" s="231"/>
      <c r="DF4" s="231"/>
      <c r="DG4" s="231"/>
      <c r="DH4" s="231"/>
      <c r="DI4" s="231"/>
      <c r="DJ4" s="231"/>
      <c r="DK4" s="231"/>
      <c r="DL4" s="231"/>
      <c r="DM4" s="231"/>
      <c r="DN4" s="231"/>
      <c r="DO4" s="231"/>
      <c r="DP4" s="231"/>
      <c r="DQ4" s="231"/>
      <c r="DR4" s="231"/>
      <c r="DS4" s="231"/>
      <c r="DT4" s="231"/>
      <c r="DU4" s="231"/>
      <c r="DV4" s="231"/>
      <c r="DW4" s="231"/>
      <c r="DX4" s="231"/>
      <c r="DY4" s="231"/>
      <c r="DZ4" s="231"/>
      <c r="EA4" s="231"/>
      <c r="EB4" s="231"/>
      <c r="EC4" s="231"/>
      <c r="ED4" s="231"/>
      <c r="EE4" s="231"/>
      <c r="EF4" s="231"/>
      <c r="EG4" s="231"/>
      <c r="EH4" s="231"/>
      <c r="EI4" s="231"/>
      <c r="EJ4" s="231"/>
      <c r="EK4" s="231"/>
      <c r="EL4" s="231"/>
      <c r="EM4" s="231"/>
      <c r="EN4" s="231"/>
      <c r="EO4" s="231"/>
      <c r="EP4" s="231"/>
      <c r="EQ4" s="231"/>
      <c r="ER4" s="231"/>
      <c r="ES4" s="231"/>
      <c r="ET4" s="231"/>
      <c r="EU4" s="231"/>
      <c r="EV4" s="231"/>
      <c r="EW4" s="231"/>
      <c r="EX4" s="231"/>
      <c r="EY4" s="231"/>
      <c r="EZ4" s="231"/>
      <c r="FA4" s="231"/>
      <c r="FB4" s="231"/>
      <c r="FC4" s="231"/>
      <c r="FD4" s="231"/>
      <c r="FE4" s="231"/>
      <c r="FF4" s="231"/>
      <c r="FG4" s="231"/>
      <c r="FH4" s="231"/>
      <c r="FI4" s="231"/>
      <c r="FJ4" s="231"/>
      <c r="FK4" s="231"/>
      <c r="FL4" s="231"/>
      <c r="FM4" s="231"/>
      <c r="FN4" s="231"/>
      <c r="FO4" s="231"/>
      <c r="FP4" s="231"/>
      <c r="FQ4" s="231"/>
      <c r="FR4" s="231"/>
      <c r="FS4" s="231"/>
      <c r="FT4" s="231"/>
      <c r="FU4" s="231"/>
      <c r="FV4" s="231"/>
      <c r="FW4" s="231"/>
      <c r="FX4" s="231"/>
      <c r="FY4" s="231"/>
      <c r="FZ4" s="231"/>
      <c r="GA4" s="231"/>
      <c r="GB4" s="231"/>
      <c r="GC4" s="231"/>
      <c r="GD4" s="231"/>
      <c r="GE4" s="231"/>
      <c r="GF4" s="231"/>
      <c r="GG4" s="231"/>
      <c r="GH4" s="232"/>
      <c r="GI4" s="232"/>
      <c r="GJ4" s="232"/>
      <c r="GK4" s="232"/>
      <c r="GL4" s="232"/>
      <c r="GM4" s="232"/>
      <c r="GN4" s="232"/>
      <c r="GO4" s="232"/>
      <c r="GP4" s="232"/>
      <c r="GQ4" s="232"/>
      <c r="GR4" s="232"/>
      <c r="GS4" s="232"/>
      <c r="GT4" s="232"/>
      <c r="GU4" s="232"/>
      <c r="GV4" s="232"/>
      <c r="GW4" s="232"/>
      <c r="GX4" s="232"/>
      <c r="GY4" s="232"/>
      <c r="GZ4" s="232"/>
      <c r="HA4" s="232"/>
      <c r="HB4" s="188"/>
    </row>
    <row r="5" spans="1:210">
      <c r="A5" s="105"/>
      <c r="B5" s="44"/>
      <c r="C5" s="44"/>
      <c r="D5" s="44"/>
      <c r="E5" s="44"/>
      <c r="F5" s="44"/>
      <c r="G5" s="45"/>
      <c r="H5" s="257" t="s">
        <v>20</v>
      </c>
      <c r="I5" s="44"/>
      <c r="J5" s="44"/>
      <c r="K5" s="44"/>
      <c r="L5" s="44"/>
      <c r="M5" s="44"/>
      <c r="N5" s="45"/>
      <c r="O5" s="257"/>
      <c r="P5" s="44"/>
      <c r="Q5" s="44"/>
      <c r="R5" s="44"/>
      <c r="S5" s="44"/>
      <c r="T5" s="44"/>
      <c r="U5" s="45"/>
      <c r="V5" s="257"/>
      <c r="W5" s="44"/>
      <c r="X5" s="44"/>
      <c r="Y5" s="44"/>
      <c r="Z5" s="44"/>
      <c r="AA5" s="44"/>
      <c r="AB5" s="45"/>
      <c r="AC5" s="257"/>
      <c r="AD5" s="44"/>
      <c r="AE5" s="44"/>
      <c r="AF5" s="44"/>
      <c r="AG5" s="44"/>
      <c r="AH5" s="44"/>
      <c r="AI5" s="45"/>
      <c r="AJ5" s="257"/>
      <c r="AK5" s="44"/>
      <c r="AL5" s="44"/>
      <c r="AM5" s="44"/>
      <c r="AN5" s="44"/>
      <c r="AO5" s="44"/>
      <c r="AP5" s="45"/>
      <c r="AQ5" s="257"/>
      <c r="AR5" s="44"/>
      <c r="AS5" s="44"/>
      <c r="AT5" s="44"/>
      <c r="AU5" s="44"/>
      <c r="AV5" s="44"/>
      <c r="AW5" s="45"/>
      <c r="AX5" s="257"/>
      <c r="AY5" s="44"/>
      <c r="AZ5" s="44"/>
      <c r="BA5" s="44"/>
      <c r="BB5" s="44"/>
      <c r="BC5" s="44"/>
      <c r="BD5" s="45"/>
      <c r="BE5" s="257"/>
      <c r="BF5" s="44"/>
      <c r="BG5" s="44"/>
      <c r="BH5" s="44"/>
      <c r="BI5" s="44"/>
      <c r="BJ5" s="44"/>
      <c r="BK5" s="45"/>
      <c r="BL5" s="257"/>
      <c r="BM5" s="44"/>
      <c r="BN5" s="44"/>
      <c r="BO5" s="44"/>
      <c r="BP5" s="44"/>
      <c r="BQ5" s="44"/>
      <c r="BR5" s="45"/>
      <c r="BS5" s="257"/>
      <c r="BT5" s="44"/>
      <c r="BU5" s="44"/>
      <c r="BV5" s="44"/>
      <c r="BW5" s="44"/>
      <c r="BX5" s="44"/>
      <c r="BY5" s="45"/>
      <c r="BZ5" s="257"/>
      <c r="CA5" s="44"/>
      <c r="CB5" s="44"/>
      <c r="CC5" s="44"/>
      <c r="CD5" s="44"/>
      <c r="CE5" s="44"/>
      <c r="CF5" s="45"/>
      <c r="CG5" s="257"/>
      <c r="CH5" s="44"/>
      <c r="CI5" s="44"/>
      <c r="CJ5" s="44"/>
      <c r="CK5" s="44"/>
      <c r="CL5" s="44"/>
      <c r="CM5" s="45"/>
      <c r="CN5" s="257"/>
      <c r="CO5" s="44"/>
      <c r="CP5" s="44"/>
      <c r="CQ5" s="44"/>
      <c r="CR5" s="44"/>
      <c r="CS5" s="44"/>
      <c r="CT5" s="45"/>
      <c r="CU5" s="257"/>
      <c r="CV5" s="44"/>
      <c r="CW5" s="44"/>
      <c r="CX5" s="44"/>
      <c r="CY5" s="44"/>
      <c r="CZ5" s="44"/>
      <c r="DA5" s="45"/>
      <c r="DB5" s="257"/>
      <c r="DC5" s="44"/>
      <c r="DD5" s="44"/>
      <c r="DE5" s="44"/>
      <c r="DF5" s="44"/>
      <c r="DG5" s="44"/>
      <c r="DH5" s="45"/>
      <c r="DI5" s="106"/>
      <c r="DJ5" s="44"/>
      <c r="DK5" s="44"/>
      <c r="DL5" s="44"/>
      <c r="DM5" s="44"/>
      <c r="DN5" s="44"/>
      <c r="DO5" s="45"/>
      <c r="DP5" s="106"/>
      <c r="DQ5" s="44"/>
      <c r="DR5" s="44"/>
      <c r="DS5" s="44"/>
      <c r="DT5" s="44"/>
      <c r="DU5" s="44"/>
      <c r="DV5" s="45"/>
      <c r="DW5" s="106"/>
      <c r="DX5" s="44"/>
      <c r="DY5" s="44"/>
      <c r="DZ5" s="44"/>
      <c r="EA5" s="44"/>
      <c r="EB5" s="44"/>
      <c r="EC5" s="45"/>
      <c r="ED5" s="106"/>
      <c r="EE5" s="44"/>
      <c r="EF5" s="44"/>
      <c r="EG5" s="44"/>
      <c r="EH5" s="44"/>
      <c r="EI5" s="44"/>
      <c r="EJ5" s="45"/>
      <c r="EK5" s="106"/>
      <c r="EL5" s="44"/>
      <c r="EM5" s="44"/>
      <c r="EN5" s="44"/>
      <c r="EO5" s="44"/>
      <c r="EP5" s="44"/>
      <c r="EQ5" s="45"/>
      <c r="ER5" s="106"/>
      <c r="ES5" s="44"/>
      <c r="ET5" s="44"/>
      <c r="EU5" s="44"/>
      <c r="EV5" s="44"/>
      <c r="EW5" s="44"/>
      <c r="EX5" s="45"/>
      <c r="EY5" s="106"/>
      <c r="EZ5" s="44"/>
      <c r="FA5" s="44"/>
      <c r="FB5" s="44"/>
      <c r="FC5" s="44"/>
      <c r="FD5" s="44"/>
      <c r="FE5" s="45"/>
      <c r="FF5" s="106"/>
      <c r="FG5" s="44"/>
      <c r="FH5" s="44"/>
      <c r="FI5" s="44"/>
      <c r="FJ5" s="44"/>
      <c r="FK5" s="44"/>
      <c r="FL5" s="45"/>
      <c r="FM5" s="106"/>
      <c r="FN5" s="44"/>
      <c r="FO5" s="44"/>
      <c r="FP5" s="44"/>
      <c r="FQ5" s="44"/>
      <c r="FR5" s="44"/>
      <c r="FS5" s="45"/>
      <c r="FT5" s="106"/>
      <c r="FU5" s="44"/>
      <c r="FV5" s="44"/>
      <c r="FW5" s="44"/>
      <c r="FX5" s="44"/>
      <c r="FY5" s="44"/>
      <c r="FZ5" s="45"/>
      <c r="GA5" s="106"/>
      <c r="GB5" s="44"/>
      <c r="GC5" s="44"/>
      <c r="GD5" s="44"/>
      <c r="GE5" s="44"/>
      <c r="GF5" s="44"/>
      <c r="GG5" s="45"/>
      <c r="GH5" s="106"/>
      <c r="GI5" s="44"/>
      <c r="GJ5" s="44"/>
      <c r="GK5" s="44"/>
      <c r="GL5" s="44"/>
      <c r="GM5" s="44"/>
      <c r="GN5" s="45"/>
      <c r="GO5" s="44"/>
      <c r="GP5" s="44"/>
      <c r="GQ5" s="44"/>
      <c r="GR5" s="44"/>
      <c r="GS5" s="44"/>
      <c r="GT5" s="44"/>
      <c r="GU5" s="45"/>
      <c r="GV5" s="44"/>
      <c r="GW5" s="44"/>
      <c r="GX5" s="44"/>
      <c r="GY5" s="44"/>
      <c r="GZ5" s="44"/>
      <c r="HA5" s="44"/>
      <c r="HB5" s="45"/>
    </row>
    <row r="6" spans="1:210">
      <c r="A6" s="52" t="s">
        <v>6</v>
      </c>
      <c r="B6" s="467" t="s">
        <v>135</v>
      </c>
      <c r="C6" s="468"/>
      <c r="D6" s="468"/>
      <c r="E6" s="468"/>
      <c r="F6" s="468"/>
      <c r="G6" s="469"/>
      <c r="H6" s="460">
        <v>44130</v>
      </c>
      <c r="I6" s="465"/>
      <c r="J6" s="465"/>
      <c r="K6" s="465"/>
      <c r="L6" s="465"/>
      <c r="M6" s="465"/>
      <c r="N6" s="466"/>
      <c r="O6" s="460">
        <v>44123</v>
      </c>
      <c r="P6" s="465"/>
      <c r="Q6" s="465"/>
      <c r="R6" s="465"/>
      <c r="S6" s="465"/>
      <c r="T6" s="465"/>
      <c r="U6" s="466"/>
      <c r="V6" s="460">
        <v>44116</v>
      </c>
      <c r="W6" s="465"/>
      <c r="X6" s="465"/>
      <c r="Y6" s="465"/>
      <c r="Z6" s="465"/>
      <c r="AA6" s="465"/>
      <c r="AB6" s="466"/>
      <c r="AC6" s="460">
        <v>44109</v>
      </c>
      <c r="AD6" s="465"/>
      <c r="AE6" s="465"/>
      <c r="AF6" s="465"/>
      <c r="AG6" s="465"/>
      <c r="AH6" s="465"/>
      <c r="AI6" s="466"/>
      <c r="AJ6" s="460">
        <v>44102</v>
      </c>
      <c r="AK6" s="465"/>
      <c r="AL6" s="465"/>
      <c r="AM6" s="465"/>
      <c r="AN6" s="465"/>
      <c r="AO6" s="465"/>
      <c r="AP6" s="466"/>
      <c r="AQ6" s="460">
        <v>44095</v>
      </c>
      <c r="AR6" s="465"/>
      <c r="AS6" s="465"/>
      <c r="AT6" s="465"/>
      <c r="AU6" s="465"/>
      <c r="AV6" s="465"/>
      <c r="AW6" s="466"/>
      <c r="AX6" s="460">
        <v>44088</v>
      </c>
      <c r="AY6" s="465"/>
      <c r="AZ6" s="465"/>
      <c r="BA6" s="465"/>
      <c r="BB6" s="465"/>
      <c r="BC6" s="465"/>
      <c r="BD6" s="466"/>
      <c r="BE6" s="460">
        <v>44081</v>
      </c>
      <c r="BF6" s="465"/>
      <c r="BG6" s="465"/>
      <c r="BH6" s="465"/>
      <c r="BI6" s="465"/>
      <c r="BJ6" s="465"/>
      <c r="BK6" s="466"/>
      <c r="BL6" s="460">
        <v>44074</v>
      </c>
      <c r="BM6" s="465"/>
      <c r="BN6" s="465"/>
      <c r="BO6" s="465"/>
      <c r="BP6" s="465"/>
      <c r="BQ6" s="465"/>
      <c r="BR6" s="466"/>
      <c r="BS6" s="460">
        <v>44067</v>
      </c>
      <c r="BT6" s="465"/>
      <c r="BU6" s="465"/>
      <c r="BV6" s="465"/>
      <c r="BW6" s="465"/>
      <c r="BX6" s="465"/>
      <c r="BY6" s="466"/>
      <c r="BZ6" s="460">
        <v>44060</v>
      </c>
      <c r="CA6" s="465"/>
      <c r="CB6" s="465"/>
      <c r="CC6" s="465"/>
      <c r="CD6" s="465"/>
      <c r="CE6" s="465"/>
      <c r="CF6" s="466"/>
      <c r="CG6" s="460">
        <v>44053</v>
      </c>
      <c r="CH6" s="465"/>
      <c r="CI6" s="465"/>
      <c r="CJ6" s="465"/>
      <c r="CK6" s="465"/>
      <c r="CL6" s="465"/>
      <c r="CM6" s="466"/>
      <c r="CN6" s="460">
        <v>44046</v>
      </c>
      <c r="CO6" s="465"/>
      <c r="CP6" s="465"/>
      <c r="CQ6" s="465"/>
      <c r="CR6" s="465"/>
      <c r="CS6" s="465"/>
      <c r="CT6" s="466"/>
      <c r="CU6" s="460">
        <v>44039</v>
      </c>
      <c r="CV6" s="465"/>
      <c r="CW6" s="465"/>
      <c r="CX6" s="465"/>
      <c r="CY6" s="465"/>
      <c r="CZ6" s="465"/>
      <c r="DA6" s="466"/>
      <c r="DB6" s="460">
        <v>44032</v>
      </c>
      <c r="DC6" s="465"/>
      <c r="DD6" s="465"/>
      <c r="DE6" s="465"/>
      <c r="DF6" s="465"/>
      <c r="DG6" s="465"/>
      <c r="DH6" s="466"/>
      <c r="DI6" s="460">
        <v>44025</v>
      </c>
      <c r="DJ6" s="465"/>
      <c r="DK6" s="465"/>
      <c r="DL6" s="465"/>
      <c r="DM6" s="465"/>
      <c r="DN6" s="465"/>
      <c r="DO6" s="466"/>
      <c r="DP6" s="460">
        <v>44018</v>
      </c>
      <c r="DQ6" s="465"/>
      <c r="DR6" s="465"/>
      <c r="DS6" s="465"/>
      <c r="DT6" s="465"/>
      <c r="DU6" s="465"/>
      <c r="DV6" s="466"/>
      <c r="DW6" s="460">
        <v>44013</v>
      </c>
      <c r="DX6" s="465"/>
      <c r="DY6" s="465"/>
      <c r="DZ6" s="465"/>
      <c r="EA6" s="465"/>
      <c r="EB6" s="465"/>
      <c r="EC6" s="466"/>
      <c r="ED6" s="460">
        <v>44011</v>
      </c>
      <c r="EE6" s="461"/>
      <c r="EF6" s="461"/>
      <c r="EG6" s="461"/>
      <c r="EH6" s="461"/>
      <c r="EI6" s="461"/>
      <c r="EJ6" s="462"/>
      <c r="EK6" s="460">
        <v>44006</v>
      </c>
      <c r="EL6" s="465"/>
      <c r="EM6" s="465"/>
      <c r="EN6" s="465"/>
      <c r="EO6" s="465"/>
      <c r="EP6" s="465"/>
      <c r="EQ6" s="466"/>
      <c r="ER6" s="460">
        <v>44004</v>
      </c>
      <c r="ES6" s="465"/>
      <c r="ET6" s="465"/>
      <c r="EU6" s="465"/>
      <c r="EV6" s="465"/>
      <c r="EW6" s="465"/>
      <c r="EX6" s="466"/>
      <c r="EY6" s="460">
        <v>43997</v>
      </c>
      <c r="EZ6" s="465"/>
      <c r="FA6" s="465"/>
      <c r="FB6" s="465"/>
      <c r="FC6" s="465"/>
      <c r="FD6" s="465"/>
      <c r="FE6" s="466"/>
      <c r="FF6" s="460">
        <v>43992</v>
      </c>
      <c r="FG6" s="465"/>
      <c r="FH6" s="465"/>
      <c r="FI6" s="465"/>
      <c r="FJ6" s="465"/>
      <c r="FK6" s="465"/>
      <c r="FL6" s="466"/>
      <c r="FM6" s="460">
        <v>43990</v>
      </c>
      <c r="FN6" s="465"/>
      <c r="FO6" s="465"/>
      <c r="FP6" s="465"/>
      <c r="FQ6" s="465"/>
      <c r="FR6" s="465"/>
      <c r="FS6" s="466"/>
      <c r="FT6" s="460">
        <v>43983</v>
      </c>
      <c r="FU6" s="465"/>
      <c r="FV6" s="465"/>
      <c r="FW6" s="465"/>
      <c r="FX6" s="465"/>
      <c r="FY6" s="465"/>
      <c r="FZ6" s="466"/>
      <c r="GA6" s="460">
        <v>43976</v>
      </c>
      <c r="GB6" s="465"/>
      <c r="GC6" s="465"/>
      <c r="GD6" s="465"/>
      <c r="GE6" s="465"/>
      <c r="GF6" s="465"/>
      <c r="GG6" s="466"/>
      <c r="GH6" s="460">
        <v>43969</v>
      </c>
      <c r="GI6" s="465"/>
      <c r="GJ6" s="465"/>
      <c r="GK6" s="465"/>
      <c r="GL6" s="465"/>
      <c r="GM6" s="465"/>
      <c r="GN6" s="466"/>
      <c r="GO6" s="461">
        <v>43965</v>
      </c>
      <c r="GP6" s="465"/>
      <c r="GQ6" s="465"/>
      <c r="GR6" s="465"/>
      <c r="GS6" s="465"/>
      <c r="GT6" s="465"/>
      <c r="GU6" s="466"/>
      <c r="GV6" s="461">
        <v>43963</v>
      </c>
      <c r="GW6" s="465"/>
      <c r="GX6" s="465"/>
      <c r="GY6" s="465"/>
      <c r="GZ6" s="465"/>
      <c r="HA6" s="465"/>
      <c r="HB6" s="466"/>
    </row>
    <row r="7" spans="1:210">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124" t="s">
        <v>7</v>
      </c>
      <c r="EI7" s="56" t="s">
        <v>3</v>
      </c>
      <c r="EJ7" s="57" t="s">
        <v>1</v>
      </c>
      <c r="EK7" s="54" t="s">
        <v>0</v>
      </c>
      <c r="EL7" s="55" t="s">
        <v>1</v>
      </c>
      <c r="EM7" s="56" t="s">
        <v>2</v>
      </c>
      <c r="EN7" s="55" t="s">
        <v>1</v>
      </c>
      <c r="EO7" s="124" t="s">
        <v>7</v>
      </c>
      <c r="EP7" s="56" t="s">
        <v>3</v>
      </c>
      <c r="EQ7" s="57" t="s">
        <v>1</v>
      </c>
      <c r="ER7" s="54" t="s">
        <v>0</v>
      </c>
      <c r="ES7" s="55" t="s">
        <v>1</v>
      </c>
      <c r="ET7" s="56" t="s">
        <v>2</v>
      </c>
      <c r="EU7" s="55" t="s">
        <v>1</v>
      </c>
      <c r="EV7" s="124" t="s">
        <v>7</v>
      </c>
      <c r="EW7" s="56" t="s">
        <v>3</v>
      </c>
      <c r="EX7" s="57" t="s">
        <v>1</v>
      </c>
      <c r="EY7" s="54" t="s">
        <v>0</v>
      </c>
      <c r="EZ7" s="55" t="s">
        <v>1</v>
      </c>
      <c r="FA7" s="56" t="s">
        <v>2</v>
      </c>
      <c r="FB7" s="55" t="s">
        <v>1</v>
      </c>
      <c r="FC7" s="124" t="s">
        <v>7</v>
      </c>
      <c r="FD7" s="56" t="s">
        <v>3</v>
      </c>
      <c r="FE7" s="57" t="s">
        <v>1</v>
      </c>
      <c r="FF7" s="54" t="s">
        <v>0</v>
      </c>
      <c r="FG7" s="55" t="s">
        <v>1</v>
      </c>
      <c r="FH7" s="56" t="s">
        <v>2</v>
      </c>
      <c r="FI7" s="55" t="s">
        <v>1</v>
      </c>
      <c r="FJ7" s="124" t="s">
        <v>7</v>
      </c>
      <c r="FK7" s="56" t="s">
        <v>3</v>
      </c>
      <c r="FL7" s="57" t="s">
        <v>1</v>
      </c>
      <c r="FM7" s="54" t="s">
        <v>0</v>
      </c>
      <c r="FN7" s="55" t="s">
        <v>1</v>
      </c>
      <c r="FO7" s="56" t="s">
        <v>2</v>
      </c>
      <c r="FP7" s="55" t="s">
        <v>1</v>
      </c>
      <c r="FQ7" s="124" t="s">
        <v>7</v>
      </c>
      <c r="FR7" s="107" t="s">
        <v>3</v>
      </c>
      <c r="FS7" s="109" t="s">
        <v>1</v>
      </c>
      <c r="FT7" s="107" t="s">
        <v>0</v>
      </c>
      <c r="FU7" s="108" t="s">
        <v>1</v>
      </c>
      <c r="FV7" s="107" t="s">
        <v>2</v>
      </c>
      <c r="FW7" s="108" t="s">
        <v>1</v>
      </c>
      <c r="FX7" s="124" t="s">
        <v>7</v>
      </c>
      <c r="FY7" s="107" t="s">
        <v>3</v>
      </c>
      <c r="FZ7" s="109" t="s">
        <v>1</v>
      </c>
      <c r="GA7" s="107" t="s">
        <v>0</v>
      </c>
      <c r="GB7" s="108" t="s">
        <v>1</v>
      </c>
      <c r="GC7" s="107" t="s">
        <v>2</v>
      </c>
      <c r="GD7" s="108" t="s">
        <v>1</v>
      </c>
      <c r="GE7" s="124" t="s">
        <v>7</v>
      </c>
      <c r="GF7" s="107" t="s">
        <v>3</v>
      </c>
      <c r="GG7" s="109" t="s">
        <v>1</v>
      </c>
      <c r="GH7" s="107" t="s">
        <v>0</v>
      </c>
      <c r="GI7" s="108" t="s">
        <v>1</v>
      </c>
      <c r="GJ7" s="107" t="s">
        <v>2</v>
      </c>
      <c r="GK7" s="108" t="s">
        <v>1</v>
      </c>
      <c r="GL7" s="124" t="s">
        <v>7</v>
      </c>
      <c r="GM7" s="107" t="s">
        <v>3</v>
      </c>
      <c r="GN7" s="109" t="s">
        <v>1</v>
      </c>
      <c r="GO7" s="107" t="s">
        <v>0</v>
      </c>
      <c r="GP7" s="108" t="s">
        <v>1</v>
      </c>
      <c r="GQ7" s="107" t="s">
        <v>2</v>
      </c>
      <c r="GR7" s="108" t="s">
        <v>1</v>
      </c>
      <c r="GS7" s="124" t="s">
        <v>7</v>
      </c>
      <c r="GT7" s="107" t="s">
        <v>3</v>
      </c>
      <c r="GU7" s="109" t="s">
        <v>1</v>
      </c>
      <c r="GV7" s="107" t="s">
        <v>0</v>
      </c>
      <c r="GW7" s="108" t="s">
        <v>1</v>
      </c>
      <c r="GX7" s="107" t="s">
        <v>2</v>
      </c>
      <c r="GY7" s="108" t="s">
        <v>1</v>
      </c>
      <c r="GZ7" s="124" t="s">
        <v>7</v>
      </c>
      <c r="HA7" s="107" t="s">
        <v>3</v>
      </c>
      <c r="HB7" s="109" t="s">
        <v>1</v>
      </c>
    </row>
    <row r="8" spans="1:210">
      <c r="A8" s="64" t="s">
        <v>26</v>
      </c>
      <c r="B8" s="29">
        <v>3291803</v>
      </c>
      <c r="C8" s="110">
        <f t="shared" ref="C8:C15" si="0">B8/B$17*100</f>
        <v>63.355148414275085</v>
      </c>
      <c r="D8" s="36">
        <v>3104154</v>
      </c>
      <c r="E8" s="110">
        <f t="shared" ref="E8:E15" si="1">D8/D$17*100</f>
        <v>60.489083762507164</v>
      </c>
      <c r="F8" s="36">
        <v>6395957</v>
      </c>
      <c r="G8" s="294">
        <f t="shared" ref="G8:G15" si="2">F8/F$17*100</f>
        <v>61.931001467627425</v>
      </c>
      <c r="H8" s="181">
        <v>42</v>
      </c>
      <c r="I8" s="110">
        <f t="shared" ref="I8:I15" si="3">H8/H$17*100</f>
        <v>1.2978986402966626</v>
      </c>
      <c r="J8" s="182">
        <v>24</v>
      </c>
      <c r="K8" s="110">
        <f>J8/J$17*100</f>
        <v>0.87177624409734844</v>
      </c>
      <c r="L8" s="68">
        <v>0</v>
      </c>
      <c r="M8" s="182">
        <f>H8+J8</f>
        <v>66</v>
      </c>
      <c r="N8" s="294">
        <f t="shared" ref="N8:N15" si="4">M8/M$17*100</f>
        <v>1.1020203706795793</v>
      </c>
      <c r="O8" s="181">
        <v>41</v>
      </c>
      <c r="P8" s="110">
        <f t="shared" ref="P8:P15" si="5">O8/O$17*100</f>
        <v>1.2788521522145977</v>
      </c>
      <c r="Q8" s="182">
        <v>23</v>
      </c>
      <c r="R8" s="110">
        <f>Q8/Q$17*100</f>
        <v>0.84095063985374785</v>
      </c>
      <c r="S8" s="68">
        <v>0</v>
      </c>
      <c r="T8" s="182">
        <f>O8+Q8</f>
        <v>64</v>
      </c>
      <c r="U8" s="294">
        <f t="shared" ref="U8:U15" si="6">T8/T$17*100</f>
        <v>1.0772597205857599</v>
      </c>
      <c r="V8" s="389">
        <v>40</v>
      </c>
      <c r="W8" s="110">
        <f t="shared" ref="W8:W15" si="7">V8/V$17*100</f>
        <v>1.2550988390335738</v>
      </c>
      <c r="X8" s="182">
        <v>23</v>
      </c>
      <c r="Y8" s="110">
        <f>X8/X$17*100</f>
        <v>0.84434654919236418</v>
      </c>
      <c r="Z8" s="68">
        <v>0</v>
      </c>
      <c r="AA8" s="182">
        <f>V8+X8</f>
        <v>63</v>
      </c>
      <c r="AB8" s="294">
        <f t="shared" ref="AB8:AB15" si="8">AA8/AA$17*100</f>
        <v>1.0658095076975131</v>
      </c>
      <c r="AC8" s="181">
        <v>40</v>
      </c>
      <c r="AD8" s="110">
        <f t="shared" ref="AD8:AD15" si="9">AC8/AC$17*100</f>
        <v>1.2650221378874129</v>
      </c>
      <c r="AE8" s="182">
        <v>22</v>
      </c>
      <c r="AF8" s="110">
        <f>AE8/AE$17*100</f>
        <v>0.81451314328026647</v>
      </c>
      <c r="AG8" s="68">
        <v>0</v>
      </c>
      <c r="AH8" s="182">
        <f>AC8+AE8</f>
        <v>62</v>
      </c>
      <c r="AI8" s="294">
        <f t="shared" ref="AI8:AI15" si="10">AH8/AH$17*100</f>
        <v>1.0574791062595941</v>
      </c>
      <c r="AJ8" s="181">
        <v>39</v>
      </c>
      <c r="AK8" s="110">
        <f t="shared" ref="AK8:AK15" si="11">AJ8/AJ$17*100</f>
        <v>1.2420382165605097</v>
      </c>
      <c r="AL8" s="182">
        <v>22</v>
      </c>
      <c r="AM8" s="110">
        <f>AL8/AL$17*100</f>
        <v>0.81845238095238104</v>
      </c>
      <c r="AN8" s="68">
        <v>0</v>
      </c>
      <c r="AO8" s="182">
        <f>AJ8+AL8</f>
        <v>61</v>
      </c>
      <c r="AP8" s="294">
        <f t="shared" ref="AP8:AP15" si="12">AO8/AO$17*100</f>
        <v>1.0466712422786548</v>
      </c>
      <c r="AQ8" s="183">
        <v>39</v>
      </c>
      <c r="AR8" s="110">
        <f t="shared" ref="AR8:AR15" si="13">AQ8/AQ$17*100</f>
        <v>1.2456084318109231</v>
      </c>
      <c r="AS8" s="184">
        <v>22</v>
      </c>
      <c r="AT8" s="110">
        <f>AS8/AS$17*100</f>
        <v>0.82242990654205606</v>
      </c>
      <c r="AU8" s="68">
        <v>0</v>
      </c>
      <c r="AV8" s="182">
        <f>AQ8+AS8</f>
        <v>61</v>
      </c>
      <c r="AW8" s="294">
        <f t="shared" ref="AW8:AW15" si="14">AV8/AV$17*100</f>
        <v>1.0506372717878056</v>
      </c>
      <c r="AX8" s="181">
        <v>38</v>
      </c>
      <c r="AY8" s="110">
        <f t="shared" ref="AY8:AY15" si="15">AX8/AX$17*100</f>
        <v>1.2242268041237114</v>
      </c>
      <c r="AZ8" s="182">
        <v>22</v>
      </c>
      <c r="BA8" s="110">
        <f>AZ8/AZ$17*100</f>
        <v>0.82489688788901383</v>
      </c>
      <c r="BB8" s="68">
        <v>0</v>
      </c>
      <c r="BC8" s="182">
        <f>AX8+AZ8</f>
        <v>60</v>
      </c>
      <c r="BD8" s="294">
        <f t="shared" ref="BD8:BD15" si="16">BC8/BC$17*100</f>
        <v>1.0396811644429043</v>
      </c>
      <c r="BE8" s="181">
        <v>38</v>
      </c>
      <c r="BF8" s="110">
        <f t="shared" ref="BF8:BF15" si="17">BE8/BE$17*100</f>
        <v>1.2333657903278157</v>
      </c>
      <c r="BG8" s="182">
        <v>22</v>
      </c>
      <c r="BH8" s="110">
        <f>BG8/BG$17*100</f>
        <v>0.83018867924528306</v>
      </c>
      <c r="BI8" s="68">
        <v>0</v>
      </c>
      <c r="BJ8" s="182">
        <f>BE8+BG8</f>
        <v>60</v>
      </c>
      <c r="BK8" s="294">
        <f t="shared" ref="BK8:BK15" si="18">BJ8/BJ$17*100</f>
        <v>1.0469377072064212</v>
      </c>
      <c r="BL8" s="181">
        <v>38</v>
      </c>
      <c r="BM8" s="110">
        <f t="shared" ref="BM8:BM15" si="19">BL8/BL$17*100</f>
        <v>1.2414243711205488</v>
      </c>
      <c r="BN8" s="182">
        <v>20</v>
      </c>
      <c r="BO8" s="110">
        <f>BN8/BN$17*100</f>
        <v>0.76016723679209419</v>
      </c>
      <c r="BP8" s="68">
        <v>0</v>
      </c>
      <c r="BQ8" s="182">
        <f>BL8+BN8</f>
        <v>58</v>
      </c>
      <c r="BR8" s="294">
        <f t="shared" ref="BR8:BR15" si="20">BQ8/BQ$17*100</f>
        <v>1.0189739985945185</v>
      </c>
      <c r="BS8" s="181">
        <v>38</v>
      </c>
      <c r="BT8" s="110">
        <f t="shared" ref="BT8:BT15" si="21">BS8/BS$17*100</f>
        <v>1.2475377544320421</v>
      </c>
      <c r="BU8" s="182">
        <v>20</v>
      </c>
      <c r="BV8" s="110">
        <f>BU8/BU$17*100</f>
        <v>0.76277650648360029</v>
      </c>
      <c r="BW8" s="68">
        <v>0</v>
      </c>
      <c r="BX8" s="182">
        <f>BS8+BU8</f>
        <v>58</v>
      </c>
      <c r="BY8" s="294">
        <f t="shared" ref="BY8:BY15" si="22">BX8/BX$17*100</f>
        <v>1.023288637967537</v>
      </c>
      <c r="BZ8" s="181">
        <v>38</v>
      </c>
      <c r="CA8" s="110">
        <f t="shared" ref="CA8:CA15" si="23">BZ8/BZ$17*100</f>
        <v>1.2516469038208169</v>
      </c>
      <c r="CB8" s="182">
        <v>20</v>
      </c>
      <c r="CC8" s="110">
        <f>CB8/CB$17*100</f>
        <v>0.76540375047837739</v>
      </c>
      <c r="CD8" s="68">
        <v>0</v>
      </c>
      <c r="CE8" s="182">
        <f>BZ8+CB8</f>
        <v>58</v>
      </c>
      <c r="CF8" s="294">
        <f t="shared" ref="CF8:CF15" si="24">CE8/CE$17*100</f>
        <v>1.0267303947601345</v>
      </c>
      <c r="CG8" s="181">
        <v>37</v>
      </c>
      <c r="CH8" s="110">
        <f t="shared" ref="CH8:CH15" si="25">CG8/CG$17*100</f>
        <v>1.2263838249917136</v>
      </c>
      <c r="CI8" s="182">
        <v>20</v>
      </c>
      <c r="CJ8" s="110">
        <f>CI8/CI$17*100</f>
        <v>0.77071290944123316</v>
      </c>
      <c r="CK8" s="68">
        <v>0</v>
      </c>
      <c r="CL8" s="182">
        <f>CG8+CI8</f>
        <v>57</v>
      </c>
      <c r="CM8" s="294">
        <f t="shared" ref="CM8:CM15" si="26">CL8/CL$17*100</f>
        <v>1.0156806842480399</v>
      </c>
      <c r="CN8" s="181">
        <v>37</v>
      </c>
      <c r="CO8" s="110">
        <f t="shared" ref="CO8:CO15" si="27">CN8/CN$17*100</f>
        <v>1.2329223592135956</v>
      </c>
      <c r="CP8" s="182">
        <v>20</v>
      </c>
      <c r="CQ8" s="110">
        <f>CP8/CP$17*100</f>
        <v>0.77339520494972935</v>
      </c>
      <c r="CR8" s="68">
        <v>0</v>
      </c>
      <c r="CS8" s="182">
        <f>CN8+CP8</f>
        <v>57</v>
      </c>
      <c r="CT8" s="294">
        <f t="shared" ref="CT8:CT15" si="28">CS8/CS$17*100</f>
        <v>1.0202255235367819</v>
      </c>
      <c r="CU8" s="183">
        <v>37</v>
      </c>
      <c r="CV8" s="110">
        <f t="shared" ref="CV8:CV15" si="29">CU8/CU$17*100</f>
        <v>1.2420275260154414</v>
      </c>
      <c r="CW8" s="184">
        <v>20</v>
      </c>
      <c r="CX8" s="110">
        <f>CW8/CW$17*100</f>
        <v>0.77669902912621358</v>
      </c>
      <c r="CY8" s="68">
        <v>0</v>
      </c>
      <c r="CZ8" s="182">
        <f>CU8+CW8</f>
        <v>57</v>
      </c>
      <c r="DA8" s="294">
        <f t="shared" ref="DA8:DA15" si="30">CZ8/CZ$17*100</f>
        <v>1.0262873604609291</v>
      </c>
      <c r="DB8" s="183">
        <v>37</v>
      </c>
      <c r="DC8" s="110">
        <f t="shared" ref="DC8:DC15" si="31">DB8/DB$17*100</f>
        <v>1.2529630883846934</v>
      </c>
      <c r="DD8" s="184">
        <v>19</v>
      </c>
      <c r="DE8" s="110">
        <f>DD8/DD$17*100</f>
        <v>0.74597565763643503</v>
      </c>
      <c r="DF8" s="68">
        <v>0</v>
      </c>
      <c r="DG8" s="182">
        <f>DB8+DD8</f>
        <v>56</v>
      </c>
      <c r="DH8" s="294">
        <f t="shared" ref="DH8:DH15" si="32">DG8/DG$17*100</f>
        <v>1.0181818181818183</v>
      </c>
      <c r="DI8" s="181">
        <v>37</v>
      </c>
      <c r="DJ8" s="110">
        <f t="shared" ref="DJ8:DJ15" si="33">DI8/DI$17*100</f>
        <v>1.2710408794228789</v>
      </c>
      <c r="DK8" s="182">
        <v>19</v>
      </c>
      <c r="DL8" s="110">
        <f>DK8/DK$17*100</f>
        <v>0.75486690504568932</v>
      </c>
      <c r="DM8" s="68">
        <v>0</v>
      </c>
      <c r="DN8" s="182">
        <f>DI8+DK8</f>
        <v>56</v>
      </c>
      <c r="DO8" s="294">
        <f t="shared" ref="DO8:DO15" si="34">DN8/DN$17*100</f>
        <v>1.0316875460574797</v>
      </c>
      <c r="DP8" s="181">
        <v>35</v>
      </c>
      <c r="DQ8" s="110">
        <f t="shared" ref="DQ8:DQ15" si="35">DP8/DP$17*100</f>
        <v>1.2259194395796849</v>
      </c>
      <c r="DR8" s="182">
        <v>19</v>
      </c>
      <c r="DS8" s="110">
        <f>DR8/DR$17*100</f>
        <v>0.76923076923076927</v>
      </c>
      <c r="DT8" s="68">
        <v>0</v>
      </c>
      <c r="DU8" s="182">
        <v>54</v>
      </c>
      <c r="DV8" s="294">
        <f t="shared" ref="DV8:DV15" si="36">DU8/DU$17*100</f>
        <v>1.0140845070422535</v>
      </c>
      <c r="DW8" s="181">
        <v>34</v>
      </c>
      <c r="DX8" s="110">
        <f t="shared" ref="DX8:DX15" si="37">DW8/DW$17*100</f>
        <v>1.2125534950071328</v>
      </c>
      <c r="DY8" s="182">
        <v>18</v>
      </c>
      <c r="DZ8" s="110">
        <f>DY8/DY$17*100</f>
        <v>0.73921971252566732</v>
      </c>
      <c r="EA8" s="68">
        <v>0</v>
      </c>
      <c r="EB8" s="112">
        <f>DW8+DY8</f>
        <v>52</v>
      </c>
      <c r="EC8" s="294">
        <f t="shared" ref="EC8:EC17" si="38">EB8/EB$17*100</f>
        <v>0.99255583126550873</v>
      </c>
      <c r="ED8" s="181">
        <v>34</v>
      </c>
      <c r="EE8" s="110">
        <f t="shared" ref="EE8:EE15" si="39">ED8/ED$17*100</f>
        <v>1.2225818051060771</v>
      </c>
      <c r="EF8" s="182">
        <v>18</v>
      </c>
      <c r="EG8" s="110">
        <f>EF8/EF$17*100</f>
        <v>0.74595938665561545</v>
      </c>
      <c r="EH8" s="68">
        <v>0</v>
      </c>
      <c r="EI8" s="112">
        <f>ED8+EF8</f>
        <v>52</v>
      </c>
      <c r="EJ8" s="294">
        <f t="shared" ref="EJ8:EJ17" si="40">EI8/EI$17*100</f>
        <v>1.0011551790527531</v>
      </c>
      <c r="EK8" s="181">
        <v>34</v>
      </c>
      <c r="EL8" s="110">
        <f t="shared" ref="EL8:EL15" si="41">EK8/EK$17*100</f>
        <v>1.251840942562592</v>
      </c>
      <c r="EM8" s="182">
        <v>17</v>
      </c>
      <c r="EN8" s="110">
        <f>EM8/EM$17*100</f>
        <v>0.71851225697379539</v>
      </c>
      <c r="EO8" s="68">
        <v>0</v>
      </c>
      <c r="EP8" s="112">
        <f>EK8+EM8</f>
        <v>51</v>
      </c>
      <c r="EQ8" s="294">
        <f t="shared" ref="EQ8:EQ17" si="42">EP8/EP$17*100</f>
        <v>1.0035419126328218</v>
      </c>
      <c r="ER8" s="181">
        <v>33</v>
      </c>
      <c r="ES8" s="110">
        <f t="shared" ref="ES8:ES15" si="43">ER8/ER$17*100</f>
        <v>1.2364181341326339</v>
      </c>
      <c r="ET8" s="182">
        <v>17</v>
      </c>
      <c r="EU8" s="110">
        <f>ET8/ET$17*100</f>
        <v>0.72836332476435306</v>
      </c>
      <c r="EV8" s="68">
        <v>0</v>
      </c>
      <c r="EW8" s="112">
        <f>ER8+ET8</f>
        <v>50</v>
      </c>
      <c r="EX8" s="294">
        <f t="shared" ref="EX8:EX17" si="44">EW8/EW$17*100</f>
        <v>0.99940035978412955</v>
      </c>
      <c r="EY8" s="111">
        <v>33</v>
      </c>
      <c r="EZ8" s="110">
        <f t="shared" ref="EZ8:EZ15" si="45">EY8/EY$17*100</f>
        <v>1.2865497076023393</v>
      </c>
      <c r="FA8" s="112">
        <v>16</v>
      </c>
      <c r="FB8" s="110">
        <f>FA8/FA$17*100</f>
        <v>0.71269487750556793</v>
      </c>
      <c r="FC8" s="68">
        <v>0</v>
      </c>
      <c r="FD8" s="112">
        <v>49</v>
      </c>
      <c r="FE8" s="294">
        <f t="shared" ref="FE8:FE17" si="46">FD8/FD$17*100</f>
        <v>1.0187110187110187</v>
      </c>
      <c r="FF8" s="173">
        <v>32</v>
      </c>
      <c r="FG8" s="110">
        <f t="shared" ref="FG8:FG15" si="47">FF8/FF$17*100</f>
        <v>1.2866907921190189</v>
      </c>
      <c r="FH8" s="112">
        <v>14</v>
      </c>
      <c r="FI8" s="110">
        <f>FH8/FH$17*100</f>
        <v>0.64338235294117641</v>
      </c>
      <c r="FJ8" s="68">
        <v>0</v>
      </c>
      <c r="FK8" s="21">
        <v>46</v>
      </c>
      <c r="FL8" s="23">
        <f t="shared" ref="FL8:FL17" si="48">FK8/FK$17*100</f>
        <v>0.98648938451640578</v>
      </c>
      <c r="FM8" s="173">
        <v>30</v>
      </c>
      <c r="FN8" s="110">
        <f t="shared" ref="FN8:FN17" si="49">FM8/FM$17*100</f>
        <v>1.2315270935960592</v>
      </c>
      <c r="FO8" s="21">
        <v>15</v>
      </c>
      <c r="FP8" s="290">
        <f>FO8/FO$17*100</f>
        <v>0.70389488503050213</v>
      </c>
      <c r="FQ8" s="68">
        <v>0</v>
      </c>
      <c r="FR8" s="112">
        <f>FM8+FO8</f>
        <v>45</v>
      </c>
      <c r="FS8" s="294">
        <f t="shared" ref="FS8:FS17" si="50">FR8/FR$17*100</f>
        <v>0.98532953798992762</v>
      </c>
      <c r="FT8" s="111">
        <v>29</v>
      </c>
      <c r="FU8" s="110">
        <f t="shared" ref="FU8:FU17" si="51">FT8/FT$17*100</f>
        <v>1.2680367293397463</v>
      </c>
      <c r="FV8" s="112">
        <v>15</v>
      </c>
      <c r="FW8" s="110">
        <f t="shared" ref="FW8:FW17" si="52">FV8/FV$17*100</f>
        <v>0.74887668497254112</v>
      </c>
      <c r="FX8" s="68">
        <v>0</v>
      </c>
      <c r="FY8" s="112">
        <f>FT8+FV8</f>
        <v>44</v>
      </c>
      <c r="FZ8" s="294">
        <f t="shared" ref="FZ8:FZ17" si="53">FY8/FY$17*100</f>
        <v>1.0256410256410255</v>
      </c>
      <c r="GA8" s="111">
        <v>28</v>
      </c>
      <c r="GB8" s="110">
        <f t="shared" ref="GB8:GB17" si="54">GA8/GA$17*100</f>
        <v>1.3195098963242224</v>
      </c>
      <c r="GC8" s="112">
        <v>14</v>
      </c>
      <c r="GD8" s="110">
        <f t="shared" ref="GD8:GD17" si="55">GC8/GC$17*100</f>
        <v>0.76004343105320304</v>
      </c>
      <c r="GE8" s="68">
        <v>0</v>
      </c>
      <c r="GF8" s="112">
        <v>42</v>
      </c>
      <c r="GG8" s="294">
        <f t="shared" ref="GG8:GG17" si="56">GF8/GF$17*100</f>
        <v>1.0595358224016145</v>
      </c>
      <c r="GH8" s="111">
        <v>23</v>
      </c>
      <c r="GI8" s="110">
        <f t="shared" ref="GI8:GI17" si="57">GH8/GH$17*100</f>
        <v>1.1651469098277609</v>
      </c>
      <c r="GJ8" s="112">
        <v>13</v>
      </c>
      <c r="GK8" s="110">
        <f t="shared" ref="GK8:GK17" si="58">GJ8/GJ$17*100</f>
        <v>0.77059869590989927</v>
      </c>
      <c r="GL8" s="68">
        <v>0</v>
      </c>
      <c r="GM8" s="112">
        <v>36</v>
      </c>
      <c r="GN8" s="294">
        <f t="shared" ref="GN8:GN17" si="59">GM8/GM$17*100</f>
        <v>0.98333788582354553</v>
      </c>
      <c r="GO8" s="112">
        <v>20</v>
      </c>
      <c r="GP8" s="110">
        <f t="shared" ref="GP8:GP17" si="60">GO8/GO$17*100</f>
        <v>1.0869565217391304</v>
      </c>
      <c r="GQ8" s="112">
        <v>13</v>
      </c>
      <c r="GR8" s="110">
        <f t="shared" ref="GR8:GR17" si="61">GQ8/GQ$17*100</f>
        <v>0.83601286173633438</v>
      </c>
      <c r="GS8" s="68">
        <v>0</v>
      </c>
      <c r="GT8" s="112">
        <v>33</v>
      </c>
      <c r="GU8" s="294">
        <f t="shared" ref="GU8:GU17" si="62">GT8/GT$17*100</f>
        <v>0.97201767304860087</v>
      </c>
      <c r="GV8" s="112">
        <v>18</v>
      </c>
      <c r="GW8" s="110">
        <f t="shared" ref="GW8:GW17" si="63">GV8/GV$17*100</f>
        <v>1.030337721808815</v>
      </c>
      <c r="GX8" s="112">
        <v>14</v>
      </c>
      <c r="GY8" s="110">
        <f t="shared" ref="GY8:GY17" si="64">GX8/GX$17*100</f>
        <v>0.95563139931740604</v>
      </c>
      <c r="GZ8" s="68">
        <v>0</v>
      </c>
      <c r="HA8" s="112">
        <v>32</v>
      </c>
      <c r="HB8" s="294">
        <f t="shared" ref="HB8:HB17" si="65">HA8/HA$17*100</f>
        <v>0.99626400996264008</v>
      </c>
    </row>
    <row r="9" spans="1:210">
      <c r="A9" s="64" t="s">
        <v>11</v>
      </c>
      <c r="B9" s="22">
        <v>657513</v>
      </c>
      <c r="C9" s="290">
        <f t="shared" si="0"/>
        <v>12.654716487990095</v>
      </c>
      <c r="D9" s="24">
        <v>640346</v>
      </c>
      <c r="E9" s="290">
        <f t="shared" si="1"/>
        <v>12.4780996145766</v>
      </c>
      <c r="F9" s="24">
        <v>1297859</v>
      </c>
      <c r="G9" s="23">
        <f t="shared" si="2"/>
        <v>12.566955599259572</v>
      </c>
      <c r="H9" s="183">
        <v>132</v>
      </c>
      <c r="I9" s="290">
        <f t="shared" si="3"/>
        <v>4.0791100123609398</v>
      </c>
      <c r="J9" s="184">
        <v>35</v>
      </c>
      <c r="K9" s="290">
        <f t="shared" ref="K9:K15" si="66">J9/J$17*100</f>
        <v>1.2713403559752998</v>
      </c>
      <c r="L9" s="28">
        <v>0</v>
      </c>
      <c r="M9" s="184">
        <f t="shared" ref="M9:M15" si="67">H9+J9</f>
        <v>167</v>
      </c>
      <c r="N9" s="23">
        <f t="shared" si="4"/>
        <v>2.7884454833862078</v>
      </c>
      <c r="O9" s="183">
        <v>131</v>
      </c>
      <c r="P9" s="290">
        <f t="shared" si="5"/>
        <v>4.0860885839051777</v>
      </c>
      <c r="Q9" s="184">
        <v>35</v>
      </c>
      <c r="R9" s="290">
        <f t="shared" ref="R9:R15" si="68">Q9/Q$17*100</f>
        <v>1.2797074954296161</v>
      </c>
      <c r="S9" s="28">
        <v>0</v>
      </c>
      <c r="T9" s="184">
        <f t="shared" ref="T9:T15" si="69">O9+Q9</f>
        <v>166</v>
      </c>
      <c r="U9" s="23">
        <f t="shared" si="6"/>
        <v>2.7941424002693149</v>
      </c>
      <c r="V9" s="389">
        <v>129</v>
      </c>
      <c r="W9" s="290">
        <f t="shared" si="7"/>
        <v>4.0476937558832757</v>
      </c>
      <c r="X9" s="184">
        <v>35</v>
      </c>
      <c r="Y9" s="290">
        <f t="shared" ref="Y9:Y15" si="70">X9/X$17*100</f>
        <v>1.2848751835535976</v>
      </c>
      <c r="Z9" s="28">
        <v>0</v>
      </c>
      <c r="AA9" s="184">
        <f t="shared" ref="AA9:AA15" si="71">V9+X9</f>
        <v>164</v>
      </c>
      <c r="AB9" s="23">
        <f t="shared" si="8"/>
        <v>2.7744882422601926</v>
      </c>
      <c r="AC9" s="183">
        <v>129</v>
      </c>
      <c r="AD9" s="290">
        <f t="shared" si="9"/>
        <v>4.0796963946869065</v>
      </c>
      <c r="AE9" s="184">
        <v>34</v>
      </c>
      <c r="AF9" s="290">
        <f t="shared" ref="AF9:AF15" si="72">AE9/AE$17*100</f>
        <v>1.2587930396149574</v>
      </c>
      <c r="AG9" s="28">
        <v>0</v>
      </c>
      <c r="AH9" s="184">
        <f t="shared" ref="AH9:AH15" si="73">AC9+AE9</f>
        <v>163</v>
      </c>
      <c r="AI9" s="23">
        <f t="shared" si="10"/>
        <v>2.7801466825857069</v>
      </c>
      <c r="AJ9" s="183">
        <v>129</v>
      </c>
      <c r="AK9" s="290">
        <f t="shared" si="11"/>
        <v>4.1082802547770703</v>
      </c>
      <c r="AL9" s="184">
        <v>34</v>
      </c>
      <c r="AM9" s="290">
        <f t="shared" ref="AM9:AM15" si="74">AL9/AL$17*100</f>
        <v>1.2648809523809523</v>
      </c>
      <c r="AN9" s="28">
        <v>0</v>
      </c>
      <c r="AO9" s="184">
        <f t="shared" ref="AO9:AO15" si="75">AJ9+AL9</f>
        <v>163</v>
      </c>
      <c r="AP9" s="23">
        <f t="shared" si="12"/>
        <v>2.7968428277282085</v>
      </c>
      <c r="AQ9" s="183">
        <v>128</v>
      </c>
      <c r="AR9" s="290">
        <f t="shared" si="13"/>
        <v>4.0881507505589267</v>
      </c>
      <c r="AS9" s="184">
        <v>33</v>
      </c>
      <c r="AT9" s="290">
        <f t="shared" ref="AT9:AT15" si="76">AS9/AS$17*100</f>
        <v>1.2336448598130842</v>
      </c>
      <c r="AU9" s="28">
        <v>0</v>
      </c>
      <c r="AV9" s="184">
        <f t="shared" ref="AV9:AV15" si="77">AQ9+AS9</f>
        <v>161</v>
      </c>
      <c r="AW9" s="23">
        <f t="shared" si="14"/>
        <v>2.7729934550465036</v>
      </c>
      <c r="AX9" s="183">
        <v>125</v>
      </c>
      <c r="AY9" s="290">
        <f t="shared" si="15"/>
        <v>4.0270618556701034</v>
      </c>
      <c r="AZ9" s="184">
        <v>33</v>
      </c>
      <c r="BA9" s="290">
        <f t="shared" ref="BA9:BA15" si="78">AZ9/AZ$17*100</f>
        <v>1.2373453318335208</v>
      </c>
      <c r="BB9" s="28">
        <v>0</v>
      </c>
      <c r="BC9" s="184">
        <f t="shared" ref="BC9:BC15" si="79">AX9+AZ9</f>
        <v>158</v>
      </c>
      <c r="BD9" s="23">
        <f t="shared" si="16"/>
        <v>2.7378270663663145</v>
      </c>
      <c r="BE9" s="183">
        <v>123</v>
      </c>
      <c r="BF9" s="290">
        <f t="shared" si="17"/>
        <v>3.992210321324245</v>
      </c>
      <c r="BG9" s="184">
        <v>33</v>
      </c>
      <c r="BH9" s="290">
        <f t="shared" ref="BH9:BH15" si="80">BG9/BG$17*100</f>
        <v>1.2452830188679245</v>
      </c>
      <c r="BI9" s="28">
        <v>0</v>
      </c>
      <c r="BJ9" s="184">
        <f t="shared" ref="BJ9:BJ15" si="81">BE9+BG9</f>
        <v>156</v>
      </c>
      <c r="BK9" s="23">
        <f t="shared" si="18"/>
        <v>2.7220380387366951</v>
      </c>
      <c r="BL9" s="183">
        <v>122</v>
      </c>
      <c r="BM9" s="290">
        <f t="shared" si="19"/>
        <v>3.9856256125449199</v>
      </c>
      <c r="BN9" s="184">
        <v>33</v>
      </c>
      <c r="BO9" s="290">
        <f t="shared" ref="BO9:BO15" si="82">BN9/BN$17*100</f>
        <v>1.2542759407069555</v>
      </c>
      <c r="BP9" s="28">
        <v>0</v>
      </c>
      <c r="BQ9" s="184">
        <f t="shared" ref="BQ9:BQ15" si="83">BL9+BN9</f>
        <v>155</v>
      </c>
      <c r="BR9" s="23">
        <f t="shared" si="20"/>
        <v>2.7231201686577653</v>
      </c>
      <c r="BS9" s="183">
        <v>121</v>
      </c>
      <c r="BT9" s="290">
        <f t="shared" si="21"/>
        <v>3.9724228496388707</v>
      </c>
      <c r="BU9" s="184">
        <v>33</v>
      </c>
      <c r="BV9" s="290">
        <f t="shared" ref="BV9:BV15" si="84">BU9/BU$17*100</f>
        <v>1.2585812356979404</v>
      </c>
      <c r="BW9" s="28">
        <v>0</v>
      </c>
      <c r="BX9" s="184">
        <f t="shared" ref="BX9:BX15" si="85">BS9+BU9</f>
        <v>154</v>
      </c>
      <c r="BY9" s="23">
        <f t="shared" si="22"/>
        <v>2.7170077628793226</v>
      </c>
      <c r="BZ9" s="183">
        <v>120</v>
      </c>
      <c r="CA9" s="290">
        <f t="shared" si="23"/>
        <v>3.9525691699604746</v>
      </c>
      <c r="CB9" s="184">
        <v>33</v>
      </c>
      <c r="CC9" s="290">
        <f t="shared" ref="CC9:CC15" si="86">CB9/CB$17*100</f>
        <v>1.2629161882893225</v>
      </c>
      <c r="CD9" s="28">
        <v>0</v>
      </c>
      <c r="CE9" s="184">
        <f t="shared" ref="CE9:CE15" si="87">BZ9+CB9</f>
        <v>153</v>
      </c>
      <c r="CF9" s="23">
        <f t="shared" si="24"/>
        <v>2.7084439723844929</v>
      </c>
      <c r="CG9" s="183">
        <v>120</v>
      </c>
      <c r="CH9" s="290">
        <f t="shared" si="25"/>
        <v>3.9774610540271795</v>
      </c>
      <c r="CI9" s="184">
        <v>33</v>
      </c>
      <c r="CJ9" s="290">
        <f t="shared" ref="CJ9:CJ15" si="88">CI9/CI$17*100</f>
        <v>1.2716763005780347</v>
      </c>
      <c r="CK9" s="28">
        <v>0</v>
      </c>
      <c r="CL9" s="184">
        <f t="shared" ref="CL9:CL15" si="89">CG9+CI9</f>
        <v>153</v>
      </c>
      <c r="CM9" s="23">
        <f t="shared" si="26"/>
        <v>2.7263007840342124</v>
      </c>
      <c r="CN9" s="183">
        <v>119</v>
      </c>
      <c r="CO9" s="290">
        <f t="shared" si="27"/>
        <v>3.9653448850383204</v>
      </c>
      <c r="CP9" s="184">
        <v>32</v>
      </c>
      <c r="CQ9" s="290">
        <f t="shared" ref="CQ9:CQ15" si="90">CP9/CP$17*100</f>
        <v>1.2374323279195669</v>
      </c>
      <c r="CR9" s="28">
        <v>0</v>
      </c>
      <c r="CS9" s="184">
        <f t="shared" ref="CS9:CS15" si="91">CN9+CP9</f>
        <v>151</v>
      </c>
      <c r="CT9" s="23">
        <f t="shared" si="28"/>
        <v>2.7027027027027026</v>
      </c>
      <c r="CU9" s="183">
        <v>117</v>
      </c>
      <c r="CV9" s="290">
        <f t="shared" si="29"/>
        <v>3.9274924471299091</v>
      </c>
      <c r="CW9" s="184">
        <v>32</v>
      </c>
      <c r="CX9" s="290">
        <f t="shared" ref="CX9:CX15" si="92">CW9/CW$17*100</f>
        <v>1.2427184466019419</v>
      </c>
      <c r="CY9" s="28">
        <v>0</v>
      </c>
      <c r="CZ9" s="184">
        <f t="shared" ref="CZ9:CZ15" si="93">CU9+CW9</f>
        <v>149</v>
      </c>
      <c r="DA9" s="23">
        <f t="shared" si="30"/>
        <v>2.6827511703276916</v>
      </c>
      <c r="DB9" s="183">
        <v>117</v>
      </c>
      <c r="DC9" s="290">
        <f t="shared" si="31"/>
        <v>3.962072468675923</v>
      </c>
      <c r="DD9" s="184">
        <v>31</v>
      </c>
      <c r="DE9" s="290">
        <f t="shared" ref="DE9:DE15" si="94">DD9/DD$17*100</f>
        <v>1.2171181782489204</v>
      </c>
      <c r="DF9" s="28">
        <v>0</v>
      </c>
      <c r="DG9" s="184">
        <f t="shared" ref="DG9:DG15" si="95">DB9+DD9</f>
        <v>148</v>
      </c>
      <c r="DH9" s="23">
        <f t="shared" si="32"/>
        <v>2.6909090909090909</v>
      </c>
      <c r="DI9" s="183">
        <v>116</v>
      </c>
      <c r="DJ9" s="290">
        <f t="shared" si="33"/>
        <v>3.9848849192717277</v>
      </c>
      <c r="DK9" s="184">
        <v>31</v>
      </c>
      <c r="DL9" s="290">
        <f t="shared" ref="DL9:DL15" si="96">DK9/DK$17*100</f>
        <v>1.2316249503377037</v>
      </c>
      <c r="DM9" s="28">
        <v>0</v>
      </c>
      <c r="DN9" s="184">
        <f t="shared" ref="DN9:DN15" si="97">DI9+DK9</f>
        <v>147</v>
      </c>
      <c r="DO9" s="23">
        <f t="shared" si="34"/>
        <v>2.7081798084008843</v>
      </c>
      <c r="DP9" s="183">
        <v>116</v>
      </c>
      <c r="DQ9" s="290">
        <f t="shared" si="35"/>
        <v>4.0630472854640987</v>
      </c>
      <c r="DR9" s="184">
        <v>31</v>
      </c>
      <c r="DS9" s="290">
        <f t="shared" ref="DS9:DS15" si="98">DR9/DR$17*100</f>
        <v>1.2550607287449393</v>
      </c>
      <c r="DT9" s="28">
        <v>0</v>
      </c>
      <c r="DU9" s="184">
        <v>147</v>
      </c>
      <c r="DV9" s="23">
        <f t="shared" si="36"/>
        <v>2.76056338028169</v>
      </c>
      <c r="DW9" s="183">
        <v>113</v>
      </c>
      <c r="DX9" s="290">
        <f t="shared" si="37"/>
        <v>4.0299572039942939</v>
      </c>
      <c r="DY9" s="184">
        <v>29</v>
      </c>
      <c r="DZ9" s="290">
        <f t="shared" ref="DZ9:DZ17" si="99">DY9/DY$17*100</f>
        <v>1.190965092402464</v>
      </c>
      <c r="EA9" s="28">
        <v>0</v>
      </c>
      <c r="EB9" s="21">
        <f t="shared" ref="EB9:EB15" si="100">DW9+DY9</f>
        <v>142</v>
      </c>
      <c r="EC9" s="23">
        <f t="shared" si="38"/>
        <v>2.7104409238404275</v>
      </c>
      <c r="ED9" s="183">
        <v>113</v>
      </c>
      <c r="EE9" s="290">
        <f t="shared" si="39"/>
        <v>4.0632865875584327</v>
      </c>
      <c r="EF9" s="184">
        <v>29</v>
      </c>
      <c r="EG9" s="290">
        <f t="shared" ref="EG9:EG17" si="101">EF9/EF$17*100</f>
        <v>1.2018234562784915</v>
      </c>
      <c r="EH9" s="28">
        <v>0</v>
      </c>
      <c r="EI9" s="21">
        <f t="shared" ref="EI9:EI15" si="102">ED9+EF9</f>
        <v>142</v>
      </c>
      <c r="EJ9" s="23">
        <f t="shared" si="40"/>
        <v>2.7339237581825184</v>
      </c>
      <c r="EK9" s="183">
        <v>110</v>
      </c>
      <c r="EL9" s="290">
        <f t="shared" si="41"/>
        <v>4.0500736377025035</v>
      </c>
      <c r="EM9" s="184">
        <v>28</v>
      </c>
      <c r="EN9" s="290">
        <f t="shared" ref="EN9:EN17" si="103">EM9/EM$17*100</f>
        <v>1.1834319526627219</v>
      </c>
      <c r="EO9" s="28">
        <v>0</v>
      </c>
      <c r="EP9" s="21">
        <f t="shared" ref="EP9:EP15" si="104">EK9+EM9</f>
        <v>138</v>
      </c>
      <c r="EQ9" s="23">
        <f t="shared" si="42"/>
        <v>2.715466351829988</v>
      </c>
      <c r="ER9" s="183">
        <v>107</v>
      </c>
      <c r="ES9" s="290">
        <f t="shared" si="43"/>
        <v>4.0089921318846011</v>
      </c>
      <c r="ET9" s="184">
        <v>25</v>
      </c>
      <c r="EU9" s="290">
        <f t="shared" ref="EU9:EU17" si="105">ET9/ET$17*100</f>
        <v>1.0711225364181662</v>
      </c>
      <c r="EV9" s="28">
        <v>0</v>
      </c>
      <c r="EW9" s="21">
        <f t="shared" ref="EW9:EW15" si="106">ER9+ET9</f>
        <v>132</v>
      </c>
      <c r="EX9" s="23">
        <f t="shared" si="44"/>
        <v>2.638416949830102</v>
      </c>
      <c r="EY9" s="20">
        <v>101</v>
      </c>
      <c r="EZ9" s="290">
        <f t="shared" si="45"/>
        <v>3.9376218323586745</v>
      </c>
      <c r="FA9" s="21">
        <v>22</v>
      </c>
      <c r="FB9" s="290">
        <f t="shared" ref="FB9:FB17" si="107">FA9/FA$17*100</f>
        <v>0.97995545657015593</v>
      </c>
      <c r="FC9" s="28">
        <v>0</v>
      </c>
      <c r="FD9" s="21">
        <v>123</v>
      </c>
      <c r="FE9" s="23">
        <f t="shared" si="46"/>
        <v>2.5571725571725574</v>
      </c>
      <c r="FF9" s="173">
        <v>99</v>
      </c>
      <c r="FG9" s="290">
        <f t="shared" si="47"/>
        <v>3.9806996381182147</v>
      </c>
      <c r="FH9" s="21">
        <v>22</v>
      </c>
      <c r="FI9" s="290">
        <f t="shared" ref="FI9:FI17" si="108">FH9/FH$17*100</f>
        <v>1.0110294117647058</v>
      </c>
      <c r="FJ9" s="28">
        <v>0</v>
      </c>
      <c r="FK9" s="21">
        <v>121</v>
      </c>
      <c r="FL9" s="23">
        <f t="shared" si="48"/>
        <v>2.5948959897061976</v>
      </c>
      <c r="FM9" s="173">
        <v>96</v>
      </c>
      <c r="FN9" s="290">
        <f t="shared" si="49"/>
        <v>3.9408866995073892</v>
      </c>
      <c r="FO9" s="21">
        <v>22</v>
      </c>
      <c r="FP9" s="290">
        <f t="shared" ref="FP9:FP17" si="109">FO9/FO$17*100</f>
        <v>1.0323791647114031</v>
      </c>
      <c r="FQ9" s="28">
        <v>0</v>
      </c>
      <c r="FR9" s="21">
        <f t="shared" ref="FR9:FR15" si="110">FM9+FO9</f>
        <v>118</v>
      </c>
      <c r="FS9" s="23">
        <f t="shared" si="50"/>
        <v>2.5837530107291435</v>
      </c>
      <c r="FT9" s="20">
        <v>93</v>
      </c>
      <c r="FU9" s="290">
        <f t="shared" si="51"/>
        <v>4.0664626147791862</v>
      </c>
      <c r="FV9" s="21">
        <v>20</v>
      </c>
      <c r="FW9" s="290">
        <f t="shared" si="52"/>
        <v>0.99850224663005505</v>
      </c>
      <c r="FX9" s="28">
        <v>0</v>
      </c>
      <c r="FY9" s="21">
        <f t="shared" ref="FY9:FY15" si="111">FT9+FV9</f>
        <v>113</v>
      </c>
      <c r="FZ9" s="23">
        <f t="shared" si="53"/>
        <v>2.6340326340326339</v>
      </c>
      <c r="GA9" s="20">
        <v>85</v>
      </c>
      <c r="GB9" s="290">
        <f t="shared" si="54"/>
        <v>4.0056550424128181</v>
      </c>
      <c r="GC9" s="21">
        <v>18</v>
      </c>
      <c r="GD9" s="290">
        <f t="shared" si="55"/>
        <v>0.97719869706840379</v>
      </c>
      <c r="GE9" s="28">
        <v>0</v>
      </c>
      <c r="GF9" s="21">
        <v>103</v>
      </c>
      <c r="GG9" s="23">
        <f t="shared" si="56"/>
        <v>2.5983854692230071</v>
      </c>
      <c r="GH9" s="20">
        <v>80</v>
      </c>
      <c r="GI9" s="290">
        <f t="shared" si="57"/>
        <v>4.0526849037487338</v>
      </c>
      <c r="GJ9" s="21">
        <v>15</v>
      </c>
      <c r="GK9" s="290">
        <f t="shared" si="58"/>
        <v>0.88915234143449906</v>
      </c>
      <c r="GL9" s="28">
        <v>0</v>
      </c>
      <c r="GM9" s="21">
        <v>95</v>
      </c>
      <c r="GN9" s="23">
        <f t="shared" si="59"/>
        <v>2.5949194209232451</v>
      </c>
      <c r="GO9" s="21">
        <v>74</v>
      </c>
      <c r="GP9" s="290">
        <f t="shared" si="60"/>
        <v>4.0217391304347823</v>
      </c>
      <c r="GQ9" s="21">
        <v>13</v>
      </c>
      <c r="GR9" s="290">
        <f t="shared" si="61"/>
        <v>0.83601286173633438</v>
      </c>
      <c r="GS9" s="28">
        <v>0</v>
      </c>
      <c r="GT9" s="21">
        <v>87</v>
      </c>
      <c r="GU9" s="23">
        <f t="shared" si="62"/>
        <v>2.5625920471281294</v>
      </c>
      <c r="GV9" s="21">
        <v>70</v>
      </c>
      <c r="GW9" s="290">
        <f t="shared" si="63"/>
        <v>4.0068689181453916</v>
      </c>
      <c r="GX9" s="21">
        <v>13</v>
      </c>
      <c r="GY9" s="290">
        <f t="shared" si="64"/>
        <v>0.88737201365187723</v>
      </c>
      <c r="GZ9" s="28">
        <v>0</v>
      </c>
      <c r="HA9" s="21">
        <v>83</v>
      </c>
      <c r="HB9" s="23">
        <f t="shared" si="65"/>
        <v>2.5840597758405979</v>
      </c>
    </row>
    <row r="10" spans="1:210">
      <c r="A10" s="64" t="s">
        <v>12</v>
      </c>
      <c r="B10" s="22">
        <v>551949</v>
      </c>
      <c r="C10" s="290">
        <f t="shared" si="0"/>
        <v>10.622996215785307</v>
      </c>
      <c r="D10" s="24">
        <v>556482</v>
      </c>
      <c r="E10" s="290">
        <f t="shared" si="1"/>
        <v>10.843884134075665</v>
      </c>
      <c r="F10" s="24">
        <v>1108431</v>
      </c>
      <c r="G10" s="23">
        <f t="shared" si="2"/>
        <v>10.732755377774387</v>
      </c>
      <c r="H10" s="183">
        <v>298</v>
      </c>
      <c r="I10" s="290">
        <f t="shared" si="3"/>
        <v>9.2088998763906051</v>
      </c>
      <c r="J10" s="184">
        <v>112</v>
      </c>
      <c r="K10" s="290">
        <f t="shared" si="66"/>
        <v>4.0682891391209592</v>
      </c>
      <c r="L10" s="28">
        <v>0</v>
      </c>
      <c r="M10" s="184">
        <f t="shared" si="67"/>
        <v>410</v>
      </c>
      <c r="N10" s="23">
        <f t="shared" si="4"/>
        <v>6.8458841208882957</v>
      </c>
      <c r="O10" s="183">
        <v>297</v>
      </c>
      <c r="P10" s="290">
        <f t="shared" si="5"/>
        <v>9.263880224578914</v>
      </c>
      <c r="Q10" s="184">
        <v>111</v>
      </c>
      <c r="R10" s="290">
        <f t="shared" si="68"/>
        <v>4.0585009140767827</v>
      </c>
      <c r="S10" s="28">
        <v>0</v>
      </c>
      <c r="T10" s="184">
        <f t="shared" si="69"/>
        <v>408</v>
      </c>
      <c r="U10" s="23">
        <f t="shared" si="6"/>
        <v>6.8675307187342201</v>
      </c>
      <c r="V10" s="389">
        <v>293</v>
      </c>
      <c r="W10" s="290">
        <f t="shared" si="7"/>
        <v>9.1935989959209294</v>
      </c>
      <c r="X10" s="184">
        <v>111</v>
      </c>
      <c r="Y10" s="290">
        <f t="shared" si="70"/>
        <v>4.0748898678414092</v>
      </c>
      <c r="Z10" s="28">
        <v>0</v>
      </c>
      <c r="AA10" s="184">
        <f t="shared" si="71"/>
        <v>404</v>
      </c>
      <c r="AB10" s="23">
        <f t="shared" si="8"/>
        <v>6.8347149382507189</v>
      </c>
      <c r="AC10" s="183">
        <v>289</v>
      </c>
      <c r="AD10" s="290">
        <f t="shared" si="9"/>
        <v>9.1397849462365599</v>
      </c>
      <c r="AE10" s="184">
        <v>109</v>
      </c>
      <c r="AF10" s="290">
        <f t="shared" si="72"/>
        <v>4.035542391706775</v>
      </c>
      <c r="AG10" s="28">
        <v>0</v>
      </c>
      <c r="AH10" s="184">
        <f t="shared" si="73"/>
        <v>398</v>
      </c>
      <c r="AI10" s="23">
        <f t="shared" si="10"/>
        <v>6.7883336176019107</v>
      </c>
      <c r="AJ10" s="183">
        <v>284</v>
      </c>
      <c r="AK10" s="290">
        <f t="shared" si="11"/>
        <v>9.0445859872611454</v>
      </c>
      <c r="AL10" s="184">
        <v>109</v>
      </c>
      <c r="AM10" s="290">
        <f t="shared" si="74"/>
        <v>4.0550595238095237</v>
      </c>
      <c r="AN10" s="28">
        <v>0</v>
      </c>
      <c r="AO10" s="184">
        <f t="shared" si="75"/>
        <v>393</v>
      </c>
      <c r="AP10" s="23">
        <f t="shared" si="12"/>
        <v>6.7433081674673989</v>
      </c>
      <c r="AQ10" s="183">
        <v>283</v>
      </c>
      <c r="AR10" s="290">
        <f t="shared" si="13"/>
        <v>9.0386458000638772</v>
      </c>
      <c r="AS10" s="184">
        <v>106</v>
      </c>
      <c r="AT10" s="290">
        <f t="shared" si="76"/>
        <v>3.962616822429907</v>
      </c>
      <c r="AU10" s="28">
        <v>0</v>
      </c>
      <c r="AV10" s="184">
        <f t="shared" si="77"/>
        <v>389</v>
      </c>
      <c r="AW10" s="23">
        <f t="shared" si="14"/>
        <v>6.6999655528763347</v>
      </c>
      <c r="AX10" s="183">
        <v>277</v>
      </c>
      <c r="AY10" s="290">
        <f t="shared" si="15"/>
        <v>8.9239690721649492</v>
      </c>
      <c r="AZ10" s="184">
        <v>106</v>
      </c>
      <c r="BA10" s="290">
        <f t="shared" si="78"/>
        <v>3.9745031871016119</v>
      </c>
      <c r="BB10" s="28">
        <v>0</v>
      </c>
      <c r="BC10" s="184">
        <f t="shared" si="79"/>
        <v>383</v>
      </c>
      <c r="BD10" s="23">
        <f t="shared" si="16"/>
        <v>6.6366314330272056</v>
      </c>
      <c r="BE10" s="183">
        <v>274</v>
      </c>
      <c r="BF10" s="290">
        <f t="shared" si="17"/>
        <v>8.8932164881531968</v>
      </c>
      <c r="BG10" s="184">
        <v>104</v>
      </c>
      <c r="BH10" s="290">
        <f t="shared" si="80"/>
        <v>3.9245283018867925</v>
      </c>
      <c r="BI10" s="28">
        <v>0</v>
      </c>
      <c r="BJ10" s="184">
        <f t="shared" si="81"/>
        <v>378</v>
      </c>
      <c r="BK10" s="23">
        <f t="shared" si="18"/>
        <v>6.5957075554004536</v>
      </c>
      <c r="BL10" s="183">
        <v>272</v>
      </c>
      <c r="BM10" s="290">
        <f t="shared" si="19"/>
        <v>8.8859849722312969</v>
      </c>
      <c r="BN10" s="184">
        <v>102</v>
      </c>
      <c r="BO10" s="290">
        <f t="shared" si="82"/>
        <v>3.8768529076396807</v>
      </c>
      <c r="BP10" s="28">
        <v>0</v>
      </c>
      <c r="BQ10" s="184">
        <f t="shared" si="83"/>
        <v>374</v>
      </c>
      <c r="BR10" s="23">
        <f t="shared" si="20"/>
        <v>6.5706254392129306</v>
      </c>
      <c r="BS10" s="183">
        <v>269</v>
      </c>
      <c r="BT10" s="290">
        <f t="shared" si="21"/>
        <v>8.8312541037426122</v>
      </c>
      <c r="BU10" s="184">
        <v>101</v>
      </c>
      <c r="BV10" s="290">
        <f t="shared" si="84"/>
        <v>3.8520213577421818</v>
      </c>
      <c r="BW10" s="28">
        <v>0</v>
      </c>
      <c r="BX10" s="184">
        <f t="shared" si="85"/>
        <v>370</v>
      </c>
      <c r="BY10" s="23">
        <f t="shared" si="22"/>
        <v>6.5278757939308401</v>
      </c>
      <c r="BZ10" s="183">
        <v>266</v>
      </c>
      <c r="CA10" s="290">
        <f t="shared" si="23"/>
        <v>8.7615283267457187</v>
      </c>
      <c r="CB10" s="184">
        <v>101</v>
      </c>
      <c r="CC10" s="290">
        <f t="shared" si="86"/>
        <v>3.8652889399158057</v>
      </c>
      <c r="CD10" s="28">
        <v>0</v>
      </c>
      <c r="CE10" s="184">
        <f t="shared" si="87"/>
        <v>367</v>
      </c>
      <c r="CF10" s="23">
        <f t="shared" si="24"/>
        <v>6.4967250840856794</v>
      </c>
      <c r="CG10" s="183">
        <v>265</v>
      </c>
      <c r="CH10" s="290">
        <f t="shared" si="25"/>
        <v>8.7835598276433551</v>
      </c>
      <c r="CI10" s="184">
        <v>99</v>
      </c>
      <c r="CJ10" s="290">
        <f t="shared" si="88"/>
        <v>3.8150289017341041</v>
      </c>
      <c r="CK10" s="28">
        <v>0</v>
      </c>
      <c r="CL10" s="184">
        <f t="shared" si="89"/>
        <v>364</v>
      </c>
      <c r="CM10" s="23">
        <f t="shared" si="26"/>
        <v>6.4861012116892383</v>
      </c>
      <c r="CN10" s="183">
        <v>262</v>
      </c>
      <c r="CO10" s="290">
        <f t="shared" si="27"/>
        <v>8.7304231922692423</v>
      </c>
      <c r="CP10" s="184">
        <v>98</v>
      </c>
      <c r="CQ10" s="290">
        <f t="shared" si="90"/>
        <v>3.7896365042536742</v>
      </c>
      <c r="CR10" s="28">
        <v>0</v>
      </c>
      <c r="CS10" s="184">
        <f t="shared" si="91"/>
        <v>360</v>
      </c>
      <c r="CT10" s="23">
        <f t="shared" si="28"/>
        <v>6.4435296223375698</v>
      </c>
      <c r="CU10" s="183">
        <v>258</v>
      </c>
      <c r="CV10" s="290">
        <f t="shared" si="29"/>
        <v>8.6606243705941601</v>
      </c>
      <c r="CW10" s="184">
        <v>98</v>
      </c>
      <c r="CX10" s="290">
        <f t="shared" si="92"/>
        <v>3.8058252427184467</v>
      </c>
      <c r="CY10" s="28">
        <v>0</v>
      </c>
      <c r="CZ10" s="184">
        <f t="shared" si="93"/>
        <v>356</v>
      </c>
      <c r="DA10" s="23">
        <f t="shared" si="30"/>
        <v>6.4097947425279074</v>
      </c>
      <c r="DB10" s="183">
        <v>253</v>
      </c>
      <c r="DC10" s="290">
        <f t="shared" si="31"/>
        <v>8.5675584151710122</v>
      </c>
      <c r="DD10" s="184">
        <v>96</v>
      </c>
      <c r="DE10" s="290">
        <f t="shared" si="94"/>
        <v>3.7691401648998819</v>
      </c>
      <c r="DF10" s="28">
        <v>0</v>
      </c>
      <c r="DG10" s="184">
        <f t="shared" si="95"/>
        <v>349</v>
      </c>
      <c r="DH10" s="23">
        <f t="shared" si="32"/>
        <v>6.3454545454545457</v>
      </c>
      <c r="DI10" s="183">
        <v>247</v>
      </c>
      <c r="DJ10" s="290">
        <f t="shared" si="33"/>
        <v>8.4850566815527309</v>
      </c>
      <c r="DK10" s="184">
        <v>96</v>
      </c>
      <c r="DL10" s="290">
        <f t="shared" si="96"/>
        <v>3.8140643623361141</v>
      </c>
      <c r="DM10" s="28">
        <v>0</v>
      </c>
      <c r="DN10" s="184">
        <f t="shared" si="97"/>
        <v>343</v>
      </c>
      <c r="DO10" s="23">
        <f t="shared" si="34"/>
        <v>6.3190862196020632</v>
      </c>
      <c r="DP10" s="183">
        <v>243</v>
      </c>
      <c r="DQ10" s="290">
        <f t="shared" si="35"/>
        <v>8.5113835376532396</v>
      </c>
      <c r="DR10" s="184">
        <v>96</v>
      </c>
      <c r="DS10" s="290">
        <f t="shared" si="98"/>
        <v>3.8866396761133606</v>
      </c>
      <c r="DT10" s="28">
        <v>0</v>
      </c>
      <c r="DU10" s="184">
        <v>339</v>
      </c>
      <c r="DV10" s="23">
        <f t="shared" si="36"/>
        <v>6.3661971830985919</v>
      </c>
      <c r="DW10" s="183">
        <v>233</v>
      </c>
      <c r="DX10" s="290">
        <f t="shared" si="37"/>
        <v>8.3095577746077041</v>
      </c>
      <c r="DY10" s="184">
        <v>94</v>
      </c>
      <c r="DZ10" s="290">
        <f t="shared" si="99"/>
        <v>3.8603696098562632</v>
      </c>
      <c r="EA10" s="28">
        <v>0</v>
      </c>
      <c r="EB10" s="21">
        <f t="shared" si="100"/>
        <v>327</v>
      </c>
      <c r="EC10" s="23">
        <f t="shared" si="38"/>
        <v>6.2416491696888716</v>
      </c>
      <c r="ED10" s="183">
        <v>232</v>
      </c>
      <c r="EE10" s="290">
        <f t="shared" si="39"/>
        <v>8.3423229054297021</v>
      </c>
      <c r="EF10" s="184">
        <v>94</v>
      </c>
      <c r="EG10" s="290">
        <f t="shared" si="101"/>
        <v>3.8955656858682137</v>
      </c>
      <c r="EH10" s="28">
        <v>0</v>
      </c>
      <c r="EI10" s="21">
        <f t="shared" si="102"/>
        <v>326</v>
      </c>
      <c r="EJ10" s="23">
        <f t="shared" si="40"/>
        <v>6.27647285329226</v>
      </c>
      <c r="EK10" s="183">
        <v>222</v>
      </c>
      <c r="EL10" s="290">
        <f t="shared" si="41"/>
        <v>8.1737849779086886</v>
      </c>
      <c r="EM10" s="184">
        <v>92</v>
      </c>
      <c r="EN10" s="290">
        <f t="shared" si="103"/>
        <v>3.8884192730346578</v>
      </c>
      <c r="EO10" s="28">
        <v>0</v>
      </c>
      <c r="EP10" s="21">
        <f t="shared" si="104"/>
        <v>314</v>
      </c>
      <c r="EQ10" s="23">
        <f t="shared" si="42"/>
        <v>6.1786698150334516</v>
      </c>
      <c r="ER10" s="183">
        <v>218</v>
      </c>
      <c r="ES10" s="290">
        <f t="shared" si="43"/>
        <v>8.1678531285125526</v>
      </c>
      <c r="ET10" s="184">
        <v>92</v>
      </c>
      <c r="EU10" s="290">
        <f t="shared" si="105"/>
        <v>3.9417309340188522</v>
      </c>
      <c r="EV10" s="28">
        <v>0</v>
      </c>
      <c r="EW10" s="21">
        <f t="shared" si="106"/>
        <v>310</v>
      </c>
      <c r="EX10" s="23">
        <f t="shared" si="44"/>
        <v>6.1962822306616028</v>
      </c>
      <c r="EY10" s="20">
        <v>207</v>
      </c>
      <c r="EZ10" s="290">
        <f t="shared" si="45"/>
        <v>8.0701754385964914</v>
      </c>
      <c r="FA10" s="21">
        <v>89</v>
      </c>
      <c r="FB10" s="290">
        <f t="shared" si="107"/>
        <v>3.9643652561247218</v>
      </c>
      <c r="FC10" s="28">
        <v>0</v>
      </c>
      <c r="FD10" s="21">
        <v>296</v>
      </c>
      <c r="FE10" s="23">
        <f t="shared" si="46"/>
        <v>6.1538461538461542</v>
      </c>
      <c r="FF10" s="173">
        <v>199</v>
      </c>
      <c r="FG10" s="290">
        <f t="shared" si="47"/>
        <v>8.0016083634901491</v>
      </c>
      <c r="FH10" s="21">
        <v>86</v>
      </c>
      <c r="FI10" s="290">
        <f t="shared" si="108"/>
        <v>3.9522058823529411</v>
      </c>
      <c r="FJ10" s="28">
        <v>0</v>
      </c>
      <c r="FK10" s="21">
        <v>285</v>
      </c>
      <c r="FL10" s="23">
        <f t="shared" si="48"/>
        <v>6.1119450997212095</v>
      </c>
      <c r="FM10" s="173">
        <v>197</v>
      </c>
      <c r="FN10" s="290">
        <f t="shared" si="49"/>
        <v>8.0870279146141222</v>
      </c>
      <c r="FO10" s="21">
        <v>83</v>
      </c>
      <c r="FP10" s="290">
        <f t="shared" si="109"/>
        <v>3.8948850305021119</v>
      </c>
      <c r="FQ10" s="28">
        <v>0</v>
      </c>
      <c r="FR10" s="21">
        <f t="shared" si="110"/>
        <v>280</v>
      </c>
      <c r="FS10" s="23">
        <f t="shared" si="50"/>
        <v>6.1309393474928839</v>
      </c>
      <c r="FT10" s="20">
        <v>180</v>
      </c>
      <c r="FU10" s="290">
        <f t="shared" si="51"/>
        <v>7.8705728027984261</v>
      </c>
      <c r="FV10" s="21">
        <v>76</v>
      </c>
      <c r="FW10" s="290">
        <f t="shared" si="52"/>
        <v>3.7943085371942091</v>
      </c>
      <c r="FX10" s="28">
        <v>0</v>
      </c>
      <c r="FY10" s="21">
        <f t="shared" si="111"/>
        <v>256</v>
      </c>
      <c r="FZ10" s="23">
        <f t="shared" si="53"/>
        <v>5.9673659673659678</v>
      </c>
      <c r="GA10" s="20">
        <v>167</v>
      </c>
      <c r="GB10" s="290">
        <f t="shared" si="54"/>
        <v>7.8699340245051834</v>
      </c>
      <c r="GC10" s="21">
        <v>67</v>
      </c>
      <c r="GD10" s="290">
        <f t="shared" si="55"/>
        <v>3.6373507057546148</v>
      </c>
      <c r="GE10" s="28">
        <v>0</v>
      </c>
      <c r="GF10" s="21">
        <v>234</v>
      </c>
      <c r="GG10" s="23">
        <f t="shared" si="56"/>
        <v>5.9031281533804236</v>
      </c>
      <c r="GH10" s="20">
        <v>158</v>
      </c>
      <c r="GI10" s="290">
        <f t="shared" si="57"/>
        <v>8.0040526849037494</v>
      </c>
      <c r="GJ10" s="21">
        <v>63</v>
      </c>
      <c r="GK10" s="290">
        <f t="shared" si="58"/>
        <v>3.7344398340248963</v>
      </c>
      <c r="GL10" s="28">
        <v>0</v>
      </c>
      <c r="GM10" s="21">
        <v>221</v>
      </c>
      <c r="GN10" s="23">
        <f t="shared" si="59"/>
        <v>6.0366020213056544</v>
      </c>
      <c r="GO10" s="21">
        <v>145</v>
      </c>
      <c r="GP10" s="290">
        <f t="shared" si="60"/>
        <v>7.8804347826086962</v>
      </c>
      <c r="GQ10" s="21">
        <v>57</v>
      </c>
      <c r="GR10" s="290">
        <f t="shared" si="61"/>
        <v>3.6655948553054665</v>
      </c>
      <c r="GS10" s="28">
        <v>0</v>
      </c>
      <c r="GT10" s="21">
        <v>202</v>
      </c>
      <c r="GU10" s="23">
        <f t="shared" si="62"/>
        <v>5.9499263622974956</v>
      </c>
      <c r="GV10" s="21">
        <v>143</v>
      </c>
      <c r="GW10" s="290">
        <f t="shared" si="63"/>
        <v>8.1854607899255871</v>
      </c>
      <c r="GX10" s="21">
        <v>54</v>
      </c>
      <c r="GY10" s="290">
        <f t="shared" si="64"/>
        <v>3.6860068259385668</v>
      </c>
      <c r="GZ10" s="28">
        <v>0</v>
      </c>
      <c r="HA10" s="21">
        <v>197</v>
      </c>
      <c r="HB10" s="23">
        <f t="shared" si="65"/>
        <v>6.1332503113325032</v>
      </c>
    </row>
    <row r="11" spans="1:210">
      <c r="A11" s="64" t="s">
        <v>22</v>
      </c>
      <c r="B11" s="22">
        <v>273393</v>
      </c>
      <c r="C11" s="290">
        <f t="shared" si="0"/>
        <v>5.2618136900731631</v>
      </c>
      <c r="D11" s="24">
        <v>287019</v>
      </c>
      <c r="E11" s="290">
        <f t="shared" si="1"/>
        <v>5.592994526827936</v>
      </c>
      <c r="F11" s="24">
        <v>560412</v>
      </c>
      <c r="G11" s="23">
        <f t="shared" si="2"/>
        <v>5.4263773809730145</v>
      </c>
      <c r="H11" s="183">
        <v>345</v>
      </c>
      <c r="I11" s="290">
        <f t="shared" si="3"/>
        <v>10.661310259579727</v>
      </c>
      <c r="J11" s="184">
        <v>152</v>
      </c>
      <c r="K11" s="290">
        <f t="shared" si="66"/>
        <v>5.5212495459498729</v>
      </c>
      <c r="L11" s="28">
        <v>0</v>
      </c>
      <c r="M11" s="184">
        <f t="shared" si="67"/>
        <v>497</v>
      </c>
      <c r="N11" s="23">
        <f t="shared" si="4"/>
        <v>8.2985473367841038</v>
      </c>
      <c r="O11" s="183">
        <v>342</v>
      </c>
      <c r="P11" s="290">
        <f t="shared" si="5"/>
        <v>10.667498440424204</v>
      </c>
      <c r="Q11" s="184">
        <v>150</v>
      </c>
      <c r="R11" s="290">
        <f t="shared" si="68"/>
        <v>5.4844606946983543</v>
      </c>
      <c r="S11" s="28">
        <v>0</v>
      </c>
      <c r="T11" s="184">
        <f t="shared" si="69"/>
        <v>492</v>
      </c>
      <c r="U11" s="23">
        <f t="shared" si="6"/>
        <v>8.2814341020030291</v>
      </c>
      <c r="V11" s="389">
        <v>340</v>
      </c>
      <c r="W11" s="290">
        <f t="shared" si="7"/>
        <v>10.668340131785378</v>
      </c>
      <c r="X11" s="184">
        <v>150</v>
      </c>
      <c r="Y11" s="290">
        <f t="shared" si="70"/>
        <v>5.5066079295154182</v>
      </c>
      <c r="Z11" s="28">
        <v>0</v>
      </c>
      <c r="AA11" s="184">
        <f t="shared" si="71"/>
        <v>490</v>
      </c>
      <c r="AB11" s="23">
        <f t="shared" si="8"/>
        <v>8.2896295043139911</v>
      </c>
      <c r="AC11" s="183">
        <v>335</v>
      </c>
      <c r="AD11" s="290">
        <f t="shared" si="9"/>
        <v>10.594560404807083</v>
      </c>
      <c r="AE11" s="184">
        <v>149</v>
      </c>
      <c r="AF11" s="290">
        <f t="shared" si="72"/>
        <v>5.5164753794890782</v>
      </c>
      <c r="AG11" s="28">
        <v>0</v>
      </c>
      <c r="AH11" s="184">
        <f t="shared" si="73"/>
        <v>484</v>
      </c>
      <c r="AI11" s="23">
        <f t="shared" si="10"/>
        <v>8.2551594746716699</v>
      </c>
      <c r="AJ11" s="183">
        <v>332</v>
      </c>
      <c r="AK11" s="290">
        <f t="shared" si="11"/>
        <v>10.573248407643312</v>
      </c>
      <c r="AL11" s="184">
        <v>149</v>
      </c>
      <c r="AM11" s="290">
        <f t="shared" si="74"/>
        <v>5.5431547619047619</v>
      </c>
      <c r="AN11" s="28">
        <v>0</v>
      </c>
      <c r="AO11" s="184">
        <f t="shared" si="75"/>
        <v>481</v>
      </c>
      <c r="AP11" s="23">
        <f t="shared" si="12"/>
        <v>8.2532601235415246</v>
      </c>
      <c r="AQ11" s="183">
        <v>330</v>
      </c>
      <c r="AR11" s="290">
        <f t="shared" si="13"/>
        <v>10.539763653784734</v>
      </c>
      <c r="AS11" s="184">
        <v>149</v>
      </c>
      <c r="AT11" s="290">
        <f t="shared" si="76"/>
        <v>5.5700934579439254</v>
      </c>
      <c r="AU11" s="28">
        <v>0</v>
      </c>
      <c r="AV11" s="184">
        <f t="shared" si="77"/>
        <v>479</v>
      </c>
      <c r="AW11" s="23">
        <f t="shared" si="14"/>
        <v>8.2500861178091629</v>
      </c>
      <c r="AX11" s="183">
        <v>326</v>
      </c>
      <c r="AY11" s="290">
        <f t="shared" si="15"/>
        <v>10.50257731958763</v>
      </c>
      <c r="AZ11" s="184">
        <v>146</v>
      </c>
      <c r="BA11" s="290">
        <f t="shared" si="78"/>
        <v>5.4743157105361835</v>
      </c>
      <c r="BB11" s="28">
        <v>0</v>
      </c>
      <c r="BC11" s="184">
        <f t="shared" si="79"/>
        <v>472</v>
      </c>
      <c r="BD11" s="23">
        <f t="shared" si="16"/>
        <v>8.1788251602841804</v>
      </c>
      <c r="BE11" s="183">
        <v>319</v>
      </c>
      <c r="BF11" s="290">
        <f t="shared" si="17"/>
        <v>10.35378123985719</v>
      </c>
      <c r="BG11" s="184">
        <v>146</v>
      </c>
      <c r="BH11" s="290">
        <f t="shared" si="80"/>
        <v>5.5094339622641506</v>
      </c>
      <c r="BI11" s="28">
        <v>0</v>
      </c>
      <c r="BJ11" s="184">
        <f t="shared" si="81"/>
        <v>465</v>
      </c>
      <c r="BK11" s="23">
        <f t="shared" si="18"/>
        <v>8.1137672308497635</v>
      </c>
      <c r="BL11" s="183">
        <v>318</v>
      </c>
      <c r="BM11" s="290">
        <f t="shared" si="19"/>
        <v>10.388761842535118</v>
      </c>
      <c r="BN11" s="184">
        <v>146</v>
      </c>
      <c r="BO11" s="290">
        <f t="shared" si="82"/>
        <v>5.5492208285822882</v>
      </c>
      <c r="BP11" s="28">
        <v>0</v>
      </c>
      <c r="BQ11" s="184">
        <f t="shared" si="83"/>
        <v>464</v>
      </c>
      <c r="BR11" s="23">
        <f t="shared" si="20"/>
        <v>8.1517919887561483</v>
      </c>
      <c r="BS11" s="183">
        <v>317</v>
      </c>
      <c r="BT11" s="290">
        <f t="shared" si="21"/>
        <v>10.407091267235719</v>
      </c>
      <c r="BU11" s="184">
        <v>146</v>
      </c>
      <c r="BV11" s="290">
        <f t="shared" si="84"/>
        <v>5.5682684973302825</v>
      </c>
      <c r="BW11" s="28">
        <v>0</v>
      </c>
      <c r="BX11" s="184">
        <f t="shared" si="85"/>
        <v>463</v>
      </c>
      <c r="BY11" s="23">
        <f t="shared" si="22"/>
        <v>8.1686661961891325</v>
      </c>
      <c r="BZ11" s="183">
        <v>317</v>
      </c>
      <c r="CA11" s="290">
        <f t="shared" si="23"/>
        <v>10.44137022397892</v>
      </c>
      <c r="CB11" s="184">
        <v>145</v>
      </c>
      <c r="CC11" s="290">
        <f t="shared" si="86"/>
        <v>5.5491771909682361</v>
      </c>
      <c r="CD11" s="28">
        <v>0</v>
      </c>
      <c r="CE11" s="184">
        <f t="shared" si="87"/>
        <v>462</v>
      </c>
      <c r="CF11" s="23">
        <f t="shared" si="24"/>
        <v>8.1784386617100377</v>
      </c>
      <c r="CG11" s="183">
        <v>314</v>
      </c>
      <c r="CH11" s="290">
        <f t="shared" si="25"/>
        <v>10.407689758037787</v>
      </c>
      <c r="CI11" s="184">
        <v>143</v>
      </c>
      <c r="CJ11" s="290">
        <f t="shared" si="88"/>
        <v>5.5105973025048165</v>
      </c>
      <c r="CK11" s="28">
        <v>0</v>
      </c>
      <c r="CL11" s="184">
        <f t="shared" si="89"/>
        <v>457</v>
      </c>
      <c r="CM11" s="23">
        <f t="shared" si="26"/>
        <v>8.1432644333570927</v>
      </c>
      <c r="CN11" s="183">
        <v>311</v>
      </c>
      <c r="CO11" s="290">
        <f t="shared" si="27"/>
        <v>10.36321226257914</v>
      </c>
      <c r="CP11" s="184">
        <v>143</v>
      </c>
      <c r="CQ11" s="290">
        <f t="shared" si="90"/>
        <v>5.5297757153905645</v>
      </c>
      <c r="CR11" s="28">
        <v>0</v>
      </c>
      <c r="CS11" s="184">
        <f t="shared" si="91"/>
        <v>454</v>
      </c>
      <c r="CT11" s="23">
        <f t="shared" si="28"/>
        <v>8.1260068015034914</v>
      </c>
      <c r="CU11" s="183">
        <v>308</v>
      </c>
      <c r="CV11" s="290">
        <f t="shared" si="29"/>
        <v>10.339039946290701</v>
      </c>
      <c r="CW11" s="184">
        <v>141</v>
      </c>
      <c r="CX11" s="290">
        <f t="shared" si="92"/>
        <v>5.4757281553398061</v>
      </c>
      <c r="CY11" s="28">
        <v>0</v>
      </c>
      <c r="CZ11" s="184">
        <f t="shared" si="93"/>
        <v>449</v>
      </c>
      <c r="DA11" s="23">
        <f t="shared" si="30"/>
        <v>8.0842635938062646</v>
      </c>
      <c r="DB11" s="183">
        <v>305</v>
      </c>
      <c r="DC11" s="290">
        <f t="shared" si="31"/>
        <v>10.32847951236031</v>
      </c>
      <c r="DD11" s="184">
        <v>140</v>
      </c>
      <c r="DE11" s="290">
        <f t="shared" si="94"/>
        <v>5.4966627404789952</v>
      </c>
      <c r="DF11" s="28">
        <v>0</v>
      </c>
      <c r="DG11" s="184">
        <f t="shared" si="95"/>
        <v>445</v>
      </c>
      <c r="DH11" s="23">
        <f t="shared" si="32"/>
        <v>8.0909090909090899</v>
      </c>
      <c r="DI11" s="183">
        <v>302</v>
      </c>
      <c r="DJ11" s="290">
        <f t="shared" si="33"/>
        <v>10.37444177258674</v>
      </c>
      <c r="DK11" s="184">
        <v>138</v>
      </c>
      <c r="DL11" s="290">
        <f t="shared" si="96"/>
        <v>5.4827175208581647</v>
      </c>
      <c r="DM11" s="28">
        <v>0</v>
      </c>
      <c r="DN11" s="184">
        <f t="shared" si="97"/>
        <v>440</v>
      </c>
      <c r="DO11" s="23">
        <f t="shared" si="34"/>
        <v>8.1061164333087685</v>
      </c>
      <c r="DP11" s="183">
        <v>294</v>
      </c>
      <c r="DQ11" s="290">
        <f t="shared" si="35"/>
        <v>10.297723292469351</v>
      </c>
      <c r="DR11" s="184">
        <v>134</v>
      </c>
      <c r="DS11" s="290">
        <f t="shared" si="98"/>
        <v>5.4251012145748989</v>
      </c>
      <c r="DT11" s="28">
        <v>0</v>
      </c>
      <c r="DU11" s="184">
        <v>428</v>
      </c>
      <c r="DV11" s="23">
        <f t="shared" si="36"/>
        <v>8.0375586854460099</v>
      </c>
      <c r="DW11" s="183">
        <v>293</v>
      </c>
      <c r="DX11" s="290">
        <f t="shared" si="37"/>
        <v>10.449358059914408</v>
      </c>
      <c r="DY11" s="184">
        <v>134</v>
      </c>
      <c r="DZ11" s="290">
        <f t="shared" si="99"/>
        <v>5.5030800821355239</v>
      </c>
      <c r="EA11" s="28">
        <v>0</v>
      </c>
      <c r="EB11" s="21">
        <f t="shared" si="100"/>
        <v>427</v>
      </c>
      <c r="EC11" s="23">
        <f t="shared" si="38"/>
        <v>8.1504103836610042</v>
      </c>
      <c r="ED11" s="183">
        <v>291</v>
      </c>
      <c r="EE11" s="290">
        <f t="shared" si="39"/>
        <v>10.463861920172599</v>
      </c>
      <c r="EF11" s="184">
        <v>132</v>
      </c>
      <c r="EG11" s="290">
        <f t="shared" si="101"/>
        <v>5.4703688354745132</v>
      </c>
      <c r="EH11" s="28">
        <v>0</v>
      </c>
      <c r="EI11" s="21">
        <f t="shared" si="102"/>
        <v>423</v>
      </c>
      <c r="EJ11" s="23">
        <f t="shared" si="40"/>
        <v>8.1440123219098961</v>
      </c>
      <c r="EK11" s="183">
        <v>287</v>
      </c>
      <c r="EL11" s="290">
        <f t="shared" si="41"/>
        <v>10.56701030927835</v>
      </c>
      <c r="EM11" s="184">
        <v>132</v>
      </c>
      <c r="EN11" s="290">
        <f t="shared" si="103"/>
        <v>5.5790363482671177</v>
      </c>
      <c r="EO11" s="28">
        <v>0</v>
      </c>
      <c r="EP11" s="21">
        <f t="shared" si="104"/>
        <v>419</v>
      </c>
      <c r="EQ11" s="23">
        <f t="shared" si="42"/>
        <v>8.2447855175127902</v>
      </c>
      <c r="ER11" s="183">
        <v>282</v>
      </c>
      <c r="ES11" s="290">
        <f t="shared" si="43"/>
        <v>10.565754964406144</v>
      </c>
      <c r="ET11" s="184">
        <v>131</v>
      </c>
      <c r="EU11" s="290">
        <f t="shared" si="105"/>
        <v>5.612682090831191</v>
      </c>
      <c r="EV11" s="28">
        <v>0</v>
      </c>
      <c r="EW11" s="21">
        <f t="shared" si="106"/>
        <v>413</v>
      </c>
      <c r="EX11" s="23">
        <f t="shared" si="44"/>
        <v>8.2550469718169097</v>
      </c>
      <c r="EY11" s="20">
        <v>271</v>
      </c>
      <c r="EZ11" s="290">
        <f t="shared" si="45"/>
        <v>10.565302144249513</v>
      </c>
      <c r="FA11" s="21">
        <v>128</v>
      </c>
      <c r="FB11" s="290">
        <f t="shared" si="107"/>
        <v>5.7015590200445434</v>
      </c>
      <c r="FC11" s="28">
        <v>0</v>
      </c>
      <c r="FD11" s="21">
        <v>399</v>
      </c>
      <c r="FE11" s="23">
        <f t="shared" si="46"/>
        <v>8.2952182952182962</v>
      </c>
      <c r="FF11" s="173">
        <v>262</v>
      </c>
      <c r="FG11" s="290">
        <f t="shared" si="47"/>
        <v>10.534780860474466</v>
      </c>
      <c r="FH11" s="21">
        <v>124</v>
      </c>
      <c r="FI11" s="290">
        <f t="shared" si="108"/>
        <v>5.6985294117647056</v>
      </c>
      <c r="FJ11" s="28">
        <v>0</v>
      </c>
      <c r="FK11" s="21">
        <v>386</v>
      </c>
      <c r="FL11" s="23">
        <f t="shared" si="48"/>
        <v>8.2779326613767967</v>
      </c>
      <c r="FM11" s="173">
        <v>255</v>
      </c>
      <c r="FN11" s="290">
        <f t="shared" si="49"/>
        <v>10.467980295566502</v>
      </c>
      <c r="FO11" s="21">
        <v>122</v>
      </c>
      <c r="FP11" s="290">
        <f t="shared" si="109"/>
        <v>5.7250117315814171</v>
      </c>
      <c r="FQ11" s="28">
        <v>0</v>
      </c>
      <c r="FR11" s="21">
        <f t="shared" si="110"/>
        <v>377</v>
      </c>
      <c r="FS11" s="23">
        <f t="shared" si="50"/>
        <v>8.2548719071600605</v>
      </c>
      <c r="FT11" s="20">
        <v>236</v>
      </c>
      <c r="FU11" s="290">
        <f t="shared" si="51"/>
        <v>10.319195452557937</v>
      </c>
      <c r="FV11" s="21">
        <v>116</v>
      </c>
      <c r="FW11" s="290">
        <f t="shared" si="52"/>
        <v>5.7913130304543179</v>
      </c>
      <c r="FX11" s="28">
        <v>0</v>
      </c>
      <c r="FY11" s="21">
        <f t="shared" si="111"/>
        <v>352</v>
      </c>
      <c r="FZ11" s="23">
        <f t="shared" si="53"/>
        <v>8.2051282051282044</v>
      </c>
      <c r="GA11" s="20">
        <v>209</v>
      </c>
      <c r="GB11" s="290">
        <f t="shared" si="54"/>
        <v>9.8491988689915164</v>
      </c>
      <c r="GC11" s="21">
        <v>107</v>
      </c>
      <c r="GD11" s="290">
        <f t="shared" si="55"/>
        <v>5.8089033659066232</v>
      </c>
      <c r="GE11" s="28">
        <v>0</v>
      </c>
      <c r="GF11" s="21">
        <v>316</v>
      </c>
      <c r="GG11" s="23">
        <f t="shared" si="56"/>
        <v>7.9717457114026242</v>
      </c>
      <c r="GH11" s="20">
        <v>191</v>
      </c>
      <c r="GI11" s="290">
        <f t="shared" si="57"/>
        <v>9.6757852077001001</v>
      </c>
      <c r="GJ11" s="21">
        <v>98</v>
      </c>
      <c r="GK11" s="290">
        <f t="shared" si="58"/>
        <v>5.809128630705394</v>
      </c>
      <c r="GL11" s="28">
        <v>0</v>
      </c>
      <c r="GM11" s="21">
        <v>289</v>
      </c>
      <c r="GN11" s="23">
        <f t="shared" si="59"/>
        <v>7.8940180278612395</v>
      </c>
      <c r="GO11" s="21">
        <v>172</v>
      </c>
      <c r="GP11" s="290">
        <f t="shared" si="60"/>
        <v>9.3478260869565215</v>
      </c>
      <c r="GQ11" s="21">
        <v>91</v>
      </c>
      <c r="GR11" s="290">
        <f t="shared" si="61"/>
        <v>5.852090032154341</v>
      </c>
      <c r="GS11" s="28">
        <v>0</v>
      </c>
      <c r="GT11" s="21">
        <v>263</v>
      </c>
      <c r="GU11" s="23">
        <f t="shared" si="62"/>
        <v>7.7466863033873343</v>
      </c>
      <c r="GV11" s="21">
        <v>163</v>
      </c>
      <c r="GW11" s="290">
        <f t="shared" si="63"/>
        <v>9.3302804808242694</v>
      </c>
      <c r="GX11" s="21">
        <v>86</v>
      </c>
      <c r="GY11" s="290">
        <f t="shared" si="64"/>
        <v>5.8703071672354952</v>
      </c>
      <c r="GZ11" s="28">
        <v>0</v>
      </c>
      <c r="HA11" s="21">
        <v>249</v>
      </c>
      <c r="HB11" s="23">
        <f t="shared" si="65"/>
        <v>7.7521793275217936</v>
      </c>
    </row>
    <row r="12" spans="1:210">
      <c r="A12" s="64" t="s">
        <v>23</v>
      </c>
      <c r="B12" s="22">
        <v>205252</v>
      </c>
      <c r="C12" s="290">
        <f t="shared" si="0"/>
        <v>3.9503490708061175</v>
      </c>
      <c r="D12" s="24">
        <v>223344</v>
      </c>
      <c r="E12" s="290">
        <f t="shared" si="1"/>
        <v>4.3521919092459331</v>
      </c>
      <c r="F12" s="24">
        <v>428596</v>
      </c>
      <c r="G12" s="23">
        <f t="shared" si="2"/>
        <v>4.1500246960727285</v>
      </c>
      <c r="H12" s="183">
        <v>459</v>
      </c>
      <c r="I12" s="290">
        <f t="shared" si="3"/>
        <v>14.184177997527811</v>
      </c>
      <c r="J12" s="184">
        <v>293</v>
      </c>
      <c r="K12" s="290">
        <f t="shared" si="66"/>
        <v>10.642934980021794</v>
      </c>
      <c r="L12" s="28">
        <v>0</v>
      </c>
      <c r="M12" s="184">
        <f t="shared" si="67"/>
        <v>752</v>
      </c>
      <c r="N12" s="23">
        <f t="shared" si="4"/>
        <v>12.556353314409751</v>
      </c>
      <c r="O12" s="183">
        <v>453</v>
      </c>
      <c r="P12" s="290">
        <f t="shared" si="5"/>
        <v>14.12975670617592</v>
      </c>
      <c r="Q12" s="184">
        <v>290</v>
      </c>
      <c r="R12" s="290">
        <f t="shared" si="68"/>
        <v>10.603290676416819</v>
      </c>
      <c r="S12" s="28">
        <v>0</v>
      </c>
      <c r="T12" s="184">
        <f t="shared" si="69"/>
        <v>743</v>
      </c>
      <c r="U12" s="23">
        <f t="shared" si="6"/>
        <v>12.506312068675307</v>
      </c>
      <c r="V12" s="389">
        <v>449</v>
      </c>
      <c r="W12" s="290">
        <f t="shared" si="7"/>
        <v>14.088484468151865</v>
      </c>
      <c r="X12" s="184">
        <v>290</v>
      </c>
      <c r="Y12" s="290">
        <f t="shared" si="70"/>
        <v>10.646108663729809</v>
      </c>
      <c r="Z12" s="28">
        <v>0</v>
      </c>
      <c r="AA12" s="184">
        <f t="shared" si="71"/>
        <v>739</v>
      </c>
      <c r="AB12" s="23">
        <f t="shared" si="8"/>
        <v>12.502114701404162</v>
      </c>
      <c r="AC12" s="183">
        <v>447</v>
      </c>
      <c r="AD12" s="290">
        <f t="shared" si="9"/>
        <v>14.136622390891841</v>
      </c>
      <c r="AE12" s="184">
        <v>287</v>
      </c>
      <c r="AF12" s="290">
        <f t="shared" si="72"/>
        <v>10.625694187338022</v>
      </c>
      <c r="AG12" s="28">
        <v>0</v>
      </c>
      <c r="AH12" s="184">
        <f t="shared" si="73"/>
        <v>734</v>
      </c>
      <c r="AI12" s="23">
        <f t="shared" si="10"/>
        <v>12.519188128944226</v>
      </c>
      <c r="AJ12" s="183">
        <v>445</v>
      </c>
      <c r="AK12" s="290">
        <f t="shared" si="11"/>
        <v>14.171974522292993</v>
      </c>
      <c r="AL12" s="184">
        <v>285</v>
      </c>
      <c r="AM12" s="290">
        <f t="shared" si="74"/>
        <v>10.602678571428571</v>
      </c>
      <c r="AN12" s="28">
        <v>0</v>
      </c>
      <c r="AO12" s="184">
        <f t="shared" si="75"/>
        <v>730</v>
      </c>
      <c r="AP12" s="23">
        <f t="shared" si="12"/>
        <v>12.525737817433082</v>
      </c>
      <c r="AQ12" s="183">
        <v>445</v>
      </c>
      <c r="AR12" s="290">
        <f t="shared" si="13"/>
        <v>14.212711593740018</v>
      </c>
      <c r="AS12" s="184">
        <v>284</v>
      </c>
      <c r="AT12" s="290">
        <f t="shared" si="76"/>
        <v>10.616822429906541</v>
      </c>
      <c r="AU12" s="28">
        <v>0</v>
      </c>
      <c r="AV12" s="184">
        <f t="shared" si="77"/>
        <v>729</v>
      </c>
      <c r="AW12" s="23">
        <f t="shared" si="14"/>
        <v>12.555976575955906</v>
      </c>
      <c r="AX12" s="183">
        <v>443</v>
      </c>
      <c r="AY12" s="290">
        <f t="shared" si="15"/>
        <v>14.271907216494844</v>
      </c>
      <c r="AZ12" s="184">
        <v>284</v>
      </c>
      <c r="BA12" s="290">
        <f t="shared" si="78"/>
        <v>10.648668916385452</v>
      </c>
      <c r="BB12" s="28">
        <v>0</v>
      </c>
      <c r="BC12" s="184">
        <f t="shared" si="79"/>
        <v>727</v>
      </c>
      <c r="BD12" s="23">
        <f t="shared" si="16"/>
        <v>12.597470109166522</v>
      </c>
      <c r="BE12" s="183">
        <v>438</v>
      </c>
      <c r="BF12" s="290">
        <f t="shared" si="17"/>
        <v>14.216163583252191</v>
      </c>
      <c r="BG12" s="184">
        <v>280</v>
      </c>
      <c r="BH12" s="290">
        <f t="shared" si="80"/>
        <v>10.566037735849058</v>
      </c>
      <c r="BI12" s="28">
        <v>0</v>
      </c>
      <c r="BJ12" s="184">
        <f t="shared" si="81"/>
        <v>718</v>
      </c>
      <c r="BK12" s="23">
        <f t="shared" si="18"/>
        <v>12.528354562903507</v>
      </c>
      <c r="BL12" s="183">
        <v>437</v>
      </c>
      <c r="BM12" s="290">
        <f t="shared" si="19"/>
        <v>14.276380267886314</v>
      </c>
      <c r="BN12" s="184">
        <v>280</v>
      </c>
      <c r="BO12" s="290">
        <f t="shared" si="82"/>
        <v>10.64234131508932</v>
      </c>
      <c r="BP12" s="28">
        <v>0</v>
      </c>
      <c r="BQ12" s="184">
        <f t="shared" si="83"/>
        <v>717</v>
      </c>
      <c r="BR12" s="23">
        <f t="shared" si="20"/>
        <v>12.596626844694308</v>
      </c>
      <c r="BS12" s="183">
        <v>436</v>
      </c>
      <c r="BT12" s="290">
        <f t="shared" si="21"/>
        <v>14.313854235062376</v>
      </c>
      <c r="BU12" s="184">
        <v>279</v>
      </c>
      <c r="BV12" s="290">
        <f t="shared" si="84"/>
        <v>10.640732265446225</v>
      </c>
      <c r="BW12" s="28">
        <v>0</v>
      </c>
      <c r="BX12" s="184">
        <f t="shared" si="85"/>
        <v>715</v>
      </c>
      <c r="BY12" s="23">
        <f t="shared" si="22"/>
        <v>12.614678899082568</v>
      </c>
      <c r="BZ12" s="183">
        <v>436</v>
      </c>
      <c r="CA12" s="290">
        <f t="shared" si="23"/>
        <v>14.361001317523057</v>
      </c>
      <c r="CB12" s="184">
        <v>279</v>
      </c>
      <c r="CC12" s="290">
        <f t="shared" si="86"/>
        <v>10.677382319173363</v>
      </c>
      <c r="CD12" s="28">
        <v>0</v>
      </c>
      <c r="CE12" s="184">
        <f t="shared" si="87"/>
        <v>715</v>
      </c>
      <c r="CF12" s="23">
        <f t="shared" si="24"/>
        <v>12.657107452646486</v>
      </c>
      <c r="CG12" s="183">
        <v>432</v>
      </c>
      <c r="CH12" s="290">
        <f t="shared" si="25"/>
        <v>14.318859794497845</v>
      </c>
      <c r="CI12" s="184">
        <v>278</v>
      </c>
      <c r="CJ12" s="290">
        <f t="shared" si="88"/>
        <v>10.71290944123314</v>
      </c>
      <c r="CK12" s="28">
        <v>0</v>
      </c>
      <c r="CL12" s="184">
        <f t="shared" si="89"/>
        <v>710</v>
      </c>
      <c r="CM12" s="23">
        <f t="shared" si="26"/>
        <v>12.651461154668567</v>
      </c>
      <c r="CN12" s="183">
        <v>431</v>
      </c>
      <c r="CO12" s="290">
        <f t="shared" si="27"/>
        <v>14.361879373542152</v>
      </c>
      <c r="CP12" s="184">
        <v>277</v>
      </c>
      <c r="CQ12" s="290">
        <f t="shared" si="90"/>
        <v>10.711523588553751</v>
      </c>
      <c r="CR12" s="28">
        <v>0</v>
      </c>
      <c r="CS12" s="184">
        <f t="shared" si="91"/>
        <v>708</v>
      </c>
      <c r="CT12" s="23">
        <f t="shared" si="28"/>
        <v>12.672274923930555</v>
      </c>
      <c r="CU12" s="183">
        <v>429</v>
      </c>
      <c r="CV12" s="290">
        <f t="shared" si="29"/>
        <v>14.400805639476335</v>
      </c>
      <c r="CW12" s="184">
        <v>276</v>
      </c>
      <c r="CX12" s="290">
        <f t="shared" si="92"/>
        <v>10.718446601941748</v>
      </c>
      <c r="CY12" s="28">
        <v>0</v>
      </c>
      <c r="CZ12" s="184">
        <f t="shared" si="93"/>
        <v>705</v>
      </c>
      <c r="DA12" s="23">
        <f t="shared" si="30"/>
        <v>12.69355419517465</v>
      </c>
      <c r="DB12" s="183">
        <v>426</v>
      </c>
      <c r="DC12" s="290">
        <f t="shared" si="31"/>
        <v>14.426007450050795</v>
      </c>
      <c r="DD12" s="184">
        <v>273</v>
      </c>
      <c r="DE12" s="290">
        <f t="shared" si="94"/>
        <v>10.71849234393404</v>
      </c>
      <c r="DF12" s="28">
        <v>0</v>
      </c>
      <c r="DG12" s="184">
        <f t="shared" si="95"/>
        <v>699</v>
      </c>
      <c r="DH12" s="23">
        <f t="shared" si="32"/>
        <v>12.709090909090909</v>
      </c>
      <c r="DI12" s="183">
        <v>420</v>
      </c>
      <c r="DJ12" s="290">
        <f t="shared" si="33"/>
        <v>14.428031604259706</v>
      </c>
      <c r="DK12" s="184">
        <v>268</v>
      </c>
      <c r="DL12" s="290">
        <f t="shared" si="96"/>
        <v>10.647596344854986</v>
      </c>
      <c r="DM12" s="28">
        <v>0</v>
      </c>
      <c r="DN12" s="184">
        <f t="shared" si="97"/>
        <v>688</v>
      </c>
      <c r="DO12" s="23">
        <f t="shared" si="34"/>
        <v>12.675018422991894</v>
      </c>
      <c r="DP12" s="183">
        <v>410</v>
      </c>
      <c r="DQ12" s="290">
        <f t="shared" si="35"/>
        <v>14.360770577933449</v>
      </c>
      <c r="DR12" s="184">
        <v>262</v>
      </c>
      <c r="DS12" s="290">
        <f t="shared" si="98"/>
        <v>10.607287449392713</v>
      </c>
      <c r="DT12" s="28">
        <v>0</v>
      </c>
      <c r="DU12" s="184">
        <v>672</v>
      </c>
      <c r="DV12" s="23">
        <f t="shared" si="36"/>
        <v>12.619718309859154</v>
      </c>
      <c r="DW12" s="183">
        <v>403</v>
      </c>
      <c r="DX12" s="290">
        <f t="shared" si="37"/>
        <v>14.372325249643367</v>
      </c>
      <c r="DY12" s="184">
        <v>261</v>
      </c>
      <c r="DZ12" s="290">
        <f t="shared" si="99"/>
        <v>10.718685831622176</v>
      </c>
      <c r="EA12" s="28">
        <v>0</v>
      </c>
      <c r="EB12" s="21">
        <f t="shared" si="100"/>
        <v>664</v>
      </c>
      <c r="EC12" s="23">
        <f t="shared" si="38"/>
        <v>12.674174460774957</v>
      </c>
      <c r="ED12" s="183">
        <v>400</v>
      </c>
      <c r="EE12" s="290">
        <f t="shared" si="39"/>
        <v>14.383315354189142</v>
      </c>
      <c r="EF12" s="184">
        <v>261</v>
      </c>
      <c r="EG12" s="290">
        <f t="shared" si="101"/>
        <v>10.816411106506424</v>
      </c>
      <c r="EH12" s="28">
        <v>0</v>
      </c>
      <c r="EI12" s="21">
        <f t="shared" si="102"/>
        <v>661</v>
      </c>
      <c r="EJ12" s="23">
        <f t="shared" si="40"/>
        <v>12.726222564497498</v>
      </c>
      <c r="EK12" s="183">
        <v>393</v>
      </c>
      <c r="EL12" s="290">
        <f t="shared" si="41"/>
        <v>14.469808541973492</v>
      </c>
      <c r="EM12" s="184">
        <v>258</v>
      </c>
      <c r="EN12" s="290">
        <f t="shared" si="103"/>
        <v>10.904480135249365</v>
      </c>
      <c r="EO12" s="28">
        <v>0</v>
      </c>
      <c r="EP12" s="21">
        <f t="shared" si="104"/>
        <v>651</v>
      </c>
      <c r="EQ12" s="23">
        <f t="shared" si="42"/>
        <v>12.809917355371899</v>
      </c>
      <c r="ER12" s="183">
        <v>389</v>
      </c>
      <c r="ES12" s="290">
        <f t="shared" si="43"/>
        <v>14.574747096290746</v>
      </c>
      <c r="ET12" s="184">
        <v>255</v>
      </c>
      <c r="EU12" s="290">
        <f t="shared" si="105"/>
        <v>10.925449871465295</v>
      </c>
      <c r="EV12" s="28">
        <v>0</v>
      </c>
      <c r="EW12" s="21">
        <f t="shared" si="106"/>
        <v>644</v>
      </c>
      <c r="EX12" s="23">
        <f t="shared" si="44"/>
        <v>12.872276634019588</v>
      </c>
      <c r="EY12" s="20">
        <v>371</v>
      </c>
      <c r="EZ12" s="290">
        <f t="shared" si="45"/>
        <v>14.463937621832359</v>
      </c>
      <c r="FA12" s="21">
        <v>245</v>
      </c>
      <c r="FB12" s="290">
        <f t="shared" si="107"/>
        <v>10.913140311804009</v>
      </c>
      <c r="FC12" s="28">
        <v>0</v>
      </c>
      <c r="FD12" s="21">
        <v>616</v>
      </c>
      <c r="FE12" s="23">
        <f t="shared" si="46"/>
        <v>12.806652806652806</v>
      </c>
      <c r="FF12" s="173">
        <v>366</v>
      </c>
      <c r="FG12" s="290">
        <f t="shared" si="47"/>
        <v>14.716525934861281</v>
      </c>
      <c r="FH12" s="21">
        <v>238</v>
      </c>
      <c r="FI12" s="290">
        <f t="shared" si="108"/>
        <v>10.9375</v>
      </c>
      <c r="FJ12" s="28">
        <v>0</v>
      </c>
      <c r="FK12" s="21">
        <v>604</v>
      </c>
      <c r="FL12" s="23">
        <f t="shared" si="48"/>
        <v>12.953034527128457</v>
      </c>
      <c r="FM12" s="173">
        <v>363</v>
      </c>
      <c r="FN12" s="290">
        <f t="shared" si="49"/>
        <v>14.901477832512317</v>
      </c>
      <c r="FO12" s="21">
        <v>231</v>
      </c>
      <c r="FP12" s="290">
        <f t="shared" si="109"/>
        <v>10.839981229469732</v>
      </c>
      <c r="FQ12" s="28">
        <v>0</v>
      </c>
      <c r="FR12" s="21">
        <f t="shared" si="110"/>
        <v>594</v>
      </c>
      <c r="FS12" s="23">
        <f t="shared" si="50"/>
        <v>13.006349901467045</v>
      </c>
      <c r="FT12" s="20">
        <v>346</v>
      </c>
      <c r="FU12" s="290">
        <f t="shared" si="51"/>
        <v>15.128989943156974</v>
      </c>
      <c r="FV12" s="21">
        <v>219</v>
      </c>
      <c r="FW12" s="290">
        <f t="shared" si="52"/>
        <v>10.933599600599102</v>
      </c>
      <c r="FX12" s="28">
        <v>0</v>
      </c>
      <c r="FY12" s="21">
        <f t="shared" si="111"/>
        <v>565</v>
      </c>
      <c r="FZ12" s="23">
        <f t="shared" si="53"/>
        <v>13.170163170163171</v>
      </c>
      <c r="GA12" s="20">
        <v>330</v>
      </c>
      <c r="GB12" s="290">
        <f t="shared" si="54"/>
        <v>15.551366635249764</v>
      </c>
      <c r="GC12" s="21">
        <v>210</v>
      </c>
      <c r="GD12" s="290">
        <f t="shared" si="55"/>
        <v>11.400651465798045</v>
      </c>
      <c r="GE12" s="28">
        <v>0</v>
      </c>
      <c r="GF12" s="21">
        <v>540</v>
      </c>
      <c r="GG12" s="23">
        <f t="shared" si="56"/>
        <v>13.6226034308779</v>
      </c>
      <c r="GH12" s="20">
        <v>308</v>
      </c>
      <c r="GI12" s="290">
        <f t="shared" si="57"/>
        <v>15.602836879432624</v>
      </c>
      <c r="GJ12" s="21">
        <v>198</v>
      </c>
      <c r="GK12" s="290">
        <f t="shared" si="58"/>
        <v>11.736810906935387</v>
      </c>
      <c r="GL12" s="28">
        <v>0</v>
      </c>
      <c r="GM12" s="21">
        <v>506</v>
      </c>
      <c r="GN12" s="23">
        <f t="shared" si="59"/>
        <v>13.821360284075389</v>
      </c>
      <c r="GO12" s="21">
        <v>294</v>
      </c>
      <c r="GP12" s="290">
        <f t="shared" si="60"/>
        <v>15.978260869565217</v>
      </c>
      <c r="GQ12" s="21">
        <v>181</v>
      </c>
      <c r="GR12" s="290">
        <f t="shared" si="61"/>
        <v>11.639871382636656</v>
      </c>
      <c r="GS12" s="28">
        <v>0</v>
      </c>
      <c r="GT12" s="21">
        <v>475</v>
      </c>
      <c r="GU12" s="23">
        <f t="shared" si="62"/>
        <v>13.991163475699558</v>
      </c>
      <c r="GV12" s="21">
        <v>281</v>
      </c>
      <c r="GW12" s="290">
        <f t="shared" si="63"/>
        <v>16.084716657126503</v>
      </c>
      <c r="GX12" s="21">
        <v>176</v>
      </c>
      <c r="GY12" s="290">
        <f t="shared" si="64"/>
        <v>12.013651877133105</v>
      </c>
      <c r="GZ12" s="28">
        <v>0</v>
      </c>
      <c r="HA12" s="21">
        <v>457</v>
      </c>
      <c r="HB12" s="23">
        <f t="shared" si="65"/>
        <v>14.227895392278956</v>
      </c>
    </row>
    <row r="13" spans="1:210">
      <c r="A13" s="64" t="s">
        <v>24</v>
      </c>
      <c r="B13" s="22">
        <v>121576</v>
      </c>
      <c r="C13" s="290">
        <f t="shared" si="0"/>
        <v>2.339892613140552</v>
      </c>
      <c r="D13" s="24">
        <v>151471</v>
      </c>
      <c r="E13" s="290">
        <f t="shared" si="1"/>
        <v>2.9516389994152101</v>
      </c>
      <c r="F13" s="24">
        <v>273047</v>
      </c>
      <c r="G13" s="23">
        <f t="shared" si="2"/>
        <v>2.6438692689352452</v>
      </c>
      <c r="H13" s="183">
        <v>661</v>
      </c>
      <c r="I13" s="290">
        <f t="shared" si="3"/>
        <v>20.426452410383188</v>
      </c>
      <c r="J13" s="184">
        <v>479</v>
      </c>
      <c r="K13" s="290">
        <f t="shared" si="66"/>
        <v>17.399200871776245</v>
      </c>
      <c r="L13" s="28">
        <v>0</v>
      </c>
      <c r="M13" s="184">
        <f t="shared" si="67"/>
        <v>1140</v>
      </c>
      <c r="N13" s="23">
        <f t="shared" si="4"/>
        <v>19.034897311738185</v>
      </c>
      <c r="O13" s="183">
        <v>657</v>
      </c>
      <c r="P13" s="290">
        <f t="shared" si="5"/>
        <v>20.492825951341235</v>
      </c>
      <c r="Q13" s="184">
        <v>475</v>
      </c>
      <c r="R13" s="290">
        <f t="shared" si="68"/>
        <v>17.367458866544791</v>
      </c>
      <c r="S13" s="28">
        <v>0</v>
      </c>
      <c r="T13" s="184">
        <f t="shared" si="69"/>
        <v>1132</v>
      </c>
      <c r="U13" s="23">
        <f t="shared" si="6"/>
        <v>19.05403130786063</v>
      </c>
      <c r="V13" s="389">
        <v>654</v>
      </c>
      <c r="W13" s="290">
        <f t="shared" si="7"/>
        <v>20.520866018198934</v>
      </c>
      <c r="X13" s="184">
        <v>470</v>
      </c>
      <c r="Y13" s="290">
        <f t="shared" si="70"/>
        <v>17.254038179148314</v>
      </c>
      <c r="Z13" s="28">
        <v>0</v>
      </c>
      <c r="AA13" s="184">
        <f t="shared" si="71"/>
        <v>1124</v>
      </c>
      <c r="AB13" s="23">
        <f t="shared" si="8"/>
        <v>19.015395026222297</v>
      </c>
      <c r="AC13" s="183">
        <v>649</v>
      </c>
      <c r="AD13" s="290">
        <f t="shared" si="9"/>
        <v>20.524984187223279</v>
      </c>
      <c r="AE13" s="184">
        <v>467</v>
      </c>
      <c r="AF13" s="290">
        <f t="shared" si="72"/>
        <v>17.289892632358388</v>
      </c>
      <c r="AG13" s="28">
        <v>0</v>
      </c>
      <c r="AH13" s="184">
        <f t="shared" si="73"/>
        <v>1116</v>
      </c>
      <c r="AI13" s="23">
        <f t="shared" si="10"/>
        <v>19.034623912672693</v>
      </c>
      <c r="AJ13" s="183">
        <v>644</v>
      </c>
      <c r="AK13" s="290">
        <f t="shared" si="11"/>
        <v>20.509554140127388</v>
      </c>
      <c r="AL13" s="184">
        <v>467</v>
      </c>
      <c r="AM13" s="290">
        <f t="shared" si="74"/>
        <v>17.373511904761905</v>
      </c>
      <c r="AN13" s="28">
        <v>0</v>
      </c>
      <c r="AO13" s="184">
        <f t="shared" si="75"/>
        <v>1111</v>
      </c>
      <c r="AP13" s="23">
        <f t="shared" si="12"/>
        <v>19.063143445435827</v>
      </c>
      <c r="AQ13" s="183">
        <v>643</v>
      </c>
      <c r="AR13" s="290">
        <f t="shared" si="13"/>
        <v>20.536569786010858</v>
      </c>
      <c r="AS13" s="184">
        <v>466</v>
      </c>
      <c r="AT13" s="290">
        <f t="shared" si="76"/>
        <v>17.420560747663551</v>
      </c>
      <c r="AU13" s="28">
        <v>0</v>
      </c>
      <c r="AV13" s="184">
        <f t="shared" si="77"/>
        <v>1109</v>
      </c>
      <c r="AW13" s="23">
        <f t="shared" si="14"/>
        <v>19.100930072338958</v>
      </c>
      <c r="AX13" s="183">
        <v>638</v>
      </c>
      <c r="AY13" s="290">
        <f t="shared" si="15"/>
        <v>20.554123711340207</v>
      </c>
      <c r="AZ13" s="184">
        <v>465</v>
      </c>
      <c r="BA13" s="290">
        <f t="shared" si="78"/>
        <v>17.435320584926885</v>
      </c>
      <c r="BB13" s="28">
        <v>0</v>
      </c>
      <c r="BC13" s="184">
        <f t="shared" si="79"/>
        <v>1103</v>
      </c>
      <c r="BD13" s="23">
        <f t="shared" si="16"/>
        <v>19.112805406342055</v>
      </c>
      <c r="BE13" s="183">
        <v>637</v>
      </c>
      <c r="BF13" s="290">
        <f t="shared" si="17"/>
        <v>20.675105485232066</v>
      </c>
      <c r="BG13" s="184">
        <v>462</v>
      </c>
      <c r="BH13" s="290">
        <f t="shared" si="80"/>
        <v>17.433962264150942</v>
      </c>
      <c r="BI13" s="28">
        <v>0</v>
      </c>
      <c r="BJ13" s="184">
        <f t="shared" si="81"/>
        <v>1099</v>
      </c>
      <c r="BK13" s="23">
        <f t="shared" si="18"/>
        <v>19.176409003664283</v>
      </c>
      <c r="BL13" s="183">
        <v>631</v>
      </c>
      <c r="BM13" s="290">
        <f t="shared" si="19"/>
        <v>20.614178373080694</v>
      </c>
      <c r="BN13" s="184">
        <v>458</v>
      </c>
      <c r="BO13" s="290">
        <f t="shared" si="82"/>
        <v>17.40782972253896</v>
      </c>
      <c r="BP13" s="28">
        <v>0</v>
      </c>
      <c r="BQ13" s="184">
        <f t="shared" si="83"/>
        <v>1089</v>
      </c>
      <c r="BR13" s="23">
        <f t="shared" si="20"/>
        <v>19.132115249472946</v>
      </c>
      <c r="BS13" s="183">
        <v>628</v>
      </c>
      <c r="BT13" s="290">
        <f t="shared" si="21"/>
        <v>20.6172028890348</v>
      </c>
      <c r="BU13" s="184">
        <v>455</v>
      </c>
      <c r="BV13" s="290">
        <f t="shared" si="84"/>
        <v>17.353165522501907</v>
      </c>
      <c r="BW13" s="28">
        <v>0</v>
      </c>
      <c r="BX13" s="184">
        <f t="shared" si="85"/>
        <v>1083</v>
      </c>
      <c r="BY13" s="23">
        <f t="shared" si="22"/>
        <v>19.107268877911078</v>
      </c>
      <c r="BZ13" s="183">
        <v>627</v>
      </c>
      <c r="CA13" s="290">
        <f t="shared" si="23"/>
        <v>20.652173913043477</v>
      </c>
      <c r="CB13" s="184">
        <v>455</v>
      </c>
      <c r="CC13" s="290">
        <f t="shared" si="86"/>
        <v>17.412935323383085</v>
      </c>
      <c r="CD13" s="28">
        <v>0</v>
      </c>
      <c r="CE13" s="184">
        <f t="shared" si="87"/>
        <v>1082</v>
      </c>
      <c r="CF13" s="23">
        <f t="shared" si="24"/>
        <v>19.153832536732164</v>
      </c>
      <c r="CG13" s="183">
        <v>624</v>
      </c>
      <c r="CH13" s="290">
        <f t="shared" si="25"/>
        <v>20.682797480941332</v>
      </c>
      <c r="CI13" s="184">
        <v>453</v>
      </c>
      <c r="CJ13" s="290">
        <f t="shared" si="88"/>
        <v>17.456647398843931</v>
      </c>
      <c r="CK13" s="28">
        <v>0</v>
      </c>
      <c r="CL13" s="184">
        <f t="shared" si="89"/>
        <v>1077</v>
      </c>
      <c r="CM13" s="23">
        <f t="shared" si="26"/>
        <v>19.191019244476124</v>
      </c>
      <c r="CN13" s="183">
        <v>621</v>
      </c>
      <c r="CO13" s="290">
        <f t="shared" si="27"/>
        <v>20.69310229923359</v>
      </c>
      <c r="CP13" s="184">
        <v>453</v>
      </c>
      <c r="CQ13" s="290">
        <f t="shared" si="90"/>
        <v>17.51740139211137</v>
      </c>
      <c r="CR13" s="28">
        <v>0</v>
      </c>
      <c r="CS13" s="184">
        <f t="shared" si="91"/>
        <v>1074</v>
      </c>
      <c r="CT13" s="23">
        <f t="shared" si="28"/>
        <v>19.223196706640415</v>
      </c>
      <c r="CU13" s="183">
        <v>616</v>
      </c>
      <c r="CV13" s="290">
        <f t="shared" si="29"/>
        <v>20.678079892581401</v>
      </c>
      <c r="CW13" s="184">
        <v>452</v>
      </c>
      <c r="CX13" s="290">
        <f t="shared" si="92"/>
        <v>17.55339805825243</v>
      </c>
      <c r="CY13" s="28">
        <v>0</v>
      </c>
      <c r="CZ13" s="184">
        <f t="shared" si="93"/>
        <v>1068</v>
      </c>
      <c r="DA13" s="23">
        <f t="shared" si="30"/>
        <v>19.229384227583722</v>
      </c>
      <c r="DB13" s="183">
        <v>612</v>
      </c>
      <c r="DC13" s="290">
        <f t="shared" si="31"/>
        <v>20.724686759227904</v>
      </c>
      <c r="DD13" s="184">
        <v>449</v>
      </c>
      <c r="DE13" s="290">
        <f t="shared" si="94"/>
        <v>17.628582646250489</v>
      </c>
      <c r="DF13" s="28">
        <v>0</v>
      </c>
      <c r="DG13" s="184">
        <f t="shared" si="95"/>
        <v>1061</v>
      </c>
      <c r="DH13" s="23">
        <f t="shared" si="32"/>
        <v>19.290909090909093</v>
      </c>
      <c r="DI13" s="183">
        <v>602</v>
      </c>
      <c r="DJ13" s="290">
        <f t="shared" si="33"/>
        <v>20.680178632772243</v>
      </c>
      <c r="DK13" s="184">
        <v>443</v>
      </c>
      <c r="DL13" s="290">
        <f t="shared" si="96"/>
        <v>17.60031783869686</v>
      </c>
      <c r="DM13" s="28">
        <v>0</v>
      </c>
      <c r="DN13" s="184">
        <f t="shared" si="97"/>
        <v>1045</v>
      </c>
      <c r="DO13" s="23">
        <f t="shared" si="34"/>
        <v>19.252026529108328</v>
      </c>
      <c r="DP13" s="183">
        <v>592</v>
      </c>
      <c r="DQ13" s="290">
        <f t="shared" si="35"/>
        <v>20.735551663747813</v>
      </c>
      <c r="DR13" s="184">
        <v>432</v>
      </c>
      <c r="DS13" s="290">
        <f t="shared" si="98"/>
        <v>17.48987854251012</v>
      </c>
      <c r="DT13" s="28">
        <v>0</v>
      </c>
      <c r="DU13" s="184">
        <v>1024</v>
      </c>
      <c r="DV13" s="23">
        <f t="shared" si="36"/>
        <v>19.230046948356808</v>
      </c>
      <c r="DW13" s="183">
        <v>585</v>
      </c>
      <c r="DX13" s="290">
        <f t="shared" si="37"/>
        <v>20.863052781740372</v>
      </c>
      <c r="DY13" s="184">
        <v>426</v>
      </c>
      <c r="DZ13" s="290">
        <f t="shared" si="99"/>
        <v>17.494866529774129</v>
      </c>
      <c r="EA13" s="28">
        <v>0</v>
      </c>
      <c r="EB13" s="21">
        <f t="shared" si="100"/>
        <v>1011</v>
      </c>
      <c r="EC13" s="23">
        <f t="shared" si="38"/>
        <v>19.297575873258253</v>
      </c>
      <c r="ED13" s="183">
        <v>578</v>
      </c>
      <c r="EE13" s="290">
        <f t="shared" si="39"/>
        <v>20.783890686803307</v>
      </c>
      <c r="EF13" s="184">
        <v>423</v>
      </c>
      <c r="EG13" s="290">
        <f t="shared" si="101"/>
        <v>17.530045586406963</v>
      </c>
      <c r="EH13" s="28">
        <v>0</v>
      </c>
      <c r="EI13" s="21">
        <f t="shared" si="102"/>
        <v>1001</v>
      </c>
      <c r="EJ13" s="23">
        <f t="shared" si="40"/>
        <v>19.272237196765499</v>
      </c>
      <c r="EK13" s="183">
        <v>564</v>
      </c>
      <c r="EL13" s="290">
        <f t="shared" si="41"/>
        <v>20.765832106038292</v>
      </c>
      <c r="EM13" s="184">
        <v>415</v>
      </c>
      <c r="EN13" s="290">
        <f t="shared" si="103"/>
        <v>17.54015215553677</v>
      </c>
      <c r="EO13" s="28">
        <v>0</v>
      </c>
      <c r="EP13" s="21">
        <f t="shared" si="104"/>
        <v>979</v>
      </c>
      <c r="EQ13" s="23">
        <f t="shared" si="42"/>
        <v>19.264069264069263</v>
      </c>
      <c r="ER13" s="183">
        <v>549</v>
      </c>
      <c r="ES13" s="290">
        <f t="shared" si="43"/>
        <v>20.569501686024726</v>
      </c>
      <c r="ET13" s="184">
        <v>413</v>
      </c>
      <c r="EU13" s="290">
        <f t="shared" si="105"/>
        <v>17.694944301628109</v>
      </c>
      <c r="EV13" s="28">
        <v>0</v>
      </c>
      <c r="EW13" s="21">
        <f t="shared" si="106"/>
        <v>962</v>
      </c>
      <c r="EX13" s="23">
        <f t="shared" si="44"/>
        <v>19.228462922246653</v>
      </c>
      <c r="EY13" s="20">
        <v>527</v>
      </c>
      <c r="EZ13" s="290">
        <f t="shared" si="45"/>
        <v>20.545808966861596</v>
      </c>
      <c r="FA13" s="21">
        <v>401</v>
      </c>
      <c r="FB13" s="290">
        <f t="shared" si="107"/>
        <v>17.861915367483299</v>
      </c>
      <c r="FC13" s="28">
        <v>0</v>
      </c>
      <c r="FD13" s="21">
        <v>928</v>
      </c>
      <c r="FE13" s="23">
        <f t="shared" si="46"/>
        <v>19.293139293139294</v>
      </c>
      <c r="FF13" s="173">
        <v>507</v>
      </c>
      <c r="FG13" s="290">
        <f t="shared" si="47"/>
        <v>20.386007237635706</v>
      </c>
      <c r="FH13" s="21">
        <v>386</v>
      </c>
      <c r="FI13" s="290">
        <f t="shared" si="108"/>
        <v>17.738970588235293</v>
      </c>
      <c r="FJ13" s="28">
        <v>0</v>
      </c>
      <c r="FK13" s="21">
        <v>893</v>
      </c>
      <c r="FL13" s="23">
        <f t="shared" si="48"/>
        <v>19.150761312459792</v>
      </c>
      <c r="FM13" s="173">
        <v>490</v>
      </c>
      <c r="FN13" s="290">
        <f t="shared" si="49"/>
        <v>20.114942528735632</v>
      </c>
      <c r="FO13" s="21">
        <v>380</v>
      </c>
      <c r="FP13" s="290">
        <f t="shared" si="109"/>
        <v>17.832003754106054</v>
      </c>
      <c r="FQ13" s="28">
        <v>0</v>
      </c>
      <c r="FR13" s="21">
        <f t="shared" si="110"/>
        <v>870</v>
      </c>
      <c r="FS13" s="23">
        <f t="shared" si="50"/>
        <v>19.049704401138605</v>
      </c>
      <c r="FT13" s="20">
        <v>456</v>
      </c>
      <c r="FU13" s="290">
        <f t="shared" si="51"/>
        <v>19.938784433756013</v>
      </c>
      <c r="FV13" s="21">
        <v>364</v>
      </c>
      <c r="FW13" s="290">
        <f t="shared" si="52"/>
        <v>18.172740888667001</v>
      </c>
      <c r="FX13" s="28">
        <v>0</v>
      </c>
      <c r="FY13" s="21">
        <f t="shared" si="111"/>
        <v>820</v>
      </c>
      <c r="FZ13" s="23">
        <f t="shared" si="53"/>
        <v>19.114219114219114</v>
      </c>
      <c r="GA13" s="20">
        <v>419</v>
      </c>
      <c r="GB13" s="290">
        <f t="shared" si="54"/>
        <v>19.745523091423188</v>
      </c>
      <c r="GC13" s="21">
        <v>337</v>
      </c>
      <c r="GD13" s="290">
        <f t="shared" si="55"/>
        <v>18.295331161780673</v>
      </c>
      <c r="GE13" s="28">
        <v>0</v>
      </c>
      <c r="GF13" s="21">
        <v>756</v>
      </c>
      <c r="GG13" s="23">
        <f t="shared" si="56"/>
        <v>19.071644803229063</v>
      </c>
      <c r="GH13" s="20">
        <v>392</v>
      </c>
      <c r="GI13" s="290">
        <f t="shared" si="57"/>
        <v>19.858156028368796</v>
      </c>
      <c r="GJ13" s="21">
        <v>311</v>
      </c>
      <c r="GK13" s="290">
        <f t="shared" si="58"/>
        <v>18.435091879075284</v>
      </c>
      <c r="GL13" s="28">
        <v>0</v>
      </c>
      <c r="GM13" s="21">
        <v>703</v>
      </c>
      <c r="GN13" s="23">
        <f t="shared" si="59"/>
        <v>19.202403714832013</v>
      </c>
      <c r="GO13" s="21">
        <v>367</v>
      </c>
      <c r="GP13" s="290">
        <f t="shared" si="60"/>
        <v>19.945652173913043</v>
      </c>
      <c r="GQ13" s="21">
        <v>295</v>
      </c>
      <c r="GR13" s="290">
        <f t="shared" si="61"/>
        <v>18.971061093247588</v>
      </c>
      <c r="GS13" s="28">
        <v>0</v>
      </c>
      <c r="GT13" s="21">
        <v>662</v>
      </c>
      <c r="GU13" s="23">
        <f t="shared" si="62"/>
        <v>19.499263622974965</v>
      </c>
      <c r="GV13" s="21">
        <v>343</v>
      </c>
      <c r="GW13" s="290">
        <f t="shared" si="63"/>
        <v>19.633657698912423</v>
      </c>
      <c r="GX13" s="21">
        <v>279</v>
      </c>
      <c r="GY13" s="290">
        <f t="shared" si="64"/>
        <v>19.044368600682592</v>
      </c>
      <c r="GZ13" s="28">
        <v>0</v>
      </c>
      <c r="HA13" s="21">
        <v>622</v>
      </c>
      <c r="HB13" s="23">
        <f t="shared" si="65"/>
        <v>19.364881693648815</v>
      </c>
    </row>
    <row r="14" spans="1:210">
      <c r="A14" s="64" t="s">
        <v>25</v>
      </c>
      <c r="B14" s="22">
        <v>63988</v>
      </c>
      <c r="C14" s="290">
        <f t="shared" si="0"/>
        <v>1.2315345835496943</v>
      </c>
      <c r="D14" s="24">
        <v>99638</v>
      </c>
      <c r="E14" s="290">
        <f t="shared" si="1"/>
        <v>1.9415954646350306</v>
      </c>
      <c r="F14" s="24">
        <v>163626</v>
      </c>
      <c r="G14" s="23">
        <f t="shared" si="2"/>
        <v>1.5843636919607191</v>
      </c>
      <c r="H14" s="183">
        <v>669</v>
      </c>
      <c r="I14" s="290">
        <f t="shared" si="3"/>
        <v>20.673671199011125</v>
      </c>
      <c r="J14" s="184">
        <v>705</v>
      </c>
      <c r="K14" s="290">
        <f t="shared" si="66"/>
        <v>25.608427170359612</v>
      </c>
      <c r="L14" s="28">
        <v>0</v>
      </c>
      <c r="M14" s="184">
        <f t="shared" si="67"/>
        <v>1374</v>
      </c>
      <c r="N14" s="23">
        <f t="shared" si="4"/>
        <v>22.942060444147604</v>
      </c>
      <c r="O14" s="183">
        <v>661</v>
      </c>
      <c r="P14" s="290">
        <f t="shared" si="5"/>
        <v>20.617592014971926</v>
      </c>
      <c r="Q14" s="184">
        <v>702</v>
      </c>
      <c r="R14" s="290">
        <f t="shared" si="68"/>
        <v>25.667276051188299</v>
      </c>
      <c r="S14" s="28">
        <v>0</v>
      </c>
      <c r="T14" s="184">
        <f t="shared" si="69"/>
        <v>1363</v>
      </c>
      <c r="U14" s="23">
        <f t="shared" si="6"/>
        <v>22.942265611849859</v>
      </c>
      <c r="V14" s="389">
        <v>660</v>
      </c>
      <c r="W14" s="290">
        <f t="shared" si="7"/>
        <v>20.70913084405397</v>
      </c>
      <c r="X14" s="184">
        <v>700</v>
      </c>
      <c r="Y14" s="290">
        <f t="shared" si="70"/>
        <v>25.697503671071953</v>
      </c>
      <c r="Z14" s="28">
        <v>0</v>
      </c>
      <c r="AA14" s="184">
        <f t="shared" si="71"/>
        <v>1360</v>
      </c>
      <c r="AB14" s="23">
        <f t="shared" si="8"/>
        <v>23.007951277279648</v>
      </c>
      <c r="AC14" s="183">
        <v>656</v>
      </c>
      <c r="AD14" s="290">
        <f t="shared" si="9"/>
        <v>20.746363061353573</v>
      </c>
      <c r="AE14" s="184">
        <v>696</v>
      </c>
      <c r="AF14" s="290">
        <f t="shared" si="72"/>
        <v>25.768233987412071</v>
      </c>
      <c r="AG14" s="28">
        <v>0</v>
      </c>
      <c r="AH14" s="184">
        <f t="shared" si="73"/>
        <v>1352</v>
      </c>
      <c r="AI14" s="23">
        <f t="shared" si="10"/>
        <v>23.059866962305986</v>
      </c>
      <c r="AJ14" s="183">
        <v>653</v>
      </c>
      <c r="AK14" s="290">
        <f t="shared" si="11"/>
        <v>20.796178343949045</v>
      </c>
      <c r="AL14" s="184">
        <v>693</v>
      </c>
      <c r="AM14" s="290">
        <f t="shared" si="74"/>
        <v>25.78125</v>
      </c>
      <c r="AN14" s="28">
        <v>0</v>
      </c>
      <c r="AO14" s="184">
        <f t="shared" si="75"/>
        <v>1346</v>
      </c>
      <c r="AP14" s="23">
        <f t="shared" si="12"/>
        <v>23.095401509951959</v>
      </c>
      <c r="AQ14" s="183">
        <v>652</v>
      </c>
      <c r="AR14" s="290">
        <f t="shared" si="13"/>
        <v>20.824017885659536</v>
      </c>
      <c r="AS14" s="184">
        <v>692</v>
      </c>
      <c r="AT14" s="290">
        <f t="shared" si="76"/>
        <v>25.86915887850467</v>
      </c>
      <c r="AU14" s="28">
        <v>0</v>
      </c>
      <c r="AV14" s="184">
        <f t="shared" si="77"/>
        <v>1344</v>
      </c>
      <c r="AW14" s="23">
        <f t="shared" si="14"/>
        <v>23.1484671029969</v>
      </c>
      <c r="AX14" s="183">
        <v>651</v>
      </c>
      <c r="AY14" s="290">
        <f t="shared" si="15"/>
        <v>20.972938144329898</v>
      </c>
      <c r="AZ14" s="184">
        <v>688</v>
      </c>
      <c r="BA14" s="290">
        <f t="shared" si="78"/>
        <v>25.796775403074619</v>
      </c>
      <c r="BB14" s="28">
        <v>0</v>
      </c>
      <c r="BC14" s="184">
        <f t="shared" si="79"/>
        <v>1339</v>
      </c>
      <c r="BD14" s="23">
        <f t="shared" si="16"/>
        <v>23.202217986484143</v>
      </c>
      <c r="BE14" s="183">
        <v>649</v>
      </c>
      <c r="BF14" s="290">
        <f t="shared" si="17"/>
        <v>21.0645894190198</v>
      </c>
      <c r="BG14" s="184">
        <v>687</v>
      </c>
      <c r="BH14" s="290">
        <f t="shared" si="80"/>
        <v>25.924528301886792</v>
      </c>
      <c r="BI14" s="28">
        <v>0</v>
      </c>
      <c r="BJ14" s="184">
        <f t="shared" si="81"/>
        <v>1336</v>
      </c>
      <c r="BK14" s="23">
        <f t="shared" si="18"/>
        <v>23.311812947129646</v>
      </c>
      <c r="BL14" s="183">
        <v>645</v>
      </c>
      <c r="BM14" s="290">
        <f t="shared" si="19"/>
        <v>21.071545246651421</v>
      </c>
      <c r="BN14" s="184">
        <v>681</v>
      </c>
      <c r="BO14" s="290">
        <f t="shared" si="82"/>
        <v>25.883694412770808</v>
      </c>
      <c r="BP14" s="28">
        <v>0</v>
      </c>
      <c r="BQ14" s="184">
        <f t="shared" si="83"/>
        <v>1326</v>
      </c>
      <c r="BR14" s="23">
        <f t="shared" si="20"/>
        <v>23.295853829936753</v>
      </c>
      <c r="BS14" s="183">
        <v>642</v>
      </c>
      <c r="BT14" s="290">
        <f t="shared" si="21"/>
        <v>21.076822061720289</v>
      </c>
      <c r="BU14" s="184">
        <v>680</v>
      </c>
      <c r="BV14" s="290">
        <f t="shared" si="84"/>
        <v>25.93440122044241</v>
      </c>
      <c r="BW14" s="28">
        <v>0</v>
      </c>
      <c r="BX14" s="184">
        <f t="shared" si="85"/>
        <v>1322</v>
      </c>
      <c r="BY14" s="23">
        <f t="shared" si="22"/>
        <v>23.32392378263938</v>
      </c>
      <c r="BZ14" s="183">
        <v>640</v>
      </c>
      <c r="CA14" s="290">
        <f t="shared" si="23"/>
        <v>21.080368906455863</v>
      </c>
      <c r="CB14" s="184">
        <v>677</v>
      </c>
      <c r="CC14" s="290">
        <f t="shared" si="86"/>
        <v>25.908916953693073</v>
      </c>
      <c r="CD14" s="28">
        <v>0</v>
      </c>
      <c r="CE14" s="184">
        <f t="shared" si="87"/>
        <v>1317</v>
      </c>
      <c r="CF14" s="23">
        <f t="shared" si="24"/>
        <v>23.31386086032926</v>
      </c>
      <c r="CG14" s="183">
        <v>635</v>
      </c>
      <c r="CH14" s="290">
        <f t="shared" si="25"/>
        <v>21.047398077560491</v>
      </c>
      <c r="CI14" s="184">
        <v>671</v>
      </c>
      <c r="CJ14" s="290">
        <f t="shared" si="88"/>
        <v>25.857418111753372</v>
      </c>
      <c r="CK14" s="28">
        <v>0</v>
      </c>
      <c r="CL14" s="184">
        <f t="shared" si="89"/>
        <v>1306</v>
      </c>
      <c r="CM14" s="23">
        <f t="shared" si="26"/>
        <v>23.271560940841056</v>
      </c>
      <c r="CN14" s="183">
        <v>633</v>
      </c>
      <c r="CO14" s="290">
        <f t="shared" si="27"/>
        <v>21.092969010329892</v>
      </c>
      <c r="CP14" s="184">
        <v>669</v>
      </c>
      <c r="CQ14" s="290">
        <f t="shared" si="90"/>
        <v>25.870069605568446</v>
      </c>
      <c r="CR14" s="28">
        <v>0</v>
      </c>
      <c r="CS14" s="184">
        <f t="shared" si="91"/>
        <v>1302</v>
      </c>
      <c r="CT14" s="23">
        <f t="shared" si="28"/>
        <v>23.304098800787543</v>
      </c>
      <c r="CU14" s="183">
        <v>629</v>
      </c>
      <c r="CV14" s="290">
        <f t="shared" si="29"/>
        <v>21.114467942262504</v>
      </c>
      <c r="CW14" s="184">
        <v>666</v>
      </c>
      <c r="CX14" s="290">
        <f t="shared" si="92"/>
        <v>25.864077669902912</v>
      </c>
      <c r="CY14" s="28">
        <v>0</v>
      </c>
      <c r="CZ14" s="184">
        <f t="shared" si="93"/>
        <v>1295</v>
      </c>
      <c r="DA14" s="23">
        <f t="shared" si="30"/>
        <v>23.316528628015845</v>
      </c>
      <c r="DB14" s="183">
        <v>622</v>
      </c>
      <c r="DC14" s="290">
        <f t="shared" si="31"/>
        <v>21.063325431764309</v>
      </c>
      <c r="DD14" s="184">
        <v>660</v>
      </c>
      <c r="DE14" s="290">
        <f t="shared" si="94"/>
        <v>25.91283863368669</v>
      </c>
      <c r="DF14" s="28">
        <v>0</v>
      </c>
      <c r="DG14" s="184">
        <f t="shared" si="95"/>
        <v>1282</v>
      </c>
      <c r="DH14" s="23">
        <f t="shared" si="32"/>
        <v>23.309090909090909</v>
      </c>
      <c r="DI14" s="183">
        <v>614</v>
      </c>
      <c r="DJ14" s="290">
        <f t="shared" si="33"/>
        <v>21.092408107179665</v>
      </c>
      <c r="DK14" s="184">
        <v>654</v>
      </c>
      <c r="DL14" s="290">
        <f t="shared" si="96"/>
        <v>25.983313468414782</v>
      </c>
      <c r="DM14" s="28">
        <v>0</v>
      </c>
      <c r="DN14" s="184">
        <f t="shared" si="97"/>
        <v>1268</v>
      </c>
      <c r="DO14" s="23">
        <f t="shared" si="34"/>
        <v>23.360353721444362</v>
      </c>
      <c r="DP14" s="183">
        <v>606</v>
      </c>
      <c r="DQ14" s="290">
        <f t="shared" si="35"/>
        <v>21.225919439579684</v>
      </c>
      <c r="DR14" s="184">
        <v>647</v>
      </c>
      <c r="DS14" s="290">
        <f t="shared" si="98"/>
        <v>26.194331983805668</v>
      </c>
      <c r="DT14" s="28">
        <v>0</v>
      </c>
      <c r="DU14" s="184">
        <v>1253</v>
      </c>
      <c r="DV14" s="23">
        <f t="shared" si="36"/>
        <v>23.530516431924884</v>
      </c>
      <c r="DW14" s="183">
        <v>597</v>
      </c>
      <c r="DX14" s="290">
        <f t="shared" si="37"/>
        <v>21.291012838801713</v>
      </c>
      <c r="DY14" s="184">
        <v>641</v>
      </c>
      <c r="DZ14" s="290">
        <f t="shared" si="99"/>
        <v>26.324435318275153</v>
      </c>
      <c r="EA14" s="28">
        <v>0</v>
      </c>
      <c r="EB14" s="21">
        <f t="shared" si="100"/>
        <v>1238</v>
      </c>
      <c r="EC14" s="23">
        <f t="shared" si="38"/>
        <v>23.630463828974996</v>
      </c>
      <c r="ED14" s="183">
        <v>591</v>
      </c>
      <c r="EE14" s="290">
        <f t="shared" si="39"/>
        <v>21.251348435814453</v>
      </c>
      <c r="EF14" s="184">
        <v>634</v>
      </c>
      <c r="EG14" s="290">
        <f t="shared" si="101"/>
        <v>26.274347285536674</v>
      </c>
      <c r="EH14" s="28">
        <v>0</v>
      </c>
      <c r="EI14" s="21">
        <f t="shared" si="102"/>
        <v>1225</v>
      </c>
      <c r="EJ14" s="23">
        <f t="shared" si="40"/>
        <v>23.584905660377359</v>
      </c>
      <c r="EK14" s="183">
        <v>579</v>
      </c>
      <c r="EL14" s="290">
        <f t="shared" si="41"/>
        <v>21.318114874815905</v>
      </c>
      <c r="EM14" s="184">
        <v>627</v>
      </c>
      <c r="EN14" s="290">
        <f t="shared" si="103"/>
        <v>26.500422654268807</v>
      </c>
      <c r="EO14" s="28">
        <v>0</v>
      </c>
      <c r="EP14" s="21">
        <f t="shared" si="104"/>
        <v>1206</v>
      </c>
      <c r="EQ14" s="23">
        <f t="shared" si="42"/>
        <v>23.73081463990555</v>
      </c>
      <c r="ER14" s="183">
        <v>567</v>
      </c>
      <c r="ES14" s="290">
        <f t="shared" si="43"/>
        <v>21.243911577369801</v>
      </c>
      <c r="ET14" s="184">
        <v>616</v>
      </c>
      <c r="EU14" s="290">
        <f t="shared" si="105"/>
        <v>26.392459297343617</v>
      </c>
      <c r="EV14" s="28">
        <v>0</v>
      </c>
      <c r="EW14" s="21">
        <f t="shared" si="106"/>
        <v>1183</v>
      </c>
      <c r="EX14" s="23">
        <f t="shared" si="44"/>
        <v>23.645812512492505</v>
      </c>
      <c r="EY14" s="20">
        <v>541</v>
      </c>
      <c r="EZ14" s="290">
        <f t="shared" si="45"/>
        <v>21.091617933723196</v>
      </c>
      <c r="FA14" s="21">
        <v>597</v>
      </c>
      <c r="FB14" s="290">
        <f t="shared" si="107"/>
        <v>26.5924276169265</v>
      </c>
      <c r="FC14" s="28">
        <v>0</v>
      </c>
      <c r="FD14" s="21">
        <v>1138</v>
      </c>
      <c r="FE14" s="23">
        <f t="shared" si="46"/>
        <v>23.659043659043661</v>
      </c>
      <c r="FF14" s="173">
        <v>526</v>
      </c>
      <c r="FG14" s="290">
        <f t="shared" si="47"/>
        <v>21.149979895456372</v>
      </c>
      <c r="FH14" s="21">
        <v>576</v>
      </c>
      <c r="FI14" s="290">
        <f t="shared" si="108"/>
        <v>26.47058823529412</v>
      </c>
      <c r="FJ14" s="28">
        <v>0</v>
      </c>
      <c r="FK14" s="21">
        <v>1102</v>
      </c>
      <c r="FL14" s="23">
        <f t="shared" si="48"/>
        <v>23.632854385588679</v>
      </c>
      <c r="FM14" s="173">
        <v>521</v>
      </c>
      <c r="FN14" s="290">
        <f t="shared" si="49"/>
        <v>21.38752052545156</v>
      </c>
      <c r="FO14" s="21">
        <v>564</v>
      </c>
      <c r="FP14" s="290">
        <f t="shared" si="109"/>
        <v>26.466447677146881</v>
      </c>
      <c r="FQ14" s="28">
        <v>0</v>
      </c>
      <c r="FR14" s="21">
        <f t="shared" si="110"/>
        <v>1085</v>
      </c>
      <c r="FS14" s="23">
        <f t="shared" si="50"/>
        <v>23.757389971534927</v>
      </c>
      <c r="FT14" s="20">
        <v>494</v>
      </c>
      <c r="FU14" s="290">
        <f t="shared" si="51"/>
        <v>21.60034980323568</v>
      </c>
      <c r="FV14" s="21">
        <v>524</v>
      </c>
      <c r="FW14" s="290">
        <f t="shared" si="52"/>
        <v>26.160758861707439</v>
      </c>
      <c r="FX14" s="28">
        <v>0</v>
      </c>
      <c r="FY14" s="21">
        <f t="shared" si="111"/>
        <v>1018</v>
      </c>
      <c r="FZ14" s="23">
        <f t="shared" si="53"/>
        <v>23.729603729603728</v>
      </c>
      <c r="GA14" s="20">
        <v>465</v>
      </c>
      <c r="GB14" s="290">
        <f t="shared" si="54"/>
        <v>21.913289349670123</v>
      </c>
      <c r="GC14" s="21">
        <v>476</v>
      </c>
      <c r="GD14" s="290">
        <f t="shared" si="55"/>
        <v>25.841476655808904</v>
      </c>
      <c r="GE14" s="28">
        <v>0</v>
      </c>
      <c r="GF14" s="21">
        <v>941</v>
      </c>
      <c r="GG14" s="23">
        <f t="shared" si="56"/>
        <v>23.738647830474267</v>
      </c>
      <c r="GH14" s="20">
        <v>435</v>
      </c>
      <c r="GI14" s="290">
        <f t="shared" si="57"/>
        <v>22.036474164133736</v>
      </c>
      <c r="GJ14" s="21">
        <v>439</v>
      </c>
      <c r="GK14" s="290">
        <f t="shared" si="58"/>
        <v>26.022525192649677</v>
      </c>
      <c r="GL14" s="28">
        <v>0</v>
      </c>
      <c r="GM14" s="21">
        <v>874</v>
      </c>
      <c r="GN14" s="23">
        <f t="shared" si="59"/>
        <v>23.873258672493854</v>
      </c>
      <c r="GO14" s="21">
        <v>408</v>
      </c>
      <c r="GP14" s="290">
        <f t="shared" si="60"/>
        <v>22.173913043478262</v>
      </c>
      <c r="GQ14" s="21">
        <v>396</v>
      </c>
      <c r="GR14" s="290">
        <f t="shared" si="61"/>
        <v>25.466237942122188</v>
      </c>
      <c r="GS14" s="28">
        <v>0</v>
      </c>
      <c r="GT14" s="21">
        <v>804</v>
      </c>
      <c r="GU14" s="23">
        <f t="shared" si="62"/>
        <v>23.681885125184092</v>
      </c>
      <c r="GV14" s="21">
        <v>394</v>
      </c>
      <c r="GW14" s="290">
        <f t="shared" si="63"/>
        <v>22.552947910704063</v>
      </c>
      <c r="GX14" s="21">
        <v>364</v>
      </c>
      <c r="GY14" s="290">
        <f t="shared" si="64"/>
        <v>24.84641638225256</v>
      </c>
      <c r="GZ14" s="28">
        <v>0</v>
      </c>
      <c r="HA14" s="21">
        <v>758</v>
      </c>
      <c r="HB14" s="23">
        <f t="shared" si="65"/>
        <v>23.599003735990038</v>
      </c>
    </row>
    <row r="15" spans="1:210">
      <c r="A15" s="64" t="s">
        <v>4</v>
      </c>
      <c r="B15" s="22">
        <v>30320</v>
      </c>
      <c r="C15" s="290">
        <f t="shared" si="0"/>
        <v>0.58354892437998895</v>
      </c>
      <c r="D15" s="24">
        <v>69305</v>
      </c>
      <c r="E15" s="290">
        <f t="shared" si="1"/>
        <v>1.3505115887164616</v>
      </c>
      <c r="F15" s="24">
        <v>99625</v>
      </c>
      <c r="G15" s="23">
        <f t="shared" si="2"/>
        <v>0.96465251739690905</v>
      </c>
      <c r="H15" s="183">
        <v>630</v>
      </c>
      <c r="I15" s="290">
        <f t="shared" si="3"/>
        <v>19.468479604449936</v>
      </c>
      <c r="J15" s="184">
        <v>953</v>
      </c>
      <c r="K15" s="290">
        <f t="shared" si="66"/>
        <v>34.616781692698872</v>
      </c>
      <c r="L15" s="28">
        <v>0</v>
      </c>
      <c r="M15" s="184">
        <f t="shared" si="67"/>
        <v>1583</v>
      </c>
      <c r="N15" s="23">
        <f t="shared" si="4"/>
        <v>26.431791617966272</v>
      </c>
      <c r="O15" s="183">
        <v>624</v>
      </c>
      <c r="P15" s="290">
        <f t="shared" si="5"/>
        <v>19.463505926388024</v>
      </c>
      <c r="Q15" s="184">
        <v>949</v>
      </c>
      <c r="R15" s="290">
        <f t="shared" si="68"/>
        <v>34.698354661791591</v>
      </c>
      <c r="S15" s="28">
        <v>0</v>
      </c>
      <c r="T15" s="184">
        <f t="shared" si="69"/>
        <v>1573</v>
      </c>
      <c r="U15" s="23">
        <f t="shared" si="6"/>
        <v>26.477024070021884</v>
      </c>
      <c r="V15" s="389">
        <v>622</v>
      </c>
      <c r="W15" s="290">
        <f t="shared" si="7"/>
        <v>19.516786946972072</v>
      </c>
      <c r="X15" s="184">
        <v>945</v>
      </c>
      <c r="Y15" s="290">
        <f t="shared" si="70"/>
        <v>34.691629955947135</v>
      </c>
      <c r="Z15" s="28">
        <v>0</v>
      </c>
      <c r="AA15" s="184">
        <f t="shared" si="71"/>
        <v>1567</v>
      </c>
      <c r="AB15" s="23">
        <f t="shared" si="8"/>
        <v>26.509896802571475</v>
      </c>
      <c r="AC15" s="183">
        <v>617</v>
      </c>
      <c r="AD15" s="290">
        <f t="shared" si="9"/>
        <v>19.512966476913345</v>
      </c>
      <c r="AE15" s="184">
        <v>937</v>
      </c>
      <c r="AF15" s="290">
        <f t="shared" si="72"/>
        <v>34.690855238800445</v>
      </c>
      <c r="AG15" s="28">
        <v>0</v>
      </c>
      <c r="AH15" s="184">
        <f t="shared" si="73"/>
        <v>1554</v>
      </c>
      <c r="AI15" s="23">
        <f t="shared" si="10"/>
        <v>26.505202114958216</v>
      </c>
      <c r="AJ15" s="183">
        <v>614</v>
      </c>
      <c r="AK15" s="290">
        <f t="shared" si="11"/>
        <v>19.554140127388536</v>
      </c>
      <c r="AL15" s="184">
        <v>929</v>
      </c>
      <c r="AM15" s="290">
        <f t="shared" si="74"/>
        <v>34.561011904761905</v>
      </c>
      <c r="AN15" s="28">
        <v>0</v>
      </c>
      <c r="AO15" s="184">
        <f t="shared" si="75"/>
        <v>1543</v>
      </c>
      <c r="AP15" s="23">
        <f t="shared" si="12"/>
        <v>26.47563486616335</v>
      </c>
      <c r="AQ15" s="183">
        <v>611</v>
      </c>
      <c r="AR15" s="290">
        <f t="shared" si="13"/>
        <v>19.514532098371127</v>
      </c>
      <c r="AS15" s="184">
        <v>923</v>
      </c>
      <c r="AT15" s="290">
        <f t="shared" si="76"/>
        <v>34.504672897196258</v>
      </c>
      <c r="AU15" s="28">
        <v>0</v>
      </c>
      <c r="AV15" s="184">
        <f t="shared" si="77"/>
        <v>1534</v>
      </c>
      <c r="AW15" s="23">
        <f t="shared" si="14"/>
        <v>26.420943851188426</v>
      </c>
      <c r="AX15" s="183">
        <v>606</v>
      </c>
      <c r="AY15" s="290">
        <f t="shared" si="15"/>
        <v>19.523195876288661</v>
      </c>
      <c r="AZ15" s="184">
        <v>923</v>
      </c>
      <c r="BA15" s="290">
        <f t="shared" si="78"/>
        <v>34.608173978252722</v>
      </c>
      <c r="BB15" s="28">
        <v>0</v>
      </c>
      <c r="BC15" s="184">
        <f t="shared" si="79"/>
        <v>1529</v>
      </c>
      <c r="BD15" s="23">
        <f t="shared" si="16"/>
        <v>26.494541673886673</v>
      </c>
      <c r="BE15" s="183">
        <v>603</v>
      </c>
      <c r="BF15" s="290">
        <f t="shared" si="17"/>
        <v>19.571567672833496</v>
      </c>
      <c r="BG15" s="184">
        <v>916</v>
      </c>
      <c r="BH15" s="290">
        <f t="shared" si="80"/>
        <v>34.566037735849058</v>
      </c>
      <c r="BI15" s="28">
        <v>0</v>
      </c>
      <c r="BJ15" s="184">
        <f t="shared" si="81"/>
        <v>1519</v>
      </c>
      <c r="BK15" s="23">
        <f t="shared" si="18"/>
        <v>26.504972954109228</v>
      </c>
      <c r="BL15" s="183">
        <v>598</v>
      </c>
      <c r="BM15" s="290">
        <f t="shared" si="19"/>
        <v>19.536099313949691</v>
      </c>
      <c r="BN15" s="184">
        <v>911</v>
      </c>
      <c r="BO15" s="290">
        <f t="shared" si="82"/>
        <v>34.625617635879898</v>
      </c>
      <c r="BP15" s="28">
        <v>0</v>
      </c>
      <c r="BQ15" s="184">
        <f t="shared" si="83"/>
        <v>1509</v>
      </c>
      <c r="BR15" s="23">
        <f t="shared" si="20"/>
        <v>26.510892480674631</v>
      </c>
      <c r="BS15" s="183">
        <v>595</v>
      </c>
      <c r="BT15" s="290">
        <f t="shared" si="21"/>
        <v>19.533814839133289</v>
      </c>
      <c r="BU15" s="184">
        <v>908</v>
      </c>
      <c r="BV15" s="290">
        <f t="shared" si="84"/>
        <v>34.630053394355457</v>
      </c>
      <c r="BW15" s="28">
        <v>0</v>
      </c>
      <c r="BX15" s="184">
        <f t="shared" si="85"/>
        <v>1503</v>
      </c>
      <c r="BY15" s="23">
        <f t="shared" si="22"/>
        <v>26.517290049400138</v>
      </c>
      <c r="BZ15" s="183">
        <v>592</v>
      </c>
      <c r="CA15" s="290">
        <f t="shared" si="23"/>
        <v>19.499341238471672</v>
      </c>
      <c r="CB15" s="184">
        <v>903</v>
      </c>
      <c r="CC15" s="290">
        <f t="shared" si="86"/>
        <v>34.557979334098739</v>
      </c>
      <c r="CD15" s="28">
        <v>0</v>
      </c>
      <c r="CE15" s="184">
        <f t="shared" si="87"/>
        <v>1495</v>
      </c>
      <c r="CF15" s="23">
        <f t="shared" si="24"/>
        <v>26.464861037351746</v>
      </c>
      <c r="CG15" s="183">
        <v>590</v>
      </c>
      <c r="CH15" s="290">
        <f t="shared" si="25"/>
        <v>19.555850182300301</v>
      </c>
      <c r="CI15" s="184">
        <v>898</v>
      </c>
      <c r="CJ15" s="290">
        <f t="shared" si="88"/>
        <v>34.605009633911365</v>
      </c>
      <c r="CK15" s="28">
        <v>0</v>
      </c>
      <c r="CL15" s="184">
        <f t="shared" si="89"/>
        <v>1488</v>
      </c>
      <c r="CM15" s="23">
        <f t="shared" si="26"/>
        <v>26.514611546685675</v>
      </c>
      <c r="CN15" s="183">
        <v>587</v>
      </c>
      <c r="CO15" s="290">
        <f t="shared" si="27"/>
        <v>19.560146617794068</v>
      </c>
      <c r="CP15" s="184">
        <v>894</v>
      </c>
      <c r="CQ15" s="290">
        <f t="shared" si="90"/>
        <v>34.570765661252899</v>
      </c>
      <c r="CR15" s="28">
        <v>0</v>
      </c>
      <c r="CS15" s="184">
        <f t="shared" si="91"/>
        <v>1481</v>
      </c>
      <c r="CT15" s="23">
        <f t="shared" si="28"/>
        <v>26.507964918560944</v>
      </c>
      <c r="CU15" s="183">
        <v>585</v>
      </c>
      <c r="CV15" s="290">
        <f t="shared" si="29"/>
        <v>19.637462235649547</v>
      </c>
      <c r="CW15" s="184">
        <v>890</v>
      </c>
      <c r="CX15" s="290">
        <f t="shared" si="92"/>
        <v>34.563106796116507</v>
      </c>
      <c r="CY15" s="28">
        <v>0</v>
      </c>
      <c r="CZ15" s="184">
        <f t="shared" si="93"/>
        <v>1475</v>
      </c>
      <c r="DA15" s="23">
        <f t="shared" si="30"/>
        <v>26.557436082102985</v>
      </c>
      <c r="DB15" s="183">
        <v>581</v>
      </c>
      <c r="DC15" s="290">
        <f t="shared" si="31"/>
        <v>19.674906874365053</v>
      </c>
      <c r="DD15" s="184">
        <v>879</v>
      </c>
      <c r="DE15" s="290">
        <f t="shared" si="94"/>
        <v>34.51118963486455</v>
      </c>
      <c r="DF15" s="28">
        <v>0</v>
      </c>
      <c r="DG15" s="184">
        <f t="shared" si="95"/>
        <v>1460</v>
      </c>
      <c r="DH15" s="23">
        <f t="shared" si="32"/>
        <v>26.545454545454543</v>
      </c>
      <c r="DI15" s="183">
        <v>573</v>
      </c>
      <c r="DJ15" s="290">
        <f t="shared" si="33"/>
        <v>19.683957402954309</v>
      </c>
      <c r="DK15" s="184">
        <v>868</v>
      </c>
      <c r="DL15" s="290">
        <f t="shared" si="96"/>
        <v>34.485498609455703</v>
      </c>
      <c r="DM15" s="28">
        <v>0</v>
      </c>
      <c r="DN15" s="184">
        <f t="shared" si="97"/>
        <v>1441</v>
      </c>
      <c r="DO15" s="23">
        <f t="shared" si="34"/>
        <v>26.547531319086222</v>
      </c>
      <c r="DP15" s="183">
        <v>559</v>
      </c>
      <c r="DQ15" s="290">
        <f t="shared" si="35"/>
        <v>19.579684763572679</v>
      </c>
      <c r="DR15" s="184">
        <v>849</v>
      </c>
      <c r="DS15" s="290">
        <f t="shared" si="98"/>
        <v>34.372469635627532</v>
      </c>
      <c r="DT15" s="28">
        <v>0</v>
      </c>
      <c r="DU15" s="184">
        <v>1408</v>
      </c>
      <c r="DV15" s="23">
        <f t="shared" si="36"/>
        <v>26.441314553990608</v>
      </c>
      <c r="DW15" s="183">
        <v>546</v>
      </c>
      <c r="DX15" s="290">
        <f t="shared" si="37"/>
        <v>19.472182596291013</v>
      </c>
      <c r="DY15" s="184">
        <v>832</v>
      </c>
      <c r="DZ15" s="290">
        <f t="shared" si="99"/>
        <v>34.168377823408626</v>
      </c>
      <c r="EA15" s="28">
        <v>0</v>
      </c>
      <c r="EB15" s="21">
        <f t="shared" si="100"/>
        <v>1378</v>
      </c>
      <c r="EC15" s="23">
        <f t="shared" si="38"/>
        <v>26.302729528535977</v>
      </c>
      <c r="ED15" s="183">
        <v>542</v>
      </c>
      <c r="EE15" s="290">
        <f t="shared" si="39"/>
        <v>19.489392304926287</v>
      </c>
      <c r="EF15" s="184">
        <v>822</v>
      </c>
      <c r="EG15" s="290">
        <f t="shared" si="101"/>
        <v>34.065478657273104</v>
      </c>
      <c r="EH15" s="28">
        <v>0</v>
      </c>
      <c r="EI15" s="21">
        <f t="shared" si="102"/>
        <v>1364</v>
      </c>
      <c r="EJ15" s="23">
        <f t="shared" si="40"/>
        <v>26.26107046592222</v>
      </c>
      <c r="EK15" s="183">
        <v>527</v>
      </c>
      <c r="EL15" s="290">
        <f t="shared" si="41"/>
        <v>19.403534609720179</v>
      </c>
      <c r="EM15" s="184">
        <v>797</v>
      </c>
      <c r="EN15" s="290">
        <f t="shared" si="103"/>
        <v>33.685545224006766</v>
      </c>
      <c r="EO15" s="28">
        <v>0</v>
      </c>
      <c r="EP15" s="21">
        <f t="shared" si="104"/>
        <v>1324</v>
      </c>
      <c r="EQ15" s="23">
        <f t="shared" si="42"/>
        <v>26.052735143644234</v>
      </c>
      <c r="ER15" s="183">
        <v>524</v>
      </c>
      <c r="ES15" s="290">
        <f t="shared" si="43"/>
        <v>19.632821281378792</v>
      </c>
      <c r="ET15" s="184">
        <v>785</v>
      </c>
      <c r="EU15" s="290">
        <f t="shared" si="105"/>
        <v>33.633247643530417</v>
      </c>
      <c r="EV15" s="28">
        <v>0</v>
      </c>
      <c r="EW15" s="21">
        <f t="shared" si="106"/>
        <v>1309</v>
      </c>
      <c r="EX15" s="23">
        <f t="shared" si="44"/>
        <v>26.164301419148511</v>
      </c>
      <c r="EY15" s="20">
        <v>514</v>
      </c>
      <c r="EZ15" s="290">
        <f t="shared" si="45"/>
        <v>20.03898635477583</v>
      </c>
      <c r="FA15" s="21">
        <v>747</v>
      </c>
      <c r="FB15" s="290">
        <f t="shared" si="107"/>
        <v>33.273942093541201</v>
      </c>
      <c r="FC15" s="28">
        <v>0</v>
      </c>
      <c r="FD15" s="21">
        <v>1261</v>
      </c>
      <c r="FE15" s="23">
        <f t="shared" si="46"/>
        <v>26.216216216216214</v>
      </c>
      <c r="FF15" s="173">
        <v>496</v>
      </c>
      <c r="FG15" s="290">
        <f t="shared" si="47"/>
        <v>19.943707277844794</v>
      </c>
      <c r="FH15" s="21">
        <v>730</v>
      </c>
      <c r="FI15" s="290">
        <f t="shared" si="108"/>
        <v>33.547794117647058</v>
      </c>
      <c r="FJ15" s="28">
        <v>0</v>
      </c>
      <c r="FK15" s="21">
        <v>1226</v>
      </c>
      <c r="FL15" s="23">
        <f t="shared" si="48"/>
        <v>26.292086639502465</v>
      </c>
      <c r="FM15" s="173">
        <v>484</v>
      </c>
      <c r="FN15" s="290">
        <f t="shared" si="49"/>
        <v>19.868637110016422</v>
      </c>
      <c r="FO15" s="21">
        <v>714</v>
      </c>
      <c r="FP15" s="290">
        <f t="shared" si="109"/>
        <v>33.5053965274519</v>
      </c>
      <c r="FQ15" s="28">
        <v>0</v>
      </c>
      <c r="FR15" s="21">
        <f t="shared" si="110"/>
        <v>1198</v>
      </c>
      <c r="FS15" s="23">
        <f t="shared" si="50"/>
        <v>26.231661922487408</v>
      </c>
      <c r="FT15" s="20">
        <v>453</v>
      </c>
      <c r="FU15" s="290">
        <f t="shared" si="51"/>
        <v>19.807608220376039</v>
      </c>
      <c r="FV15" s="21">
        <v>669</v>
      </c>
      <c r="FW15" s="290">
        <f t="shared" si="52"/>
        <v>33.399900149775334</v>
      </c>
      <c r="FX15" s="28">
        <v>0</v>
      </c>
      <c r="FY15" s="21">
        <f t="shared" si="111"/>
        <v>1122</v>
      </c>
      <c r="FZ15" s="23">
        <f t="shared" si="53"/>
        <v>26.153846153846157</v>
      </c>
      <c r="GA15" s="20">
        <v>419</v>
      </c>
      <c r="GB15" s="290">
        <f t="shared" si="54"/>
        <v>19.745523091423188</v>
      </c>
      <c r="GC15" s="21">
        <v>613</v>
      </c>
      <c r="GD15" s="290">
        <f t="shared" si="55"/>
        <v>33.279044516829529</v>
      </c>
      <c r="GE15" s="28">
        <v>0</v>
      </c>
      <c r="GF15" s="21">
        <v>1032</v>
      </c>
      <c r="GG15" s="23">
        <f t="shared" si="56"/>
        <v>26.034308779011102</v>
      </c>
      <c r="GH15" s="20">
        <v>387</v>
      </c>
      <c r="GI15" s="290">
        <f t="shared" si="57"/>
        <v>19.6048632218845</v>
      </c>
      <c r="GJ15" s="21">
        <v>550</v>
      </c>
      <c r="GK15" s="290">
        <f t="shared" si="58"/>
        <v>32.602252519264965</v>
      </c>
      <c r="GL15" s="28">
        <v>0</v>
      </c>
      <c r="GM15" s="21">
        <v>937</v>
      </c>
      <c r="GN15" s="23">
        <f t="shared" si="59"/>
        <v>25.594099972685058</v>
      </c>
      <c r="GO15" s="21">
        <v>360</v>
      </c>
      <c r="GP15" s="290">
        <f t="shared" si="60"/>
        <v>19.565217391304348</v>
      </c>
      <c r="GQ15" s="21">
        <v>509</v>
      </c>
      <c r="GR15" s="290">
        <f t="shared" si="61"/>
        <v>32.733118971061096</v>
      </c>
      <c r="GS15" s="28">
        <v>0</v>
      </c>
      <c r="GT15" s="21">
        <v>869</v>
      </c>
      <c r="GU15" s="23">
        <f t="shared" si="62"/>
        <v>25.596465390279821</v>
      </c>
      <c r="GV15" s="21">
        <v>335</v>
      </c>
      <c r="GW15" s="290">
        <f t="shared" si="63"/>
        <v>19.175729822552949</v>
      </c>
      <c r="GX15" s="21">
        <v>479</v>
      </c>
      <c r="GY15" s="290">
        <f t="shared" si="64"/>
        <v>32.696245733788402</v>
      </c>
      <c r="GZ15" s="28">
        <v>0</v>
      </c>
      <c r="HA15" s="21">
        <v>814</v>
      </c>
      <c r="HB15" s="23">
        <f t="shared" si="65"/>
        <v>25.342465753424658</v>
      </c>
    </row>
    <row r="16" spans="1:210">
      <c r="A16" s="64"/>
      <c r="B16" s="72"/>
      <c r="C16" s="290"/>
      <c r="D16" s="293"/>
      <c r="E16" s="290"/>
      <c r="F16" s="293"/>
      <c r="G16" s="23"/>
      <c r="H16" s="183"/>
      <c r="I16" s="290"/>
      <c r="J16" s="21"/>
      <c r="K16" s="290"/>
      <c r="L16" s="290"/>
      <c r="M16" s="24"/>
      <c r="N16" s="23"/>
      <c r="O16" s="183"/>
      <c r="P16" s="290"/>
      <c r="Q16" s="21"/>
      <c r="R16" s="290"/>
      <c r="S16" s="290"/>
      <c r="T16" s="24"/>
      <c r="U16" s="23"/>
      <c r="V16" s="183"/>
      <c r="W16" s="290"/>
      <c r="X16" s="21"/>
      <c r="Y16" s="290"/>
      <c r="Z16" s="290"/>
      <c r="AA16" s="24"/>
      <c r="AB16" s="23"/>
      <c r="AC16" s="183"/>
      <c r="AD16" s="290"/>
      <c r="AE16" s="21"/>
      <c r="AF16" s="290"/>
      <c r="AG16" s="290"/>
      <c r="AH16" s="24"/>
      <c r="AI16" s="23"/>
      <c r="AJ16" s="183"/>
      <c r="AK16" s="290"/>
      <c r="AL16" s="21"/>
      <c r="AM16" s="290"/>
      <c r="AN16" s="290"/>
      <c r="AO16" s="24"/>
      <c r="AP16" s="23"/>
      <c r="AQ16" s="183"/>
      <c r="AR16" s="290"/>
      <c r="AS16" s="21"/>
      <c r="AT16" s="290"/>
      <c r="AU16" s="290"/>
      <c r="AV16" s="24"/>
      <c r="AW16" s="23"/>
      <c r="AX16" s="183"/>
      <c r="AY16" s="290"/>
      <c r="AZ16" s="21"/>
      <c r="BA16" s="290"/>
      <c r="BB16" s="290"/>
      <c r="BC16" s="24"/>
      <c r="BD16" s="23"/>
      <c r="BE16" s="183"/>
      <c r="BF16" s="290"/>
      <c r="BG16" s="21"/>
      <c r="BH16" s="290"/>
      <c r="BI16" s="290"/>
      <c r="BJ16" s="24"/>
      <c r="BK16" s="23"/>
      <c r="BL16" s="183"/>
      <c r="BM16" s="290"/>
      <c r="BN16" s="21"/>
      <c r="BO16" s="290"/>
      <c r="BP16" s="290"/>
      <c r="BQ16" s="24"/>
      <c r="BR16" s="23"/>
      <c r="BS16" s="183"/>
      <c r="BT16" s="290"/>
      <c r="BU16" s="21"/>
      <c r="BV16" s="290"/>
      <c r="BW16" s="290"/>
      <c r="BX16" s="24"/>
      <c r="BY16" s="23"/>
      <c r="BZ16" s="183"/>
      <c r="CA16" s="290"/>
      <c r="CB16" s="21"/>
      <c r="CC16" s="290"/>
      <c r="CD16" s="290"/>
      <c r="CE16" s="24"/>
      <c r="CF16" s="23"/>
      <c r="CG16" s="183"/>
      <c r="CH16" s="290"/>
      <c r="CI16" s="21"/>
      <c r="CJ16" s="290"/>
      <c r="CK16" s="290"/>
      <c r="CL16" s="24"/>
      <c r="CM16" s="23"/>
      <c r="CN16" s="183"/>
      <c r="CO16" s="290"/>
      <c r="CP16" s="21"/>
      <c r="CQ16" s="290"/>
      <c r="CR16" s="290"/>
      <c r="CS16" s="24"/>
      <c r="CT16" s="23"/>
      <c r="CU16" s="183"/>
      <c r="CV16" s="290"/>
      <c r="CW16" s="21"/>
      <c r="CX16" s="290"/>
      <c r="CY16" s="290"/>
      <c r="CZ16" s="24"/>
      <c r="DA16" s="23"/>
      <c r="DB16" s="183"/>
      <c r="DC16" s="290"/>
      <c r="DD16" s="21"/>
      <c r="DE16" s="290"/>
      <c r="DF16" s="290"/>
      <c r="DG16" s="24"/>
      <c r="DH16" s="23"/>
      <c r="DI16" s="183"/>
      <c r="DJ16" s="290"/>
      <c r="DK16" s="21"/>
      <c r="DL16" s="290"/>
      <c r="DM16" s="290"/>
      <c r="DN16" s="24"/>
      <c r="DO16" s="23"/>
      <c r="DP16" s="183"/>
      <c r="DQ16" s="290"/>
      <c r="DR16" s="21"/>
      <c r="DS16" s="290"/>
      <c r="DT16" s="290"/>
      <c r="DU16" s="24"/>
      <c r="DV16" s="23"/>
      <c r="DW16" s="183"/>
      <c r="DX16" s="290"/>
      <c r="DY16" s="21"/>
      <c r="DZ16" s="290"/>
      <c r="EA16" s="290"/>
      <c r="EB16" s="24"/>
      <c r="EC16" s="23"/>
      <c r="ED16" s="183"/>
      <c r="EE16" s="290"/>
      <c r="EF16" s="21"/>
      <c r="EG16" s="290">
        <f t="shared" si="101"/>
        <v>0</v>
      </c>
      <c r="EH16" s="290"/>
      <c r="EI16" s="24"/>
      <c r="EJ16" s="23">
        <f t="shared" si="40"/>
        <v>0</v>
      </c>
      <c r="EK16" s="183"/>
      <c r="EL16" s="290"/>
      <c r="EM16" s="21"/>
      <c r="EN16" s="290">
        <f t="shared" si="103"/>
        <v>0</v>
      </c>
      <c r="EO16" s="290"/>
      <c r="EP16" s="24"/>
      <c r="EQ16" s="23">
        <f t="shared" si="42"/>
        <v>0</v>
      </c>
      <c r="ER16" s="183"/>
      <c r="ES16" s="290"/>
      <c r="ET16" s="21"/>
      <c r="EU16" s="290">
        <f t="shared" si="105"/>
        <v>0</v>
      </c>
      <c r="EV16" s="290"/>
      <c r="EW16" s="24"/>
      <c r="EX16" s="23">
        <f t="shared" si="44"/>
        <v>0</v>
      </c>
      <c r="EY16" s="20"/>
      <c r="EZ16" s="290"/>
      <c r="FA16" s="21"/>
      <c r="FB16" s="290">
        <f t="shared" si="107"/>
        <v>0</v>
      </c>
      <c r="FC16" s="290"/>
      <c r="FD16" s="24"/>
      <c r="FE16" s="23">
        <f t="shared" si="46"/>
        <v>0</v>
      </c>
      <c r="FF16" s="173"/>
      <c r="FG16" s="290"/>
      <c r="FH16" s="21"/>
      <c r="FI16" s="290">
        <f t="shared" si="108"/>
        <v>0</v>
      </c>
      <c r="FJ16" s="290"/>
      <c r="FK16" s="24"/>
      <c r="FL16" s="23">
        <f t="shared" si="48"/>
        <v>0</v>
      </c>
      <c r="FM16" s="22"/>
      <c r="FN16" s="290"/>
      <c r="FO16" s="24"/>
      <c r="FP16" s="290">
        <f t="shared" si="109"/>
        <v>0</v>
      </c>
      <c r="FQ16" s="290"/>
      <c r="FR16" s="24"/>
      <c r="FS16" s="23">
        <f t="shared" si="50"/>
        <v>0</v>
      </c>
      <c r="FT16" s="22"/>
      <c r="FU16" s="290">
        <f t="shared" si="51"/>
        <v>0</v>
      </c>
      <c r="FV16" s="24"/>
      <c r="FW16" s="290">
        <f t="shared" si="52"/>
        <v>0</v>
      </c>
      <c r="FX16" s="290"/>
      <c r="FY16" s="24"/>
      <c r="FZ16" s="23">
        <f t="shared" si="53"/>
        <v>0</v>
      </c>
      <c r="GA16" s="22"/>
      <c r="GB16" s="290">
        <f t="shared" si="54"/>
        <v>0</v>
      </c>
      <c r="GC16" s="24"/>
      <c r="GD16" s="290">
        <f t="shared" si="55"/>
        <v>0</v>
      </c>
      <c r="GE16" s="290"/>
      <c r="GF16" s="24"/>
      <c r="GG16" s="23">
        <f t="shared" si="56"/>
        <v>0</v>
      </c>
      <c r="GH16" s="22"/>
      <c r="GI16" s="290">
        <f t="shared" si="57"/>
        <v>0</v>
      </c>
      <c r="GJ16" s="24"/>
      <c r="GK16" s="290">
        <f t="shared" si="58"/>
        <v>0</v>
      </c>
      <c r="GL16" s="290"/>
      <c r="GM16" s="24"/>
      <c r="GN16" s="23">
        <f t="shared" si="59"/>
        <v>0</v>
      </c>
      <c r="GO16" s="24"/>
      <c r="GP16" s="290">
        <f t="shared" si="60"/>
        <v>0</v>
      </c>
      <c r="GQ16" s="24"/>
      <c r="GR16" s="290">
        <f t="shared" si="61"/>
        <v>0</v>
      </c>
      <c r="GS16" s="290"/>
      <c r="GT16" s="24"/>
      <c r="GU16" s="23">
        <f t="shared" si="62"/>
        <v>0</v>
      </c>
      <c r="GV16" s="24"/>
      <c r="GW16" s="290">
        <f t="shared" si="63"/>
        <v>0</v>
      </c>
      <c r="GX16" s="24"/>
      <c r="GY16" s="290">
        <f t="shared" si="64"/>
        <v>0</v>
      </c>
      <c r="GZ16" s="290"/>
      <c r="HA16" s="24"/>
      <c r="HB16" s="23">
        <f t="shared" si="65"/>
        <v>0</v>
      </c>
    </row>
    <row r="17" spans="1:245">
      <c r="A17" s="80" t="s">
        <v>5</v>
      </c>
      <c r="B17" s="81">
        <f>SUM(B8:B15)</f>
        <v>5195794</v>
      </c>
      <c r="C17" s="82">
        <f>SUM(C6:C15)</f>
        <v>99.999999999999986</v>
      </c>
      <c r="D17" s="83">
        <f>SUM(D8:D15)</f>
        <v>5131759</v>
      </c>
      <c r="E17" s="82">
        <f>SUM(E6:E15)</f>
        <v>99.999999999999986</v>
      </c>
      <c r="F17" s="83">
        <f>SUM(F8:F15)</f>
        <v>10327553</v>
      </c>
      <c r="G17" s="113">
        <f>SUM(G6:G15)</f>
        <v>100</v>
      </c>
      <c r="H17" s="81">
        <f>SUM(H8:H15)</f>
        <v>3236</v>
      </c>
      <c r="I17" s="290">
        <f>H17/H$17*100</f>
        <v>100</v>
      </c>
      <c r="J17" s="83">
        <f>SUM(J8:J15)</f>
        <v>2753</v>
      </c>
      <c r="K17" s="290">
        <f>J17/J$17*100</f>
        <v>100</v>
      </c>
      <c r="L17" s="28">
        <v>0</v>
      </c>
      <c r="M17" s="21">
        <f>H17+J17</f>
        <v>5989</v>
      </c>
      <c r="N17" s="23">
        <f>M17/M$17*100</f>
        <v>100</v>
      </c>
      <c r="O17" s="81">
        <f>SUM(O8:O15)</f>
        <v>3206</v>
      </c>
      <c r="P17" s="290">
        <f>O17/O$17*100</f>
        <v>100</v>
      </c>
      <c r="Q17" s="83">
        <f>SUM(Q8:Q15)</f>
        <v>2735</v>
      </c>
      <c r="R17" s="290">
        <f>Q17/Q$17*100</f>
        <v>100</v>
      </c>
      <c r="S17" s="28">
        <v>0</v>
      </c>
      <c r="T17" s="21">
        <f>O17+Q17</f>
        <v>5941</v>
      </c>
      <c r="U17" s="23">
        <f>T17/T$17*100</f>
        <v>100</v>
      </c>
      <c r="V17" s="81">
        <f>SUM(V8:V15)</f>
        <v>3187</v>
      </c>
      <c r="W17" s="290">
        <f>V17/V$17*100</f>
        <v>100</v>
      </c>
      <c r="X17" s="83">
        <f>SUM(X8:X15)</f>
        <v>2724</v>
      </c>
      <c r="Y17" s="290">
        <f>X17/X$17*100</f>
        <v>100</v>
      </c>
      <c r="Z17" s="28">
        <v>0</v>
      </c>
      <c r="AA17" s="21">
        <f>V17+X17</f>
        <v>5911</v>
      </c>
      <c r="AB17" s="23">
        <f>AA17/AA$17*100</f>
        <v>100</v>
      </c>
      <c r="AC17" s="81">
        <f>SUM(AC8:AC15)</f>
        <v>3162</v>
      </c>
      <c r="AD17" s="290">
        <f>AC17/AC$17*100</f>
        <v>100</v>
      </c>
      <c r="AE17" s="83">
        <f>SUM(AE8:AE15)</f>
        <v>2701</v>
      </c>
      <c r="AF17" s="290">
        <f>AE17/AE$17*100</f>
        <v>100</v>
      </c>
      <c r="AG17" s="28">
        <v>0</v>
      </c>
      <c r="AH17" s="21">
        <f>AC17+AE17</f>
        <v>5863</v>
      </c>
      <c r="AI17" s="23">
        <f>AH17/AH$17*100</f>
        <v>100</v>
      </c>
      <c r="AJ17" s="81">
        <f>SUM(AJ8:AJ15)</f>
        <v>3140</v>
      </c>
      <c r="AK17" s="290">
        <f>AJ17/AJ$17*100</f>
        <v>100</v>
      </c>
      <c r="AL17" s="83">
        <f>SUM(AL8:AL15)</f>
        <v>2688</v>
      </c>
      <c r="AM17" s="290">
        <f>AL17/AL$17*100</f>
        <v>100</v>
      </c>
      <c r="AN17" s="28">
        <v>0</v>
      </c>
      <c r="AO17" s="21">
        <f>AJ17+AL17</f>
        <v>5828</v>
      </c>
      <c r="AP17" s="23">
        <f>AO17/AO$17*100</f>
        <v>100</v>
      </c>
      <c r="AQ17" s="81">
        <f>SUM(AQ8:AQ15)</f>
        <v>3131</v>
      </c>
      <c r="AR17" s="290">
        <f>AQ17/AQ$17*100</f>
        <v>100</v>
      </c>
      <c r="AS17" s="83">
        <f>SUM(AS8:AS15)</f>
        <v>2675</v>
      </c>
      <c r="AT17" s="290">
        <f>AS17/AS$17*100</f>
        <v>100</v>
      </c>
      <c r="AU17" s="28">
        <v>0</v>
      </c>
      <c r="AV17" s="21">
        <f>AQ17+AS17</f>
        <v>5806</v>
      </c>
      <c r="AW17" s="23">
        <f>AV17/AV$17*100</f>
        <v>100</v>
      </c>
      <c r="AX17" s="81">
        <f>SUM(AX8:AX15)</f>
        <v>3104</v>
      </c>
      <c r="AY17" s="290">
        <f>AX17/AX$17*100</f>
        <v>100</v>
      </c>
      <c r="AZ17" s="83">
        <f>SUM(AZ8:AZ15)</f>
        <v>2667</v>
      </c>
      <c r="BA17" s="290">
        <f>AZ17/AZ$17*100</f>
        <v>100</v>
      </c>
      <c r="BB17" s="28">
        <v>0</v>
      </c>
      <c r="BC17" s="21">
        <f>AX17+AZ17</f>
        <v>5771</v>
      </c>
      <c r="BD17" s="23">
        <f>BC17/BC$17*100</f>
        <v>100</v>
      </c>
      <c r="BE17" s="81">
        <f>SUM(BE8:BE15)</f>
        <v>3081</v>
      </c>
      <c r="BF17" s="290">
        <f>BE17/BE$17*100</f>
        <v>100</v>
      </c>
      <c r="BG17" s="83">
        <f>SUM(BG8:BG15)</f>
        <v>2650</v>
      </c>
      <c r="BH17" s="290">
        <f>BG17/BG$17*100</f>
        <v>100</v>
      </c>
      <c r="BI17" s="28">
        <v>0</v>
      </c>
      <c r="BJ17" s="21">
        <f>BE17+BG17</f>
        <v>5731</v>
      </c>
      <c r="BK17" s="23">
        <f>BJ17/BJ$17*100</f>
        <v>100</v>
      </c>
      <c r="BL17" s="81">
        <f>SUM(BL8:BL15)</f>
        <v>3061</v>
      </c>
      <c r="BM17" s="290">
        <f>BL17/BL$17*100</f>
        <v>100</v>
      </c>
      <c r="BN17" s="83">
        <f>SUM(BN8:BN15)</f>
        <v>2631</v>
      </c>
      <c r="BO17" s="290">
        <f>BN17/BN$17*100</f>
        <v>100</v>
      </c>
      <c r="BP17" s="28">
        <v>0</v>
      </c>
      <c r="BQ17" s="21">
        <f>BL17+BN17</f>
        <v>5692</v>
      </c>
      <c r="BR17" s="23">
        <f>BQ17/BQ$17*100</f>
        <v>100</v>
      </c>
      <c r="BS17" s="81">
        <f>SUM(BS8:BS15)</f>
        <v>3046</v>
      </c>
      <c r="BT17" s="290">
        <f>BS17/BS$17*100</f>
        <v>100</v>
      </c>
      <c r="BU17" s="83">
        <f>SUM(BU8:BU15)</f>
        <v>2622</v>
      </c>
      <c r="BV17" s="290">
        <f>BU17/BU$17*100</f>
        <v>100</v>
      </c>
      <c r="BW17" s="28">
        <v>0</v>
      </c>
      <c r="BX17" s="21">
        <f>BS17+BU17</f>
        <v>5668</v>
      </c>
      <c r="BY17" s="23">
        <f>BX17/BX$17*100</f>
        <v>100</v>
      </c>
      <c r="BZ17" s="81">
        <f>SUM(BZ8:BZ15)</f>
        <v>3036</v>
      </c>
      <c r="CA17" s="290">
        <f>BZ17/BZ$17*100</f>
        <v>100</v>
      </c>
      <c r="CB17" s="83">
        <f>SUM(CB8:CB15)</f>
        <v>2613</v>
      </c>
      <c r="CC17" s="290">
        <f>CB17/CB$17*100</f>
        <v>100</v>
      </c>
      <c r="CD17" s="28">
        <v>0</v>
      </c>
      <c r="CE17" s="21">
        <f>BZ17+CB17</f>
        <v>5649</v>
      </c>
      <c r="CF17" s="23">
        <f>CE17/CE$17*100</f>
        <v>100</v>
      </c>
      <c r="CG17" s="81">
        <f>SUM(CG8:CG15)</f>
        <v>3017</v>
      </c>
      <c r="CH17" s="290">
        <f>CG17/CG$17*100</f>
        <v>100</v>
      </c>
      <c r="CI17" s="83">
        <f>SUM(CI8:CI15)</f>
        <v>2595</v>
      </c>
      <c r="CJ17" s="290">
        <f>CI17/CI$17*100</f>
        <v>100</v>
      </c>
      <c r="CK17" s="28">
        <v>0</v>
      </c>
      <c r="CL17" s="21">
        <f>CG17+CI17</f>
        <v>5612</v>
      </c>
      <c r="CM17" s="23">
        <f>CL17/CL$17*100</f>
        <v>100</v>
      </c>
      <c r="CN17" s="81">
        <f>SUM(CN8:CN15)</f>
        <v>3001</v>
      </c>
      <c r="CO17" s="290">
        <f>CN17/CN$17*100</f>
        <v>100</v>
      </c>
      <c r="CP17" s="83">
        <f>SUM(CP8:CP15)</f>
        <v>2586</v>
      </c>
      <c r="CQ17" s="290">
        <f>CP17/CP$17*100</f>
        <v>100</v>
      </c>
      <c r="CR17" s="28">
        <v>0</v>
      </c>
      <c r="CS17" s="21">
        <f>CN17+CP17</f>
        <v>5587</v>
      </c>
      <c r="CT17" s="23">
        <f>CS17/CS$17*100</f>
        <v>100</v>
      </c>
      <c r="CU17" s="81">
        <f>SUM(CU8:CU15)</f>
        <v>2979</v>
      </c>
      <c r="CV17" s="290">
        <f>CU17/CU$17*100</f>
        <v>100</v>
      </c>
      <c r="CW17" s="83">
        <f>SUM(CW8:CW15)</f>
        <v>2575</v>
      </c>
      <c r="CX17" s="290">
        <f>CW17/CW$17*100</f>
        <v>100</v>
      </c>
      <c r="CY17" s="28">
        <v>0</v>
      </c>
      <c r="CZ17" s="21">
        <f>CU17+CW17</f>
        <v>5554</v>
      </c>
      <c r="DA17" s="23">
        <f>CZ17/CZ$17*100</f>
        <v>100</v>
      </c>
      <c r="DB17" s="81">
        <f>SUM(DB8:DB15)</f>
        <v>2953</v>
      </c>
      <c r="DC17" s="290">
        <f>DB17/DB$17*100</f>
        <v>100</v>
      </c>
      <c r="DD17" s="83">
        <f>SUM(DD8:DD15)</f>
        <v>2547</v>
      </c>
      <c r="DE17" s="290">
        <f>DD17/DD$17*100</f>
        <v>100</v>
      </c>
      <c r="DF17" s="28">
        <v>0</v>
      </c>
      <c r="DG17" s="21">
        <f>DB17+DD17</f>
        <v>5500</v>
      </c>
      <c r="DH17" s="23">
        <f>DG17/DG$17*100</f>
        <v>100</v>
      </c>
      <c r="DI17" s="81">
        <f>SUM(DI8:DI15)</f>
        <v>2911</v>
      </c>
      <c r="DJ17" s="290">
        <f>DI17/DI$17*100</f>
        <v>100</v>
      </c>
      <c r="DK17" s="83">
        <f>SUM(DK8:DK15)</f>
        <v>2517</v>
      </c>
      <c r="DL17" s="290">
        <f>DK17/DK$17*100</f>
        <v>100</v>
      </c>
      <c r="DM17" s="28">
        <v>0</v>
      </c>
      <c r="DN17" s="21">
        <f>DI17+DK17</f>
        <v>5428</v>
      </c>
      <c r="DO17" s="23">
        <f>DN17/DN$17*100</f>
        <v>100</v>
      </c>
      <c r="DP17" s="81">
        <f>SUM(DP8:DP15)</f>
        <v>2855</v>
      </c>
      <c r="DQ17" s="290">
        <f>DP17/DP$17*100</f>
        <v>100</v>
      </c>
      <c r="DR17" s="83">
        <f>SUM(DR8:DR15)</f>
        <v>2470</v>
      </c>
      <c r="DS17" s="290">
        <f>DR17/DR$17*100</f>
        <v>100</v>
      </c>
      <c r="DT17" s="28">
        <v>0</v>
      </c>
      <c r="DU17" s="21">
        <f>DP17+DR17</f>
        <v>5325</v>
      </c>
      <c r="DV17" s="23">
        <f>DU17/DU$17*100</f>
        <v>100</v>
      </c>
      <c r="DW17" s="81">
        <f>SUM(DW8:DW15)</f>
        <v>2804</v>
      </c>
      <c r="DX17" s="290">
        <f>DW17/DW$17*100</f>
        <v>100</v>
      </c>
      <c r="DY17" s="83">
        <f>SUM(DY8:DY15)</f>
        <v>2435</v>
      </c>
      <c r="DZ17" s="290">
        <f t="shared" si="99"/>
        <v>100</v>
      </c>
      <c r="EA17" s="28">
        <v>0</v>
      </c>
      <c r="EB17" s="21">
        <f>DW17+DY17</f>
        <v>5239</v>
      </c>
      <c r="EC17" s="23">
        <f t="shared" si="38"/>
        <v>100</v>
      </c>
      <c r="ED17" s="81">
        <f>SUM(ED8:ED15)</f>
        <v>2781</v>
      </c>
      <c r="EE17" s="290">
        <f>ED17/ED$17*100</f>
        <v>100</v>
      </c>
      <c r="EF17" s="83">
        <f>SUM(EF8:EF15)</f>
        <v>2413</v>
      </c>
      <c r="EG17" s="290">
        <f t="shared" si="101"/>
        <v>100</v>
      </c>
      <c r="EH17" s="28">
        <v>0</v>
      </c>
      <c r="EI17" s="21">
        <f>ED17+EF17</f>
        <v>5194</v>
      </c>
      <c r="EJ17" s="23">
        <f t="shared" si="40"/>
        <v>100</v>
      </c>
      <c r="EK17" s="81">
        <f>SUM(EK8:EK15)</f>
        <v>2716</v>
      </c>
      <c r="EL17" s="290">
        <f>EK17/EK$17*100</f>
        <v>100</v>
      </c>
      <c r="EM17" s="83">
        <f>SUM(EM8:EM15)</f>
        <v>2366</v>
      </c>
      <c r="EN17" s="290">
        <f t="shared" si="103"/>
        <v>100</v>
      </c>
      <c r="EO17" s="28">
        <v>0</v>
      </c>
      <c r="EP17" s="21">
        <f>EK17+EM17</f>
        <v>5082</v>
      </c>
      <c r="EQ17" s="23">
        <f t="shared" si="42"/>
        <v>100</v>
      </c>
      <c r="ER17" s="81">
        <f>SUM(ER8:ER15)</f>
        <v>2669</v>
      </c>
      <c r="ES17" s="290">
        <f>ER17/ER$17*100</f>
        <v>100</v>
      </c>
      <c r="ET17" s="83">
        <f>SUM(ET8:ET15)</f>
        <v>2334</v>
      </c>
      <c r="EU17" s="290">
        <f t="shared" si="105"/>
        <v>100</v>
      </c>
      <c r="EV17" s="28">
        <v>0</v>
      </c>
      <c r="EW17" s="21">
        <f>ER17+ET17</f>
        <v>5003</v>
      </c>
      <c r="EX17" s="23">
        <f t="shared" si="44"/>
        <v>100</v>
      </c>
      <c r="EY17" s="81">
        <f>SUM(EY8:EY15)</f>
        <v>2565</v>
      </c>
      <c r="EZ17" s="290">
        <f>EY17/EY$17*100</f>
        <v>100</v>
      </c>
      <c r="FA17" s="83">
        <f>SUM(FA8:FA15)</f>
        <v>2245</v>
      </c>
      <c r="FB17" s="290">
        <f t="shared" si="107"/>
        <v>100</v>
      </c>
      <c r="FC17" s="28">
        <v>0</v>
      </c>
      <c r="FD17" s="21">
        <f>EY17+FA17</f>
        <v>4810</v>
      </c>
      <c r="FE17" s="23">
        <f t="shared" si="46"/>
        <v>100</v>
      </c>
      <c r="FF17" s="81">
        <f>SUM(FF8:FF15)</f>
        <v>2487</v>
      </c>
      <c r="FG17" s="290">
        <f>FF17/FF$17*100</f>
        <v>100</v>
      </c>
      <c r="FH17" s="83">
        <f>SUM(FH8:FH15)</f>
        <v>2176</v>
      </c>
      <c r="FI17" s="290">
        <f t="shared" si="108"/>
        <v>100</v>
      </c>
      <c r="FJ17" s="28">
        <v>0</v>
      </c>
      <c r="FK17" s="21">
        <f>FF17+FH17</f>
        <v>4663</v>
      </c>
      <c r="FL17" s="23">
        <f t="shared" si="48"/>
        <v>100</v>
      </c>
      <c r="FM17" s="81">
        <f>SUM(FM8:FM15)</f>
        <v>2436</v>
      </c>
      <c r="FN17" s="290">
        <f t="shared" si="49"/>
        <v>100</v>
      </c>
      <c r="FO17" s="83">
        <f>SUM(FO8:FO15)</f>
        <v>2131</v>
      </c>
      <c r="FP17" s="290">
        <f t="shared" si="109"/>
        <v>100</v>
      </c>
      <c r="FQ17" s="28">
        <v>0</v>
      </c>
      <c r="FR17" s="21">
        <f>FM17+FO17</f>
        <v>4567</v>
      </c>
      <c r="FS17" s="23">
        <f t="shared" si="50"/>
        <v>100</v>
      </c>
      <c r="FT17" s="81">
        <f>SUM(FT8:FT15)</f>
        <v>2287</v>
      </c>
      <c r="FU17" s="290">
        <f t="shared" si="51"/>
        <v>100</v>
      </c>
      <c r="FV17" s="83">
        <f>SUM(FV8:FV15)</f>
        <v>2003</v>
      </c>
      <c r="FW17" s="290">
        <f t="shared" si="52"/>
        <v>100</v>
      </c>
      <c r="FX17" s="28">
        <v>0</v>
      </c>
      <c r="FY17" s="21">
        <f>FT17+FV17</f>
        <v>4290</v>
      </c>
      <c r="FZ17" s="23">
        <f t="shared" si="53"/>
        <v>100</v>
      </c>
      <c r="GA17" s="81">
        <f>SUM(GA8:GA15)</f>
        <v>2122</v>
      </c>
      <c r="GB17" s="290">
        <f t="shared" si="54"/>
        <v>100</v>
      </c>
      <c r="GC17" s="83">
        <f>SUM(GC8:GC15)</f>
        <v>1842</v>
      </c>
      <c r="GD17" s="290">
        <f t="shared" si="55"/>
        <v>100</v>
      </c>
      <c r="GE17" s="28">
        <v>0</v>
      </c>
      <c r="GF17" s="83">
        <f>SUM(GF8:GF15)</f>
        <v>3964</v>
      </c>
      <c r="GG17" s="23">
        <f t="shared" si="56"/>
        <v>100</v>
      </c>
      <c r="GH17" s="81">
        <f>SUM(GH8:GH15)</f>
        <v>1974</v>
      </c>
      <c r="GI17" s="290">
        <f t="shared" si="57"/>
        <v>100</v>
      </c>
      <c r="GJ17" s="83">
        <f>SUM(GJ8:GJ15)</f>
        <v>1687</v>
      </c>
      <c r="GK17" s="290">
        <f t="shared" si="58"/>
        <v>100</v>
      </c>
      <c r="GL17" s="28">
        <v>0</v>
      </c>
      <c r="GM17" s="83">
        <f>SUM(GM8:GM15)</f>
        <v>3661</v>
      </c>
      <c r="GN17" s="23">
        <f t="shared" si="59"/>
        <v>100</v>
      </c>
      <c r="GO17" s="83">
        <f>SUM(GO8:GO15)</f>
        <v>1840</v>
      </c>
      <c r="GP17" s="290">
        <f t="shared" si="60"/>
        <v>100</v>
      </c>
      <c r="GQ17" s="83">
        <f>SUM(GQ8:GQ15)</f>
        <v>1555</v>
      </c>
      <c r="GR17" s="290">
        <f t="shared" si="61"/>
        <v>100</v>
      </c>
      <c r="GS17" s="28">
        <v>0</v>
      </c>
      <c r="GT17" s="83">
        <f>SUM(GT8:GT15)</f>
        <v>3395</v>
      </c>
      <c r="GU17" s="23">
        <f t="shared" si="62"/>
        <v>100</v>
      </c>
      <c r="GV17" s="83">
        <f>SUM(GV8:GV15)</f>
        <v>1747</v>
      </c>
      <c r="GW17" s="290">
        <f t="shared" si="63"/>
        <v>100</v>
      </c>
      <c r="GX17" s="83">
        <f>SUM(GX8:GX15)</f>
        <v>1465</v>
      </c>
      <c r="GY17" s="290">
        <f t="shared" si="64"/>
        <v>100</v>
      </c>
      <c r="GZ17" s="28">
        <v>0</v>
      </c>
      <c r="HA17" s="83">
        <f>SUM(HA8:HA15)</f>
        <v>3212</v>
      </c>
      <c r="HB17" s="23">
        <f t="shared" si="65"/>
        <v>100</v>
      </c>
    </row>
    <row r="18" spans="1:245">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104"/>
      <c r="GP18" s="104"/>
      <c r="GQ18" s="104"/>
      <c r="GR18" s="104"/>
      <c r="GS18" s="104"/>
      <c r="GT18" s="104"/>
      <c r="GU18" s="32"/>
      <c r="GV18" s="104"/>
      <c r="GW18" s="104"/>
      <c r="GX18" s="104"/>
      <c r="GY18" s="104"/>
      <c r="GZ18" s="104"/>
      <c r="HA18" s="104"/>
      <c r="HB18" s="32"/>
    </row>
    <row r="19" spans="1:245">
      <c r="A19" s="92" t="s">
        <v>129</v>
      </c>
      <c r="B19" s="31">
        <v>0</v>
      </c>
      <c r="C19" s="104"/>
      <c r="D19" s="104">
        <v>0</v>
      </c>
      <c r="E19" s="104"/>
      <c r="F19" s="104">
        <v>0</v>
      </c>
      <c r="G19" s="32"/>
      <c r="H19" s="31">
        <v>0</v>
      </c>
      <c r="I19" s="104"/>
      <c r="J19" s="104">
        <v>0</v>
      </c>
      <c r="K19" s="104"/>
      <c r="L19" s="104">
        <v>0</v>
      </c>
      <c r="M19" s="104">
        <v>0</v>
      </c>
      <c r="N19" s="32"/>
      <c r="O19" s="31">
        <v>0</v>
      </c>
      <c r="P19" s="104"/>
      <c r="Q19" s="104">
        <v>0</v>
      </c>
      <c r="R19" s="104"/>
      <c r="S19" s="104">
        <v>0</v>
      </c>
      <c r="T19" s="104">
        <v>0</v>
      </c>
      <c r="U19" s="32"/>
      <c r="V19" s="31">
        <v>0</v>
      </c>
      <c r="W19" s="104"/>
      <c r="X19" s="104">
        <v>0</v>
      </c>
      <c r="Y19" s="104"/>
      <c r="Z19" s="104">
        <v>0</v>
      </c>
      <c r="AA19" s="104">
        <v>0</v>
      </c>
      <c r="AB19" s="32"/>
      <c r="AC19" s="31">
        <v>0</v>
      </c>
      <c r="AD19" s="104"/>
      <c r="AE19" s="104">
        <v>0</v>
      </c>
      <c r="AF19" s="104"/>
      <c r="AG19" s="104">
        <v>0</v>
      </c>
      <c r="AH19" s="104">
        <v>0</v>
      </c>
      <c r="AI19" s="32"/>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104">
        <v>0</v>
      </c>
      <c r="DQ19" s="104"/>
      <c r="DR19" s="104">
        <v>0</v>
      </c>
      <c r="DS19" s="104"/>
      <c r="DT19" s="104">
        <v>0</v>
      </c>
      <c r="DU19" s="104">
        <v>0</v>
      </c>
      <c r="DV19" s="32"/>
      <c r="DW19" s="104">
        <v>0</v>
      </c>
      <c r="DX19" s="104"/>
      <c r="DY19" s="104">
        <v>0</v>
      </c>
      <c r="DZ19" s="104"/>
      <c r="EA19" s="104">
        <v>0</v>
      </c>
      <c r="EB19" s="104">
        <v>0</v>
      </c>
      <c r="EC19" s="32"/>
      <c r="ED19" s="104">
        <v>0</v>
      </c>
      <c r="EE19" s="104"/>
      <c r="EF19" s="104">
        <v>0</v>
      </c>
      <c r="EG19" s="104"/>
      <c r="EH19" s="104">
        <v>0</v>
      </c>
      <c r="EI19" s="104">
        <v>0</v>
      </c>
      <c r="EJ19" s="32"/>
      <c r="EK19" s="104">
        <v>0</v>
      </c>
      <c r="EL19" s="104"/>
      <c r="EM19" s="104">
        <v>0</v>
      </c>
      <c r="EN19" s="104"/>
      <c r="EO19" s="104">
        <v>0</v>
      </c>
      <c r="EP19" s="104">
        <v>0</v>
      </c>
      <c r="EQ19" s="32"/>
      <c r="ER19" s="104">
        <v>0</v>
      </c>
      <c r="ES19" s="104"/>
      <c r="ET19" s="104">
        <v>0</v>
      </c>
      <c r="EU19" s="104"/>
      <c r="EV19" s="104">
        <v>0</v>
      </c>
      <c r="EW19" s="104">
        <v>0</v>
      </c>
      <c r="EX19" s="32"/>
      <c r="EY19" s="104">
        <v>0</v>
      </c>
      <c r="EZ19" s="104"/>
      <c r="FA19" s="104">
        <v>0</v>
      </c>
      <c r="FB19" s="104"/>
      <c r="FC19" s="104">
        <v>0</v>
      </c>
      <c r="FD19" s="104">
        <v>0</v>
      </c>
      <c r="FE19" s="32"/>
      <c r="FF19" s="104">
        <v>0</v>
      </c>
      <c r="FG19" s="104"/>
      <c r="FH19" s="104">
        <v>0</v>
      </c>
      <c r="FI19" s="104"/>
      <c r="FJ19" s="104">
        <v>0</v>
      </c>
      <c r="FK19" s="104">
        <v>0</v>
      </c>
      <c r="FL19" s="32"/>
      <c r="FM19" s="104">
        <v>0</v>
      </c>
      <c r="FN19" s="104"/>
      <c r="FO19" s="104">
        <v>0</v>
      </c>
      <c r="FP19" s="104"/>
      <c r="FQ19" s="104">
        <v>0</v>
      </c>
      <c r="FR19" s="104">
        <v>0</v>
      </c>
      <c r="FS19" s="32"/>
      <c r="FT19" s="104">
        <v>0</v>
      </c>
      <c r="FU19" s="104"/>
      <c r="FV19" s="104">
        <v>0</v>
      </c>
      <c r="FW19" s="104"/>
      <c r="FX19" s="104">
        <v>0</v>
      </c>
      <c r="FY19" s="104">
        <v>0</v>
      </c>
      <c r="FZ19" s="32"/>
      <c r="GA19" s="104">
        <v>0</v>
      </c>
      <c r="GB19" s="104"/>
      <c r="GC19" s="104">
        <v>0</v>
      </c>
      <c r="GD19" s="104"/>
      <c r="GE19" s="104">
        <v>0</v>
      </c>
      <c r="GF19" s="104">
        <v>0</v>
      </c>
      <c r="GG19" s="32"/>
      <c r="GH19" s="104">
        <v>0</v>
      </c>
      <c r="GI19" s="104"/>
      <c r="GJ19" s="104">
        <v>0</v>
      </c>
      <c r="GK19" s="104"/>
      <c r="GL19" s="104">
        <v>0</v>
      </c>
      <c r="GM19" s="104">
        <v>0</v>
      </c>
      <c r="GN19" s="32"/>
      <c r="GO19" s="104">
        <v>0</v>
      </c>
      <c r="GP19" s="104"/>
      <c r="GQ19" s="104">
        <v>0</v>
      </c>
      <c r="GR19" s="104"/>
      <c r="GS19" s="104">
        <v>0</v>
      </c>
      <c r="GT19" s="104">
        <v>0</v>
      </c>
      <c r="GU19" s="32"/>
      <c r="GV19" s="104">
        <v>0</v>
      </c>
      <c r="GW19" s="104"/>
      <c r="GX19" s="104">
        <v>0</v>
      </c>
      <c r="GY19" s="104"/>
      <c r="GZ19" s="104">
        <v>0</v>
      </c>
      <c r="HA19" s="104">
        <v>0</v>
      </c>
      <c r="HB19" s="32"/>
    </row>
    <row r="20" spans="1:245">
      <c r="A20" s="97" t="s">
        <v>128</v>
      </c>
      <c r="B20" s="98">
        <f>B17+B19</f>
        <v>5195794</v>
      </c>
      <c r="C20" s="99"/>
      <c r="D20" s="99">
        <f>D17+D19</f>
        <v>5131759</v>
      </c>
      <c r="E20" s="99"/>
      <c r="F20" s="27">
        <f>F17+F19</f>
        <v>10327553</v>
      </c>
      <c r="G20" s="100"/>
      <c r="H20" s="212">
        <f>H17+H19</f>
        <v>3236</v>
      </c>
      <c r="I20" s="99"/>
      <c r="J20" s="27">
        <f>J17+J19</f>
        <v>2753</v>
      </c>
      <c r="K20" s="99"/>
      <c r="L20" s="104">
        <v>0</v>
      </c>
      <c r="M20" s="27">
        <f>M17+M19</f>
        <v>5989</v>
      </c>
      <c r="N20" s="100"/>
      <c r="O20" s="212">
        <f>O17+O19</f>
        <v>3206</v>
      </c>
      <c r="P20" s="99"/>
      <c r="Q20" s="27">
        <f>Q17+Q19</f>
        <v>2735</v>
      </c>
      <c r="R20" s="99"/>
      <c r="S20" s="104">
        <v>0</v>
      </c>
      <c r="T20" s="27">
        <f>T17+T19</f>
        <v>5941</v>
      </c>
      <c r="U20" s="100"/>
      <c r="V20" s="212">
        <f>V17+V19</f>
        <v>3187</v>
      </c>
      <c r="W20" s="99"/>
      <c r="X20" s="27">
        <f>X17+X19</f>
        <v>2724</v>
      </c>
      <c r="Y20" s="99"/>
      <c r="Z20" s="104">
        <v>0</v>
      </c>
      <c r="AA20" s="27">
        <f>AA17+AA19</f>
        <v>5911</v>
      </c>
      <c r="AB20" s="100"/>
      <c r="AC20" s="212">
        <f>AC17+AC19</f>
        <v>3162</v>
      </c>
      <c r="AD20" s="99"/>
      <c r="AE20" s="27">
        <f>AE17+AE19</f>
        <v>2701</v>
      </c>
      <c r="AF20" s="99"/>
      <c r="AG20" s="104">
        <v>0</v>
      </c>
      <c r="AH20" s="27">
        <f>AH17+AH19</f>
        <v>5863</v>
      </c>
      <c r="AI20" s="100"/>
      <c r="AJ20" s="212">
        <f>AJ17+AJ19</f>
        <v>3140</v>
      </c>
      <c r="AK20" s="99"/>
      <c r="AL20" s="27">
        <f>AL17+AL19</f>
        <v>2688</v>
      </c>
      <c r="AM20" s="99"/>
      <c r="AN20" s="104">
        <v>0</v>
      </c>
      <c r="AO20" s="27">
        <f>AO17+AO19</f>
        <v>5828</v>
      </c>
      <c r="AP20" s="100"/>
      <c r="AQ20" s="212">
        <f>AQ17+AQ19</f>
        <v>3131</v>
      </c>
      <c r="AR20" s="99"/>
      <c r="AS20" s="27">
        <f>AS17+AS19</f>
        <v>2675</v>
      </c>
      <c r="AT20" s="99"/>
      <c r="AU20" s="104">
        <v>0</v>
      </c>
      <c r="AV20" s="27">
        <f>AV17+AV19</f>
        <v>5806</v>
      </c>
      <c r="AW20" s="100"/>
      <c r="AX20" s="212">
        <f>AX17+AX19</f>
        <v>3104</v>
      </c>
      <c r="AY20" s="99"/>
      <c r="AZ20" s="27">
        <f>AZ17+AZ19</f>
        <v>2667</v>
      </c>
      <c r="BA20" s="99"/>
      <c r="BB20" s="104">
        <v>0</v>
      </c>
      <c r="BC20" s="27">
        <f>BC17+BC19</f>
        <v>5771</v>
      </c>
      <c r="BD20" s="100"/>
      <c r="BE20" s="212">
        <f>BE17+BE19</f>
        <v>3081</v>
      </c>
      <c r="BF20" s="99"/>
      <c r="BG20" s="27">
        <f>BG17+BG19</f>
        <v>2650</v>
      </c>
      <c r="BH20" s="99"/>
      <c r="BI20" s="104">
        <v>0</v>
      </c>
      <c r="BJ20" s="27">
        <f>BJ17+BJ19</f>
        <v>5731</v>
      </c>
      <c r="BK20" s="100"/>
      <c r="BL20" s="212">
        <f>BL17+BL19</f>
        <v>3061</v>
      </c>
      <c r="BM20" s="99"/>
      <c r="BN20" s="27">
        <f>BN17+BN19</f>
        <v>2631</v>
      </c>
      <c r="BO20" s="99"/>
      <c r="BP20" s="104">
        <v>0</v>
      </c>
      <c r="BQ20" s="27">
        <f>BQ17+BQ19</f>
        <v>5692</v>
      </c>
      <c r="BR20" s="100"/>
      <c r="BS20" s="212">
        <f>BS17+BS19</f>
        <v>3046</v>
      </c>
      <c r="BT20" s="99"/>
      <c r="BU20" s="27">
        <f>BU17+BU19</f>
        <v>2622</v>
      </c>
      <c r="BV20" s="99"/>
      <c r="BW20" s="104">
        <v>0</v>
      </c>
      <c r="BX20" s="27">
        <f>BX17+BX19</f>
        <v>5668</v>
      </c>
      <c r="BY20" s="100"/>
      <c r="BZ20" s="212">
        <f>BZ17+BZ19</f>
        <v>3036</v>
      </c>
      <c r="CA20" s="99"/>
      <c r="CB20" s="27">
        <f>CB17+CB19</f>
        <v>2613</v>
      </c>
      <c r="CC20" s="99"/>
      <c r="CD20" s="104">
        <v>0</v>
      </c>
      <c r="CE20" s="27">
        <f>CE17+CE19</f>
        <v>5649</v>
      </c>
      <c r="CF20" s="100"/>
      <c r="CG20" s="212">
        <f>CG17+CG19</f>
        <v>3017</v>
      </c>
      <c r="CH20" s="99"/>
      <c r="CI20" s="27">
        <f>CI17+CI19</f>
        <v>2595</v>
      </c>
      <c r="CJ20" s="99"/>
      <c r="CK20" s="104">
        <v>0</v>
      </c>
      <c r="CL20" s="27">
        <f>CL17+CL19</f>
        <v>5612</v>
      </c>
      <c r="CM20" s="100"/>
      <c r="CN20" s="212">
        <f>CN17+CN19</f>
        <v>3001</v>
      </c>
      <c r="CO20" s="99"/>
      <c r="CP20" s="27">
        <f>CP17+CP19</f>
        <v>2586</v>
      </c>
      <c r="CQ20" s="99"/>
      <c r="CR20" s="104">
        <v>0</v>
      </c>
      <c r="CS20" s="27">
        <f>CS17+CS19</f>
        <v>5587</v>
      </c>
      <c r="CT20" s="100"/>
      <c r="CU20" s="212">
        <f>CU17+CU19</f>
        <v>2979</v>
      </c>
      <c r="CV20" s="99"/>
      <c r="CW20" s="27">
        <f>CW17+CW19</f>
        <v>2575</v>
      </c>
      <c r="CX20" s="99"/>
      <c r="CY20" s="104">
        <v>0</v>
      </c>
      <c r="CZ20" s="27">
        <f>CZ17+CZ19</f>
        <v>5554</v>
      </c>
      <c r="DA20" s="100"/>
      <c r="DB20" s="212">
        <f>DB17+DB19</f>
        <v>2953</v>
      </c>
      <c r="DC20" s="99"/>
      <c r="DD20" s="27">
        <f>DD17+DD19</f>
        <v>2547</v>
      </c>
      <c r="DE20" s="99"/>
      <c r="DF20" s="104">
        <v>0</v>
      </c>
      <c r="DG20" s="27">
        <f>DG17+DG19</f>
        <v>5500</v>
      </c>
      <c r="DH20" s="100"/>
      <c r="DI20" s="212">
        <f>DI17+DI19</f>
        <v>2911</v>
      </c>
      <c r="DJ20" s="99"/>
      <c r="DK20" s="27">
        <f>DK17+DK19</f>
        <v>2517</v>
      </c>
      <c r="DL20" s="99"/>
      <c r="DM20" s="104">
        <v>0</v>
      </c>
      <c r="DN20" s="27">
        <f>DN17+DN19</f>
        <v>5428</v>
      </c>
      <c r="DO20" s="100"/>
      <c r="DP20" s="27">
        <f>DP17+DP19</f>
        <v>2855</v>
      </c>
      <c r="DQ20" s="99"/>
      <c r="DR20" s="27">
        <f>DR17+DR19</f>
        <v>2470</v>
      </c>
      <c r="DS20" s="99"/>
      <c r="DT20" s="104">
        <v>0</v>
      </c>
      <c r="DU20" s="27">
        <f>DU17+DU19</f>
        <v>5325</v>
      </c>
      <c r="DV20" s="100"/>
      <c r="DW20" s="27">
        <f>DW17+DW19</f>
        <v>2804</v>
      </c>
      <c r="DX20" s="99"/>
      <c r="DY20" s="27">
        <f>DY17+DY19</f>
        <v>2435</v>
      </c>
      <c r="DZ20" s="99"/>
      <c r="EA20" s="104">
        <v>0</v>
      </c>
      <c r="EB20" s="27">
        <f>EB17+EB19</f>
        <v>5239</v>
      </c>
      <c r="EC20" s="100"/>
      <c r="ED20" s="27">
        <f>ED17+ED19</f>
        <v>2781</v>
      </c>
      <c r="EE20" s="99"/>
      <c r="EF20" s="27">
        <f>EF17+EF19</f>
        <v>2413</v>
      </c>
      <c r="EG20" s="99"/>
      <c r="EH20" s="104">
        <v>0</v>
      </c>
      <c r="EI20" s="27">
        <f>EI17+EI19</f>
        <v>5194</v>
      </c>
      <c r="EJ20" s="100"/>
      <c r="EK20" s="27">
        <f>EK17+EK19</f>
        <v>2716</v>
      </c>
      <c r="EL20" s="99"/>
      <c r="EM20" s="27">
        <f>EM17+EM19</f>
        <v>2366</v>
      </c>
      <c r="EN20" s="99"/>
      <c r="EO20" s="104">
        <v>0</v>
      </c>
      <c r="EP20" s="27">
        <f>EP17+EP19</f>
        <v>5082</v>
      </c>
      <c r="EQ20" s="100"/>
      <c r="ER20" s="27">
        <f>ER17+ER19</f>
        <v>2669</v>
      </c>
      <c r="ES20" s="99"/>
      <c r="ET20" s="99">
        <f>ET17+ET19</f>
        <v>2334</v>
      </c>
      <c r="EU20" s="99"/>
      <c r="EV20" s="104">
        <v>0</v>
      </c>
      <c r="EW20" s="27">
        <f>EW17+EW19</f>
        <v>5003</v>
      </c>
      <c r="EX20" s="100"/>
      <c r="EY20" s="27">
        <f>EY17+EY19</f>
        <v>2565</v>
      </c>
      <c r="EZ20" s="99"/>
      <c r="FA20" s="99">
        <f>FA17+FA19</f>
        <v>2245</v>
      </c>
      <c r="FB20" s="99"/>
      <c r="FC20" s="104">
        <v>0</v>
      </c>
      <c r="FD20" s="27">
        <f>FD17+FD19</f>
        <v>4810</v>
      </c>
      <c r="FE20" s="100"/>
      <c r="FF20" s="27">
        <f>FF17+FF19</f>
        <v>2487</v>
      </c>
      <c r="FG20" s="99"/>
      <c r="FH20" s="99">
        <f>FH17+FH19</f>
        <v>2176</v>
      </c>
      <c r="FI20" s="99"/>
      <c r="FJ20" s="104">
        <v>0</v>
      </c>
      <c r="FK20" s="27">
        <f>FK17+FK19</f>
        <v>4663</v>
      </c>
      <c r="FL20" s="100"/>
      <c r="FM20" s="27">
        <f>FM17+FM19</f>
        <v>2436</v>
      </c>
      <c r="FN20" s="99"/>
      <c r="FO20" s="99">
        <f>FO17+FO19</f>
        <v>2131</v>
      </c>
      <c r="FP20" s="99"/>
      <c r="FQ20" s="104">
        <v>0</v>
      </c>
      <c r="FR20" s="27">
        <f>FR17+FR19</f>
        <v>4567</v>
      </c>
      <c r="FS20" s="100"/>
      <c r="FT20" s="99">
        <f>FT17+FT19</f>
        <v>2287</v>
      </c>
      <c r="FU20" s="99"/>
      <c r="FV20" s="99">
        <f>FV17+FV19</f>
        <v>2003</v>
      </c>
      <c r="FW20" s="99"/>
      <c r="FX20" s="104">
        <v>0</v>
      </c>
      <c r="FY20" s="27">
        <f>FY17+FY19</f>
        <v>4290</v>
      </c>
      <c r="FZ20" s="100"/>
      <c r="GA20" s="99">
        <f>GA17+GA19</f>
        <v>2122</v>
      </c>
      <c r="GB20" s="99"/>
      <c r="GC20" s="99">
        <f>GC17+GC19</f>
        <v>1842</v>
      </c>
      <c r="GD20" s="99"/>
      <c r="GE20" s="104">
        <v>0</v>
      </c>
      <c r="GF20" s="27">
        <f>GF17+GF19</f>
        <v>3964</v>
      </c>
      <c r="GG20" s="100"/>
      <c r="GH20" s="99">
        <f>GH17+GH19</f>
        <v>1974</v>
      </c>
      <c r="GI20" s="99"/>
      <c r="GJ20" s="99">
        <f>GJ17+GJ19</f>
        <v>1687</v>
      </c>
      <c r="GK20" s="99"/>
      <c r="GL20" s="104">
        <v>0</v>
      </c>
      <c r="GM20" s="27">
        <f>GM17+GM19</f>
        <v>3661</v>
      </c>
      <c r="GN20" s="100"/>
      <c r="GO20" s="99">
        <f>GO17+GO19</f>
        <v>1840</v>
      </c>
      <c r="GP20" s="99"/>
      <c r="GQ20" s="99">
        <f>GQ17+GQ19</f>
        <v>1555</v>
      </c>
      <c r="GR20" s="99"/>
      <c r="GS20" s="104">
        <v>0</v>
      </c>
      <c r="GT20" s="27">
        <f>GT17+GT19</f>
        <v>3395</v>
      </c>
      <c r="GU20" s="100"/>
      <c r="GV20" s="99">
        <f>GV17+GV19</f>
        <v>1747</v>
      </c>
      <c r="GW20" s="99"/>
      <c r="GX20" s="99">
        <f>GX17+GX19</f>
        <v>1465</v>
      </c>
      <c r="GY20" s="99"/>
      <c r="GZ20" s="104">
        <v>0</v>
      </c>
      <c r="HA20" s="27">
        <f>HA17+HA19</f>
        <v>3212</v>
      </c>
      <c r="HB20" s="100"/>
    </row>
    <row r="21" spans="1:245">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44"/>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5"/>
      <c r="GG21" s="115"/>
      <c r="GH21" s="115"/>
      <c r="GI21" s="115"/>
      <c r="GJ21" s="115"/>
      <c r="GK21" s="115"/>
      <c r="GL21" s="115"/>
      <c r="GM21" s="116"/>
      <c r="GN21" s="115"/>
      <c r="GO21" s="115"/>
      <c r="GP21" s="115"/>
      <c r="GQ21" s="115"/>
      <c r="GR21" s="115"/>
      <c r="GS21" s="115"/>
      <c r="GT21" s="116"/>
      <c r="GU21" s="115"/>
    </row>
    <row r="22" spans="1:245">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15"/>
      <c r="BE22" s="115"/>
      <c r="BF22" s="115"/>
      <c r="BG22" s="115"/>
      <c r="BH22" s="115"/>
      <c r="BI22" s="115"/>
      <c r="BJ22" s="117"/>
      <c r="BK22" s="115"/>
      <c r="BL22" s="115"/>
      <c r="BM22" s="115"/>
      <c r="BN22" s="115"/>
      <c r="BO22" s="115"/>
      <c r="BP22" s="115"/>
      <c r="BQ22" s="117"/>
      <c r="BR22" s="115"/>
      <c r="BS22" s="115"/>
      <c r="BT22" s="115"/>
      <c r="BU22" s="115"/>
      <c r="BV22" s="115"/>
      <c r="BW22" s="115"/>
      <c r="BX22" s="117"/>
      <c r="BY22" s="115"/>
      <c r="BZ22" s="115"/>
      <c r="CA22" s="115"/>
      <c r="CB22" s="115"/>
      <c r="CC22" s="115"/>
      <c r="CD22" s="115"/>
      <c r="CE22" s="117"/>
      <c r="CF22" s="115"/>
      <c r="CG22" s="115"/>
      <c r="CH22" s="115"/>
      <c r="CI22" s="115"/>
      <c r="CJ22" s="115"/>
      <c r="CK22" s="115"/>
      <c r="CL22" s="117"/>
      <c r="CM22" s="115"/>
      <c r="CN22" s="115"/>
      <c r="CO22" s="115"/>
      <c r="CP22" s="115"/>
      <c r="CQ22" s="115"/>
      <c r="CR22" s="115"/>
      <c r="CS22" s="117"/>
      <c r="CT22" s="115"/>
      <c r="CU22" s="115"/>
      <c r="CV22" s="115"/>
      <c r="CW22" s="115"/>
      <c r="CX22" s="115"/>
      <c r="CY22" s="115"/>
      <c r="CZ22" s="117"/>
      <c r="DA22" s="115"/>
      <c r="DB22" s="184"/>
      <c r="DC22" s="115"/>
      <c r="DD22" s="115"/>
      <c r="DE22" s="115"/>
      <c r="DF22" s="115"/>
      <c r="DG22" s="117"/>
      <c r="DH22" s="115"/>
      <c r="DI22" s="115"/>
      <c r="DJ22" s="115"/>
      <c r="DK22" s="115"/>
      <c r="DL22" s="115"/>
      <c r="DM22" s="115"/>
      <c r="DN22" s="117"/>
      <c r="DO22" s="115"/>
      <c r="DP22" s="115"/>
      <c r="DQ22" s="115"/>
      <c r="DR22" s="115"/>
      <c r="DS22" s="115"/>
      <c r="DT22" s="115"/>
      <c r="DU22" s="117"/>
      <c r="DV22" s="115"/>
      <c r="DW22" s="115"/>
      <c r="DX22" s="115"/>
      <c r="DY22" s="115"/>
      <c r="DZ22" s="115"/>
      <c r="EA22" s="115"/>
      <c r="EB22" s="117"/>
      <c r="EC22" s="115"/>
      <c r="ED22" s="115"/>
      <c r="EE22" s="115"/>
      <c r="EF22" s="115"/>
      <c r="EG22" s="115"/>
      <c r="EH22" s="115"/>
      <c r="EI22" s="117"/>
      <c r="EJ22" s="115"/>
      <c r="EK22" s="115"/>
      <c r="EL22" s="115"/>
      <c r="EM22" s="115"/>
      <c r="EN22" s="115"/>
      <c r="EO22" s="115"/>
      <c r="EP22" s="117"/>
      <c r="EQ22" s="115"/>
      <c r="ER22" s="115"/>
      <c r="ES22" s="115"/>
      <c r="ET22" s="115"/>
      <c r="EU22" s="115"/>
      <c r="EV22" s="115"/>
      <c r="EW22" s="117"/>
      <c r="EX22" s="115"/>
      <c r="EY22" s="115"/>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5"/>
      <c r="GG22" s="115"/>
      <c r="GH22" s="115"/>
      <c r="GI22" s="115"/>
      <c r="GJ22" s="115"/>
      <c r="GK22" s="115"/>
      <c r="GL22" s="115"/>
      <c r="GM22" s="116"/>
      <c r="GN22" s="115"/>
      <c r="GO22" s="115"/>
      <c r="GP22" s="115"/>
      <c r="GQ22" s="115"/>
      <c r="GR22" s="115"/>
      <c r="GS22" s="115"/>
      <c r="GT22" s="116"/>
      <c r="GU22" s="115"/>
    </row>
    <row r="23" spans="1:245">
      <c r="A23" s="233"/>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15"/>
      <c r="BE23" s="11"/>
      <c r="BF23" s="115"/>
      <c r="BG23" s="115"/>
      <c r="BH23" s="115"/>
      <c r="BI23" s="115"/>
      <c r="BJ23" s="117"/>
      <c r="BK23" s="115"/>
      <c r="BL23" s="11"/>
      <c r="BM23" s="115"/>
      <c r="BN23" s="115"/>
      <c r="BO23" s="115"/>
      <c r="BP23" s="115"/>
      <c r="BQ23" s="117"/>
      <c r="BR23" s="115"/>
      <c r="BS23" s="11"/>
      <c r="BT23" s="115"/>
      <c r="BU23" s="115"/>
      <c r="BV23" s="115"/>
      <c r="BW23" s="115"/>
      <c r="BX23" s="117"/>
      <c r="BY23" s="115"/>
      <c r="BZ23" s="11"/>
      <c r="CA23" s="115"/>
      <c r="CB23" s="115"/>
      <c r="CC23" s="115"/>
      <c r="CD23" s="115"/>
      <c r="CE23" s="117"/>
      <c r="CF23" s="115"/>
      <c r="CG23" s="11"/>
      <c r="CH23" s="115"/>
      <c r="CI23" s="115"/>
      <c r="CJ23" s="115"/>
      <c r="CK23" s="115"/>
      <c r="CL23" s="117"/>
      <c r="CM23" s="115"/>
      <c r="CN23" s="11"/>
      <c r="CO23" s="115"/>
      <c r="CP23" s="115"/>
      <c r="CQ23" s="115"/>
      <c r="CR23" s="115"/>
      <c r="CS23" s="117"/>
      <c r="CT23" s="115"/>
      <c r="CU23" s="11"/>
      <c r="CV23" s="115"/>
      <c r="CW23" s="115"/>
      <c r="CX23" s="115"/>
      <c r="CY23" s="115"/>
      <c r="CZ23" s="117"/>
      <c r="DA23" s="115"/>
      <c r="DB23" s="184"/>
      <c r="DC23" s="115"/>
      <c r="DD23" s="115"/>
      <c r="DE23" s="115"/>
      <c r="DF23" s="115"/>
      <c r="DG23" s="117"/>
      <c r="DH23" s="115"/>
      <c r="DI23" s="11"/>
      <c r="DJ23" s="115"/>
      <c r="DK23" s="115"/>
      <c r="DL23" s="115"/>
      <c r="DM23" s="115"/>
      <c r="DN23" s="117"/>
      <c r="DO23" s="115"/>
      <c r="DP23" s="115"/>
      <c r="DQ23" s="115"/>
      <c r="DR23" s="115"/>
      <c r="DS23" s="115"/>
      <c r="DT23" s="115"/>
      <c r="DU23" s="117"/>
      <c r="DV23" s="115"/>
      <c r="DW23" s="115"/>
      <c r="DX23" s="115"/>
      <c r="DY23" s="115"/>
      <c r="DZ23" s="115"/>
      <c r="EA23" s="115"/>
      <c r="EB23" s="117"/>
      <c r="EC23" s="115"/>
      <c r="ED23" s="115"/>
      <c r="EE23" s="115"/>
      <c r="EF23" s="115"/>
      <c r="EG23" s="115"/>
      <c r="EH23" s="115"/>
      <c r="EI23" s="117"/>
      <c r="EJ23" s="115"/>
      <c r="EK23" s="115"/>
      <c r="EL23" s="115"/>
      <c r="EM23" s="115"/>
      <c r="EN23" s="115"/>
      <c r="EO23" s="115"/>
      <c r="EP23" s="117"/>
      <c r="EQ23" s="115"/>
      <c r="ER23" s="115"/>
      <c r="ES23" s="115"/>
      <c r="ET23" s="115"/>
      <c r="EU23" s="115"/>
      <c r="EV23" s="115"/>
      <c r="EW23" s="117"/>
      <c r="EX23" s="115"/>
      <c r="EY23" s="115"/>
      <c r="EZ23" s="115"/>
      <c r="FA23" s="115"/>
      <c r="FB23" s="115"/>
      <c r="FC23" s="115"/>
      <c r="FD23" s="117"/>
      <c r="FE23" s="115"/>
      <c r="FF23" s="115"/>
      <c r="FG23" s="115"/>
      <c r="FH23" s="115"/>
      <c r="FI23" s="115"/>
      <c r="FJ23" s="115"/>
      <c r="FK23" s="117"/>
      <c r="FL23" s="115"/>
      <c r="FM23" s="115"/>
      <c r="FN23" s="115"/>
      <c r="FO23" s="115"/>
      <c r="FP23" s="115"/>
      <c r="FQ23" s="115"/>
      <c r="FR23" s="117"/>
      <c r="FS23" s="115"/>
      <c r="FT23" s="115"/>
      <c r="FU23" s="115"/>
      <c r="FV23" s="115"/>
      <c r="FW23" s="115"/>
      <c r="FX23" s="115"/>
      <c r="FY23" s="117"/>
      <c r="FZ23" s="115"/>
      <c r="GA23" s="115"/>
      <c r="GB23" s="115"/>
      <c r="GC23" s="115"/>
      <c r="GD23" s="115"/>
      <c r="GE23" s="115"/>
      <c r="GF23" s="115"/>
      <c r="GG23" s="115"/>
      <c r="GH23" s="115"/>
      <c r="GI23" s="115"/>
      <c r="GJ23" s="115"/>
      <c r="GK23" s="115"/>
      <c r="GL23" s="115"/>
      <c r="GM23" s="116"/>
      <c r="GN23" s="115"/>
      <c r="GO23" s="115"/>
      <c r="GP23" s="115"/>
      <c r="GQ23" s="115"/>
      <c r="GR23" s="115"/>
      <c r="GS23" s="115"/>
      <c r="GT23" s="116"/>
      <c r="GU23" s="115"/>
    </row>
    <row r="24" spans="1:245">
      <c r="A24" s="233"/>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15"/>
      <c r="BE24" s="11"/>
      <c r="BF24" s="115"/>
      <c r="BG24" s="115"/>
      <c r="BH24" s="115"/>
      <c r="BI24" s="115"/>
      <c r="BJ24" s="117"/>
      <c r="BK24" s="115"/>
      <c r="BL24" s="11"/>
      <c r="BM24" s="115"/>
      <c r="BN24" s="115"/>
      <c r="BO24" s="115"/>
      <c r="BP24" s="115"/>
      <c r="BQ24" s="117"/>
      <c r="BR24" s="115"/>
      <c r="BS24" s="11"/>
      <c r="BT24" s="115"/>
      <c r="BU24" s="115"/>
      <c r="BV24" s="115"/>
      <c r="BW24" s="115"/>
      <c r="BX24" s="117"/>
      <c r="BY24" s="115"/>
      <c r="BZ24" s="11"/>
      <c r="CA24" s="115"/>
      <c r="CB24" s="115"/>
      <c r="CC24" s="115"/>
      <c r="CD24" s="115"/>
      <c r="CE24" s="117"/>
      <c r="CF24" s="115"/>
      <c r="CG24" s="11"/>
      <c r="CH24" s="115"/>
      <c r="CI24" s="115"/>
      <c r="CJ24" s="115"/>
      <c r="CK24" s="115"/>
      <c r="CL24" s="117"/>
      <c r="CM24" s="115"/>
      <c r="CN24" s="11"/>
      <c r="CO24" s="115"/>
      <c r="CP24" s="115"/>
      <c r="CQ24" s="115"/>
      <c r="CR24" s="115"/>
      <c r="CS24" s="117"/>
      <c r="CT24" s="115"/>
      <c r="CU24" s="11"/>
      <c r="CV24" s="115"/>
      <c r="CW24" s="115"/>
      <c r="CX24" s="115"/>
      <c r="CY24" s="115"/>
      <c r="CZ24" s="117"/>
      <c r="DA24" s="115"/>
      <c r="DB24" s="184"/>
      <c r="DC24" s="115"/>
      <c r="DD24" s="115"/>
      <c r="DE24" s="115"/>
      <c r="DF24" s="115"/>
      <c r="DG24" s="117"/>
      <c r="DH24" s="115"/>
      <c r="DI24" s="11"/>
      <c r="DJ24" s="115"/>
      <c r="DK24" s="115"/>
      <c r="DL24" s="115"/>
      <c r="DM24" s="115"/>
      <c r="DN24" s="117"/>
      <c r="DO24" s="115"/>
      <c r="DP24" s="210"/>
      <c r="DQ24" s="115"/>
      <c r="DR24" s="115"/>
      <c r="DS24" s="115"/>
      <c r="DT24" s="115"/>
      <c r="DU24" s="117"/>
      <c r="DV24" s="115"/>
      <c r="DW24" s="115"/>
      <c r="DX24" s="115"/>
      <c r="DY24" s="115"/>
      <c r="DZ24" s="115"/>
      <c r="EA24" s="115"/>
      <c r="EB24" s="117"/>
      <c r="EC24" s="115"/>
      <c r="ED24" s="115"/>
      <c r="EE24" s="115"/>
      <c r="EF24" s="115"/>
      <c r="EG24" s="115"/>
      <c r="EH24" s="115"/>
      <c r="EI24" s="117"/>
      <c r="EJ24" s="115"/>
      <c r="EK24" s="115"/>
      <c r="EL24" s="115"/>
      <c r="EM24" s="115"/>
      <c r="EN24" s="115"/>
      <c r="EO24" s="115"/>
      <c r="EP24" s="117"/>
      <c r="EQ24" s="115"/>
      <c r="ER24" s="115"/>
      <c r="ES24" s="115"/>
      <c r="ET24" s="115"/>
      <c r="EU24" s="115"/>
      <c r="EV24" s="115"/>
      <c r="EW24" s="117"/>
      <c r="EX24" s="115"/>
      <c r="EY24" s="115"/>
      <c r="EZ24" s="115"/>
      <c r="FA24" s="115"/>
      <c r="FB24" s="115"/>
      <c r="FC24" s="115"/>
      <c r="FD24" s="117"/>
      <c r="FE24" s="115"/>
      <c r="FF24" s="115"/>
      <c r="FG24" s="115"/>
      <c r="FH24" s="115"/>
      <c r="FI24" s="115"/>
      <c r="FJ24" s="115"/>
      <c r="FK24" s="117"/>
      <c r="FL24" s="115"/>
      <c r="FM24" s="115"/>
      <c r="FN24" s="115"/>
      <c r="FO24" s="115"/>
      <c r="FP24" s="115"/>
      <c r="FQ24" s="115"/>
      <c r="FR24" s="117"/>
      <c r="FS24" s="115"/>
      <c r="FT24" s="115"/>
      <c r="FU24" s="115"/>
      <c r="FV24" s="115"/>
      <c r="FW24" s="115"/>
      <c r="FX24" s="115"/>
      <c r="FY24" s="117"/>
      <c r="FZ24" s="115"/>
      <c r="GA24" s="115"/>
      <c r="GB24" s="115"/>
      <c r="GC24" s="115"/>
      <c r="GD24" s="115"/>
      <c r="GE24" s="115"/>
      <c r="GF24" s="115"/>
      <c r="GG24" s="115"/>
      <c r="GH24" s="115"/>
      <c r="GI24" s="115"/>
      <c r="GJ24" s="115"/>
      <c r="GK24" s="115"/>
      <c r="GL24" s="115"/>
      <c r="GM24" s="116"/>
      <c r="GN24" s="115"/>
      <c r="GO24" s="115"/>
      <c r="GP24" s="115"/>
      <c r="GQ24" s="115"/>
      <c r="GR24" s="115"/>
      <c r="GS24" s="115"/>
      <c r="GT24" s="116"/>
      <c r="GU24" s="115"/>
    </row>
    <row r="25" spans="1:245">
      <c r="A25" s="214" t="s">
        <v>104</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24"/>
      <c r="BE25" s="121"/>
      <c r="BF25" s="24"/>
      <c r="BG25" s="24"/>
      <c r="BH25" s="24"/>
      <c r="BI25" s="24"/>
      <c r="BJ25" s="24"/>
      <c r="BK25" s="24"/>
      <c r="BL25" s="121"/>
      <c r="BM25" s="24"/>
      <c r="BN25" s="24"/>
      <c r="BO25" s="24"/>
      <c r="BP25" s="24"/>
      <c r="BQ25" s="24"/>
      <c r="BR25" s="24"/>
      <c r="BS25" s="121"/>
      <c r="BT25" s="24"/>
      <c r="BU25" s="24"/>
      <c r="BV25" s="24"/>
      <c r="BW25" s="24"/>
      <c r="BX25" s="24"/>
      <c r="BY25" s="24"/>
      <c r="BZ25" s="121"/>
      <c r="CA25" s="24"/>
      <c r="CB25" s="24"/>
      <c r="CC25" s="24"/>
      <c r="CD25" s="24"/>
      <c r="CE25" s="24"/>
      <c r="CF25" s="24"/>
      <c r="CG25" s="121"/>
      <c r="CH25" s="24"/>
      <c r="CI25" s="24"/>
      <c r="CJ25" s="24"/>
      <c r="CK25" s="24"/>
      <c r="CL25" s="24"/>
      <c r="CM25" s="24"/>
      <c r="CN25" s="121"/>
      <c r="CO25" s="24"/>
      <c r="CP25" s="24"/>
      <c r="CQ25" s="24"/>
      <c r="CR25" s="24"/>
      <c r="CS25" s="24"/>
      <c r="CT25" s="24"/>
      <c r="CU25" s="121"/>
      <c r="CV25" s="24"/>
      <c r="CW25" s="24"/>
      <c r="CX25" s="24"/>
      <c r="CY25" s="24"/>
      <c r="CZ25" s="24"/>
      <c r="DA25" s="24"/>
      <c r="DB25" s="184"/>
      <c r="DC25" s="24"/>
      <c r="DD25" s="24"/>
      <c r="DE25" s="24"/>
      <c r="DF25" s="24"/>
      <c r="DG25" s="24"/>
      <c r="DH25" s="24"/>
      <c r="DI25" s="121"/>
      <c r="DJ25" s="24"/>
      <c r="DK25" s="24"/>
      <c r="DL25" s="24"/>
      <c r="DM25" s="24"/>
      <c r="DN25" s="24"/>
      <c r="DO25" s="24"/>
      <c r="DP25" s="211"/>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8"/>
      <c r="GD25" s="24"/>
      <c r="GE25" s="24"/>
      <c r="GF25" s="24"/>
      <c r="GG25" s="24"/>
      <c r="GH25" s="24"/>
      <c r="GI25" s="24"/>
      <c r="GJ25" s="24"/>
      <c r="GK25" s="24"/>
      <c r="GL25" s="24"/>
      <c r="GM25" s="24"/>
      <c r="GN25" s="24"/>
      <c r="GO25" s="24"/>
      <c r="GP25" s="24"/>
      <c r="GQ25" s="24"/>
      <c r="GR25" s="24"/>
      <c r="GS25" s="24"/>
      <c r="GT25" s="24"/>
      <c r="GU25" s="24"/>
    </row>
    <row r="26" spans="1:245">
      <c r="A26" s="218" t="s">
        <v>134</v>
      </c>
      <c r="B26" s="3" t="s">
        <v>30</v>
      </c>
      <c r="C26" s="3"/>
      <c r="D26" s="3"/>
      <c r="E26" s="3"/>
      <c r="F26" s="3"/>
      <c r="G26" s="3"/>
      <c r="H26" s="3"/>
      <c r="M26" s="184"/>
      <c r="N26" s="184"/>
      <c r="O26" s="3"/>
      <c r="T26" s="184"/>
      <c r="U26" s="184"/>
      <c r="V26" s="3"/>
      <c r="AA26" s="184"/>
      <c r="AB26" s="184"/>
      <c r="AC26" s="3"/>
      <c r="AH26" s="184"/>
      <c r="AI26" s="184"/>
      <c r="AJ26" s="3"/>
      <c r="AO26" s="184"/>
      <c r="AP26" s="184"/>
      <c r="AQ26" s="3"/>
      <c r="AV26" s="184"/>
      <c r="AW26" s="184"/>
      <c r="AX26" s="3"/>
      <c r="BC26" s="184"/>
      <c r="BD26" s="24"/>
      <c r="BE26" s="3"/>
      <c r="BK26" s="24"/>
      <c r="BL26" s="3"/>
      <c r="BR26" s="24"/>
      <c r="BS26" s="3"/>
      <c r="BY26" s="24"/>
      <c r="BZ26" s="3"/>
      <c r="CF26" s="24"/>
      <c r="CG26" s="3"/>
      <c r="CM26" s="24"/>
      <c r="CN26" s="3"/>
      <c r="CT26" s="24"/>
      <c r="CU26" s="3"/>
      <c r="DA26" s="24"/>
      <c r="DB26" s="184"/>
      <c r="DH26" s="24"/>
      <c r="DI26" s="3"/>
      <c r="DO26" s="24"/>
      <c r="DP26" s="184"/>
      <c r="GI26" s="37"/>
      <c r="GJ26" s="37"/>
      <c r="GK26" s="37"/>
      <c r="GL26" s="37"/>
      <c r="GM26" s="37"/>
      <c r="GP26" s="37"/>
      <c r="GQ26" s="37"/>
      <c r="GR26" s="37"/>
      <c r="GS26" s="37"/>
      <c r="GT26" s="37"/>
      <c r="GX26" s="37"/>
      <c r="GY26" s="37"/>
      <c r="GZ26" s="37"/>
      <c r="HA26" s="37"/>
      <c r="HB26" s="37"/>
      <c r="HF26" s="37"/>
      <c r="HG26" s="37"/>
      <c r="HH26" s="37"/>
      <c r="HI26" s="37"/>
      <c r="HM26" s="37"/>
      <c r="HN26" s="37"/>
      <c r="HO26" s="37"/>
      <c r="HP26" s="37"/>
      <c r="HT26" s="37"/>
      <c r="HU26" s="37"/>
      <c r="HV26" s="37"/>
      <c r="HW26" s="37"/>
      <c r="IA26" s="37"/>
      <c r="IB26" s="37"/>
      <c r="IC26" s="37"/>
      <c r="ID26" s="37"/>
      <c r="IH26" s="37"/>
      <c r="II26" s="37"/>
      <c r="IJ26" s="37"/>
      <c r="IK26" s="37"/>
    </row>
    <row r="27" spans="1:245">
      <c r="A27" s="219" t="s">
        <v>136</v>
      </c>
      <c r="B27" s="3" t="s">
        <v>27</v>
      </c>
      <c r="C27" s="3"/>
      <c r="D27" s="3"/>
      <c r="E27" s="3"/>
      <c r="F27" s="3"/>
      <c r="G27" s="3"/>
      <c r="H27" s="3"/>
      <c r="M27" s="184"/>
      <c r="N27" s="184"/>
      <c r="O27" s="3"/>
      <c r="T27" s="184"/>
      <c r="U27" s="184"/>
      <c r="V27" s="3"/>
      <c r="AA27" s="184"/>
      <c r="AB27" s="184"/>
      <c r="AC27" s="3"/>
      <c r="AH27" s="184"/>
      <c r="AI27" s="184"/>
      <c r="AJ27" s="3"/>
      <c r="AO27" s="184"/>
      <c r="AP27" s="184"/>
      <c r="AQ27" s="3"/>
      <c r="AV27" s="184"/>
      <c r="AW27" s="184"/>
      <c r="AX27" s="3"/>
      <c r="BC27" s="184"/>
      <c r="BD27" s="24"/>
      <c r="BE27" s="3"/>
      <c r="BK27" s="24"/>
      <c r="BL27" s="3"/>
      <c r="BR27" s="24"/>
      <c r="BS27" s="3"/>
      <c r="BY27" s="24"/>
      <c r="BZ27" s="3"/>
      <c r="CF27" s="24"/>
      <c r="CG27" s="3"/>
      <c r="CM27" s="24"/>
      <c r="CN27" s="3"/>
      <c r="CT27" s="24"/>
      <c r="CU27" s="3"/>
      <c r="DA27" s="24"/>
      <c r="DB27" s="184"/>
      <c r="DH27" s="24"/>
      <c r="DI27" s="3"/>
      <c r="DO27" s="24"/>
      <c r="DP27" s="184"/>
      <c r="GI27" s="37"/>
      <c r="GJ27" s="37"/>
      <c r="GK27" s="37"/>
      <c r="GL27" s="37"/>
      <c r="GM27" s="37"/>
      <c r="GP27" s="37"/>
      <c r="GQ27" s="37"/>
      <c r="GR27" s="37"/>
      <c r="GS27" s="37"/>
      <c r="GT27" s="37"/>
      <c r="GX27" s="37"/>
      <c r="GY27" s="37"/>
      <c r="GZ27" s="37"/>
      <c r="HA27" s="37"/>
      <c r="HB27" s="37"/>
      <c r="HF27" s="37"/>
      <c r="HG27" s="37"/>
      <c r="HH27" s="37"/>
      <c r="HI27" s="37"/>
      <c r="HM27" s="37"/>
      <c r="HN27" s="37"/>
      <c r="HO27" s="37"/>
      <c r="HP27" s="37"/>
      <c r="HT27" s="37"/>
      <c r="HU27" s="37"/>
      <c r="HV27" s="37"/>
      <c r="HW27" s="37"/>
      <c r="IA27" s="37"/>
      <c r="IB27" s="37"/>
      <c r="IC27" s="37"/>
      <c r="ID27" s="37"/>
      <c r="IH27" s="37"/>
      <c r="II27" s="37"/>
      <c r="IJ27" s="37"/>
      <c r="IK27" s="37"/>
    </row>
    <row r="28" spans="1:245">
      <c r="A28" s="220" t="s">
        <v>103</v>
      </c>
      <c r="B28" s="3" t="s">
        <v>35</v>
      </c>
      <c r="C28" s="3"/>
      <c r="D28" s="3"/>
      <c r="E28" s="3"/>
      <c r="F28" s="3"/>
      <c r="G28" s="3"/>
      <c r="H28" s="3"/>
      <c r="M28" s="184"/>
      <c r="N28" s="184"/>
      <c r="O28" s="3"/>
      <c r="T28" s="184"/>
      <c r="U28" s="184"/>
      <c r="V28" s="3"/>
      <c r="AA28" s="184"/>
      <c r="AB28" s="184"/>
      <c r="AC28" s="3"/>
      <c r="AH28" s="184"/>
      <c r="AI28" s="184"/>
      <c r="AJ28" s="3"/>
      <c r="AO28" s="184"/>
      <c r="AP28" s="184"/>
      <c r="AQ28" s="3"/>
      <c r="AV28" s="184"/>
      <c r="AW28" s="184"/>
      <c r="AX28" s="3"/>
      <c r="BC28" s="184"/>
      <c r="BD28" s="24"/>
      <c r="BE28" s="3"/>
      <c r="BK28" s="24"/>
      <c r="BL28" s="3"/>
      <c r="BR28" s="24"/>
      <c r="BS28" s="3"/>
      <c r="BY28" s="24"/>
      <c r="BZ28" s="3"/>
      <c r="CF28" s="24"/>
      <c r="CG28" s="3"/>
      <c r="CM28" s="24"/>
      <c r="CN28" s="3"/>
      <c r="CT28" s="24"/>
      <c r="CU28" s="3"/>
      <c r="DA28" s="24"/>
      <c r="DB28" s="184"/>
      <c r="DH28" s="24"/>
      <c r="DI28" s="3"/>
      <c r="DO28" s="24"/>
      <c r="DP28" s="184"/>
      <c r="GI28" s="37"/>
      <c r="GJ28" s="37"/>
      <c r="GK28" s="37"/>
      <c r="GL28" s="37"/>
      <c r="GM28" s="37"/>
      <c r="GX28" s="37"/>
      <c r="GY28" s="37"/>
      <c r="GZ28" s="37"/>
      <c r="HA28" s="37"/>
      <c r="HB28" s="37"/>
      <c r="HF28" s="37"/>
      <c r="HG28" s="37"/>
      <c r="HH28" s="37"/>
      <c r="HI28" s="37"/>
      <c r="HM28" s="37"/>
      <c r="HN28" s="37"/>
      <c r="HO28" s="37"/>
      <c r="HP28" s="37"/>
      <c r="HT28" s="37"/>
      <c r="HU28" s="37"/>
      <c r="HV28" s="37"/>
      <c r="HW28" s="37"/>
      <c r="IA28" s="37"/>
      <c r="IB28" s="37"/>
      <c r="IC28" s="37"/>
      <c r="ID28" s="37"/>
      <c r="IH28" s="37"/>
      <c r="II28" s="37"/>
      <c r="IJ28" s="37"/>
      <c r="IK28" s="37"/>
    </row>
    <row r="29" spans="1:245">
      <c r="A29" s="219" t="s">
        <v>136</v>
      </c>
      <c r="B29" s="14" t="s">
        <v>97</v>
      </c>
      <c r="C29" s="3"/>
      <c r="D29" s="3"/>
      <c r="E29" s="175" t="s">
        <v>28</v>
      </c>
      <c r="F29" s="3"/>
      <c r="G29" s="3"/>
      <c r="H29" s="3"/>
      <c r="M29" s="184"/>
      <c r="N29" s="184"/>
      <c r="O29" s="3"/>
      <c r="T29" s="184"/>
      <c r="U29" s="184"/>
      <c r="V29" s="3"/>
      <c r="AA29" s="184"/>
      <c r="AB29" s="184"/>
      <c r="AC29" s="3"/>
      <c r="AH29" s="184"/>
      <c r="AI29" s="184"/>
      <c r="AJ29" s="3"/>
      <c r="AO29" s="184"/>
      <c r="AP29" s="184"/>
      <c r="AQ29" s="3"/>
      <c r="AV29" s="184"/>
      <c r="AW29" s="184"/>
      <c r="AX29" s="3"/>
      <c r="BC29" s="184"/>
      <c r="BD29" s="24"/>
      <c r="BE29" s="3"/>
      <c r="BK29" s="24"/>
      <c r="BL29" s="3"/>
      <c r="BR29" s="24"/>
      <c r="BS29" s="3"/>
      <c r="BY29" s="24"/>
      <c r="BZ29" s="3"/>
      <c r="CF29" s="24"/>
      <c r="CG29" s="3"/>
      <c r="CM29" s="24"/>
      <c r="CN29" s="3"/>
      <c r="CT29" s="24"/>
      <c r="CU29" s="3"/>
      <c r="DA29" s="24"/>
      <c r="DB29" s="184"/>
      <c r="DH29" s="24"/>
      <c r="DI29" s="3"/>
      <c r="DO29" s="24"/>
      <c r="DP29" s="184"/>
      <c r="GI29" s="37"/>
      <c r="GJ29" s="37"/>
      <c r="GK29" s="37"/>
      <c r="GL29" s="37"/>
      <c r="GM29" s="37"/>
      <c r="GX29" s="37"/>
      <c r="GY29" s="37"/>
      <c r="GZ29" s="37"/>
      <c r="HA29" s="37"/>
      <c r="HB29" s="37"/>
      <c r="HF29" s="37"/>
      <c r="HG29" s="37"/>
      <c r="HH29" s="37"/>
      <c r="HI29" s="37"/>
      <c r="HM29" s="37"/>
      <c r="HN29" s="37"/>
      <c r="HO29" s="37"/>
      <c r="HP29" s="37"/>
      <c r="HT29" s="37"/>
      <c r="HU29" s="37"/>
      <c r="HV29" s="37"/>
      <c r="HW29" s="37"/>
      <c r="IA29" s="37"/>
      <c r="IB29" s="37"/>
      <c r="IC29" s="37"/>
      <c r="ID29" s="37"/>
      <c r="IH29" s="37"/>
      <c r="II29" s="37"/>
      <c r="IJ29" s="37"/>
      <c r="IK29" s="37"/>
    </row>
    <row r="30" spans="1:245">
      <c r="A30" s="219"/>
      <c r="B30" s="14"/>
      <c r="C30" s="3"/>
      <c r="D30" s="3"/>
      <c r="E30" s="175"/>
      <c r="F30" s="3"/>
      <c r="G30" s="3"/>
      <c r="H30" s="3"/>
      <c r="N30" s="24"/>
      <c r="O30" s="3"/>
      <c r="U30" s="24"/>
      <c r="V30" s="3"/>
      <c r="AB30" s="24"/>
      <c r="AC30" s="3"/>
      <c r="AI30" s="24"/>
      <c r="AJ30" s="3"/>
      <c r="AP30" s="24"/>
      <c r="AQ30" s="3"/>
      <c r="AW30" s="24"/>
      <c r="AX30" s="3"/>
      <c r="BD30" s="24"/>
      <c r="BE30" s="3"/>
      <c r="BK30" s="24"/>
      <c r="BL30" s="3"/>
      <c r="BR30" s="24"/>
      <c r="BS30" s="3"/>
      <c r="BY30" s="24"/>
      <c r="BZ30" s="3"/>
      <c r="CF30" s="24"/>
      <c r="CG30" s="3"/>
      <c r="CM30" s="24"/>
      <c r="CN30" s="3"/>
      <c r="CT30" s="24"/>
      <c r="CU30" s="3"/>
      <c r="DA30" s="24"/>
      <c r="DB30" s="121"/>
      <c r="DH30" s="24"/>
      <c r="DI30" s="3"/>
      <c r="DO30" s="24"/>
      <c r="DP30" s="184"/>
      <c r="GI30" s="37"/>
      <c r="GJ30" s="37"/>
      <c r="GK30" s="37"/>
      <c r="GL30" s="37"/>
      <c r="GM30" s="37"/>
      <c r="GX30" s="37"/>
      <c r="GY30" s="37"/>
      <c r="GZ30" s="37"/>
      <c r="HA30" s="37"/>
      <c r="HB30" s="37"/>
      <c r="HF30" s="37"/>
      <c r="HG30" s="37"/>
      <c r="HH30" s="37"/>
      <c r="HI30" s="37"/>
      <c r="HM30" s="37"/>
      <c r="HN30" s="37"/>
      <c r="HO30" s="37"/>
      <c r="HP30" s="37"/>
      <c r="HT30" s="37"/>
      <c r="HU30" s="37"/>
      <c r="HV30" s="37"/>
      <c r="HW30" s="37"/>
      <c r="IA30" s="37"/>
      <c r="IB30" s="37"/>
      <c r="IC30" s="37"/>
      <c r="ID30" s="37"/>
      <c r="IH30" s="37"/>
      <c r="II30" s="37"/>
      <c r="IJ30" s="37"/>
      <c r="IK30" s="37"/>
    </row>
    <row r="31" spans="1:245">
      <c r="A31" s="214" t="s">
        <v>138</v>
      </c>
      <c r="B31" s="3"/>
      <c r="C31" s="3"/>
      <c r="D31" s="3"/>
      <c r="E31" s="3"/>
      <c r="F31" s="217"/>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184"/>
      <c r="DS31" s="37"/>
      <c r="DT31" s="37"/>
      <c r="DU31" s="37"/>
      <c r="DZ31" s="37"/>
      <c r="EA31" s="37"/>
      <c r="EB31" s="37"/>
      <c r="EG31" s="37"/>
      <c r="EH31" s="37"/>
      <c r="EI31" s="37"/>
      <c r="EN31" s="37"/>
      <c r="EO31" s="37"/>
      <c r="EP31" s="37"/>
      <c r="EU31" s="37"/>
      <c r="EV31" s="37"/>
      <c r="EW31" s="37"/>
      <c r="FB31" s="37"/>
      <c r="FC31" s="37"/>
      <c r="FD31" s="37"/>
      <c r="FI31" s="37"/>
      <c r="FJ31" s="37"/>
      <c r="FK31" s="37"/>
      <c r="FP31" s="37"/>
      <c r="FQ31" s="37"/>
      <c r="FR31" s="37"/>
      <c r="FW31" s="37"/>
      <c r="FX31" s="37"/>
      <c r="FY31" s="37"/>
      <c r="GC31" s="37"/>
      <c r="GD31" s="37"/>
      <c r="GE31" s="37"/>
      <c r="GF31" s="37"/>
      <c r="GG31" s="37"/>
      <c r="GK31" s="37"/>
      <c r="GL31" s="37"/>
      <c r="GM31" s="37"/>
      <c r="GN31" s="37"/>
      <c r="GO31" s="37"/>
      <c r="GT31" s="37"/>
      <c r="GU31" s="37"/>
      <c r="GV31" s="37"/>
      <c r="GW31" s="37"/>
      <c r="HB31" s="37"/>
      <c r="HC31" s="37"/>
      <c r="HD31" s="37"/>
      <c r="HE31" s="37"/>
      <c r="HI31" s="37"/>
      <c r="HJ31" s="37"/>
      <c r="HK31" s="37"/>
      <c r="HL31" s="37"/>
      <c r="HP31" s="37"/>
      <c r="HQ31" s="37"/>
      <c r="HR31" s="37"/>
      <c r="HS31" s="37"/>
    </row>
    <row r="32" spans="1:245">
      <c r="A32" s="234" t="s">
        <v>220</v>
      </c>
      <c r="B32" s="14" t="s">
        <v>92</v>
      </c>
      <c r="C32" s="14" t="s">
        <v>223</v>
      </c>
      <c r="D32" s="3"/>
      <c r="E32" s="3"/>
      <c r="F32" s="217"/>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184"/>
      <c r="DS32" s="37"/>
      <c r="DT32" s="37"/>
      <c r="DU32" s="37"/>
      <c r="DZ32" s="37"/>
      <c r="EA32" s="37"/>
      <c r="EB32" s="37"/>
      <c r="EG32" s="37"/>
      <c r="EH32" s="37"/>
      <c r="EI32" s="37"/>
      <c r="EN32" s="37"/>
      <c r="EO32" s="37"/>
      <c r="EP32" s="37"/>
      <c r="EU32" s="37"/>
      <c r="EV32" s="37"/>
      <c r="EW32" s="37"/>
      <c r="FB32" s="37"/>
      <c r="FC32" s="37"/>
      <c r="FD32" s="37"/>
      <c r="FI32" s="37"/>
      <c r="FJ32" s="37"/>
      <c r="FK32" s="37"/>
      <c r="FP32" s="37"/>
      <c r="FQ32" s="37"/>
      <c r="FR32" s="37"/>
      <c r="FW32" s="37"/>
      <c r="FX32" s="37"/>
      <c r="FY32" s="37"/>
      <c r="GC32" s="37"/>
      <c r="GD32" s="37"/>
      <c r="GE32" s="37"/>
      <c r="GF32" s="37"/>
      <c r="GG32" s="37"/>
      <c r="GK32" s="37"/>
      <c r="GL32" s="37"/>
      <c r="GM32" s="37"/>
      <c r="GN32" s="37"/>
      <c r="GO32" s="37"/>
      <c r="GT32" s="37"/>
      <c r="GU32" s="37"/>
      <c r="GV32" s="37"/>
      <c r="GW32" s="37"/>
      <c r="HB32" s="37"/>
      <c r="HC32" s="37"/>
      <c r="HD32" s="37"/>
      <c r="HE32" s="37"/>
      <c r="HI32" s="37"/>
      <c r="HJ32" s="37"/>
      <c r="HK32" s="37"/>
      <c r="HL32" s="37"/>
      <c r="HP32" s="37"/>
      <c r="HQ32" s="37"/>
      <c r="HR32" s="37"/>
      <c r="HS32" s="37"/>
    </row>
    <row r="33" spans="1:227">
      <c r="A33" s="234" t="s">
        <v>212</v>
      </c>
      <c r="B33" s="14" t="s">
        <v>92</v>
      </c>
      <c r="C33" s="14" t="s">
        <v>213</v>
      </c>
      <c r="D33" s="3"/>
      <c r="E33" s="3"/>
      <c r="F33" s="217"/>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184"/>
      <c r="DS33" s="37"/>
      <c r="DT33" s="37"/>
      <c r="DU33" s="37"/>
      <c r="DZ33" s="37"/>
      <c r="EA33" s="37"/>
      <c r="EB33" s="37"/>
      <c r="EG33" s="37"/>
      <c r="EH33" s="37"/>
      <c r="EI33" s="37"/>
      <c r="EN33" s="37"/>
      <c r="EO33" s="37"/>
      <c r="EP33" s="37"/>
      <c r="EU33" s="37"/>
      <c r="EV33" s="37"/>
      <c r="EW33" s="37"/>
      <c r="FB33" s="37"/>
      <c r="FC33" s="37"/>
      <c r="FD33" s="37"/>
      <c r="FI33" s="37"/>
      <c r="FJ33" s="37"/>
      <c r="FK33" s="37"/>
      <c r="FP33" s="37"/>
      <c r="FQ33" s="37"/>
      <c r="FR33" s="37"/>
      <c r="FW33" s="37"/>
      <c r="FX33" s="37"/>
      <c r="FY33" s="37"/>
      <c r="GC33" s="37"/>
      <c r="GD33" s="37"/>
      <c r="GE33" s="37"/>
      <c r="GF33" s="37"/>
      <c r="GG33" s="37"/>
      <c r="GK33" s="37"/>
      <c r="GL33" s="37"/>
      <c r="GM33" s="37"/>
      <c r="GN33" s="37"/>
      <c r="GO33" s="37"/>
      <c r="GT33" s="37"/>
      <c r="GU33" s="37"/>
      <c r="GV33" s="37"/>
      <c r="GW33" s="37"/>
      <c r="HB33" s="37"/>
      <c r="HC33" s="37"/>
      <c r="HD33" s="37"/>
      <c r="HE33" s="37"/>
      <c r="HI33" s="37"/>
      <c r="HJ33" s="37"/>
      <c r="HK33" s="37"/>
      <c r="HL33" s="37"/>
      <c r="HP33" s="37"/>
      <c r="HQ33" s="37"/>
      <c r="HR33" s="37"/>
      <c r="HS33" s="37"/>
    </row>
    <row r="34" spans="1:227">
      <c r="A34" s="234" t="s">
        <v>208</v>
      </c>
      <c r="B34" s="14" t="s">
        <v>92</v>
      </c>
      <c r="C34" s="14" t="s">
        <v>209</v>
      </c>
      <c r="D34" s="3"/>
      <c r="E34" s="3"/>
      <c r="F34" s="217"/>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184"/>
      <c r="DS34" s="37"/>
      <c r="DT34" s="37"/>
      <c r="DU34" s="37"/>
      <c r="DZ34" s="37"/>
      <c r="EA34" s="37"/>
      <c r="EB34" s="37"/>
      <c r="EG34" s="37"/>
      <c r="EH34" s="37"/>
      <c r="EI34" s="37"/>
      <c r="EN34" s="37"/>
      <c r="EO34" s="37"/>
      <c r="EP34" s="37"/>
      <c r="EU34" s="37"/>
      <c r="EV34" s="37"/>
      <c r="EW34" s="37"/>
      <c r="FB34" s="37"/>
      <c r="FC34" s="37"/>
      <c r="FD34" s="37"/>
      <c r="FI34" s="37"/>
      <c r="FJ34" s="37"/>
      <c r="FK34" s="37"/>
      <c r="FP34" s="37"/>
      <c r="FQ34" s="37"/>
      <c r="FR34" s="37"/>
      <c r="FW34" s="37"/>
      <c r="FX34" s="37"/>
      <c r="FY34" s="37"/>
      <c r="GC34" s="37"/>
      <c r="GD34" s="37"/>
      <c r="GE34" s="37"/>
      <c r="GF34" s="37"/>
      <c r="GG34" s="37"/>
      <c r="GK34" s="37"/>
      <c r="GL34" s="37"/>
      <c r="GM34" s="37"/>
      <c r="GN34" s="37"/>
      <c r="GO34" s="37"/>
      <c r="GT34" s="37"/>
      <c r="GU34" s="37"/>
      <c r="GV34" s="37"/>
      <c r="GW34" s="37"/>
      <c r="HB34" s="37"/>
      <c r="HC34" s="37"/>
      <c r="HD34" s="37"/>
      <c r="HE34" s="37"/>
      <c r="HI34" s="37"/>
      <c r="HJ34" s="37"/>
      <c r="HK34" s="37"/>
      <c r="HL34" s="37"/>
      <c r="HP34" s="37"/>
      <c r="HQ34" s="37"/>
      <c r="HR34" s="37"/>
      <c r="HS34" s="37"/>
    </row>
    <row r="35" spans="1:227">
      <c r="A35" s="234" t="s">
        <v>200</v>
      </c>
      <c r="B35" s="14" t="s">
        <v>92</v>
      </c>
      <c r="C35" s="14" t="s">
        <v>205</v>
      </c>
      <c r="D35" s="3"/>
      <c r="E35" s="3"/>
      <c r="F35" s="217"/>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184"/>
      <c r="DS35" s="37"/>
      <c r="DT35" s="37"/>
      <c r="DU35" s="37"/>
      <c r="DZ35" s="37"/>
      <c r="EA35" s="37"/>
      <c r="EB35" s="37"/>
      <c r="EG35" s="37"/>
      <c r="EH35" s="37"/>
      <c r="EI35" s="37"/>
      <c r="EN35" s="37"/>
      <c r="EO35" s="37"/>
      <c r="EP35" s="37"/>
      <c r="EU35" s="37"/>
      <c r="EV35" s="37"/>
      <c r="EW35" s="37"/>
      <c r="FB35" s="37"/>
      <c r="FC35" s="37"/>
      <c r="FD35" s="37"/>
      <c r="FI35" s="37"/>
      <c r="FJ35" s="37"/>
      <c r="FK35" s="37"/>
      <c r="FP35" s="37"/>
      <c r="FQ35" s="37"/>
      <c r="FR35" s="37"/>
      <c r="FW35" s="37"/>
      <c r="FX35" s="37"/>
      <c r="FY35" s="37"/>
      <c r="GC35" s="37"/>
      <c r="GD35" s="37"/>
      <c r="GE35" s="37"/>
      <c r="GF35" s="37"/>
      <c r="GG35" s="37"/>
      <c r="GK35" s="37"/>
      <c r="GL35" s="37"/>
      <c r="GM35" s="37"/>
      <c r="GN35" s="37"/>
      <c r="GO35" s="37"/>
      <c r="GT35" s="37"/>
      <c r="GU35" s="37"/>
      <c r="GV35" s="37"/>
      <c r="GW35" s="37"/>
      <c r="HB35" s="37"/>
      <c r="HC35" s="37"/>
      <c r="HD35" s="37"/>
      <c r="HE35" s="37"/>
      <c r="HI35" s="37"/>
      <c r="HJ35" s="37"/>
      <c r="HK35" s="37"/>
      <c r="HL35" s="37"/>
      <c r="HP35" s="37"/>
      <c r="HQ35" s="37"/>
      <c r="HR35" s="37"/>
      <c r="HS35" s="37"/>
    </row>
    <row r="36" spans="1:227">
      <c r="A36" s="234" t="s">
        <v>194</v>
      </c>
      <c r="B36" s="14" t="s">
        <v>92</v>
      </c>
      <c r="C36" s="14" t="s">
        <v>195</v>
      </c>
      <c r="D36" s="3"/>
      <c r="E36" s="3"/>
      <c r="F36" s="217"/>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184"/>
      <c r="DS36" s="37"/>
      <c r="DT36" s="37"/>
      <c r="DU36" s="37"/>
      <c r="DZ36" s="37"/>
      <c r="EA36" s="37"/>
      <c r="EB36" s="37"/>
      <c r="EG36" s="37"/>
      <c r="EH36" s="37"/>
      <c r="EI36" s="37"/>
      <c r="EN36" s="37"/>
      <c r="EO36" s="37"/>
      <c r="EP36" s="37"/>
      <c r="EU36" s="37"/>
      <c r="EV36" s="37"/>
      <c r="EW36" s="37"/>
      <c r="FB36" s="37"/>
      <c r="FC36" s="37"/>
      <c r="FD36" s="37"/>
      <c r="FI36" s="37"/>
      <c r="FJ36" s="37"/>
      <c r="FK36" s="37"/>
      <c r="FP36" s="37"/>
      <c r="FQ36" s="37"/>
      <c r="FR36" s="37"/>
      <c r="FW36" s="37"/>
      <c r="FX36" s="37"/>
      <c r="FY36" s="37"/>
      <c r="GC36" s="37"/>
      <c r="GD36" s="37"/>
      <c r="GE36" s="37"/>
      <c r="GF36" s="37"/>
      <c r="GG36" s="37"/>
      <c r="GK36" s="37"/>
      <c r="GL36" s="37"/>
      <c r="GM36" s="37"/>
      <c r="GN36" s="37"/>
      <c r="GO36" s="37"/>
      <c r="GT36" s="37"/>
      <c r="GU36" s="37"/>
      <c r="GV36" s="37"/>
      <c r="GW36" s="37"/>
      <c r="HB36" s="37"/>
      <c r="HC36" s="37"/>
      <c r="HD36" s="37"/>
      <c r="HE36" s="37"/>
      <c r="HI36" s="37"/>
      <c r="HJ36" s="37"/>
      <c r="HK36" s="37"/>
      <c r="HL36" s="37"/>
      <c r="HP36" s="37"/>
      <c r="HQ36" s="37"/>
      <c r="HR36" s="37"/>
      <c r="HS36" s="37"/>
    </row>
    <row r="37" spans="1:227">
      <c r="A37" s="234" t="s">
        <v>177</v>
      </c>
      <c r="B37" s="14" t="s">
        <v>92</v>
      </c>
      <c r="C37" s="14" t="s">
        <v>178</v>
      </c>
      <c r="D37" s="3"/>
      <c r="E37" s="3"/>
      <c r="F37" s="217"/>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184"/>
      <c r="DS37" s="37"/>
      <c r="DT37" s="37"/>
      <c r="DU37" s="37"/>
      <c r="DZ37" s="37"/>
      <c r="EA37" s="37"/>
      <c r="EB37" s="37"/>
      <c r="EG37" s="37"/>
      <c r="EH37" s="37"/>
      <c r="EI37" s="37"/>
      <c r="EN37" s="37"/>
      <c r="EO37" s="37"/>
      <c r="EP37" s="37"/>
      <c r="EU37" s="37"/>
      <c r="EV37" s="37"/>
      <c r="EW37" s="37"/>
      <c r="FB37" s="37"/>
      <c r="FC37" s="37"/>
      <c r="FD37" s="37"/>
      <c r="FI37" s="37"/>
      <c r="FJ37" s="37"/>
      <c r="FK37" s="37"/>
      <c r="FP37" s="37"/>
      <c r="FQ37" s="37"/>
      <c r="FR37" s="37"/>
      <c r="FW37" s="37"/>
      <c r="FX37" s="37"/>
      <c r="FY37" s="37"/>
      <c r="GC37" s="37"/>
      <c r="GD37" s="37"/>
      <c r="GE37" s="37"/>
      <c r="GF37" s="37"/>
      <c r="GG37" s="37"/>
      <c r="GK37" s="37"/>
      <c r="GL37" s="37"/>
      <c r="GM37" s="37"/>
      <c r="GN37" s="37"/>
      <c r="GO37" s="37"/>
      <c r="GT37" s="37"/>
      <c r="GU37" s="37"/>
      <c r="GV37" s="37"/>
      <c r="GW37" s="37"/>
      <c r="HB37" s="37"/>
      <c r="HC37" s="37"/>
      <c r="HD37" s="37"/>
      <c r="HE37" s="37"/>
      <c r="HI37" s="37"/>
      <c r="HJ37" s="37"/>
      <c r="HK37" s="37"/>
      <c r="HL37" s="37"/>
      <c r="HP37" s="37"/>
      <c r="HQ37" s="37"/>
      <c r="HR37" s="37"/>
      <c r="HS37" s="37"/>
    </row>
    <row r="38" spans="1:227">
      <c r="A38" s="234" t="s">
        <v>174</v>
      </c>
      <c r="B38" s="14" t="s">
        <v>92</v>
      </c>
      <c r="C38" s="14" t="s">
        <v>175</v>
      </c>
      <c r="D38" s="3"/>
      <c r="E38" s="3"/>
      <c r="F38" s="217"/>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184"/>
      <c r="DS38" s="37"/>
      <c r="DT38" s="37"/>
      <c r="DU38" s="37"/>
      <c r="DZ38" s="37"/>
      <c r="EA38" s="37"/>
      <c r="EB38" s="37"/>
      <c r="EG38" s="37"/>
      <c r="EH38" s="37"/>
      <c r="EI38" s="37"/>
      <c r="EN38" s="37"/>
      <c r="EO38" s="37"/>
      <c r="EP38" s="37"/>
      <c r="EU38" s="37"/>
      <c r="EV38" s="37"/>
      <c r="EW38" s="37"/>
      <c r="FB38" s="37"/>
      <c r="FC38" s="37"/>
      <c r="FD38" s="37"/>
      <c r="FI38" s="37"/>
      <c r="FJ38" s="37"/>
      <c r="FK38" s="37"/>
      <c r="FP38" s="37"/>
      <c r="FQ38" s="37"/>
      <c r="FR38" s="37"/>
      <c r="FW38" s="37"/>
      <c r="FX38" s="37"/>
      <c r="FY38" s="37"/>
      <c r="GC38" s="37"/>
      <c r="GD38" s="37"/>
      <c r="GE38" s="37"/>
      <c r="GF38" s="37"/>
      <c r="GG38" s="37"/>
      <c r="GK38" s="37"/>
      <c r="GL38" s="37"/>
      <c r="GM38" s="37"/>
      <c r="GN38" s="37"/>
      <c r="GO38" s="37"/>
      <c r="GT38" s="37"/>
      <c r="GU38" s="37"/>
      <c r="GV38" s="37"/>
      <c r="GW38" s="37"/>
      <c r="HB38" s="37"/>
      <c r="HC38" s="37"/>
      <c r="HD38" s="37"/>
      <c r="HE38" s="37"/>
      <c r="HI38" s="37"/>
      <c r="HJ38" s="37"/>
      <c r="HK38" s="37"/>
      <c r="HL38" s="37"/>
      <c r="HP38" s="37"/>
      <c r="HQ38" s="37"/>
      <c r="HR38" s="37"/>
      <c r="HS38" s="37"/>
    </row>
    <row r="39" spans="1:227">
      <c r="A39" s="234" t="s">
        <v>170</v>
      </c>
      <c r="B39" s="14" t="s">
        <v>92</v>
      </c>
      <c r="C39" s="14" t="s">
        <v>171</v>
      </c>
      <c r="D39" s="3"/>
      <c r="E39" s="3"/>
      <c r="F39" s="217"/>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184"/>
      <c r="DS39" s="37"/>
      <c r="DT39" s="37"/>
      <c r="DU39" s="37"/>
      <c r="DZ39" s="37"/>
      <c r="EA39" s="37"/>
      <c r="EB39" s="37"/>
      <c r="EG39" s="37"/>
      <c r="EH39" s="37"/>
      <c r="EI39" s="37"/>
      <c r="EN39" s="37"/>
      <c r="EO39" s="37"/>
      <c r="EP39" s="37"/>
      <c r="EU39" s="37"/>
      <c r="EV39" s="37"/>
      <c r="EW39" s="37"/>
      <c r="FB39" s="37"/>
      <c r="FC39" s="37"/>
      <c r="FD39" s="37"/>
      <c r="FI39" s="37"/>
      <c r="FJ39" s="37"/>
      <c r="FK39" s="37"/>
      <c r="FP39" s="37"/>
      <c r="FQ39" s="37"/>
      <c r="FR39" s="37"/>
      <c r="FW39" s="37"/>
      <c r="FX39" s="37"/>
      <c r="FY39" s="37"/>
      <c r="GC39" s="37"/>
      <c r="GD39" s="37"/>
      <c r="GE39" s="37"/>
      <c r="GF39" s="37"/>
      <c r="GG39" s="37"/>
      <c r="GK39" s="37"/>
      <c r="GL39" s="37"/>
      <c r="GM39" s="37"/>
      <c r="GN39" s="37"/>
      <c r="GO39" s="37"/>
      <c r="GT39" s="37"/>
      <c r="GU39" s="37"/>
      <c r="GV39" s="37"/>
      <c r="GW39" s="37"/>
      <c r="HB39" s="37"/>
      <c r="HC39" s="37"/>
      <c r="HD39" s="37"/>
      <c r="HE39" s="37"/>
      <c r="HI39" s="37"/>
      <c r="HJ39" s="37"/>
      <c r="HK39" s="37"/>
      <c r="HL39" s="37"/>
      <c r="HP39" s="37"/>
      <c r="HQ39" s="37"/>
      <c r="HR39" s="37"/>
      <c r="HS39" s="37"/>
    </row>
    <row r="40" spans="1:227">
      <c r="A40" s="234" t="s">
        <v>162</v>
      </c>
      <c r="B40" s="14" t="s">
        <v>92</v>
      </c>
      <c r="C40" s="14" t="s">
        <v>163</v>
      </c>
      <c r="D40" s="3"/>
      <c r="E40" s="3"/>
      <c r="F40" s="217"/>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184"/>
      <c r="DS40" s="37"/>
      <c r="DT40" s="37"/>
      <c r="DU40" s="37"/>
      <c r="DZ40" s="37"/>
      <c r="EA40" s="37"/>
      <c r="EB40" s="37"/>
      <c r="EG40" s="37"/>
      <c r="EH40" s="37"/>
      <c r="EI40" s="37"/>
      <c r="EN40" s="37"/>
      <c r="EO40" s="37"/>
      <c r="EP40" s="37"/>
      <c r="EU40" s="37"/>
      <c r="EV40" s="37"/>
      <c r="EW40" s="37"/>
      <c r="FB40" s="37"/>
      <c r="FC40" s="37"/>
      <c r="FD40" s="37"/>
      <c r="FI40" s="37"/>
      <c r="FJ40" s="37"/>
      <c r="FK40" s="37"/>
      <c r="FP40" s="37"/>
      <c r="FQ40" s="37"/>
      <c r="FR40" s="37"/>
      <c r="FW40" s="37"/>
      <c r="FX40" s="37"/>
      <c r="FY40" s="37"/>
      <c r="GC40" s="37"/>
      <c r="GD40" s="37"/>
      <c r="GE40" s="37"/>
      <c r="GF40" s="37"/>
      <c r="GG40" s="37"/>
      <c r="GK40" s="37"/>
      <c r="GL40" s="37"/>
      <c r="GM40" s="37"/>
      <c r="GN40" s="37"/>
      <c r="GO40" s="37"/>
      <c r="GT40" s="37"/>
      <c r="GU40" s="37"/>
      <c r="GV40" s="37"/>
      <c r="GW40" s="37"/>
      <c r="HB40" s="37"/>
      <c r="HC40" s="37"/>
      <c r="HD40" s="37"/>
      <c r="HE40" s="37"/>
      <c r="HI40" s="37"/>
      <c r="HJ40" s="37"/>
      <c r="HK40" s="37"/>
      <c r="HL40" s="37"/>
      <c r="HP40" s="37"/>
      <c r="HQ40" s="37"/>
      <c r="HR40" s="37"/>
      <c r="HS40" s="37"/>
    </row>
    <row r="41" spans="1:227">
      <c r="A41" s="234" t="s">
        <v>159</v>
      </c>
      <c r="B41" s="14" t="s">
        <v>92</v>
      </c>
      <c r="C41" s="14" t="s">
        <v>160</v>
      </c>
      <c r="D41" s="3"/>
      <c r="E41" s="3"/>
      <c r="F41" s="217"/>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184"/>
      <c r="DS41" s="37"/>
      <c r="DT41" s="37"/>
      <c r="DU41" s="37"/>
      <c r="DZ41" s="37"/>
      <c r="EA41" s="37"/>
      <c r="EB41" s="37"/>
      <c r="EG41" s="37"/>
      <c r="EH41" s="37"/>
      <c r="EI41" s="37"/>
      <c r="EN41" s="37"/>
      <c r="EO41" s="37"/>
      <c r="EP41" s="37"/>
      <c r="EU41" s="37"/>
      <c r="EV41" s="37"/>
      <c r="EW41" s="37"/>
      <c r="FB41" s="37"/>
      <c r="FC41" s="37"/>
      <c r="FD41" s="37"/>
      <c r="FI41" s="37"/>
      <c r="FJ41" s="37"/>
      <c r="FK41" s="37"/>
      <c r="FP41" s="37"/>
      <c r="FQ41" s="37"/>
      <c r="FR41" s="37"/>
      <c r="FW41" s="37"/>
      <c r="FX41" s="37"/>
      <c r="FY41" s="37"/>
      <c r="GC41" s="37"/>
      <c r="GD41" s="37"/>
      <c r="GE41" s="37"/>
      <c r="GF41" s="37"/>
      <c r="GG41" s="37"/>
      <c r="GK41" s="37"/>
      <c r="GL41" s="37"/>
      <c r="GM41" s="37"/>
      <c r="GN41" s="37"/>
      <c r="GO41" s="37"/>
      <c r="GT41" s="37"/>
      <c r="GU41" s="37"/>
      <c r="GV41" s="37"/>
      <c r="GW41" s="37"/>
      <c r="HB41" s="37"/>
      <c r="HC41" s="37"/>
      <c r="HD41" s="37"/>
      <c r="HE41" s="37"/>
      <c r="HI41" s="37"/>
      <c r="HJ41" s="37"/>
      <c r="HK41" s="37"/>
      <c r="HL41" s="37"/>
      <c r="HP41" s="37"/>
      <c r="HQ41" s="37"/>
      <c r="HR41" s="37"/>
      <c r="HS41" s="37"/>
    </row>
    <row r="42" spans="1:227">
      <c r="A42" s="234" t="s">
        <v>157</v>
      </c>
      <c r="B42" s="14" t="s">
        <v>92</v>
      </c>
      <c r="C42" s="14" t="s">
        <v>158</v>
      </c>
      <c r="D42" s="3"/>
      <c r="E42" s="3"/>
      <c r="F42" s="217"/>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184"/>
      <c r="DS42" s="37"/>
      <c r="DT42" s="37"/>
      <c r="DU42" s="37"/>
      <c r="DZ42" s="37"/>
      <c r="EA42" s="37"/>
      <c r="EB42" s="37"/>
      <c r="EG42" s="37"/>
      <c r="EH42" s="37"/>
      <c r="EI42" s="37"/>
      <c r="EN42" s="37"/>
      <c r="EO42" s="37"/>
      <c r="EP42" s="37"/>
      <c r="EU42" s="37"/>
      <c r="EV42" s="37"/>
      <c r="EW42" s="37"/>
      <c r="FB42" s="37"/>
      <c r="FC42" s="37"/>
      <c r="FD42" s="37"/>
      <c r="FI42" s="37"/>
      <c r="FJ42" s="37"/>
      <c r="FK42" s="37"/>
      <c r="FP42" s="37"/>
      <c r="FQ42" s="37"/>
      <c r="FR42" s="37"/>
      <c r="FW42" s="37"/>
      <c r="FX42" s="37"/>
      <c r="FY42" s="37"/>
      <c r="GC42" s="37"/>
      <c r="GD42" s="37"/>
      <c r="GE42" s="37"/>
      <c r="GF42" s="37"/>
      <c r="GG42" s="37"/>
      <c r="GK42" s="37"/>
      <c r="GL42" s="37"/>
      <c r="GM42" s="37"/>
      <c r="GN42" s="37"/>
      <c r="GO42" s="37"/>
      <c r="GT42" s="37"/>
      <c r="GU42" s="37"/>
      <c r="GV42" s="37"/>
      <c r="GW42" s="37"/>
      <c r="HB42" s="37"/>
      <c r="HC42" s="37"/>
      <c r="HD42" s="37"/>
      <c r="HE42" s="37"/>
      <c r="HI42" s="37"/>
      <c r="HJ42" s="37"/>
      <c r="HK42" s="37"/>
      <c r="HL42" s="37"/>
      <c r="HP42" s="37"/>
      <c r="HQ42" s="37"/>
      <c r="HR42" s="37"/>
      <c r="HS42" s="37"/>
    </row>
    <row r="43" spans="1:227">
      <c r="A43" s="234" t="s">
        <v>155</v>
      </c>
      <c r="B43" s="14" t="s">
        <v>92</v>
      </c>
      <c r="C43" s="14" t="s">
        <v>156</v>
      </c>
      <c r="D43" s="3"/>
      <c r="E43" s="3"/>
      <c r="F43" s="217"/>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184"/>
      <c r="DS43" s="37"/>
      <c r="DT43" s="37"/>
      <c r="DU43" s="37"/>
      <c r="DZ43" s="37"/>
      <c r="EA43" s="37"/>
      <c r="EB43" s="37"/>
      <c r="EG43" s="37"/>
      <c r="EH43" s="37"/>
      <c r="EI43" s="37"/>
      <c r="EN43" s="37"/>
      <c r="EO43" s="37"/>
      <c r="EP43" s="37"/>
      <c r="EU43" s="37"/>
      <c r="EV43" s="37"/>
      <c r="EW43" s="37"/>
      <c r="FB43" s="37"/>
      <c r="FC43" s="37"/>
      <c r="FD43" s="37"/>
      <c r="FI43" s="37"/>
      <c r="FJ43" s="37"/>
      <c r="FK43" s="37"/>
      <c r="FP43" s="37"/>
      <c r="FQ43" s="37"/>
      <c r="FR43" s="37"/>
      <c r="FW43" s="37"/>
      <c r="FX43" s="37"/>
      <c r="FY43" s="37"/>
      <c r="GC43" s="37"/>
      <c r="GD43" s="37"/>
      <c r="GE43" s="37"/>
      <c r="GF43" s="37"/>
      <c r="GG43" s="37"/>
      <c r="GK43" s="37"/>
      <c r="GL43" s="37"/>
      <c r="GM43" s="37"/>
      <c r="GN43" s="37"/>
      <c r="GO43" s="37"/>
      <c r="GT43" s="37"/>
      <c r="GU43" s="37"/>
      <c r="GV43" s="37"/>
      <c r="GW43" s="37"/>
      <c r="HB43" s="37"/>
      <c r="HC43" s="37"/>
      <c r="HD43" s="37"/>
      <c r="HE43" s="37"/>
      <c r="HI43" s="37"/>
      <c r="HJ43" s="37"/>
      <c r="HK43" s="37"/>
      <c r="HL43" s="37"/>
      <c r="HP43" s="37"/>
      <c r="HQ43" s="37"/>
      <c r="HR43" s="37"/>
      <c r="HS43" s="37"/>
    </row>
    <row r="44" spans="1:227">
      <c r="A44" s="234" t="s">
        <v>153</v>
      </c>
      <c r="B44" s="14" t="s">
        <v>92</v>
      </c>
      <c r="C44" s="14" t="s">
        <v>154</v>
      </c>
      <c r="D44" s="3"/>
      <c r="E44" s="3"/>
      <c r="F44" s="217"/>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184"/>
      <c r="DS44" s="37"/>
      <c r="DT44" s="37"/>
      <c r="DU44" s="37"/>
      <c r="DZ44" s="37"/>
      <c r="EA44" s="37"/>
      <c r="EB44" s="37"/>
      <c r="EG44" s="37"/>
      <c r="EH44" s="37"/>
      <c r="EI44" s="37"/>
      <c r="EN44" s="37"/>
      <c r="EO44" s="37"/>
      <c r="EP44" s="37"/>
      <c r="EU44" s="37"/>
      <c r="EV44" s="37"/>
      <c r="EW44" s="37"/>
      <c r="FB44" s="37"/>
      <c r="FC44" s="37"/>
      <c r="FD44" s="37"/>
      <c r="FI44" s="37"/>
      <c r="FJ44" s="37"/>
      <c r="FK44" s="37"/>
      <c r="FP44" s="37"/>
      <c r="FQ44" s="37"/>
      <c r="FR44" s="37"/>
      <c r="FW44" s="37"/>
      <c r="FX44" s="37"/>
      <c r="FY44" s="37"/>
      <c r="GC44" s="37"/>
      <c r="GD44" s="37"/>
      <c r="GE44" s="37"/>
      <c r="GF44" s="37"/>
      <c r="GG44" s="37"/>
      <c r="GK44" s="37"/>
      <c r="GL44" s="37"/>
      <c r="GM44" s="37"/>
      <c r="GN44" s="37"/>
      <c r="GO44" s="37"/>
      <c r="GT44" s="37"/>
      <c r="GU44" s="37"/>
      <c r="GV44" s="37"/>
      <c r="GW44" s="37"/>
      <c r="HB44" s="37"/>
      <c r="HC44" s="37"/>
      <c r="HD44" s="37"/>
      <c r="HE44" s="37"/>
      <c r="HI44" s="37"/>
      <c r="HJ44" s="37"/>
      <c r="HK44" s="37"/>
      <c r="HL44" s="37"/>
      <c r="HP44" s="37"/>
      <c r="HQ44" s="37"/>
      <c r="HR44" s="37"/>
      <c r="HS44" s="37"/>
    </row>
    <row r="45" spans="1:227">
      <c r="A45" s="234" t="s">
        <v>150</v>
      </c>
      <c r="B45" s="14" t="s">
        <v>92</v>
      </c>
      <c r="C45" s="14" t="s">
        <v>151</v>
      </c>
      <c r="D45" s="3"/>
      <c r="E45" s="3"/>
      <c r="F45" s="217"/>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184"/>
      <c r="DS45" s="37"/>
      <c r="DT45" s="37"/>
      <c r="DU45" s="37"/>
      <c r="DZ45" s="37"/>
      <c r="EA45" s="37"/>
      <c r="EB45" s="37"/>
      <c r="EG45" s="37"/>
      <c r="EH45" s="37"/>
      <c r="EI45" s="37"/>
      <c r="EN45" s="37"/>
      <c r="EO45" s="37"/>
      <c r="EP45" s="37"/>
      <c r="EU45" s="37"/>
      <c r="EV45" s="37"/>
      <c r="EW45" s="37"/>
      <c r="FB45" s="37"/>
      <c r="FC45" s="37"/>
      <c r="FD45" s="37"/>
      <c r="FI45" s="37"/>
      <c r="FJ45" s="37"/>
      <c r="FK45" s="37"/>
      <c r="FP45" s="37"/>
      <c r="FQ45" s="37"/>
      <c r="FR45" s="37"/>
      <c r="FW45" s="37"/>
      <c r="FX45" s="37"/>
      <c r="FY45" s="37"/>
      <c r="GC45" s="37"/>
      <c r="GD45" s="37"/>
      <c r="GE45" s="37"/>
      <c r="GF45" s="37"/>
      <c r="GG45" s="37"/>
      <c r="GK45" s="37"/>
      <c r="GL45" s="37"/>
      <c r="GM45" s="37"/>
      <c r="GN45" s="37"/>
      <c r="GO45" s="37"/>
      <c r="GT45" s="37"/>
      <c r="GU45" s="37"/>
      <c r="GV45" s="37"/>
      <c r="GW45" s="37"/>
      <c r="HB45" s="37"/>
      <c r="HC45" s="37"/>
      <c r="HD45" s="37"/>
      <c r="HE45" s="37"/>
      <c r="HI45" s="37"/>
      <c r="HJ45" s="37"/>
      <c r="HK45" s="37"/>
      <c r="HL45" s="37"/>
      <c r="HP45" s="37"/>
      <c r="HQ45" s="37"/>
      <c r="HR45" s="37"/>
      <c r="HS45" s="37"/>
    </row>
    <row r="46" spans="1:227">
      <c r="A46" s="234" t="s">
        <v>148</v>
      </c>
      <c r="B46" s="14" t="s">
        <v>92</v>
      </c>
      <c r="C46" s="14" t="s">
        <v>149</v>
      </c>
      <c r="D46" s="3"/>
      <c r="E46" s="3"/>
      <c r="F46" s="217"/>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184"/>
      <c r="DS46" s="37"/>
      <c r="DT46" s="37"/>
      <c r="DU46" s="37"/>
      <c r="DZ46" s="37"/>
      <c r="EA46" s="37"/>
      <c r="EB46" s="37"/>
      <c r="EG46" s="37"/>
      <c r="EH46" s="37"/>
      <c r="EI46" s="37"/>
      <c r="EN46" s="37"/>
      <c r="EO46" s="37"/>
      <c r="EP46" s="37"/>
      <c r="EU46" s="37"/>
      <c r="EV46" s="37"/>
      <c r="EW46" s="37"/>
      <c r="FB46" s="37"/>
      <c r="FC46" s="37"/>
      <c r="FD46" s="37"/>
      <c r="FI46" s="37"/>
      <c r="FJ46" s="37"/>
      <c r="FK46" s="37"/>
      <c r="FP46" s="37"/>
      <c r="FQ46" s="37"/>
      <c r="FR46" s="37"/>
      <c r="FW46" s="37"/>
      <c r="FX46" s="37"/>
      <c r="FY46" s="37"/>
      <c r="GC46" s="37"/>
      <c r="GD46" s="37"/>
      <c r="GE46" s="37"/>
      <c r="GF46" s="37"/>
      <c r="GG46" s="37"/>
      <c r="GK46" s="37"/>
      <c r="GL46" s="37"/>
      <c r="GM46" s="37"/>
      <c r="GN46" s="37"/>
      <c r="GO46" s="37"/>
      <c r="GT46" s="37"/>
      <c r="GU46" s="37"/>
      <c r="GV46" s="37"/>
      <c r="GW46" s="37"/>
      <c r="HB46" s="37"/>
      <c r="HC46" s="37"/>
      <c r="HD46" s="37"/>
      <c r="HE46" s="37"/>
      <c r="HI46" s="37"/>
      <c r="HJ46" s="37"/>
      <c r="HK46" s="37"/>
      <c r="HL46" s="37"/>
      <c r="HP46" s="37"/>
      <c r="HQ46" s="37"/>
      <c r="HR46" s="37"/>
      <c r="HS46" s="37"/>
    </row>
    <row r="47" spans="1:227">
      <c r="A47" s="234" t="s">
        <v>132</v>
      </c>
      <c r="B47" s="14" t="s">
        <v>92</v>
      </c>
      <c r="C47" s="14" t="s">
        <v>133</v>
      </c>
      <c r="D47" s="3"/>
      <c r="E47" s="3"/>
      <c r="F47" s="217"/>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184"/>
      <c r="DS47" s="37"/>
      <c r="DT47" s="37"/>
      <c r="DU47" s="37"/>
      <c r="DZ47" s="37"/>
      <c r="EA47" s="37"/>
      <c r="EB47" s="37"/>
      <c r="EG47" s="37"/>
      <c r="EH47" s="37"/>
      <c r="EI47" s="37"/>
      <c r="EN47" s="37"/>
      <c r="EO47" s="37"/>
      <c r="EP47" s="37"/>
      <c r="EU47" s="37"/>
      <c r="EV47" s="37"/>
      <c r="EW47" s="37"/>
      <c r="FB47" s="37"/>
      <c r="FC47" s="37"/>
      <c r="FD47" s="37"/>
      <c r="FI47" s="37"/>
      <c r="FJ47" s="37"/>
      <c r="FK47" s="37"/>
      <c r="FP47" s="37"/>
      <c r="FQ47" s="37"/>
      <c r="FR47" s="37"/>
      <c r="FW47" s="37"/>
      <c r="FX47" s="37"/>
      <c r="FY47" s="37"/>
      <c r="GC47" s="37"/>
      <c r="GD47" s="37"/>
      <c r="GE47" s="37"/>
      <c r="GF47" s="37"/>
      <c r="GG47" s="37"/>
      <c r="GK47" s="37"/>
      <c r="GL47" s="37"/>
      <c r="GM47" s="37"/>
      <c r="GN47" s="37"/>
      <c r="GO47" s="37"/>
      <c r="GT47" s="37"/>
      <c r="GU47" s="37"/>
      <c r="GV47" s="37"/>
      <c r="GW47" s="37"/>
      <c r="HB47" s="37"/>
      <c r="HC47" s="37"/>
      <c r="HD47" s="37"/>
      <c r="HE47" s="37"/>
      <c r="HI47" s="37"/>
      <c r="HJ47" s="37"/>
      <c r="HK47" s="37"/>
      <c r="HL47" s="37"/>
      <c r="HP47" s="37"/>
      <c r="HQ47" s="37"/>
      <c r="HR47" s="37"/>
      <c r="HS47" s="37"/>
    </row>
    <row r="48" spans="1:227">
      <c r="A48" s="234" t="s">
        <v>130</v>
      </c>
      <c r="B48" s="14" t="s">
        <v>92</v>
      </c>
      <c r="C48" s="14" t="s">
        <v>131</v>
      </c>
      <c r="D48" s="3"/>
      <c r="E48" s="3"/>
      <c r="F48" s="217"/>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184"/>
      <c r="DS48" s="37"/>
      <c r="DT48" s="37"/>
      <c r="DU48" s="37"/>
      <c r="DZ48" s="37"/>
      <c r="EA48" s="37"/>
      <c r="EB48" s="37"/>
      <c r="EG48" s="37"/>
      <c r="EH48" s="37"/>
      <c r="EI48" s="37"/>
      <c r="EN48" s="37"/>
      <c r="EO48" s="37"/>
      <c r="EP48" s="37"/>
      <c r="EU48" s="37"/>
      <c r="EV48" s="37"/>
      <c r="EW48" s="37"/>
      <c r="FB48" s="37"/>
      <c r="FC48" s="37"/>
      <c r="FD48" s="37"/>
      <c r="FI48" s="37"/>
      <c r="FJ48" s="37"/>
      <c r="FK48" s="37"/>
      <c r="FP48" s="37"/>
      <c r="FQ48" s="37"/>
      <c r="FR48" s="37"/>
      <c r="FW48" s="37"/>
      <c r="FX48" s="37"/>
      <c r="FY48" s="37"/>
      <c r="GC48" s="37"/>
      <c r="GD48" s="37"/>
      <c r="GE48" s="37"/>
      <c r="GF48" s="37"/>
      <c r="GG48" s="37"/>
      <c r="GK48" s="37"/>
      <c r="GL48" s="37"/>
      <c r="GM48" s="37"/>
      <c r="GN48" s="37"/>
      <c r="GO48" s="37"/>
      <c r="GT48" s="37"/>
      <c r="GU48" s="37"/>
      <c r="GV48" s="37"/>
      <c r="GW48" s="37"/>
      <c r="HB48" s="37"/>
      <c r="HC48" s="37"/>
      <c r="HD48" s="37"/>
      <c r="HE48" s="37"/>
      <c r="HI48" s="37"/>
      <c r="HJ48" s="37"/>
      <c r="HK48" s="37"/>
      <c r="HL48" s="37"/>
      <c r="HP48" s="37"/>
      <c r="HQ48" s="37"/>
      <c r="HR48" s="37"/>
      <c r="HS48" s="37"/>
    </row>
    <row r="49" spans="1:233">
      <c r="A49" s="234" t="s">
        <v>126</v>
      </c>
      <c r="B49" s="14" t="s">
        <v>92</v>
      </c>
      <c r="C49" s="14" t="s">
        <v>127</v>
      </c>
      <c r="D49" s="3"/>
      <c r="E49" s="3"/>
      <c r="F49" s="217"/>
      <c r="G49" s="3"/>
      <c r="H49" s="3"/>
      <c r="K49" s="37"/>
      <c r="L49" s="37"/>
      <c r="M49" s="37"/>
      <c r="O49" s="3"/>
      <c r="R49" s="37"/>
      <c r="S49" s="37"/>
      <c r="T49" s="37"/>
      <c r="V49" s="3"/>
      <c r="Y49" s="37"/>
      <c r="Z49" s="37"/>
      <c r="AA49" s="37"/>
      <c r="AC49" s="3"/>
      <c r="AF49" s="37"/>
      <c r="AG49" s="37"/>
      <c r="AH49" s="37"/>
      <c r="AJ49" s="3"/>
      <c r="AM49" s="37"/>
      <c r="AN49" s="37"/>
      <c r="AO49" s="37"/>
      <c r="AQ49" s="3"/>
      <c r="AT49" s="37"/>
      <c r="AU49" s="37"/>
      <c r="AV49" s="37"/>
      <c r="AX49" s="3"/>
      <c r="BA49" s="37"/>
      <c r="BB49" s="37"/>
      <c r="BC49" s="37"/>
      <c r="BE49" s="3"/>
      <c r="BH49" s="37"/>
      <c r="BI49" s="37"/>
      <c r="BJ49" s="37"/>
      <c r="BL49" s="3"/>
      <c r="BO49" s="37"/>
      <c r="BP49" s="37"/>
      <c r="BQ49" s="37"/>
      <c r="BS49" s="3"/>
      <c r="BV49" s="37"/>
      <c r="BW49" s="37"/>
      <c r="BX49" s="37"/>
      <c r="BZ49" s="3"/>
      <c r="CC49" s="37"/>
      <c r="CD49" s="37"/>
      <c r="CE49" s="37"/>
      <c r="CG49" s="3"/>
      <c r="CJ49" s="37"/>
      <c r="CK49" s="37"/>
      <c r="CL49" s="37"/>
      <c r="CN49" s="3"/>
      <c r="CQ49" s="37"/>
      <c r="CR49" s="37"/>
      <c r="CS49" s="37"/>
      <c r="CU49" s="3"/>
      <c r="CX49" s="37"/>
      <c r="CY49" s="37"/>
      <c r="CZ49" s="37"/>
      <c r="DB49" s="3"/>
      <c r="DE49" s="37"/>
      <c r="DF49" s="37"/>
      <c r="DG49" s="37"/>
      <c r="DI49" s="3"/>
      <c r="DL49" s="37"/>
      <c r="DM49" s="37"/>
      <c r="DN49" s="37"/>
      <c r="DS49" s="37"/>
      <c r="DT49" s="37"/>
      <c r="DU49" s="37"/>
      <c r="DZ49" s="37"/>
      <c r="EA49" s="37"/>
      <c r="EB49" s="37"/>
      <c r="EG49" s="37"/>
      <c r="EH49" s="37"/>
      <c r="EI49" s="37"/>
      <c r="EN49" s="37"/>
      <c r="EO49" s="37"/>
      <c r="EP49" s="37"/>
      <c r="EU49" s="37"/>
      <c r="EV49" s="37"/>
      <c r="EW49" s="37"/>
      <c r="FB49" s="37"/>
      <c r="FC49" s="37"/>
      <c r="FD49" s="37"/>
      <c r="FI49" s="37"/>
      <c r="FJ49" s="37"/>
      <c r="FK49" s="37"/>
      <c r="FP49" s="37"/>
      <c r="FQ49" s="37"/>
      <c r="FR49" s="37"/>
      <c r="FW49" s="37"/>
      <c r="FX49" s="37"/>
      <c r="FY49" s="37"/>
      <c r="GC49" s="37"/>
      <c r="GD49" s="37"/>
      <c r="GE49" s="37"/>
      <c r="GF49" s="37"/>
      <c r="GG49" s="37"/>
      <c r="GK49" s="37"/>
      <c r="GL49" s="37"/>
      <c r="GM49" s="37"/>
      <c r="GN49" s="37"/>
      <c r="GO49" s="37"/>
      <c r="GT49" s="37"/>
      <c r="GU49" s="37"/>
      <c r="GV49" s="37"/>
      <c r="GW49" s="37"/>
      <c r="HB49" s="37"/>
      <c r="HC49" s="37"/>
      <c r="HD49" s="37"/>
      <c r="HE49" s="37"/>
      <c r="HI49" s="37"/>
      <c r="HJ49" s="37"/>
      <c r="HK49" s="37"/>
      <c r="HL49" s="37"/>
      <c r="HP49" s="37"/>
      <c r="HQ49" s="37"/>
      <c r="HR49" s="37"/>
      <c r="HS49" s="37"/>
    </row>
    <row r="50" spans="1:233">
      <c r="A50" s="234" t="s">
        <v>124</v>
      </c>
      <c r="B50" s="14" t="s">
        <v>92</v>
      </c>
      <c r="C50" s="14" t="s">
        <v>125</v>
      </c>
      <c r="D50" s="3"/>
      <c r="E50" s="3"/>
      <c r="F50" s="217"/>
      <c r="G50" s="3"/>
      <c r="H50" s="3"/>
      <c r="K50" s="37"/>
      <c r="L50" s="37"/>
      <c r="M50" s="37"/>
      <c r="O50" s="3"/>
      <c r="R50" s="37"/>
      <c r="S50" s="37"/>
      <c r="T50" s="37"/>
      <c r="V50" s="3"/>
      <c r="Y50" s="37"/>
      <c r="Z50" s="37"/>
      <c r="AA50" s="37"/>
      <c r="AC50" s="3"/>
      <c r="AF50" s="37"/>
      <c r="AG50" s="37"/>
      <c r="AH50" s="37"/>
      <c r="AJ50" s="3"/>
      <c r="AM50" s="37"/>
      <c r="AN50" s="37"/>
      <c r="AO50" s="37"/>
      <c r="AQ50" s="3"/>
      <c r="AT50" s="37"/>
      <c r="AU50" s="37"/>
      <c r="AV50" s="37"/>
      <c r="AX50" s="3"/>
      <c r="BA50" s="37"/>
      <c r="BB50" s="37"/>
      <c r="BC50" s="37"/>
      <c r="BE50" s="3"/>
      <c r="BH50" s="37"/>
      <c r="BI50" s="37"/>
      <c r="BJ50" s="37"/>
      <c r="BL50" s="3"/>
      <c r="BO50" s="37"/>
      <c r="BP50" s="37"/>
      <c r="BQ50" s="37"/>
      <c r="BS50" s="3"/>
      <c r="BV50" s="37"/>
      <c r="BW50" s="37"/>
      <c r="BX50" s="37"/>
      <c r="BZ50" s="3"/>
      <c r="CC50" s="37"/>
      <c r="CD50" s="37"/>
      <c r="CE50" s="37"/>
      <c r="CG50" s="3"/>
      <c r="CJ50" s="37"/>
      <c r="CK50" s="37"/>
      <c r="CL50" s="37"/>
      <c r="CN50" s="3"/>
      <c r="CQ50" s="37"/>
      <c r="CR50" s="37"/>
      <c r="CS50" s="37"/>
      <c r="CU50" s="3"/>
      <c r="CX50" s="37"/>
      <c r="CY50" s="37"/>
      <c r="CZ50" s="37"/>
      <c r="DB50" s="3"/>
      <c r="DE50" s="37"/>
      <c r="DF50" s="37"/>
      <c r="DG50" s="37"/>
      <c r="DI50" s="3"/>
      <c r="DL50" s="37"/>
      <c r="DM50" s="37"/>
      <c r="DN50" s="37"/>
      <c r="DS50" s="37"/>
      <c r="DT50" s="37"/>
      <c r="DU50" s="37"/>
      <c r="DZ50" s="37"/>
      <c r="EA50" s="37"/>
      <c r="EB50" s="37"/>
      <c r="EG50" s="37"/>
      <c r="EH50" s="37"/>
      <c r="EI50" s="37"/>
      <c r="EN50" s="37"/>
      <c r="EO50" s="37"/>
      <c r="EP50" s="37"/>
      <c r="EU50" s="37"/>
      <c r="EV50" s="37"/>
      <c r="EW50" s="37"/>
      <c r="FB50" s="37"/>
      <c r="FC50" s="37"/>
      <c r="FD50" s="37"/>
      <c r="FI50" s="37"/>
      <c r="FJ50" s="37"/>
      <c r="FK50" s="37"/>
      <c r="FP50" s="37"/>
      <c r="FQ50" s="37"/>
      <c r="FR50" s="37"/>
      <c r="FW50" s="37"/>
      <c r="FX50" s="37"/>
      <c r="FY50" s="37"/>
      <c r="GC50" s="37"/>
      <c r="GD50" s="37"/>
      <c r="GE50" s="37"/>
      <c r="GF50" s="37"/>
      <c r="GG50" s="37"/>
      <c r="GK50" s="37"/>
      <c r="GL50" s="37"/>
      <c r="GM50" s="37"/>
      <c r="GN50" s="37"/>
      <c r="GO50" s="37"/>
      <c r="GT50" s="37"/>
      <c r="GU50" s="37"/>
      <c r="GV50" s="37"/>
      <c r="GW50" s="37"/>
      <c r="HB50" s="37"/>
      <c r="HC50" s="37"/>
      <c r="HD50" s="37"/>
      <c r="HE50" s="37"/>
      <c r="HI50" s="37"/>
      <c r="HJ50" s="37"/>
      <c r="HK50" s="37"/>
      <c r="HL50" s="37"/>
      <c r="HP50" s="37"/>
      <c r="HQ50" s="37"/>
      <c r="HR50" s="37"/>
      <c r="HS50" s="37"/>
    </row>
    <row r="51" spans="1:233">
      <c r="A51" s="234" t="s">
        <v>122</v>
      </c>
      <c r="B51" s="14" t="s">
        <v>92</v>
      </c>
      <c r="C51" s="14" t="s">
        <v>123</v>
      </c>
      <c r="D51" s="3"/>
      <c r="E51" s="3"/>
      <c r="F51" s="217"/>
      <c r="G51" s="3"/>
      <c r="H51" s="3"/>
      <c r="K51" s="37"/>
      <c r="L51" s="37"/>
      <c r="M51" s="37"/>
      <c r="O51" s="3"/>
      <c r="R51" s="37"/>
      <c r="S51" s="37"/>
      <c r="T51" s="37"/>
      <c r="V51" s="3"/>
      <c r="Y51" s="37"/>
      <c r="Z51" s="37"/>
      <c r="AA51" s="37"/>
      <c r="AC51" s="3"/>
      <c r="AF51" s="37"/>
      <c r="AG51" s="37"/>
      <c r="AH51" s="37"/>
      <c r="AJ51" s="3"/>
      <c r="AM51" s="37"/>
      <c r="AN51" s="37"/>
      <c r="AO51" s="37"/>
      <c r="AQ51" s="3"/>
      <c r="AT51" s="37"/>
      <c r="AU51" s="37"/>
      <c r="AV51" s="37"/>
      <c r="AX51" s="3"/>
      <c r="BA51" s="37"/>
      <c r="BB51" s="37"/>
      <c r="BC51" s="37"/>
      <c r="BE51" s="3"/>
      <c r="BH51" s="37"/>
      <c r="BI51" s="37"/>
      <c r="BJ51" s="37"/>
      <c r="BL51" s="3"/>
      <c r="BO51" s="37"/>
      <c r="BP51" s="37"/>
      <c r="BQ51" s="37"/>
      <c r="BS51" s="3"/>
      <c r="BV51" s="37"/>
      <c r="BW51" s="37"/>
      <c r="BX51" s="37"/>
      <c r="BZ51" s="3"/>
      <c r="CC51" s="37"/>
      <c r="CD51" s="37"/>
      <c r="CE51" s="37"/>
      <c r="CG51" s="3"/>
      <c r="CJ51" s="37"/>
      <c r="CK51" s="37"/>
      <c r="CL51" s="37"/>
      <c r="CN51" s="3"/>
      <c r="CQ51" s="37"/>
      <c r="CR51" s="37"/>
      <c r="CS51" s="37"/>
      <c r="CU51" s="3"/>
      <c r="CX51" s="37"/>
      <c r="CY51" s="37"/>
      <c r="CZ51" s="37"/>
      <c r="DB51" s="3"/>
      <c r="DE51" s="37"/>
      <c r="DF51" s="37"/>
      <c r="DG51" s="37"/>
      <c r="DI51" s="3"/>
      <c r="DL51" s="37"/>
      <c r="DM51" s="37"/>
      <c r="DN51" s="37"/>
      <c r="DS51" s="37"/>
      <c r="DT51" s="37"/>
      <c r="DU51" s="37"/>
      <c r="DZ51" s="37"/>
      <c r="EA51" s="37"/>
      <c r="EB51" s="37"/>
      <c r="EG51" s="37"/>
      <c r="EH51" s="37"/>
      <c r="EI51" s="37"/>
      <c r="EN51" s="37"/>
      <c r="EO51" s="37"/>
      <c r="EP51" s="37"/>
      <c r="EU51" s="37"/>
      <c r="EV51" s="37"/>
      <c r="EW51" s="37"/>
      <c r="FB51" s="37"/>
      <c r="FC51" s="37"/>
      <c r="FD51" s="37"/>
      <c r="FI51" s="37"/>
      <c r="FJ51" s="37"/>
      <c r="FK51" s="37"/>
      <c r="FP51" s="37"/>
      <c r="FQ51" s="37"/>
      <c r="FR51" s="37"/>
      <c r="FW51" s="37"/>
      <c r="FX51" s="37"/>
      <c r="FY51" s="37"/>
      <c r="GC51" s="37"/>
      <c r="GD51" s="37"/>
      <c r="GE51" s="37"/>
      <c r="GF51" s="37"/>
      <c r="GG51" s="37"/>
      <c r="GK51" s="37"/>
      <c r="GL51" s="37"/>
      <c r="GM51" s="37"/>
      <c r="GN51" s="37"/>
      <c r="GO51" s="37"/>
      <c r="GT51" s="37"/>
      <c r="GU51" s="37"/>
      <c r="GV51" s="37"/>
      <c r="GW51" s="37"/>
      <c r="HB51" s="37"/>
      <c r="HC51" s="37"/>
      <c r="HD51" s="37"/>
      <c r="HE51" s="37"/>
      <c r="HI51" s="37"/>
      <c r="HJ51" s="37"/>
      <c r="HK51" s="37"/>
      <c r="HL51" s="37"/>
      <c r="HP51" s="37"/>
      <c r="HQ51" s="37"/>
      <c r="HR51" s="37"/>
      <c r="HS51" s="37"/>
    </row>
    <row r="52" spans="1:233">
      <c r="A52" s="234" t="s">
        <v>120</v>
      </c>
      <c r="B52" s="14" t="s">
        <v>92</v>
      </c>
      <c r="C52" s="14" t="s">
        <v>121</v>
      </c>
      <c r="D52" s="3"/>
      <c r="E52" s="3"/>
      <c r="F52" s="217"/>
      <c r="G52" s="3"/>
      <c r="H52" s="3"/>
      <c r="K52" s="37"/>
      <c r="L52" s="37"/>
      <c r="M52" s="37"/>
      <c r="O52" s="3"/>
      <c r="R52" s="37"/>
      <c r="S52" s="37"/>
      <c r="T52" s="37"/>
      <c r="V52" s="3"/>
      <c r="Y52" s="37"/>
      <c r="Z52" s="37"/>
      <c r="AA52" s="37"/>
      <c r="AC52" s="3"/>
      <c r="AF52" s="37"/>
      <c r="AG52" s="37"/>
      <c r="AH52" s="37"/>
      <c r="AJ52" s="3"/>
      <c r="AM52" s="37"/>
      <c r="AN52" s="37"/>
      <c r="AO52" s="37"/>
      <c r="AQ52" s="3"/>
      <c r="AT52" s="37"/>
      <c r="AU52" s="37"/>
      <c r="AV52" s="37"/>
      <c r="AX52" s="3"/>
      <c r="BA52" s="37"/>
      <c r="BB52" s="37"/>
      <c r="BC52" s="37"/>
      <c r="BE52" s="3"/>
      <c r="BH52" s="37"/>
      <c r="BI52" s="37"/>
      <c r="BJ52" s="37"/>
      <c r="BL52" s="3"/>
      <c r="BO52" s="37"/>
      <c r="BP52" s="37"/>
      <c r="BQ52" s="37"/>
      <c r="BS52" s="3"/>
      <c r="BV52" s="37"/>
      <c r="BW52" s="37"/>
      <c r="BX52" s="37"/>
      <c r="BZ52" s="3"/>
      <c r="CC52" s="37"/>
      <c r="CD52" s="37"/>
      <c r="CE52" s="37"/>
      <c r="CG52" s="3"/>
      <c r="CJ52" s="37"/>
      <c r="CK52" s="37"/>
      <c r="CL52" s="37"/>
      <c r="CN52" s="3"/>
      <c r="CQ52" s="37"/>
      <c r="CR52" s="37"/>
      <c r="CS52" s="37"/>
      <c r="CU52" s="3"/>
      <c r="CX52" s="37"/>
      <c r="CY52" s="37"/>
      <c r="CZ52" s="37"/>
      <c r="DB52" s="3"/>
      <c r="DE52" s="37"/>
      <c r="DF52" s="37"/>
      <c r="DG52" s="37"/>
      <c r="DI52" s="3"/>
      <c r="DL52" s="37"/>
      <c r="DM52" s="37"/>
      <c r="DN52" s="37"/>
      <c r="DS52" s="37"/>
      <c r="DT52" s="37"/>
      <c r="DU52" s="37"/>
      <c r="DZ52" s="37"/>
      <c r="EA52" s="37"/>
      <c r="EB52" s="37"/>
      <c r="EG52" s="37"/>
      <c r="EH52" s="37"/>
      <c r="EI52" s="37"/>
      <c r="EN52" s="37"/>
      <c r="EO52" s="37"/>
      <c r="EP52" s="37"/>
      <c r="EU52" s="37"/>
      <c r="EV52" s="37"/>
      <c r="EW52" s="37"/>
      <c r="FB52" s="37"/>
      <c r="FC52" s="37"/>
      <c r="FD52" s="37"/>
      <c r="FI52" s="37"/>
      <c r="FJ52" s="37"/>
      <c r="FK52" s="37"/>
      <c r="FP52" s="37"/>
      <c r="FQ52" s="37"/>
      <c r="FR52" s="37"/>
      <c r="FW52" s="37"/>
      <c r="FX52" s="37"/>
      <c r="FY52" s="37"/>
      <c r="GC52" s="37"/>
      <c r="GD52" s="37"/>
      <c r="GE52" s="37"/>
      <c r="GF52" s="37"/>
      <c r="GG52" s="37"/>
      <c r="GK52" s="37"/>
      <c r="GL52" s="37"/>
      <c r="GM52" s="37"/>
      <c r="GN52" s="37"/>
      <c r="GO52" s="37"/>
      <c r="GT52" s="37"/>
      <c r="GU52" s="37"/>
      <c r="GV52" s="37"/>
      <c r="GW52" s="37"/>
      <c r="HB52" s="37"/>
      <c r="HC52" s="37"/>
      <c r="HD52" s="37"/>
      <c r="HE52" s="37"/>
      <c r="HI52" s="37"/>
      <c r="HJ52" s="37"/>
      <c r="HK52" s="37"/>
      <c r="HL52" s="37"/>
      <c r="HP52" s="37"/>
      <c r="HQ52" s="37"/>
      <c r="HR52" s="37"/>
      <c r="HS52" s="37"/>
    </row>
    <row r="53" spans="1:233">
      <c r="A53" s="234" t="s">
        <v>113</v>
      </c>
      <c r="B53" s="14" t="s">
        <v>92</v>
      </c>
      <c r="C53" s="14" t="s">
        <v>112</v>
      </c>
      <c r="D53" s="3"/>
      <c r="E53" s="3"/>
      <c r="F53" s="217"/>
      <c r="G53" s="3"/>
      <c r="H53" s="3"/>
      <c r="K53" s="37"/>
      <c r="L53" s="37"/>
      <c r="M53" s="37"/>
      <c r="O53" s="3"/>
      <c r="R53" s="37"/>
      <c r="S53" s="37"/>
      <c r="T53" s="37"/>
      <c r="V53" s="3"/>
      <c r="Y53" s="37"/>
      <c r="Z53" s="37"/>
      <c r="AA53" s="37"/>
      <c r="AC53" s="3"/>
      <c r="AF53" s="37"/>
      <c r="AG53" s="37"/>
      <c r="AH53" s="37"/>
      <c r="AJ53" s="3"/>
      <c r="AM53" s="37"/>
      <c r="AN53" s="37"/>
      <c r="AO53" s="37"/>
      <c r="AQ53" s="3"/>
      <c r="AT53" s="37"/>
      <c r="AU53" s="37"/>
      <c r="AV53" s="37"/>
      <c r="AX53" s="3"/>
      <c r="BA53" s="37"/>
      <c r="BB53" s="37"/>
      <c r="BC53" s="37"/>
      <c r="BE53" s="3"/>
      <c r="BH53" s="37"/>
      <c r="BI53" s="37"/>
      <c r="BJ53" s="37"/>
      <c r="BL53" s="3"/>
      <c r="BO53" s="37"/>
      <c r="BP53" s="37"/>
      <c r="BQ53" s="37"/>
      <c r="BS53" s="3"/>
      <c r="BV53" s="37"/>
      <c r="BW53" s="37"/>
      <c r="BX53" s="37"/>
      <c r="BZ53" s="3"/>
      <c r="CC53" s="37"/>
      <c r="CD53" s="37"/>
      <c r="CE53" s="37"/>
      <c r="CG53" s="3"/>
      <c r="CJ53" s="37"/>
      <c r="CK53" s="37"/>
      <c r="CL53" s="37"/>
      <c r="CN53" s="3"/>
      <c r="CQ53" s="37"/>
      <c r="CR53" s="37"/>
      <c r="CS53" s="37"/>
      <c r="CU53" s="3"/>
      <c r="CX53" s="37"/>
      <c r="CY53" s="37"/>
      <c r="CZ53" s="37"/>
      <c r="DB53" s="3"/>
      <c r="DE53" s="37"/>
      <c r="DF53" s="37"/>
      <c r="DG53" s="37"/>
      <c r="DI53" s="3"/>
      <c r="DL53" s="37"/>
      <c r="DM53" s="37"/>
      <c r="DN53" s="37"/>
      <c r="DS53" s="37"/>
      <c r="DT53" s="37"/>
      <c r="DU53" s="37"/>
      <c r="DZ53" s="37"/>
      <c r="EA53" s="37"/>
      <c r="EB53" s="37"/>
      <c r="EG53" s="37"/>
      <c r="EH53" s="37"/>
      <c r="EI53" s="37"/>
      <c r="EN53" s="37"/>
      <c r="EO53" s="37"/>
      <c r="EP53" s="37"/>
      <c r="EU53" s="37"/>
      <c r="EV53" s="37"/>
      <c r="EW53" s="37"/>
      <c r="FB53" s="37"/>
      <c r="FC53" s="37"/>
      <c r="FD53" s="37"/>
      <c r="FI53" s="37"/>
      <c r="FJ53" s="37"/>
      <c r="FK53" s="37"/>
      <c r="FP53" s="37"/>
      <c r="FQ53" s="37"/>
      <c r="FR53" s="37"/>
      <c r="FW53" s="37"/>
      <c r="FX53" s="37"/>
      <c r="FY53" s="37"/>
      <c r="GC53" s="37"/>
      <c r="GD53" s="37"/>
      <c r="GE53" s="37"/>
      <c r="GF53" s="37"/>
      <c r="GG53" s="37"/>
      <c r="GK53" s="37"/>
      <c r="GL53" s="37"/>
      <c r="GM53" s="37"/>
      <c r="GN53" s="37"/>
      <c r="GO53" s="37"/>
      <c r="GT53" s="37"/>
      <c r="GU53" s="37"/>
      <c r="GV53" s="37"/>
      <c r="GW53" s="37"/>
      <c r="HB53" s="37"/>
      <c r="HC53" s="37"/>
      <c r="HD53" s="37"/>
      <c r="HE53" s="37"/>
      <c r="HI53" s="37"/>
      <c r="HJ53" s="37"/>
      <c r="HK53" s="37"/>
      <c r="HL53" s="37"/>
      <c r="HP53" s="37"/>
      <c r="HQ53" s="37"/>
      <c r="HR53" s="37"/>
      <c r="HS53" s="37"/>
    </row>
    <row r="54" spans="1:233">
      <c r="A54" s="234" t="s">
        <v>110</v>
      </c>
      <c r="B54" s="14" t="s">
        <v>92</v>
      </c>
      <c r="C54" s="14" t="s">
        <v>111</v>
      </c>
      <c r="D54" s="3"/>
      <c r="E54" s="3"/>
      <c r="F54" s="3"/>
      <c r="G54" s="3"/>
      <c r="H54" s="3"/>
      <c r="I54" s="37"/>
      <c r="J54" s="37"/>
      <c r="K54" s="37"/>
      <c r="L54" s="37"/>
      <c r="M54" s="37"/>
      <c r="O54" s="3"/>
      <c r="P54" s="37"/>
      <c r="Q54" s="37"/>
      <c r="R54" s="37"/>
      <c r="S54" s="37"/>
      <c r="T54" s="37"/>
      <c r="V54" s="3"/>
      <c r="W54" s="37"/>
      <c r="X54" s="37"/>
      <c r="Y54" s="37"/>
      <c r="Z54" s="37"/>
      <c r="AA54" s="37"/>
      <c r="AC54" s="3"/>
      <c r="AD54" s="37"/>
      <c r="AE54" s="37"/>
      <c r="AF54" s="37"/>
      <c r="AG54" s="37"/>
      <c r="AH54" s="37"/>
      <c r="AJ54" s="3"/>
      <c r="AK54" s="37"/>
      <c r="AL54" s="37"/>
      <c r="AM54" s="37"/>
      <c r="AN54" s="37"/>
      <c r="AO54" s="37"/>
      <c r="AQ54" s="3"/>
      <c r="AR54" s="37"/>
      <c r="AS54" s="37"/>
      <c r="AT54" s="37"/>
      <c r="AU54" s="37"/>
      <c r="AV54" s="37"/>
      <c r="AX54" s="3"/>
      <c r="AY54" s="37"/>
      <c r="AZ54" s="37"/>
      <c r="BA54" s="37"/>
      <c r="BB54" s="37"/>
      <c r="BC54" s="37"/>
      <c r="BE54" s="3"/>
      <c r="BF54" s="37"/>
      <c r="BG54" s="37"/>
      <c r="BH54" s="37"/>
      <c r="BI54" s="37"/>
      <c r="BJ54" s="37"/>
      <c r="BL54" s="3"/>
      <c r="BM54" s="37"/>
      <c r="BN54" s="37"/>
      <c r="BO54" s="37"/>
      <c r="BP54" s="37"/>
      <c r="BQ54" s="37"/>
      <c r="BS54" s="3"/>
      <c r="BT54" s="37"/>
      <c r="BU54" s="37"/>
      <c r="BV54" s="37"/>
      <c r="BW54" s="37"/>
      <c r="BX54" s="37"/>
      <c r="BZ54" s="3"/>
      <c r="CA54" s="37"/>
      <c r="CB54" s="37"/>
      <c r="CC54" s="37"/>
      <c r="CD54" s="37"/>
      <c r="CE54" s="37"/>
      <c r="CG54" s="3"/>
      <c r="CH54" s="37"/>
      <c r="CI54" s="37"/>
      <c r="CJ54" s="37"/>
      <c r="CK54" s="37"/>
      <c r="CL54" s="37"/>
      <c r="CN54" s="3"/>
      <c r="CO54" s="37"/>
      <c r="CP54" s="37"/>
      <c r="CQ54" s="37"/>
      <c r="CR54" s="37"/>
      <c r="CS54" s="37"/>
      <c r="CU54" s="3"/>
      <c r="CV54" s="37"/>
      <c r="CW54" s="37"/>
      <c r="CX54" s="37"/>
      <c r="CY54" s="37"/>
      <c r="CZ54" s="37"/>
      <c r="DB54" s="3"/>
      <c r="DC54" s="37"/>
      <c r="DD54" s="37"/>
      <c r="DE54" s="37"/>
      <c r="DF54" s="37"/>
      <c r="DG54" s="37"/>
      <c r="DI54" s="3"/>
      <c r="DJ54" s="37"/>
      <c r="DK54" s="37"/>
      <c r="DL54" s="37"/>
      <c r="DM54" s="37"/>
      <c r="DN54" s="37"/>
      <c r="DQ54" s="37"/>
      <c r="DR54" s="37"/>
      <c r="DS54" s="37"/>
      <c r="DT54" s="37"/>
      <c r="DU54" s="37"/>
      <c r="DX54" s="37"/>
      <c r="DY54" s="37"/>
      <c r="DZ54" s="37"/>
      <c r="EA54" s="37"/>
      <c r="EB54" s="37"/>
      <c r="EE54" s="37"/>
      <c r="EF54" s="37"/>
      <c r="EG54" s="37"/>
      <c r="EH54" s="37"/>
      <c r="EI54" s="37"/>
      <c r="EL54" s="37"/>
      <c r="EM54" s="37"/>
      <c r="EN54" s="37"/>
      <c r="EO54" s="37"/>
      <c r="EP54" s="37"/>
      <c r="ES54" s="37"/>
      <c r="ET54" s="37"/>
      <c r="EU54" s="37"/>
      <c r="EV54" s="37"/>
      <c r="EW54" s="37"/>
      <c r="EZ54" s="37"/>
      <c r="FA54" s="37"/>
      <c r="FB54" s="37"/>
      <c r="FC54" s="37"/>
      <c r="FD54" s="37"/>
      <c r="FG54" s="37"/>
      <c r="FH54" s="37"/>
      <c r="FI54" s="37"/>
      <c r="FJ54" s="37"/>
      <c r="FK54" s="37"/>
      <c r="FN54" s="37"/>
      <c r="FO54" s="37"/>
      <c r="FP54" s="37"/>
      <c r="FQ54" s="37"/>
      <c r="FR54" s="37"/>
      <c r="FU54" s="37"/>
      <c r="FV54" s="37"/>
      <c r="FW54" s="37"/>
      <c r="FX54" s="37"/>
      <c r="FY54" s="37"/>
      <c r="GJ54" s="37"/>
      <c r="GK54" s="37"/>
      <c r="GL54" s="37"/>
      <c r="GM54" s="37"/>
      <c r="GN54" s="37"/>
      <c r="GR54" s="37"/>
      <c r="GS54" s="37"/>
      <c r="GT54" s="37"/>
      <c r="GU54" s="37"/>
      <c r="GV54" s="37"/>
      <c r="HA54" s="37"/>
      <c r="HB54" s="37"/>
      <c r="HC54" s="37"/>
      <c r="HD54" s="37"/>
      <c r="HH54" s="37"/>
      <c r="HI54" s="37"/>
      <c r="HJ54" s="37"/>
      <c r="HK54" s="37"/>
      <c r="HO54" s="37"/>
      <c r="HP54" s="37"/>
      <c r="HQ54" s="37"/>
      <c r="HR54" s="37"/>
      <c r="HV54" s="37"/>
      <c r="HW54" s="37"/>
      <c r="HX54" s="37"/>
      <c r="HY54" s="37"/>
    </row>
    <row r="55" spans="1:233">
      <c r="A55" s="234" t="s">
        <v>106</v>
      </c>
      <c r="B55" s="14" t="s">
        <v>92</v>
      </c>
      <c r="C55" s="14" t="s">
        <v>109</v>
      </c>
      <c r="D55" s="3"/>
      <c r="E55" s="3"/>
      <c r="F55" s="3"/>
      <c r="G55" s="3"/>
      <c r="H55" s="3"/>
      <c r="I55" s="37"/>
      <c r="J55" s="37"/>
      <c r="K55" s="37"/>
      <c r="L55" s="37"/>
      <c r="M55" s="37"/>
      <c r="O55" s="3"/>
      <c r="P55" s="37"/>
      <c r="Q55" s="37"/>
      <c r="R55" s="37"/>
      <c r="S55" s="37"/>
      <c r="T55" s="37"/>
      <c r="V55" s="3"/>
      <c r="W55" s="37"/>
      <c r="X55" s="37"/>
      <c r="Y55" s="37"/>
      <c r="Z55" s="37"/>
      <c r="AA55" s="37"/>
      <c r="AC55" s="3"/>
      <c r="AD55" s="37"/>
      <c r="AE55" s="37"/>
      <c r="AF55" s="37"/>
      <c r="AG55" s="37"/>
      <c r="AH55" s="37"/>
      <c r="AJ55" s="3"/>
      <c r="AK55" s="37"/>
      <c r="AL55" s="37"/>
      <c r="AM55" s="37"/>
      <c r="AN55" s="37"/>
      <c r="AO55" s="37"/>
      <c r="AQ55" s="3"/>
      <c r="AR55" s="37"/>
      <c r="AS55" s="37"/>
      <c r="AT55" s="37"/>
      <c r="AU55" s="37"/>
      <c r="AV55" s="37"/>
      <c r="AX55" s="3"/>
      <c r="AY55" s="37"/>
      <c r="AZ55" s="37"/>
      <c r="BA55" s="37"/>
      <c r="BB55" s="37"/>
      <c r="BC55" s="37"/>
      <c r="BE55" s="3"/>
      <c r="BF55" s="37"/>
      <c r="BG55" s="37"/>
      <c r="BH55" s="37"/>
      <c r="BI55" s="37"/>
      <c r="BJ55" s="37"/>
      <c r="BL55" s="3"/>
      <c r="BM55" s="37"/>
      <c r="BN55" s="37"/>
      <c r="BO55" s="37"/>
      <c r="BP55" s="37"/>
      <c r="BQ55" s="37"/>
      <c r="BS55" s="3"/>
      <c r="BT55" s="37"/>
      <c r="BU55" s="37"/>
      <c r="BV55" s="37"/>
      <c r="BW55" s="37"/>
      <c r="BX55" s="37"/>
      <c r="BZ55" s="3"/>
      <c r="CA55" s="37"/>
      <c r="CB55" s="37"/>
      <c r="CC55" s="37"/>
      <c r="CD55" s="37"/>
      <c r="CE55" s="37"/>
      <c r="CG55" s="3"/>
      <c r="CH55" s="37"/>
      <c r="CI55" s="37"/>
      <c r="CJ55" s="37"/>
      <c r="CK55" s="37"/>
      <c r="CL55" s="37"/>
      <c r="CN55" s="3"/>
      <c r="CO55" s="37"/>
      <c r="CP55" s="37"/>
      <c r="CQ55" s="37"/>
      <c r="CR55" s="37"/>
      <c r="CS55" s="37"/>
      <c r="CU55" s="3"/>
      <c r="CV55" s="37"/>
      <c r="CW55" s="37"/>
      <c r="CX55" s="37"/>
      <c r="CY55" s="37"/>
      <c r="CZ55" s="37"/>
      <c r="DB55" s="3"/>
      <c r="DC55" s="37"/>
      <c r="DD55" s="37"/>
      <c r="DE55" s="37"/>
      <c r="DF55" s="37"/>
      <c r="DG55" s="37"/>
      <c r="DI55" s="3"/>
      <c r="DJ55" s="37"/>
      <c r="DK55" s="37"/>
      <c r="DL55" s="37"/>
      <c r="DM55" s="37"/>
      <c r="DN55" s="37"/>
      <c r="DQ55" s="37"/>
      <c r="DR55" s="37"/>
      <c r="DS55" s="37"/>
      <c r="DT55" s="37"/>
      <c r="DU55" s="37"/>
      <c r="DX55" s="37"/>
      <c r="DY55" s="37"/>
      <c r="DZ55" s="37"/>
      <c r="EA55" s="37"/>
      <c r="EB55" s="37"/>
      <c r="EE55" s="37"/>
      <c r="EF55" s="37"/>
      <c r="EG55" s="37"/>
      <c r="EH55" s="37"/>
      <c r="EI55" s="37"/>
      <c r="EL55" s="37"/>
      <c r="EM55" s="37"/>
      <c r="EN55" s="37"/>
      <c r="EO55" s="37"/>
      <c r="EP55" s="37"/>
      <c r="ES55" s="37"/>
      <c r="ET55" s="37"/>
      <c r="EU55" s="37"/>
      <c r="EV55" s="37"/>
      <c r="EW55" s="37"/>
      <c r="EZ55" s="37"/>
      <c r="FA55" s="37"/>
      <c r="FB55" s="37"/>
      <c r="FC55" s="37"/>
      <c r="FD55" s="37"/>
      <c r="FG55" s="37"/>
      <c r="FH55" s="37"/>
      <c r="FI55" s="37"/>
      <c r="FJ55" s="37"/>
      <c r="FK55" s="37"/>
      <c r="FN55" s="37"/>
      <c r="FO55" s="37"/>
      <c r="FP55" s="37"/>
      <c r="FQ55" s="37"/>
      <c r="FR55" s="37"/>
      <c r="FU55" s="37"/>
      <c r="FV55" s="37"/>
      <c r="FW55" s="37"/>
      <c r="FX55" s="37"/>
      <c r="FY55" s="37"/>
      <c r="GJ55" s="37"/>
      <c r="GK55" s="37"/>
      <c r="GL55" s="37"/>
      <c r="GM55" s="37"/>
      <c r="GN55" s="37"/>
      <c r="GR55" s="37"/>
      <c r="GS55" s="37"/>
      <c r="GT55" s="37"/>
      <c r="GU55" s="37"/>
      <c r="GV55" s="37"/>
      <c r="HA55" s="37"/>
      <c r="HB55" s="37"/>
      <c r="HC55" s="37"/>
      <c r="HD55" s="37"/>
      <c r="HH55" s="37"/>
      <c r="HI55" s="37"/>
      <c r="HJ55" s="37"/>
      <c r="HK55" s="37"/>
      <c r="HO55" s="37"/>
      <c r="HP55" s="37"/>
      <c r="HQ55" s="37"/>
      <c r="HR55" s="37"/>
      <c r="HV55" s="37"/>
      <c r="HW55" s="37"/>
      <c r="HX55" s="37"/>
      <c r="HY55" s="37"/>
    </row>
    <row r="56" spans="1:233">
      <c r="A56" s="234" t="s">
        <v>98</v>
      </c>
      <c r="B56" s="14" t="s">
        <v>92</v>
      </c>
      <c r="C56" s="14" t="s">
        <v>108</v>
      </c>
      <c r="D56" s="3"/>
      <c r="E56" s="3"/>
      <c r="F56" s="3"/>
      <c r="G56" s="3"/>
      <c r="H56" s="3"/>
      <c r="I56" s="37"/>
      <c r="J56" s="37"/>
      <c r="K56" s="37"/>
      <c r="L56" s="37"/>
      <c r="M56" s="37"/>
      <c r="O56" s="3"/>
      <c r="P56" s="37"/>
      <c r="Q56" s="37"/>
      <c r="R56" s="37"/>
      <c r="S56" s="37"/>
      <c r="T56" s="37"/>
      <c r="V56" s="3"/>
      <c r="W56" s="37"/>
      <c r="X56" s="37"/>
      <c r="Y56" s="37"/>
      <c r="Z56" s="37"/>
      <c r="AA56" s="37"/>
      <c r="AC56" s="3"/>
      <c r="AD56" s="37"/>
      <c r="AE56" s="37"/>
      <c r="AF56" s="37"/>
      <c r="AG56" s="37"/>
      <c r="AH56" s="37"/>
      <c r="AJ56" s="3"/>
      <c r="AK56" s="37"/>
      <c r="AL56" s="37"/>
      <c r="AM56" s="37"/>
      <c r="AN56" s="37"/>
      <c r="AO56" s="37"/>
      <c r="AQ56" s="3"/>
      <c r="AR56" s="37"/>
      <c r="AS56" s="37"/>
      <c r="AT56" s="37"/>
      <c r="AU56" s="37"/>
      <c r="AV56" s="37"/>
      <c r="AX56" s="3"/>
      <c r="AY56" s="37"/>
      <c r="AZ56" s="37"/>
      <c r="BA56" s="37"/>
      <c r="BB56" s="37"/>
      <c r="BC56" s="37"/>
      <c r="BE56" s="3"/>
      <c r="BF56" s="37"/>
      <c r="BG56" s="37"/>
      <c r="BH56" s="37"/>
      <c r="BI56" s="37"/>
      <c r="BJ56" s="37"/>
      <c r="BL56" s="3"/>
      <c r="BM56" s="37"/>
      <c r="BN56" s="37"/>
      <c r="BO56" s="37"/>
      <c r="BP56" s="37"/>
      <c r="BQ56" s="37"/>
      <c r="BS56" s="3"/>
      <c r="BT56" s="37"/>
      <c r="BU56" s="37"/>
      <c r="BV56" s="37"/>
      <c r="BW56" s="37"/>
      <c r="BX56" s="37"/>
      <c r="BZ56" s="3"/>
      <c r="CA56" s="37"/>
      <c r="CB56" s="37"/>
      <c r="CC56" s="37"/>
      <c r="CD56" s="37"/>
      <c r="CE56" s="37"/>
      <c r="CG56" s="3"/>
      <c r="CH56" s="37"/>
      <c r="CI56" s="37"/>
      <c r="CJ56" s="37"/>
      <c r="CK56" s="37"/>
      <c r="CL56" s="37"/>
      <c r="CN56" s="3"/>
      <c r="CO56" s="37"/>
      <c r="CP56" s="37"/>
      <c r="CQ56" s="37"/>
      <c r="CR56" s="37"/>
      <c r="CS56" s="37"/>
      <c r="CU56" s="3"/>
      <c r="CV56" s="37"/>
      <c r="CW56" s="37"/>
      <c r="CX56" s="37"/>
      <c r="CY56" s="37"/>
      <c r="CZ56" s="37"/>
      <c r="DB56" s="3"/>
      <c r="DC56" s="37"/>
      <c r="DD56" s="37"/>
      <c r="DE56" s="37"/>
      <c r="DF56" s="37"/>
      <c r="DG56" s="37"/>
      <c r="DI56" s="3"/>
      <c r="DJ56" s="37"/>
      <c r="DK56" s="37"/>
      <c r="DL56" s="37"/>
      <c r="DM56" s="37"/>
      <c r="DN56" s="37"/>
      <c r="DQ56" s="37"/>
      <c r="DR56" s="37"/>
      <c r="DS56" s="37"/>
      <c r="DT56" s="37"/>
      <c r="DU56" s="37"/>
      <c r="DX56" s="37"/>
      <c r="DY56" s="37"/>
      <c r="DZ56" s="37"/>
      <c r="EA56" s="37"/>
      <c r="EB56" s="37"/>
      <c r="EE56" s="37"/>
      <c r="EF56" s="37"/>
      <c r="EG56" s="37"/>
      <c r="EH56" s="37"/>
      <c r="EI56" s="37"/>
      <c r="EL56" s="37"/>
      <c r="EM56" s="37"/>
      <c r="EN56" s="37"/>
      <c r="EO56" s="37"/>
      <c r="EP56" s="37"/>
      <c r="ES56" s="37"/>
      <c r="ET56" s="37"/>
      <c r="EU56" s="37"/>
      <c r="EV56" s="37"/>
      <c r="EW56" s="37"/>
      <c r="EZ56" s="37"/>
      <c r="FA56" s="37"/>
      <c r="FB56" s="37"/>
      <c r="FC56" s="37"/>
      <c r="FD56" s="37"/>
      <c r="FG56" s="37"/>
      <c r="FH56" s="37"/>
      <c r="FI56" s="37"/>
      <c r="FJ56" s="37"/>
      <c r="FK56" s="37"/>
      <c r="FN56" s="37"/>
      <c r="FO56" s="37"/>
      <c r="FP56" s="37"/>
      <c r="FQ56" s="37"/>
      <c r="FR56" s="37"/>
      <c r="FU56" s="37"/>
      <c r="FV56" s="37"/>
      <c r="FW56" s="37"/>
      <c r="FX56" s="37"/>
      <c r="FY56" s="37"/>
      <c r="GJ56" s="37"/>
      <c r="GK56" s="37"/>
      <c r="GL56" s="37"/>
      <c r="GM56" s="37"/>
      <c r="GN56" s="37"/>
      <c r="GR56" s="37"/>
      <c r="GS56" s="37"/>
      <c r="GT56" s="37"/>
      <c r="GU56" s="37"/>
      <c r="GV56" s="37"/>
      <c r="HA56" s="37"/>
      <c r="HB56" s="37"/>
      <c r="HC56" s="37"/>
      <c r="HD56" s="37"/>
      <c r="HH56" s="37"/>
      <c r="HI56" s="37"/>
      <c r="HJ56" s="37"/>
      <c r="HK56" s="37"/>
      <c r="HO56" s="37"/>
      <c r="HP56" s="37"/>
      <c r="HQ56" s="37"/>
      <c r="HR56" s="37"/>
      <c r="HV56" s="37"/>
      <c r="HW56" s="37"/>
      <c r="HX56" s="37"/>
      <c r="HY56" s="37"/>
    </row>
    <row r="57" spans="1:233">
      <c r="A57" s="234" t="s">
        <v>99</v>
      </c>
      <c r="B57" s="14" t="s">
        <v>92</v>
      </c>
      <c r="C57" s="14" t="s">
        <v>107</v>
      </c>
      <c r="D57" s="3"/>
      <c r="E57" s="3"/>
      <c r="F57" s="3"/>
      <c r="G57" s="3"/>
      <c r="H57" s="3"/>
      <c r="I57" s="37"/>
      <c r="J57" s="37"/>
      <c r="K57" s="37"/>
      <c r="L57" s="37"/>
      <c r="M57" s="37"/>
      <c r="O57" s="3"/>
      <c r="P57" s="37"/>
      <c r="Q57" s="37"/>
      <c r="R57" s="37"/>
      <c r="S57" s="37"/>
      <c r="T57" s="37"/>
      <c r="V57" s="3"/>
      <c r="W57" s="37"/>
      <c r="X57" s="37"/>
      <c r="Y57" s="37"/>
      <c r="Z57" s="37"/>
      <c r="AA57" s="37"/>
      <c r="AC57" s="3"/>
      <c r="AD57" s="37"/>
      <c r="AE57" s="37"/>
      <c r="AF57" s="37"/>
      <c r="AG57" s="37"/>
      <c r="AH57" s="37"/>
      <c r="AJ57" s="3"/>
      <c r="AK57" s="37"/>
      <c r="AL57" s="37"/>
      <c r="AM57" s="37"/>
      <c r="AN57" s="37"/>
      <c r="AO57" s="37"/>
      <c r="AQ57" s="3"/>
      <c r="AR57" s="37"/>
      <c r="AS57" s="37"/>
      <c r="AT57" s="37"/>
      <c r="AU57" s="37"/>
      <c r="AV57" s="37"/>
      <c r="AX57" s="3"/>
      <c r="AY57" s="37"/>
      <c r="AZ57" s="37"/>
      <c r="BA57" s="37"/>
      <c r="BB57" s="37"/>
      <c r="BC57" s="37"/>
      <c r="BE57" s="3"/>
      <c r="BF57" s="37"/>
      <c r="BG57" s="37"/>
      <c r="BH57" s="37"/>
      <c r="BI57" s="37"/>
      <c r="BJ57" s="37"/>
      <c r="BL57" s="3"/>
      <c r="BM57" s="37"/>
      <c r="BN57" s="37"/>
      <c r="BO57" s="37"/>
      <c r="BP57" s="37"/>
      <c r="BQ57" s="37"/>
      <c r="BS57" s="3"/>
      <c r="BT57" s="37"/>
      <c r="BU57" s="37"/>
      <c r="BV57" s="37"/>
      <c r="BW57" s="37"/>
      <c r="BX57" s="37"/>
      <c r="BZ57" s="3"/>
      <c r="CA57" s="37"/>
      <c r="CB57" s="37"/>
      <c r="CC57" s="37"/>
      <c r="CD57" s="37"/>
      <c r="CE57" s="37"/>
      <c r="CG57" s="3"/>
      <c r="CH57" s="37"/>
      <c r="CI57" s="37"/>
      <c r="CJ57" s="37"/>
      <c r="CK57" s="37"/>
      <c r="CL57" s="37"/>
      <c r="CN57" s="3"/>
      <c r="CO57" s="37"/>
      <c r="CP57" s="37"/>
      <c r="CQ57" s="37"/>
      <c r="CR57" s="37"/>
      <c r="CS57" s="37"/>
      <c r="CU57" s="3"/>
      <c r="CV57" s="37"/>
      <c r="CW57" s="37"/>
      <c r="CX57" s="37"/>
      <c r="CY57" s="37"/>
      <c r="CZ57" s="37"/>
      <c r="DB57" s="3"/>
      <c r="DC57" s="37"/>
      <c r="DD57" s="37"/>
      <c r="DE57" s="37"/>
      <c r="DF57" s="37"/>
      <c r="DG57" s="37"/>
      <c r="DI57" s="3"/>
      <c r="DJ57" s="37"/>
      <c r="DK57" s="37"/>
      <c r="DL57" s="37"/>
      <c r="DM57" s="37"/>
      <c r="DN57" s="37"/>
      <c r="DQ57" s="37"/>
      <c r="DR57" s="37"/>
      <c r="DS57" s="37"/>
      <c r="DT57" s="37"/>
      <c r="DU57" s="37"/>
      <c r="DX57" s="37"/>
      <c r="DY57" s="37"/>
      <c r="DZ57" s="37"/>
      <c r="EA57" s="37"/>
      <c r="EB57" s="37"/>
      <c r="EE57" s="37"/>
      <c r="EF57" s="37"/>
      <c r="EG57" s="37"/>
      <c r="EH57" s="37"/>
      <c r="EI57" s="37"/>
      <c r="EL57" s="37"/>
      <c r="EM57" s="37"/>
      <c r="EN57" s="37"/>
      <c r="EO57" s="37"/>
      <c r="EP57" s="37"/>
      <c r="ES57" s="37"/>
      <c r="ET57" s="37"/>
      <c r="EU57" s="37"/>
      <c r="EV57" s="37"/>
      <c r="EW57" s="37"/>
      <c r="EZ57" s="37"/>
      <c r="FA57" s="37"/>
      <c r="FB57" s="37"/>
      <c r="FC57" s="37"/>
      <c r="FD57" s="37"/>
      <c r="FG57" s="37"/>
      <c r="FH57" s="37"/>
      <c r="FI57" s="37"/>
      <c r="FJ57" s="37"/>
      <c r="FK57" s="37"/>
      <c r="FN57" s="37"/>
      <c r="FO57" s="37"/>
      <c r="FP57" s="37"/>
      <c r="FQ57" s="37"/>
      <c r="FR57" s="37"/>
      <c r="FU57" s="37"/>
      <c r="FV57" s="37"/>
      <c r="FW57" s="37"/>
      <c r="FX57" s="37"/>
      <c r="FY57" s="37"/>
      <c r="GJ57" s="37"/>
      <c r="GK57" s="37"/>
      <c r="GL57" s="37"/>
      <c r="GM57" s="37"/>
      <c r="GN57" s="37"/>
      <c r="GR57" s="37"/>
      <c r="GS57" s="37"/>
      <c r="GT57" s="37"/>
      <c r="GU57" s="37"/>
      <c r="GV57" s="37"/>
      <c r="HA57" s="37"/>
      <c r="HB57" s="37"/>
      <c r="HC57" s="37"/>
      <c r="HD57" s="37"/>
      <c r="HH57" s="37"/>
      <c r="HI57" s="37"/>
      <c r="HJ57" s="37"/>
      <c r="HK57" s="37"/>
      <c r="HO57" s="37"/>
      <c r="HP57" s="37"/>
      <c r="HQ57" s="37"/>
      <c r="HR57" s="37"/>
      <c r="HV57" s="37"/>
      <c r="HW57" s="37"/>
      <c r="HX57" s="37"/>
      <c r="HY57" s="37"/>
    </row>
    <row r="58" spans="1:233">
      <c r="A58" s="234" t="s">
        <v>100</v>
      </c>
      <c r="B58" s="14" t="s">
        <v>92</v>
      </c>
      <c r="C58" s="14" t="s">
        <v>93</v>
      </c>
      <c r="D58" s="3"/>
      <c r="E58" s="3"/>
      <c r="F58" s="3"/>
      <c r="G58" s="3"/>
      <c r="H58" s="3"/>
      <c r="I58" s="37"/>
      <c r="J58" s="37"/>
      <c r="K58" s="37"/>
      <c r="L58" s="37"/>
      <c r="M58" s="37"/>
      <c r="O58" s="3"/>
      <c r="P58" s="37"/>
      <c r="Q58" s="37"/>
      <c r="R58" s="37"/>
      <c r="S58" s="37"/>
      <c r="T58" s="37"/>
      <c r="V58" s="3"/>
      <c r="W58" s="37"/>
      <c r="X58" s="37"/>
      <c r="Y58" s="37"/>
      <c r="Z58" s="37"/>
      <c r="AA58" s="37"/>
      <c r="AC58" s="3"/>
      <c r="AD58" s="37"/>
      <c r="AE58" s="37"/>
      <c r="AF58" s="37"/>
      <c r="AG58" s="37"/>
      <c r="AH58" s="37"/>
      <c r="AJ58" s="3"/>
      <c r="AK58" s="37"/>
      <c r="AL58" s="37"/>
      <c r="AM58" s="37"/>
      <c r="AN58" s="37"/>
      <c r="AO58" s="37"/>
      <c r="AQ58" s="3"/>
      <c r="AR58" s="37"/>
      <c r="AS58" s="37"/>
      <c r="AT58" s="37"/>
      <c r="AU58" s="37"/>
      <c r="AV58" s="37"/>
      <c r="AX58" s="3"/>
      <c r="AY58" s="37"/>
      <c r="AZ58" s="37"/>
      <c r="BA58" s="37"/>
      <c r="BB58" s="37"/>
      <c r="BC58" s="37"/>
      <c r="BE58" s="3"/>
      <c r="BF58" s="37"/>
      <c r="BG58" s="37"/>
      <c r="BH58" s="37"/>
      <c r="BI58" s="37"/>
      <c r="BJ58" s="37"/>
      <c r="BL58" s="3"/>
      <c r="BM58" s="37"/>
      <c r="BN58" s="37"/>
      <c r="BO58" s="37"/>
      <c r="BP58" s="37"/>
      <c r="BQ58" s="37"/>
      <c r="BS58" s="3"/>
      <c r="BT58" s="37"/>
      <c r="BU58" s="37"/>
      <c r="BV58" s="37"/>
      <c r="BW58" s="37"/>
      <c r="BX58" s="37"/>
      <c r="BZ58" s="3"/>
      <c r="CA58" s="37"/>
      <c r="CB58" s="37"/>
      <c r="CC58" s="37"/>
      <c r="CD58" s="37"/>
      <c r="CE58" s="37"/>
      <c r="CG58" s="3"/>
      <c r="CH58" s="37"/>
      <c r="CI58" s="37"/>
      <c r="CJ58" s="37"/>
      <c r="CK58" s="37"/>
      <c r="CL58" s="37"/>
      <c r="CN58" s="3"/>
      <c r="CO58" s="37"/>
      <c r="CP58" s="37"/>
      <c r="CQ58" s="37"/>
      <c r="CR58" s="37"/>
      <c r="CS58" s="37"/>
      <c r="CU58" s="3"/>
      <c r="CV58" s="37"/>
      <c r="CW58" s="37"/>
      <c r="CX58" s="37"/>
      <c r="CY58" s="37"/>
      <c r="CZ58" s="37"/>
      <c r="DB58" s="3"/>
      <c r="DC58" s="37"/>
      <c r="DD58" s="37"/>
      <c r="DE58" s="37"/>
      <c r="DF58" s="37"/>
      <c r="DG58" s="37"/>
      <c r="DI58" s="3"/>
      <c r="DJ58" s="37"/>
      <c r="DK58" s="37"/>
      <c r="DL58" s="37"/>
      <c r="DM58" s="37"/>
      <c r="DN58" s="37"/>
      <c r="DQ58" s="37"/>
      <c r="DR58" s="37"/>
      <c r="DS58" s="37"/>
      <c r="DT58" s="37"/>
      <c r="DU58" s="37"/>
      <c r="DX58" s="37"/>
      <c r="DY58" s="37"/>
      <c r="DZ58" s="37"/>
      <c r="EA58" s="37"/>
      <c r="EB58" s="37"/>
      <c r="EE58" s="37"/>
      <c r="EF58" s="37"/>
      <c r="EG58" s="37"/>
      <c r="EH58" s="37"/>
      <c r="EI58" s="37"/>
      <c r="EL58" s="37"/>
      <c r="EM58" s="37"/>
      <c r="EN58" s="37"/>
      <c r="EO58" s="37"/>
      <c r="EP58" s="37"/>
      <c r="ES58" s="37"/>
      <c r="ET58" s="37"/>
      <c r="EU58" s="37"/>
      <c r="EV58" s="37"/>
      <c r="EW58" s="37"/>
      <c r="EZ58" s="37"/>
      <c r="FA58" s="37"/>
      <c r="FB58" s="37"/>
      <c r="FC58" s="37"/>
      <c r="FD58" s="37"/>
      <c r="FG58" s="37"/>
      <c r="FH58" s="37"/>
      <c r="FI58" s="37"/>
      <c r="FJ58" s="37"/>
      <c r="FK58" s="37"/>
      <c r="FN58" s="37"/>
      <c r="FO58" s="37"/>
      <c r="FP58" s="37"/>
      <c r="FQ58" s="37"/>
      <c r="FR58" s="37"/>
      <c r="FU58" s="37"/>
      <c r="FV58" s="37"/>
      <c r="FW58" s="37"/>
      <c r="FX58" s="37"/>
      <c r="FY58" s="37"/>
      <c r="GJ58" s="37"/>
      <c r="GK58" s="37"/>
      <c r="GL58" s="37"/>
      <c r="GM58" s="37"/>
      <c r="GN58" s="37"/>
      <c r="GR58" s="37"/>
      <c r="GS58" s="37"/>
      <c r="GT58" s="37"/>
      <c r="GU58" s="37"/>
      <c r="GV58" s="37"/>
      <c r="HA58" s="37"/>
      <c r="HB58" s="37"/>
      <c r="HC58" s="37"/>
      <c r="HD58" s="37"/>
      <c r="HH58" s="37"/>
      <c r="HI58" s="37"/>
      <c r="HJ58" s="37"/>
      <c r="HK58" s="37"/>
      <c r="HO58" s="37"/>
      <c r="HP58" s="37"/>
      <c r="HQ58" s="37"/>
      <c r="HR58" s="37"/>
      <c r="HV58" s="37"/>
      <c r="HW58" s="37"/>
      <c r="HX58" s="37"/>
      <c r="HY58" s="37"/>
    </row>
    <row r="59" spans="1:233">
      <c r="A59" s="234" t="s">
        <v>101</v>
      </c>
      <c r="B59" s="14" t="s">
        <v>92</v>
      </c>
      <c r="C59" s="14" t="s">
        <v>94</v>
      </c>
      <c r="D59" s="3"/>
      <c r="E59" s="3"/>
      <c r="F59" s="3"/>
      <c r="G59" s="3"/>
      <c r="H59" s="3"/>
      <c r="I59" s="37"/>
      <c r="J59" s="37"/>
      <c r="K59" s="37"/>
      <c r="L59" s="37"/>
      <c r="M59" s="37"/>
      <c r="O59" s="3"/>
      <c r="P59" s="37"/>
      <c r="Q59" s="37"/>
      <c r="R59" s="37"/>
      <c r="S59" s="37"/>
      <c r="T59" s="37"/>
      <c r="V59" s="3"/>
      <c r="W59" s="37"/>
      <c r="X59" s="37"/>
      <c r="Y59" s="37"/>
      <c r="Z59" s="37"/>
      <c r="AA59" s="37"/>
      <c r="AC59" s="3"/>
      <c r="AD59" s="37"/>
      <c r="AE59" s="37"/>
      <c r="AF59" s="37"/>
      <c r="AG59" s="37"/>
      <c r="AH59" s="37"/>
      <c r="AJ59" s="3"/>
      <c r="AK59" s="37"/>
      <c r="AL59" s="37"/>
      <c r="AM59" s="37"/>
      <c r="AN59" s="37"/>
      <c r="AO59" s="37"/>
      <c r="AQ59" s="3"/>
      <c r="AR59" s="37"/>
      <c r="AS59" s="37"/>
      <c r="AT59" s="37"/>
      <c r="AU59" s="37"/>
      <c r="AV59" s="37"/>
      <c r="AX59" s="3"/>
      <c r="AY59" s="37"/>
      <c r="AZ59" s="37"/>
      <c r="BA59" s="37"/>
      <c r="BB59" s="37"/>
      <c r="BC59" s="37"/>
      <c r="BE59" s="3"/>
      <c r="BF59" s="37"/>
      <c r="BG59" s="37"/>
      <c r="BH59" s="37"/>
      <c r="BI59" s="37"/>
      <c r="BJ59" s="37"/>
      <c r="BL59" s="3"/>
      <c r="BM59" s="37"/>
      <c r="BN59" s="37"/>
      <c r="BO59" s="37"/>
      <c r="BP59" s="37"/>
      <c r="BQ59" s="37"/>
      <c r="BS59" s="3"/>
      <c r="BT59" s="37"/>
      <c r="BU59" s="37"/>
      <c r="BV59" s="37"/>
      <c r="BW59" s="37"/>
      <c r="BX59" s="37"/>
      <c r="BZ59" s="3"/>
      <c r="CA59" s="37"/>
      <c r="CB59" s="37"/>
      <c r="CC59" s="37"/>
      <c r="CD59" s="37"/>
      <c r="CE59" s="37"/>
      <c r="CG59" s="3"/>
      <c r="CH59" s="37"/>
      <c r="CI59" s="37"/>
      <c r="CJ59" s="37"/>
      <c r="CK59" s="37"/>
      <c r="CL59" s="37"/>
      <c r="CN59" s="3"/>
      <c r="CO59" s="37"/>
      <c r="CP59" s="37"/>
      <c r="CQ59" s="37"/>
      <c r="CR59" s="37"/>
      <c r="CS59" s="37"/>
      <c r="CU59" s="3"/>
      <c r="CV59" s="37"/>
      <c r="CW59" s="37"/>
      <c r="CX59" s="37"/>
      <c r="CY59" s="37"/>
      <c r="CZ59" s="37"/>
      <c r="DB59" s="3"/>
      <c r="DC59" s="37"/>
      <c r="DD59" s="37"/>
      <c r="DE59" s="37"/>
      <c r="DF59" s="37"/>
      <c r="DG59" s="37"/>
      <c r="DI59" s="3"/>
      <c r="DJ59" s="37"/>
      <c r="DK59" s="37"/>
      <c r="DL59" s="37"/>
      <c r="DM59" s="37"/>
      <c r="DN59" s="37"/>
      <c r="DQ59" s="37"/>
      <c r="DR59" s="37"/>
      <c r="DS59" s="37"/>
      <c r="DT59" s="37"/>
      <c r="DU59" s="37"/>
      <c r="DX59" s="37"/>
      <c r="DY59" s="37"/>
      <c r="DZ59" s="37"/>
      <c r="EA59" s="37"/>
      <c r="EB59" s="37"/>
      <c r="EE59" s="37"/>
      <c r="EF59" s="37"/>
      <c r="EG59" s="37"/>
      <c r="EH59" s="37"/>
      <c r="EI59" s="37"/>
      <c r="EL59" s="37"/>
      <c r="EM59" s="37"/>
      <c r="EN59" s="37"/>
      <c r="EO59" s="37"/>
      <c r="EP59" s="37"/>
      <c r="ES59" s="37"/>
      <c r="ET59" s="37"/>
      <c r="EU59" s="37"/>
      <c r="EV59" s="37"/>
      <c r="EW59" s="37"/>
      <c r="EZ59" s="37"/>
      <c r="FA59" s="37"/>
      <c r="FB59" s="37"/>
      <c r="FC59" s="37"/>
      <c r="FD59" s="37"/>
      <c r="FG59" s="37"/>
      <c r="FH59" s="37"/>
      <c r="FI59" s="37"/>
      <c r="FJ59" s="37"/>
      <c r="FK59" s="37"/>
      <c r="FN59" s="37"/>
      <c r="FO59" s="37"/>
      <c r="FP59" s="37"/>
      <c r="FQ59" s="37"/>
      <c r="FR59" s="37"/>
      <c r="FU59" s="37"/>
      <c r="FV59" s="37"/>
      <c r="FW59" s="37"/>
      <c r="FX59" s="37"/>
      <c r="FY59" s="37"/>
      <c r="GJ59" s="37"/>
      <c r="GK59" s="37"/>
      <c r="GL59" s="37"/>
      <c r="GM59" s="37"/>
      <c r="GN59" s="37"/>
      <c r="GR59" s="37"/>
      <c r="GS59" s="37"/>
      <c r="GT59" s="37"/>
      <c r="GU59" s="37"/>
      <c r="GV59" s="37"/>
      <c r="HA59" s="37"/>
      <c r="HB59" s="37"/>
      <c r="HC59" s="37"/>
      <c r="HD59" s="37"/>
      <c r="HH59" s="37"/>
      <c r="HI59" s="37"/>
      <c r="HJ59" s="37"/>
      <c r="HK59" s="37"/>
      <c r="HO59" s="37"/>
      <c r="HP59" s="37"/>
      <c r="HQ59" s="37"/>
      <c r="HR59" s="37"/>
      <c r="HV59" s="37"/>
      <c r="HW59" s="37"/>
      <c r="HX59" s="37"/>
      <c r="HY59" s="37"/>
    </row>
    <row r="60" spans="1:233">
      <c r="A60" s="234" t="s">
        <v>102</v>
      </c>
      <c r="B60" s="14" t="s">
        <v>92</v>
      </c>
      <c r="C60" s="14" t="s">
        <v>95</v>
      </c>
      <c r="D60" s="3"/>
      <c r="E60" s="3"/>
      <c r="F60" s="3"/>
      <c r="G60" s="3"/>
      <c r="H60" s="3"/>
      <c r="I60" s="37"/>
      <c r="J60" s="37"/>
      <c r="K60" s="37"/>
      <c r="L60" s="37"/>
      <c r="M60" s="37"/>
      <c r="O60" s="3"/>
      <c r="P60" s="37"/>
      <c r="Q60" s="37"/>
      <c r="R60" s="37"/>
      <c r="S60" s="37"/>
      <c r="T60" s="37"/>
      <c r="V60" s="3"/>
      <c r="W60" s="37"/>
      <c r="X60" s="37"/>
      <c r="Y60" s="37"/>
      <c r="Z60" s="37"/>
      <c r="AA60" s="37"/>
      <c r="AC60" s="3"/>
      <c r="AD60" s="37"/>
      <c r="AE60" s="37"/>
      <c r="AF60" s="37"/>
      <c r="AG60" s="37"/>
      <c r="AH60" s="37"/>
      <c r="AJ60" s="3"/>
      <c r="AK60" s="37"/>
      <c r="AL60" s="37"/>
      <c r="AM60" s="37"/>
      <c r="AN60" s="37"/>
      <c r="AO60" s="37"/>
      <c r="AQ60" s="3"/>
      <c r="AR60" s="37"/>
      <c r="AS60" s="37"/>
      <c r="AT60" s="37"/>
      <c r="AU60" s="37"/>
      <c r="AV60" s="37"/>
      <c r="AX60" s="3"/>
      <c r="AY60" s="37"/>
      <c r="AZ60" s="37"/>
      <c r="BA60" s="37"/>
      <c r="BB60" s="37"/>
      <c r="BC60" s="37"/>
      <c r="BE60" s="3"/>
      <c r="BF60" s="37"/>
      <c r="BG60" s="37"/>
      <c r="BH60" s="37"/>
      <c r="BI60" s="37"/>
      <c r="BJ60" s="37"/>
      <c r="BL60" s="3"/>
      <c r="BM60" s="37"/>
      <c r="BN60" s="37"/>
      <c r="BO60" s="37"/>
      <c r="BP60" s="37"/>
      <c r="BQ60" s="37"/>
      <c r="BS60" s="3"/>
      <c r="BT60" s="37"/>
      <c r="BU60" s="37"/>
      <c r="BV60" s="37"/>
      <c r="BW60" s="37"/>
      <c r="BX60" s="37"/>
      <c r="BZ60" s="3"/>
      <c r="CA60" s="37"/>
      <c r="CB60" s="37"/>
      <c r="CC60" s="37"/>
      <c r="CD60" s="37"/>
      <c r="CE60" s="37"/>
      <c r="CG60" s="3"/>
      <c r="CH60" s="37"/>
      <c r="CI60" s="37"/>
      <c r="CJ60" s="37"/>
      <c r="CK60" s="37"/>
      <c r="CL60" s="37"/>
      <c r="CN60" s="3"/>
      <c r="CO60" s="37"/>
      <c r="CP60" s="37"/>
      <c r="CQ60" s="37"/>
      <c r="CR60" s="37"/>
      <c r="CS60" s="37"/>
      <c r="CU60" s="3"/>
      <c r="CV60" s="37"/>
      <c r="CW60" s="37"/>
      <c r="CX60" s="37"/>
      <c r="CY60" s="37"/>
      <c r="CZ60" s="37"/>
      <c r="DB60" s="3"/>
      <c r="DC60" s="37"/>
      <c r="DD60" s="37"/>
      <c r="DE60" s="37"/>
      <c r="DF60" s="37"/>
      <c r="DG60" s="37"/>
      <c r="DI60" s="3"/>
      <c r="DJ60" s="37"/>
      <c r="DK60" s="37"/>
      <c r="DL60" s="37"/>
      <c r="DM60" s="37"/>
      <c r="DN60" s="37"/>
      <c r="DQ60" s="37"/>
      <c r="DR60" s="37"/>
      <c r="DS60" s="37"/>
      <c r="DT60" s="37"/>
      <c r="DU60" s="37"/>
      <c r="DX60" s="37"/>
      <c r="DY60" s="37"/>
      <c r="DZ60" s="37"/>
      <c r="EA60" s="37"/>
      <c r="EB60" s="37"/>
      <c r="EE60" s="37"/>
      <c r="EF60" s="37"/>
      <c r="EG60" s="37"/>
      <c r="EH60" s="37"/>
      <c r="EI60" s="37"/>
      <c r="EL60" s="37"/>
      <c r="EM60" s="37"/>
      <c r="EN60" s="37"/>
      <c r="EO60" s="37"/>
      <c r="EP60" s="37"/>
      <c r="ES60" s="37"/>
      <c r="ET60" s="37"/>
      <c r="EU60" s="37"/>
      <c r="EV60" s="37"/>
      <c r="EW60" s="37"/>
      <c r="EZ60" s="37"/>
      <c r="FA60" s="37"/>
      <c r="FB60" s="37"/>
      <c r="FC60" s="37"/>
      <c r="FD60" s="37"/>
      <c r="FG60" s="37"/>
      <c r="FH60" s="37"/>
      <c r="FI60" s="37"/>
      <c r="FJ60" s="37"/>
      <c r="FK60" s="37"/>
      <c r="FN60" s="37"/>
      <c r="FO60" s="37"/>
      <c r="FP60" s="37"/>
      <c r="FQ60" s="37"/>
      <c r="FR60" s="37"/>
      <c r="FU60" s="37"/>
      <c r="FV60" s="37"/>
      <c r="FW60" s="37"/>
      <c r="FX60" s="37"/>
      <c r="FY60" s="37"/>
      <c r="GJ60" s="37"/>
      <c r="GK60" s="37"/>
      <c r="GL60" s="37"/>
      <c r="GM60" s="37"/>
      <c r="GN60" s="37"/>
      <c r="GR60" s="37"/>
      <c r="GS60" s="37"/>
      <c r="GT60" s="37"/>
      <c r="GU60" s="37"/>
      <c r="GV60" s="37"/>
      <c r="HA60" s="37"/>
      <c r="HB60" s="37"/>
      <c r="HC60" s="37"/>
      <c r="HD60" s="37"/>
      <c r="HH60" s="37"/>
      <c r="HI60" s="37"/>
      <c r="HJ60" s="37"/>
      <c r="HK60" s="37"/>
      <c r="HO60" s="37"/>
      <c r="HP60" s="37"/>
      <c r="HQ60" s="37"/>
      <c r="HR60" s="37"/>
      <c r="HV60" s="37"/>
      <c r="HW60" s="37"/>
      <c r="HX60" s="37"/>
      <c r="HY60" s="37"/>
    </row>
    <row r="61" spans="1:233">
      <c r="A61" s="3"/>
      <c r="B61" s="3"/>
      <c r="C61" s="3"/>
      <c r="D61" s="3"/>
      <c r="E61" s="3"/>
      <c r="F61" s="3"/>
      <c r="G61" s="3"/>
      <c r="H61" s="3"/>
      <c r="O61" s="3"/>
      <c r="V61" s="3"/>
      <c r="AC61" s="3"/>
      <c r="AJ61" s="3"/>
      <c r="AQ61" s="3"/>
      <c r="AX61" s="3"/>
      <c r="BE61" s="3"/>
      <c r="BL61" s="3"/>
      <c r="BS61" s="3"/>
      <c r="BZ61" s="3"/>
      <c r="CG61" s="3"/>
      <c r="CN61" s="3"/>
      <c r="CU61" s="3"/>
      <c r="DB61" s="3"/>
      <c r="DI61" s="3"/>
    </row>
    <row r="62" spans="1:233">
      <c r="A62" s="3"/>
      <c r="B62" s="3"/>
      <c r="C62" s="3"/>
      <c r="D62" s="3"/>
      <c r="E62" s="3"/>
      <c r="F62" s="3"/>
      <c r="G62" s="3"/>
      <c r="H62" s="3"/>
      <c r="O62" s="3"/>
      <c r="V62" s="3"/>
      <c r="AC62" s="3"/>
      <c r="AJ62" s="3"/>
      <c r="AQ62" s="3"/>
      <c r="AX62" s="3"/>
      <c r="BE62" s="3"/>
      <c r="BL62" s="3"/>
      <c r="BS62" s="3"/>
      <c r="BZ62" s="3"/>
      <c r="CG62" s="3"/>
      <c r="CN62" s="3"/>
      <c r="CU62" s="3"/>
      <c r="DB62" s="3"/>
      <c r="DI62" s="3"/>
    </row>
    <row r="63" spans="1:233">
      <c r="A63" s="3"/>
      <c r="B63" s="3"/>
      <c r="C63" s="3"/>
      <c r="D63" s="3"/>
      <c r="E63" s="3"/>
      <c r="F63" s="3"/>
      <c r="G63" s="3"/>
      <c r="H63" s="3"/>
      <c r="O63" s="3"/>
      <c r="V63" s="3"/>
      <c r="AC63" s="3"/>
      <c r="AJ63" s="3"/>
      <c r="AQ63" s="3"/>
      <c r="AX63" s="3"/>
      <c r="BE63" s="3"/>
      <c r="BL63" s="3"/>
      <c r="BS63" s="3"/>
      <c r="BZ63" s="3"/>
      <c r="CG63" s="3"/>
      <c r="CN63" s="3"/>
      <c r="CU63" s="3"/>
      <c r="DB63" s="3"/>
      <c r="DI63" s="3"/>
    </row>
    <row r="64" spans="1:233">
      <c r="A64" s="3"/>
      <c r="B64" s="3"/>
      <c r="C64" s="3"/>
      <c r="D64" s="3"/>
      <c r="E64" s="3"/>
      <c r="F64" s="3"/>
      <c r="G64" s="3"/>
      <c r="H64" s="3"/>
      <c r="O64" s="3"/>
      <c r="V64" s="3"/>
      <c r="AC64" s="3"/>
      <c r="AJ64" s="3"/>
      <c r="AQ64" s="3"/>
      <c r="AX64" s="3"/>
      <c r="BE64" s="3"/>
      <c r="BL64" s="3"/>
      <c r="BS64" s="3"/>
      <c r="BZ64" s="3"/>
      <c r="CG64" s="3"/>
      <c r="CN64" s="3"/>
      <c r="CU64" s="3"/>
      <c r="DB64" s="3"/>
      <c r="DI64" s="3"/>
    </row>
    <row r="65" spans="1:113">
      <c r="A65" s="3"/>
      <c r="B65" s="3"/>
      <c r="C65" s="3"/>
      <c r="D65" s="3"/>
      <c r="E65" s="3"/>
      <c r="F65" s="3"/>
      <c r="G65" s="3"/>
      <c r="H65" s="3"/>
      <c r="O65" s="3"/>
      <c r="V65" s="3"/>
      <c r="AC65" s="3"/>
      <c r="AJ65" s="3"/>
      <c r="AQ65" s="3"/>
      <c r="AX65" s="3"/>
      <c r="BE65" s="3"/>
      <c r="BL65" s="3"/>
      <c r="BS65" s="3"/>
      <c r="BZ65" s="3"/>
      <c r="CG65" s="3"/>
      <c r="CN65" s="3"/>
      <c r="CU65" s="3"/>
      <c r="DB65" s="3"/>
      <c r="DI65" s="3"/>
    </row>
    <row r="66" spans="1:113">
      <c r="A66" s="3"/>
      <c r="B66" s="3"/>
      <c r="C66" s="3"/>
      <c r="D66" s="3"/>
      <c r="E66" s="3"/>
      <c r="F66" s="3"/>
      <c r="G66" s="3"/>
      <c r="H66" s="3"/>
      <c r="O66" s="3"/>
      <c r="V66" s="3"/>
      <c r="AC66" s="3"/>
      <c r="AJ66" s="3"/>
      <c r="AQ66" s="3"/>
      <c r="AX66" s="3"/>
      <c r="BE66" s="3"/>
      <c r="BL66" s="3"/>
      <c r="BS66" s="3"/>
      <c r="BZ66" s="3"/>
      <c r="CG66" s="3"/>
      <c r="CN66" s="3"/>
      <c r="CU66" s="3"/>
      <c r="DB66" s="3"/>
      <c r="DI66" s="3"/>
    </row>
    <row r="67" spans="1:113">
      <c r="A67" s="3"/>
      <c r="B67" s="3"/>
      <c r="C67" s="3"/>
      <c r="D67" s="3"/>
      <c r="E67" s="3"/>
      <c r="F67" s="3"/>
      <c r="G67" s="3"/>
      <c r="H67" s="3"/>
      <c r="O67" s="3"/>
      <c r="V67" s="3"/>
      <c r="AC67" s="3"/>
      <c r="AJ67" s="3"/>
      <c r="AQ67" s="3"/>
      <c r="AX67" s="3"/>
      <c r="BE67" s="3"/>
      <c r="BL67" s="3"/>
      <c r="BS67" s="3"/>
      <c r="BZ67" s="3"/>
      <c r="CG67" s="3"/>
      <c r="CN67" s="3"/>
      <c r="CU67" s="3"/>
      <c r="DB67" s="3"/>
      <c r="DI67" s="3"/>
    </row>
    <row r="68" spans="1:113">
      <c r="A68" s="3"/>
      <c r="B68" s="3"/>
      <c r="C68" s="3"/>
      <c r="D68" s="3"/>
      <c r="E68" s="3"/>
      <c r="F68" s="3"/>
      <c r="G68" s="3"/>
      <c r="H68" s="3"/>
      <c r="O68" s="3"/>
      <c r="V68" s="3"/>
      <c r="AC68" s="3"/>
      <c r="AJ68" s="3"/>
      <c r="AQ68" s="3"/>
      <c r="AX68" s="3"/>
      <c r="BE68" s="3"/>
      <c r="BL68" s="3"/>
      <c r="BS68" s="3"/>
      <c r="BZ68" s="3"/>
      <c r="CG68" s="3"/>
      <c r="CN68" s="3"/>
      <c r="CU68" s="3"/>
      <c r="DB68" s="3"/>
      <c r="DI68" s="3"/>
    </row>
    <row r="69" spans="1:113">
      <c r="A69" s="3"/>
      <c r="B69" s="3"/>
      <c r="C69" s="3"/>
      <c r="D69" s="3"/>
      <c r="E69" s="3"/>
      <c r="F69" s="3"/>
      <c r="G69" s="3"/>
      <c r="H69" s="3"/>
      <c r="O69" s="3"/>
      <c r="V69" s="3"/>
      <c r="AC69" s="3"/>
      <c r="AJ69" s="3"/>
      <c r="AQ69" s="3"/>
      <c r="AX69" s="3"/>
      <c r="BE69" s="3"/>
      <c r="BL69" s="3"/>
      <c r="BS69" s="3"/>
      <c r="BZ69" s="3"/>
      <c r="CG69" s="3"/>
      <c r="CN69" s="3"/>
      <c r="CU69" s="3"/>
      <c r="DB69" s="3"/>
      <c r="DI69" s="3"/>
    </row>
    <row r="70" spans="1:113">
      <c r="A70" s="3"/>
      <c r="B70" s="3"/>
      <c r="C70" s="3"/>
      <c r="D70" s="3"/>
      <c r="E70" s="3"/>
      <c r="F70" s="3"/>
      <c r="G70" s="3"/>
      <c r="H70" s="3"/>
      <c r="O70" s="3"/>
      <c r="V70" s="3"/>
      <c r="AC70" s="3"/>
      <c r="AJ70" s="3"/>
      <c r="AQ70" s="3"/>
      <c r="AX70" s="3"/>
      <c r="BE70" s="3"/>
      <c r="BL70" s="3"/>
      <c r="BS70" s="3"/>
      <c r="BZ70" s="3"/>
      <c r="CG70" s="3"/>
      <c r="CN70" s="3"/>
      <c r="CU70" s="3"/>
      <c r="DB70" s="3"/>
      <c r="DI70" s="3"/>
    </row>
    <row r="71" spans="1:113">
      <c r="A71" s="3"/>
      <c r="B71" s="3"/>
      <c r="C71" s="3"/>
      <c r="D71" s="3"/>
      <c r="E71" s="3"/>
      <c r="F71" s="3"/>
      <c r="G71" s="3"/>
      <c r="H71" s="3"/>
      <c r="O71" s="3"/>
      <c r="V71" s="3"/>
      <c r="AC71" s="3"/>
      <c r="AJ71" s="3"/>
      <c r="AQ71" s="3"/>
      <c r="AX71" s="3"/>
      <c r="BE71" s="3"/>
      <c r="BL71" s="3"/>
      <c r="BS71" s="3"/>
      <c r="BZ71" s="3"/>
      <c r="CG71" s="3"/>
      <c r="CN71" s="3"/>
      <c r="CU71" s="3"/>
      <c r="DB71" s="3"/>
      <c r="DI71" s="3"/>
    </row>
    <row r="72" spans="1:113">
      <c r="A72" s="3"/>
      <c r="B72" s="3"/>
      <c r="C72" s="3"/>
      <c r="D72" s="3"/>
      <c r="E72" s="3"/>
      <c r="F72" s="3"/>
      <c r="G72" s="3"/>
      <c r="H72" s="3"/>
      <c r="O72" s="3"/>
      <c r="V72" s="3"/>
      <c r="AC72" s="3"/>
      <c r="AJ72" s="3"/>
      <c r="AQ72" s="3"/>
      <c r="AX72" s="3"/>
      <c r="BE72" s="3"/>
      <c r="BL72" s="3"/>
      <c r="BS72" s="3"/>
      <c r="BZ72" s="3"/>
      <c r="CG72" s="3"/>
      <c r="CN72" s="3"/>
      <c r="CU72" s="3"/>
      <c r="DB72" s="3"/>
      <c r="DI72" s="3"/>
    </row>
    <row r="73" spans="1:113">
      <c r="A73" s="3"/>
      <c r="B73" s="3"/>
      <c r="C73" s="3"/>
      <c r="D73" s="3"/>
      <c r="E73" s="3"/>
      <c r="F73" s="3"/>
      <c r="G73" s="3"/>
      <c r="H73" s="3"/>
      <c r="O73" s="3"/>
      <c r="V73" s="3"/>
      <c r="AC73" s="3"/>
      <c r="AJ73" s="3"/>
      <c r="AQ73" s="3"/>
      <c r="AX73" s="3"/>
      <c r="BE73" s="3"/>
      <c r="BL73" s="3"/>
      <c r="BS73" s="3"/>
      <c r="BZ73" s="3"/>
      <c r="CG73" s="3"/>
      <c r="CN73" s="3"/>
      <c r="CU73" s="3"/>
      <c r="DB73" s="3"/>
      <c r="DI73" s="3"/>
    </row>
    <row r="74" spans="1:113">
      <c r="A74" s="3"/>
      <c r="B74" s="3"/>
      <c r="C74" s="3"/>
      <c r="D74" s="3"/>
      <c r="E74" s="3"/>
      <c r="F74" s="3"/>
      <c r="G74" s="3"/>
      <c r="H74" s="3"/>
      <c r="O74" s="3"/>
      <c r="V74" s="3"/>
      <c r="AC74" s="3"/>
      <c r="AJ74" s="3"/>
      <c r="AQ74" s="3"/>
      <c r="AX74" s="3"/>
      <c r="BE74" s="3"/>
      <c r="BL74" s="3"/>
      <c r="BS74" s="3"/>
      <c r="BZ74" s="3"/>
      <c r="CG74" s="3"/>
      <c r="CN74" s="3"/>
      <c r="CU74" s="3"/>
      <c r="DB74" s="3"/>
      <c r="DI74" s="3"/>
    </row>
    <row r="75" spans="1:113">
      <c r="A75" s="3"/>
      <c r="B75" s="3"/>
      <c r="C75" s="3"/>
      <c r="D75" s="3"/>
      <c r="E75" s="3"/>
      <c r="F75" s="3"/>
      <c r="G75" s="3"/>
      <c r="H75" s="3"/>
      <c r="O75" s="3"/>
      <c r="V75" s="3"/>
      <c r="AC75" s="3"/>
      <c r="AJ75" s="3"/>
      <c r="AQ75" s="3"/>
      <c r="AX75" s="3"/>
      <c r="BE75" s="3"/>
      <c r="BL75" s="3"/>
      <c r="BS75" s="3"/>
      <c r="BZ75" s="3"/>
      <c r="CG75" s="3"/>
      <c r="CN75" s="3"/>
      <c r="CU75" s="3"/>
      <c r="DB75" s="3"/>
      <c r="DI75" s="3"/>
    </row>
    <row r="76" spans="1:113">
      <c r="A76" s="3"/>
      <c r="B76" s="3"/>
      <c r="C76" s="3"/>
      <c r="D76" s="3"/>
      <c r="E76" s="3"/>
      <c r="F76" s="3"/>
      <c r="G76" s="3"/>
      <c r="H76" s="3"/>
      <c r="O76" s="3"/>
      <c r="V76" s="3"/>
      <c r="AC76" s="3"/>
      <c r="AJ76" s="3"/>
      <c r="AQ76" s="3"/>
      <c r="AX76" s="3"/>
      <c r="BE76" s="3"/>
      <c r="BL76" s="3"/>
      <c r="BS76" s="3"/>
      <c r="BZ76" s="3"/>
      <c r="CG76" s="3"/>
      <c r="CN76" s="3"/>
      <c r="CU76" s="3"/>
      <c r="DB76" s="3"/>
      <c r="DI76" s="3"/>
    </row>
    <row r="77" spans="1:113">
      <c r="A77" s="3"/>
      <c r="B77" s="3"/>
      <c r="C77" s="3"/>
      <c r="D77" s="3"/>
      <c r="E77" s="3"/>
      <c r="F77" s="3"/>
      <c r="G77" s="3"/>
      <c r="H77" s="3"/>
      <c r="O77" s="3"/>
      <c r="V77" s="3"/>
      <c r="AC77" s="3"/>
      <c r="AJ77" s="3"/>
      <c r="AQ77" s="3"/>
      <c r="AX77" s="3"/>
      <c r="BE77" s="3"/>
      <c r="BL77" s="3"/>
      <c r="BS77" s="3"/>
      <c r="BZ77" s="3"/>
      <c r="CG77" s="3"/>
      <c r="CN77" s="3"/>
      <c r="CU77" s="3"/>
      <c r="DB77" s="3"/>
      <c r="DI77" s="3"/>
    </row>
    <row r="78" spans="1:113">
      <c r="A78" s="3"/>
      <c r="B78" s="3"/>
      <c r="C78" s="3"/>
      <c r="D78" s="3"/>
      <c r="E78" s="3"/>
      <c r="F78" s="3"/>
      <c r="G78" s="3"/>
      <c r="H78" s="3"/>
      <c r="O78" s="3"/>
      <c r="V78" s="3"/>
      <c r="AC78" s="3"/>
      <c r="AJ78" s="3"/>
      <c r="AQ78" s="3"/>
      <c r="AX78" s="3"/>
      <c r="BE78" s="3"/>
      <c r="BL78" s="3"/>
      <c r="BS78" s="3"/>
      <c r="BZ78" s="3"/>
      <c r="CG78" s="3"/>
      <c r="CN78" s="3"/>
      <c r="CU78" s="3"/>
      <c r="DB78" s="3"/>
      <c r="DI78" s="3"/>
    </row>
    <row r="79" spans="1:113">
      <c r="A79" s="3"/>
      <c r="B79" s="3"/>
      <c r="C79" s="3"/>
      <c r="D79" s="3"/>
      <c r="E79" s="3"/>
      <c r="F79" s="3"/>
      <c r="G79" s="3"/>
      <c r="H79" s="3"/>
      <c r="O79" s="3"/>
      <c r="V79" s="3"/>
      <c r="AC79" s="3"/>
      <c r="AJ79" s="3"/>
      <c r="AQ79" s="3"/>
      <c r="AX79" s="3"/>
      <c r="BE79" s="3"/>
      <c r="BL79" s="3"/>
      <c r="BS79" s="3"/>
      <c r="BZ79" s="3"/>
      <c r="CG79" s="3"/>
      <c r="CN79" s="3"/>
      <c r="CU79" s="3"/>
      <c r="DB79" s="3"/>
      <c r="DI79" s="3"/>
    </row>
    <row r="80" spans="1:113">
      <c r="A80" s="3"/>
      <c r="B80" s="3"/>
      <c r="C80" s="3"/>
      <c r="D80" s="3"/>
      <c r="E80" s="3"/>
      <c r="F80" s="3"/>
      <c r="G80" s="3"/>
      <c r="H80" s="3"/>
      <c r="O80" s="3"/>
      <c r="V80" s="3"/>
      <c r="AC80" s="3"/>
      <c r="AJ80" s="3"/>
      <c r="AQ80" s="3"/>
      <c r="AX80" s="3"/>
      <c r="BE80" s="3"/>
      <c r="BL80" s="3"/>
      <c r="BS80" s="3"/>
      <c r="BZ80" s="3"/>
      <c r="CG80" s="3"/>
      <c r="CN80" s="3"/>
      <c r="CU80" s="3"/>
      <c r="DB80" s="3"/>
      <c r="DI80" s="3"/>
    </row>
    <row r="81" spans="1:113">
      <c r="A81" s="3"/>
      <c r="B81" s="3"/>
      <c r="C81" s="3"/>
      <c r="D81" s="3"/>
      <c r="E81" s="3"/>
      <c r="F81" s="3"/>
      <c r="G81" s="3"/>
      <c r="H81" s="3"/>
      <c r="O81" s="3"/>
      <c r="V81" s="3"/>
      <c r="AC81" s="3"/>
      <c r="AJ81" s="3"/>
      <c r="AQ81" s="3"/>
      <c r="AX81" s="3"/>
      <c r="BE81" s="3"/>
      <c r="BL81" s="3"/>
      <c r="BS81" s="3"/>
      <c r="BZ81" s="3"/>
      <c r="CG81" s="3"/>
      <c r="CN81" s="3"/>
      <c r="CU81" s="3"/>
      <c r="DB81" s="3"/>
      <c r="DI81" s="3"/>
    </row>
    <row r="82" spans="1:113">
      <c r="A82" s="3"/>
      <c r="B82" s="3"/>
      <c r="C82" s="3"/>
      <c r="D82" s="3"/>
      <c r="E82" s="3"/>
      <c r="F82" s="3"/>
      <c r="G82" s="3"/>
      <c r="H82" s="3"/>
      <c r="O82" s="3"/>
      <c r="V82" s="3"/>
      <c r="AC82" s="3"/>
      <c r="AJ82" s="3"/>
      <c r="AQ82" s="3"/>
      <c r="AX82" s="3"/>
      <c r="BE82" s="3"/>
      <c r="BL82" s="3"/>
      <c r="BS82" s="3"/>
      <c r="BZ82" s="3"/>
      <c r="CG82" s="3"/>
      <c r="CN82" s="3"/>
      <c r="CU82" s="3"/>
      <c r="DB82" s="3"/>
      <c r="DI82" s="3"/>
    </row>
    <row r="83" spans="1:113">
      <c r="A83" s="3"/>
      <c r="B83" s="3"/>
      <c r="C83" s="3"/>
      <c r="D83" s="3"/>
      <c r="E83" s="3"/>
      <c r="F83" s="3"/>
      <c r="G83" s="3"/>
      <c r="H83" s="3"/>
      <c r="O83" s="3"/>
      <c r="V83" s="3"/>
      <c r="AC83" s="3"/>
      <c r="AJ83" s="3"/>
      <c r="AQ83" s="3"/>
      <c r="AX83" s="3"/>
      <c r="BE83" s="3"/>
      <c r="BL83" s="3"/>
      <c r="BS83" s="3"/>
      <c r="BZ83" s="3"/>
      <c r="CG83" s="3"/>
      <c r="CN83" s="3"/>
      <c r="CU83" s="3"/>
      <c r="DB83" s="3"/>
      <c r="DI83" s="3"/>
    </row>
    <row r="84" spans="1:113">
      <c r="A84" s="3"/>
      <c r="B84" s="3"/>
      <c r="C84" s="3"/>
      <c r="D84" s="3"/>
      <c r="E84" s="3"/>
      <c r="F84" s="3"/>
      <c r="G84" s="3"/>
      <c r="H84" s="3"/>
      <c r="O84" s="3"/>
      <c r="V84" s="3"/>
      <c r="AC84" s="3"/>
      <c r="AJ84" s="3"/>
      <c r="AQ84" s="3"/>
      <c r="AX84" s="3"/>
      <c r="BE84" s="3"/>
      <c r="BL84" s="3"/>
      <c r="BS84" s="3"/>
      <c r="BZ84" s="3"/>
      <c r="CG84" s="3"/>
      <c r="CN84" s="3"/>
      <c r="CU84" s="3"/>
      <c r="DB84" s="3"/>
      <c r="DI84" s="3"/>
    </row>
    <row r="85" spans="1:113">
      <c r="A85" s="3"/>
      <c r="B85" s="3"/>
      <c r="C85" s="3"/>
      <c r="D85" s="3"/>
      <c r="E85" s="3"/>
      <c r="F85" s="3"/>
      <c r="G85" s="3"/>
      <c r="H85" s="3"/>
      <c r="O85" s="3"/>
      <c r="V85" s="3"/>
      <c r="AC85" s="3"/>
      <c r="AJ85" s="3"/>
      <c r="AQ85" s="3"/>
      <c r="AX85" s="3"/>
      <c r="BE85" s="3"/>
      <c r="BL85" s="3"/>
      <c r="BS85" s="3"/>
      <c r="BZ85" s="3"/>
      <c r="CG85" s="3"/>
      <c r="CN85" s="3"/>
      <c r="CU85" s="3"/>
      <c r="DB85" s="3"/>
      <c r="DI85" s="3"/>
    </row>
    <row r="86" spans="1:113">
      <c r="A86" s="3"/>
      <c r="B86" s="3"/>
      <c r="C86" s="3"/>
      <c r="D86" s="3"/>
      <c r="E86" s="3"/>
      <c r="F86" s="3"/>
      <c r="G86" s="3"/>
      <c r="H86" s="3"/>
      <c r="O86" s="3"/>
      <c r="V86" s="3"/>
      <c r="AC86" s="3"/>
      <c r="AJ86" s="3"/>
      <c r="AQ86" s="3"/>
      <c r="AX86" s="3"/>
      <c r="BE86" s="3"/>
      <c r="BL86" s="3"/>
      <c r="BS86" s="3"/>
      <c r="BZ86" s="3"/>
      <c r="CG86" s="3"/>
      <c r="CN86" s="3"/>
      <c r="CU86" s="3"/>
      <c r="DB86" s="3"/>
      <c r="DI86" s="3"/>
    </row>
    <row r="87" spans="1:113">
      <c r="A87" s="3"/>
      <c r="B87" s="3"/>
      <c r="C87" s="3"/>
      <c r="D87" s="3"/>
      <c r="E87" s="3"/>
      <c r="F87" s="3"/>
      <c r="G87" s="3"/>
      <c r="H87" s="3"/>
      <c r="O87" s="3"/>
      <c r="V87" s="3"/>
      <c r="AC87" s="3"/>
      <c r="AJ87" s="3"/>
      <c r="AQ87" s="3"/>
      <c r="AX87" s="3"/>
      <c r="BE87" s="3"/>
      <c r="BL87" s="3"/>
      <c r="BS87" s="3"/>
      <c r="BZ87" s="3"/>
      <c r="CG87" s="3"/>
      <c r="CN87" s="3"/>
      <c r="CU87" s="3"/>
      <c r="DB87" s="3"/>
      <c r="DI87" s="3"/>
    </row>
    <row r="88" spans="1:113">
      <c r="A88" s="3"/>
      <c r="B88" s="3"/>
      <c r="C88" s="3"/>
      <c r="D88" s="3"/>
      <c r="E88" s="3"/>
      <c r="F88" s="3"/>
      <c r="G88" s="3"/>
      <c r="H88" s="3"/>
      <c r="O88" s="3"/>
      <c r="V88" s="3"/>
      <c r="AC88" s="3"/>
      <c r="AJ88" s="3"/>
      <c r="AQ88" s="3"/>
      <c r="AX88" s="3"/>
      <c r="BE88" s="3"/>
      <c r="BL88" s="3"/>
      <c r="BS88" s="3"/>
      <c r="BZ88" s="3"/>
      <c r="CG88" s="3"/>
      <c r="CN88" s="3"/>
      <c r="CU88" s="3"/>
      <c r="DB88" s="3"/>
      <c r="DI88" s="3"/>
    </row>
    <row r="89" spans="1:113">
      <c r="A89" s="3"/>
      <c r="B89" s="3"/>
      <c r="C89" s="3"/>
      <c r="D89" s="3"/>
      <c r="E89" s="3"/>
      <c r="F89" s="3"/>
      <c r="G89" s="3"/>
      <c r="H89" s="3"/>
      <c r="O89" s="3"/>
      <c r="V89" s="3"/>
      <c r="AC89" s="3"/>
      <c r="AJ89" s="3"/>
      <c r="AQ89" s="3"/>
      <c r="AX89" s="3"/>
      <c r="BE89" s="3"/>
      <c r="BL89" s="3"/>
      <c r="BS89" s="3"/>
      <c r="BZ89" s="3"/>
      <c r="CG89" s="3"/>
      <c r="CN89" s="3"/>
      <c r="CU89" s="3"/>
      <c r="DB89" s="3"/>
      <c r="DI89" s="3"/>
    </row>
    <row r="90" spans="1:113">
      <c r="A90" s="3"/>
      <c r="B90" s="3"/>
      <c r="C90" s="3"/>
      <c r="D90" s="3"/>
      <c r="E90" s="3"/>
      <c r="F90" s="3"/>
      <c r="G90" s="3"/>
      <c r="H90" s="3"/>
      <c r="O90" s="3"/>
      <c r="V90" s="3"/>
      <c r="AC90" s="3"/>
      <c r="AJ90" s="3"/>
      <c r="AQ90" s="3"/>
      <c r="AX90" s="3"/>
      <c r="BE90" s="3"/>
      <c r="BL90" s="3"/>
      <c r="BS90" s="3"/>
      <c r="BZ90" s="3"/>
      <c r="CG90" s="3"/>
      <c r="CN90" s="3"/>
      <c r="CU90" s="3"/>
      <c r="DB90" s="3"/>
      <c r="DI90" s="3"/>
    </row>
    <row r="91" spans="1:113">
      <c r="A91" s="3"/>
      <c r="B91" s="3"/>
      <c r="C91" s="3"/>
      <c r="D91" s="3"/>
      <c r="E91" s="3"/>
      <c r="F91" s="3"/>
      <c r="G91" s="3"/>
      <c r="H91" s="3"/>
      <c r="O91" s="3"/>
      <c r="V91" s="3"/>
      <c r="AC91" s="3"/>
      <c r="AJ91" s="3"/>
      <c r="AQ91" s="3"/>
      <c r="AX91" s="3"/>
      <c r="BE91" s="3"/>
      <c r="BL91" s="3"/>
      <c r="BS91" s="3"/>
      <c r="BZ91" s="3"/>
      <c r="CG91" s="3"/>
      <c r="CN91" s="3"/>
      <c r="CU91" s="3"/>
      <c r="DB91" s="3"/>
      <c r="DI91" s="3"/>
    </row>
    <row r="92" spans="1:113">
      <c r="A92" s="3"/>
      <c r="B92" s="3"/>
      <c r="C92" s="3"/>
      <c r="D92" s="3"/>
      <c r="E92" s="3"/>
      <c r="F92" s="3"/>
      <c r="G92" s="3"/>
      <c r="H92" s="3"/>
      <c r="O92" s="3"/>
      <c r="V92" s="3"/>
      <c r="AC92" s="3"/>
      <c r="AJ92" s="3"/>
      <c r="AQ92" s="3"/>
      <c r="AX92" s="3"/>
      <c r="BE92" s="3"/>
      <c r="BL92" s="3"/>
      <c r="BS92" s="3"/>
      <c r="BZ92" s="3"/>
      <c r="CG92" s="3"/>
      <c r="CN92" s="3"/>
      <c r="CU92" s="3"/>
      <c r="DB92" s="3"/>
      <c r="DI92" s="3"/>
    </row>
    <row r="93" spans="1:113">
      <c r="A93" s="3"/>
      <c r="B93" s="3"/>
      <c r="C93" s="3"/>
      <c r="D93" s="3"/>
      <c r="E93" s="3"/>
      <c r="F93" s="3"/>
      <c r="G93" s="3"/>
      <c r="H93" s="3"/>
      <c r="O93" s="3"/>
      <c r="V93" s="3"/>
      <c r="AC93" s="3"/>
      <c r="AJ93" s="3"/>
      <c r="AQ93" s="3"/>
      <c r="AX93" s="3"/>
      <c r="BE93" s="3"/>
      <c r="BL93" s="3"/>
      <c r="BS93" s="3"/>
      <c r="BZ93" s="3"/>
      <c r="CG93" s="3"/>
      <c r="CN93" s="3"/>
      <c r="CU93" s="3"/>
      <c r="DB93" s="3"/>
      <c r="DI93" s="3"/>
    </row>
    <row r="94" spans="1:113">
      <c r="A94" s="3"/>
      <c r="B94" s="3"/>
      <c r="C94" s="3"/>
      <c r="D94" s="3"/>
      <c r="E94" s="3"/>
      <c r="F94" s="3"/>
      <c r="G94" s="3"/>
      <c r="H94" s="3"/>
      <c r="O94" s="3"/>
      <c r="V94" s="3"/>
      <c r="AC94" s="3"/>
      <c r="AJ94" s="3"/>
      <c r="AQ94" s="3"/>
      <c r="AX94" s="3"/>
      <c r="BE94" s="3"/>
      <c r="BL94" s="3"/>
      <c r="BS94" s="3"/>
      <c r="BZ94" s="3"/>
      <c r="CG94" s="3"/>
      <c r="CN94" s="3"/>
      <c r="CU94" s="3"/>
      <c r="DB94" s="3"/>
      <c r="DI94" s="3"/>
    </row>
    <row r="95" spans="1:113">
      <c r="A95" s="3"/>
      <c r="B95" s="3"/>
      <c r="C95" s="3"/>
      <c r="D95" s="3"/>
      <c r="E95" s="3"/>
      <c r="F95" s="3"/>
      <c r="G95" s="3"/>
      <c r="H95" s="3"/>
      <c r="O95" s="3"/>
      <c r="V95" s="3"/>
      <c r="AC95" s="3"/>
      <c r="AJ95" s="3"/>
      <c r="AQ95" s="3"/>
      <c r="AX95" s="3"/>
      <c r="BE95" s="3"/>
      <c r="BL95" s="3"/>
      <c r="BS95" s="3"/>
      <c r="BZ95" s="3"/>
      <c r="CG95" s="3"/>
      <c r="CN95" s="3"/>
      <c r="CU95" s="3"/>
      <c r="DB95" s="3"/>
      <c r="DI95" s="3"/>
    </row>
    <row r="96" spans="1:113">
      <c r="A96" s="3"/>
      <c r="B96" s="3"/>
      <c r="C96" s="3"/>
      <c r="D96" s="3"/>
      <c r="E96" s="3"/>
      <c r="F96" s="3"/>
      <c r="G96" s="3"/>
      <c r="H96" s="3"/>
      <c r="O96" s="3"/>
      <c r="V96" s="3"/>
      <c r="AC96" s="3"/>
      <c r="AJ96" s="3"/>
      <c r="AQ96" s="3"/>
      <c r="AX96" s="3"/>
      <c r="BE96" s="3"/>
      <c r="BL96" s="3"/>
      <c r="BS96" s="3"/>
      <c r="BZ96" s="3"/>
      <c r="CG96" s="3"/>
      <c r="CN96" s="3"/>
      <c r="CU96" s="3"/>
      <c r="DB96" s="3"/>
      <c r="DI96" s="3"/>
    </row>
    <row r="97" spans="1:113">
      <c r="A97" s="3"/>
      <c r="B97" s="3"/>
      <c r="C97" s="3"/>
      <c r="D97" s="3"/>
      <c r="E97" s="3"/>
      <c r="F97" s="3"/>
      <c r="G97" s="3"/>
      <c r="H97" s="3"/>
      <c r="O97" s="3"/>
      <c r="V97" s="3"/>
      <c r="AC97" s="3"/>
      <c r="AJ97" s="3"/>
      <c r="AQ97" s="3"/>
      <c r="AX97" s="3"/>
      <c r="BE97" s="3"/>
      <c r="BL97" s="3"/>
      <c r="BS97" s="3"/>
      <c r="BZ97" s="3"/>
      <c r="CG97" s="3"/>
      <c r="CN97" s="3"/>
      <c r="CU97" s="3"/>
      <c r="DB97" s="3"/>
      <c r="DI97" s="3"/>
    </row>
    <row r="98" spans="1:113">
      <c r="A98" s="3"/>
      <c r="B98" s="3"/>
      <c r="C98" s="3"/>
      <c r="D98" s="3"/>
      <c r="E98" s="3"/>
      <c r="F98" s="3"/>
      <c r="G98" s="3"/>
      <c r="H98" s="3"/>
      <c r="O98" s="3"/>
      <c r="V98" s="3"/>
      <c r="AC98" s="3"/>
      <c r="AJ98" s="3"/>
      <c r="AQ98" s="3"/>
      <c r="AX98" s="3"/>
      <c r="BE98" s="3"/>
      <c r="BL98" s="3"/>
      <c r="BS98" s="3"/>
      <c r="BZ98" s="3"/>
      <c r="CG98" s="3"/>
      <c r="CN98" s="3"/>
      <c r="CU98" s="3"/>
      <c r="DB98" s="3"/>
      <c r="DI98" s="3"/>
    </row>
    <row r="99" spans="1:113">
      <c r="A99" s="3"/>
      <c r="B99" s="3"/>
      <c r="C99" s="3"/>
      <c r="D99" s="3"/>
      <c r="E99" s="3"/>
      <c r="F99" s="3"/>
      <c r="G99" s="3"/>
      <c r="H99" s="3"/>
      <c r="O99" s="3"/>
      <c r="V99" s="3"/>
      <c r="AC99" s="3"/>
      <c r="AJ99" s="3"/>
      <c r="AQ99" s="3"/>
      <c r="AX99" s="3"/>
      <c r="BE99" s="3"/>
      <c r="BL99" s="3"/>
      <c r="BS99" s="3"/>
      <c r="BZ99" s="3"/>
      <c r="CG99" s="3"/>
      <c r="CN99" s="3"/>
      <c r="CU99" s="3"/>
      <c r="DB99" s="3"/>
      <c r="DI99" s="3"/>
    </row>
    <row r="100" spans="1:113">
      <c r="A100" s="3"/>
      <c r="B100" s="3"/>
      <c r="C100" s="3"/>
      <c r="D100" s="3"/>
      <c r="E100" s="3"/>
      <c r="F100" s="3"/>
      <c r="G100" s="3"/>
      <c r="H100" s="3"/>
      <c r="O100" s="3"/>
      <c r="V100" s="3"/>
      <c r="AC100" s="3"/>
      <c r="AJ100" s="3"/>
      <c r="AQ100" s="3"/>
      <c r="AX100" s="3"/>
      <c r="BE100" s="3"/>
      <c r="BL100" s="3"/>
      <c r="BS100" s="3"/>
      <c r="BZ100" s="3"/>
      <c r="CG100" s="3"/>
      <c r="CN100" s="3"/>
      <c r="CU100" s="3"/>
      <c r="DB100" s="3"/>
      <c r="DI100" s="3"/>
    </row>
    <row r="101" spans="1:113">
      <c r="A101" s="3"/>
      <c r="B101" s="3"/>
      <c r="C101" s="3"/>
      <c r="D101" s="3"/>
      <c r="E101" s="3"/>
      <c r="F101" s="3"/>
      <c r="G101" s="3"/>
      <c r="H101" s="3"/>
      <c r="O101" s="3"/>
      <c r="V101" s="3"/>
      <c r="AC101" s="3"/>
      <c r="AJ101" s="3"/>
      <c r="AQ101" s="3"/>
      <c r="AX101" s="3"/>
      <c r="BE101" s="3"/>
      <c r="BL101" s="3"/>
      <c r="BS101" s="3"/>
      <c r="BZ101" s="3"/>
      <c r="CG101" s="3"/>
      <c r="CN101" s="3"/>
      <c r="CU101" s="3"/>
      <c r="DB101" s="3"/>
      <c r="DI101" s="3"/>
    </row>
    <row r="102" spans="1:113">
      <c r="A102" s="3"/>
      <c r="B102" s="3"/>
      <c r="C102" s="3"/>
      <c r="D102" s="3"/>
      <c r="E102" s="3"/>
      <c r="F102" s="3"/>
      <c r="G102" s="3"/>
      <c r="H102" s="3"/>
      <c r="O102" s="3"/>
      <c r="V102" s="3"/>
      <c r="AC102" s="3"/>
      <c r="AJ102" s="3"/>
      <c r="AQ102" s="3"/>
      <c r="AX102" s="3"/>
      <c r="BE102" s="3"/>
      <c r="BL102" s="3"/>
      <c r="BS102" s="3"/>
      <c r="BZ102" s="3"/>
      <c r="CG102" s="3"/>
      <c r="CN102" s="3"/>
      <c r="CU102" s="3"/>
      <c r="DB102" s="3"/>
      <c r="DI102" s="3"/>
    </row>
    <row r="103" spans="1:113">
      <c r="A103" s="3"/>
      <c r="B103" s="3"/>
      <c r="C103" s="3"/>
      <c r="D103" s="3"/>
      <c r="E103" s="3"/>
      <c r="F103" s="3"/>
      <c r="G103" s="3"/>
      <c r="H103" s="3"/>
      <c r="O103" s="3"/>
      <c r="V103" s="3"/>
      <c r="AC103" s="3"/>
      <c r="AJ103" s="3"/>
      <c r="AQ103" s="3"/>
      <c r="AX103" s="3"/>
      <c r="BE103" s="3"/>
      <c r="BL103" s="3"/>
      <c r="BS103" s="3"/>
      <c r="BZ103" s="3"/>
      <c r="CG103" s="3"/>
      <c r="CN103" s="3"/>
      <c r="CU103" s="3"/>
      <c r="DB103" s="3"/>
      <c r="DI103" s="3"/>
    </row>
    <row r="104" spans="1:113">
      <c r="A104" s="3"/>
      <c r="B104" s="3"/>
      <c r="C104" s="3"/>
      <c r="D104" s="3"/>
      <c r="E104" s="3"/>
      <c r="F104" s="3"/>
      <c r="G104" s="3"/>
      <c r="H104" s="3"/>
      <c r="O104" s="3"/>
      <c r="V104" s="3"/>
      <c r="AC104" s="3"/>
      <c r="AJ104" s="3"/>
      <c r="AQ104" s="3"/>
      <c r="AX104" s="3"/>
      <c r="BE104" s="3"/>
      <c r="BL104" s="3"/>
      <c r="BS104" s="3"/>
      <c r="BZ104" s="3"/>
      <c r="CG104" s="3"/>
      <c r="CN104" s="3"/>
      <c r="CU104" s="3"/>
      <c r="DB104" s="3"/>
      <c r="DI104" s="3"/>
    </row>
    <row r="105" spans="1:113">
      <c r="A105" s="3"/>
      <c r="B105" s="3"/>
      <c r="C105" s="3"/>
      <c r="D105" s="3"/>
      <c r="E105" s="3"/>
      <c r="F105" s="3"/>
      <c r="G105" s="3"/>
      <c r="H105" s="3"/>
      <c r="O105" s="3"/>
      <c r="V105" s="3"/>
      <c r="AC105" s="3"/>
      <c r="AJ105" s="3"/>
      <c r="AQ105" s="3"/>
      <c r="AX105" s="3"/>
      <c r="BE105" s="3"/>
      <c r="BL105" s="3"/>
      <c r="BS105" s="3"/>
      <c r="BZ105" s="3"/>
      <c r="CG105" s="3"/>
      <c r="CN105" s="3"/>
      <c r="CU105" s="3"/>
      <c r="DB105" s="3"/>
      <c r="DI105" s="3"/>
    </row>
    <row r="106" spans="1:113">
      <c r="A106" s="3"/>
      <c r="B106" s="3"/>
      <c r="C106" s="3"/>
      <c r="D106" s="3"/>
      <c r="E106" s="3"/>
      <c r="F106" s="3"/>
      <c r="G106" s="3"/>
      <c r="H106" s="3"/>
      <c r="O106" s="3"/>
      <c r="V106" s="3"/>
      <c r="AC106" s="3"/>
      <c r="AJ106" s="3"/>
      <c r="AQ106" s="3"/>
      <c r="AX106" s="3"/>
      <c r="BE106" s="3"/>
      <c r="BL106" s="3"/>
      <c r="BS106" s="3"/>
      <c r="BZ106" s="3"/>
      <c r="CG106" s="3"/>
      <c r="CN106" s="3"/>
      <c r="CU106" s="3"/>
      <c r="DB106" s="3"/>
      <c r="DI106" s="3"/>
    </row>
    <row r="107" spans="1:113">
      <c r="A107" s="3"/>
      <c r="B107" s="3"/>
      <c r="C107" s="3"/>
      <c r="D107" s="3"/>
      <c r="E107" s="3"/>
      <c r="F107" s="3"/>
      <c r="G107" s="3"/>
      <c r="H107" s="3"/>
      <c r="O107" s="3"/>
      <c r="V107" s="3"/>
      <c r="AC107" s="3"/>
      <c r="AJ107" s="3"/>
      <c r="AQ107" s="3"/>
      <c r="AX107" s="3"/>
      <c r="BE107" s="3"/>
      <c r="BL107" s="3"/>
      <c r="BS107" s="3"/>
      <c r="BZ107" s="3"/>
      <c r="CG107" s="3"/>
      <c r="CN107" s="3"/>
      <c r="CU107" s="3"/>
      <c r="DB107" s="3"/>
      <c r="DI107" s="3"/>
    </row>
    <row r="108" spans="1:113">
      <c r="A108" s="3"/>
      <c r="B108" s="3"/>
      <c r="C108" s="3"/>
      <c r="D108" s="3"/>
      <c r="E108" s="3"/>
      <c r="F108" s="3"/>
      <c r="G108" s="3"/>
      <c r="H108" s="3"/>
      <c r="O108" s="3"/>
      <c r="V108" s="3"/>
      <c r="AC108" s="3"/>
      <c r="AJ108" s="3"/>
      <c r="AQ108" s="3"/>
      <c r="AX108" s="3"/>
      <c r="BE108" s="3"/>
      <c r="BL108" s="3"/>
      <c r="BS108" s="3"/>
      <c r="BZ108" s="3"/>
      <c r="CG108" s="3"/>
      <c r="CN108" s="3"/>
      <c r="CU108" s="3"/>
      <c r="DB108" s="3"/>
      <c r="DI108" s="3"/>
    </row>
    <row r="109" spans="1:113">
      <c r="A109" s="3"/>
      <c r="B109" s="3"/>
      <c r="C109" s="3"/>
      <c r="D109" s="3"/>
      <c r="E109" s="3"/>
      <c r="F109" s="3"/>
      <c r="G109" s="3"/>
      <c r="H109" s="3"/>
      <c r="O109" s="3"/>
      <c r="V109" s="3"/>
      <c r="AC109" s="3"/>
      <c r="AJ109" s="3"/>
      <c r="AQ109" s="3"/>
      <c r="AX109" s="3"/>
      <c r="BE109" s="3"/>
      <c r="BL109" s="3"/>
      <c r="BS109" s="3"/>
      <c r="BZ109" s="3"/>
      <c r="CG109" s="3"/>
      <c r="CN109" s="3"/>
      <c r="CU109" s="3"/>
      <c r="DB109" s="3"/>
      <c r="DI109" s="3"/>
    </row>
    <row r="110" spans="1:113">
      <c r="A110" s="3"/>
      <c r="B110" s="3"/>
      <c r="C110" s="3"/>
      <c r="D110" s="3"/>
      <c r="E110" s="3"/>
      <c r="F110" s="3"/>
      <c r="G110" s="3"/>
      <c r="H110" s="3"/>
      <c r="O110" s="3"/>
      <c r="V110" s="3"/>
      <c r="AC110" s="3"/>
      <c r="AJ110" s="3"/>
      <c r="AQ110" s="3"/>
      <c r="AX110" s="3"/>
      <c r="BE110" s="3"/>
      <c r="BL110" s="3"/>
      <c r="BS110" s="3"/>
      <c r="BZ110" s="3"/>
      <c r="CG110" s="3"/>
      <c r="CN110" s="3"/>
      <c r="CU110" s="3"/>
      <c r="DB110" s="3"/>
      <c r="DI110" s="3"/>
    </row>
    <row r="111" spans="1:113">
      <c r="A111" s="3"/>
      <c r="B111" s="3"/>
      <c r="C111" s="3"/>
      <c r="D111" s="3"/>
      <c r="E111" s="3"/>
      <c r="F111" s="3"/>
      <c r="G111" s="3"/>
      <c r="H111" s="3"/>
      <c r="O111" s="3"/>
      <c r="V111" s="3"/>
      <c r="AC111" s="3"/>
      <c r="AJ111" s="3"/>
      <c r="AQ111" s="3"/>
      <c r="AX111" s="3"/>
      <c r="BE111" s="3"/>
      <c r="BL111" s="3"/>
      <c r="BS111" s="3"/>
      <c r="BZ111" s="3"/>
      <c r="CG111" s="3"/>
      <c r="CN111" s="3"/>
      <c r="CU111" s="3"/>
      <c r="DB111" s="3"/>
      <c r="DI111" s="3"/>
    </row>
    <row r="112" spans="1:113">
      <c r="A112" s="3"/>
      <c r="B112" s="3"/>
      <c r="C112" s="3"/>
      <c r="D112" s="3"/>
      <c r="E112" s="3"/>
      <c r="F112" s="3"/>
      <c r="G112" s="3"/>
      <c r="H112" s="3"/>
      <c r="O112" s="3"/>
      <c r="V112" s="3"/>
      <c r="AC112" s="3"/>
      <c r="AJ112" s="3"/>
      <c r="AQ112" s="3"/>
      <c r="AX112" s="3"/>
      <c r="BE112" s="3"/>
      <c r="BL112" s="3"/>
      <c r="BS112" s="3"/>
      <c r="BZ112" s="3"/>
      <c r="CG112" s="3"/>
      <c r="CN112" s="3"/>
      <c r="CU112" s="3"/>
      <c r="DB112" s="3"/>
      <c r="DI112" s="3"/>
    </row>
    <row r="113" spans="1:113">
      <c r="A113" s="3"/>
      <c r="B113" s="3"/>
      <c r="C113" s="3"/>
      <c r="D113" s="3"/>
      <c r="E113" s="3"/>
      <c r="F113" s="3"/>
      <c r="G113" s="3"/>
      <c r="H113" s="3"/>
      <c r="O113" s="3"/>
      <c r="V113" s="3"/>
      <c r="AC113" s="3"/>
      <c r="AJ113" s="3"/>
      <c r="AQ113" s="3"/>
      <c r="AX113" s="3"/>
      <c r="BE113" s="3"/>
      <c r="BL113" s="3"/>
      <c r="BS113" s="3"/>
      <c r="BZ113" s="3"/>
      <c r="CG113" s="3"/>
      <c r="CN113" s="3"/>
      <c r="CU113" s="3"/>
      <c r="DB113" s="3"/>
      <c r="DI113" s="3"/>
    </row>
    <row r="114" spans="1:113">
      <c r="A114" s="3"/>
      <c r="B114" s="3"/>
      <c r="C114" s="3"/>
      <c r="D114" s="3"/>
      <c r="E114" s="3"/>
      <c r="F114" s="3"/>
      <c r="G114" s="3"/>
      <c r="H114" s="3"/>
      <c r="O114" s="3"/>
      <c r="V114" s="3"/>
      <c r="AC114" s="3"/>
      <c r="AJ114" s="3"/>
      <c r="AQ114" s="3"/>
      <c r="AX114" s="3"/>
      <c r="BE114" s="3"/>
      <c r="BL114" s="3"/>
      <c r="BS114" s="3"/>
      <c r="BZ114" s="3"/>
      <c r="CG114" s="3"/>
      <c r="CN114" s="3"/>
      <c r="CU114" s="3"/>
      <c r="DB114" s="3"/>
      <c r="DI114" s="3"/>
    </row>
    <row r="115" spans="1:113">
      <c r="A115" s="3"/>
      <c r="B115" s="3"/>
      <c r="C115" s="3"/>
      <c r="D115" s="3"/>
      <c r="E115" s="3"/>
      <c r="F115" s="3"/>
      <c r="G115" s="3"/>
      <c r="H115" s="3"/>
      <c r="O115" s="3"/>
      <c r="V115" s="3"/>
      <c r="AC115" s="3"/>
      <c r="AJ115" s="3"/>
      <c r="AQ115" s="3"/>
      <c r="AX115" s="3"/>
      <c r="BE115" s="3"/>
      <c r="BL115" s="3"/>
      <c r="BS115" s="3"/>
      <c r="BZ115" s="3"/>
      <c r="CG115" s="3"/>
      <c r="CN115" s="3"/>
      <c r="CU115" s="3"/>
      <c r="DB115" s="3"/>
      <c r="DI115" s="3"/>
    </row>
    <row r="116" spans="1:113">
      <c r="A116" s="3"/>
      <c r="B116" s="3"/>
      <c r="C116" s="3"/>
      <c r="D116" s="3"/>
      <c r="E116" s="3"/>
      <c r="F116" s="3"/>
      <c r="G116" s="3"/>
      <c r="H116" s="3"/>
      <c r="O116" s="3"/>
      <c r="V116" s="3"/>
      <c r="AC116" s="3"/>
      <c r="AJ116" s="3"/>
      <c r="AQ116" s="3"/>
      <c r="AX116" s="3"/>
      <c r="BE116" s="3"/>
      <c r="BL116" s="3"/>
      <c r="BS116" s="3"/>
      <c r="BZ116" s="3"/>
      <c r="CG116" s="3"/>
      <c r="CN116" s="3"/>
      <c r="CU116" s="3"/>
      <c r="DB116" s="3"/>
      <c r="DI116" s="3"/>
    </row>
    <row r="117" spans="1:113">
      <c r="A117" s="3"/>
      <c r="B117" s="3"/>
      <c r="C117" s="3"/>
      <c r="D117" s="3"/>
      <c r="E117" s="3"/>
      <c r="F117" s="3"/>
      <c r="G117" s="3"/>
      <c r="H117" s="3"/>
      <c r="O117" s="3"/>
      <c r="V117" s="3"/>
      <c r="AC117" s="3"/>
      <c r="AJ117" s="3"/>
      <c r="AQ117" s="3"/>
      <c r="AX117" s="3"/>
      <c r="BE117" s="3"/>
      <c r="BL117" s="3"/>
      <c r="BS117" s="3"/>
      <c r="BZ117" s="3"/>
      <c r="CG117" s="3"/>
      <c r="CN117" s="3"/>
      <c r="CU117" s="3"/>
      <c r="DB117" s="3"/>
      <c r="DI117" s="3"/>
    </row>
    <row r="118" spans="1:113">
      <c r="A118" s="3"/>
      <c r="B118" s="3"/>
      <c r="C118" s="3"/>
      <c r="D118" s="3"/>
      <c r="E118" s="3"/>
      <c r="F118" s="3"/>
      <c r="G118" s="3"/>
      <c r="H118" s="3"/>
      <c r="O118" s="3"/>
      <c r="V118" s="3"/>
      <c r="AC118" s="3"/>
      <c r="AJ118" s="3"/>
      <c r="AQ118" s="3"/>
      <c r="AX118" s="3"/>
      <c r="BE118" s="3"/>
      <c r="BL118" s="3"/>
      <c r="BS118" s="3"/>
      <c r="BZ118" s="3"/>
      <c r="CG118" s="3"/>
      <c r="CN118" s="3"/>
      <c r="CU118" s="3"/>
      <c r="DB118" s="3"/>
      <c r="DI118" s="3"/>
    </row>
    <row r="119" spans="1:113">
      <c r="A119" s="3"/>
      <c r="B119" s="3"/>
      <c r="C119" s="3"/>
      <c r="D119" s="3"/>
      <c r="E119" s="3"/>
      <c r="F119" s="3"/>
      <c r="G119" s="3"/>
      <c r="H119" s="3"/>
      <c r="O119" s="3"/>
      <c r="V119" s="3"/>
      <c r="AC119" s="3"/>
      <c r="AJ119" s="3"/>
      <c r="AQ119" s="3"/>
      <c r="AX119" s="3"/>
      <c r="BE119" s="3"/>
      <c r="BL119" s="3"/>
      <c r="BS119" s="3"/>
      <c r="BZ119" s="3"/>
      <c r="CG119" s="3"/>
      <c r="CN119" s="3"/>
      <c r="CU119" s="3"/>
      <c r="DB119" s="3"/>
      <c r="DI119" s="3"/>
    </row>
    <row r="120" spans="1:113">
      <c r="A120" s="3"/>
      <c r="B120" s="3"/>
      <c r="C120" s="3"/>
      <c r="D120" s="3"/>
      <c r="E120" s="3"/>
      <c r="F120" s="3"/>
      <c r="G120" s="3"/>
      <c r="H120" s="3"/>
      <c r="O120" s="3"/>
      <c r="V120" s="3"/>
      <c r="AC120" s="3"/>
      <c r="AJ120" s="3"/>
      <c r="AQ120" s="3"/>
      <c r="AX120" s="3"/>
      <c r="BE120" s="3"/>
      <c r="BL120" s="3"/>
      <c r="BS120" s="3"/>
      <c r="BZ120" s="3"/>
      <c r="CG120" s="3"/>
      <c r="CN120" s="3"/>
      <c r="CU120" s="3"/>
      <c r="DB120" s="3"/>
      <c r="DI120" s="3"/>
    </row>
    <row r="121" spans="1:113">
      <c r="A121" s="3"/>
      <c r="B121" s="3"/>
      <c r="C121" s="3"/>
      <c r="D121" s="3"/>
      <c r="E121" s="3"/>
      <c r="F121" s="3"/>
      <c r="G121" s="3"/>
      <c r="H121" s="3"/>
      <c r="O121" s="3"/>
      <c r="V121" s="3"/>
      <c r="AC121" s="3"/>
      <c r="AJ121" s="3"/>
      <c r="AQ121" s="3"/>
      <c r="AX121" s="3"/>
      <c r="BE121" s="3"/>
      <c r="BL121" s="3"/>
      <c r="BS121" s="3"/>
      <c r="BZ121" s="3"/>
      <c r="CG121" s="3"/>
      <c r="CN121" s="3"/>
      <c r="CU121" s="3"/>
      <c r="DB121" s="3"/>
      <c r="DI121" s="3"/>
    </row>
    <row r="122" spans="1:113">
      <c r="A122" s="3"/>
      <c r="B122" s="3"/>
      <c r="C122" s="3"/>
      <c r="D122" s="3"/>
      <c r="E122" s="3"/>
      <c r="F122" s="3"/>
      <c r="G122" s="3"/>
      <c r="H122" s="3"/>
      <c r="O122" s="3"/>
      <c r="V122" s="3"/>
      <c r="AC122" s="3"/>
      <c r="AJ122" s="3"/>
      <c r="AQ122" s="3"/>
      <c r="AX122" s="3"/>
      <c r="BE122" s="3"/>
      <c r="BL122" s="3"/>
      <c r="BS122" s="3"/>
      <c r="BZ122" s="3"/>
      <c r="CG122" s="3"/>
      <c r="CN122" s="3"/>
      <c r="CU122" s="3"/>
      <c r="DB122" s="3"/>
      <c r="DI122" s="3"/>
    </row>
    <row r="123" spans="1:113">
      <c r="A123" s="3"/>
      <c r="B123" s="3"/>
      <c r="C123" s="3"/>
      <c r="D123" s="3"/>
      <c r="E123" s="3"/>
      <c r="F123" s="3"/>
      <c r="G123" s="3"/>
      <c r="H123" s="3"/>
      <c r="O123" s="3"/>
      <c r="V123" s="3"/>
      <c r="AC123" s="3"/>
      <c r="AJ123" s="3"/>
      <c r="AQ123" s="3"/>
      <c r="AX123" s="3"/>
      <c r="BE123" s="3"/>
      <c r="BL123" s="3"/>
      <c r="BS123" s="3"/>
      <c r="BZ123" s="3"/>
      <c r="CG123" s="3"/>
      <c r="CN123" s="3"/>
      <c r="CU123" s="3"/>
      <c r="DB123" s="3"/>
      <c r="DI123" s="3"/>
    </row>
    <row r="124" spans="1:113">
      <c r="A124" s="3"/>
      <c r="B124" s="3"/>
      <c r="C124" s="3"/>
      <c r="D124" s="3"/>
      <c r="E124" s="3"/>
      <c r="F124" s="3"/>
      <c r="G124" s="3"/>
      <c r="H124" s="3"/>
      <c r="O124" s="3"/>
      <c r="V124" s="3"/>
      <c r="AC124" s="3"/>
      <c r="AJ124" s="3"/>
      <c r="AQ124" s="3"/>
      <c r="AX124" s="3"/>
      <c r="BE124" s="3"/>
      <c r="BL124" s="3"/>
      <c r="BS124" s="3"/>
      <c r="BZ124" s="3"/>
      <c r="CG124" s="3"/>
      <c r="CN124" s="3"/>
      <c r="CU124" s="3"/>
      <c r="DB124" s="3"/>
      <c r="DI124" s="3"/>
    </row>
    <row r="125" spans="1:113">
      <c r="A125" s="3"/>
      <c r="B125" s="3"/>
      <c r="C125" s="3"/>
      <c r="D125" s="3"/>
      <c r="E125" s="3"/>
      <c r="F125" s="3"/>
      <c r="G125" s="3"/>
      <c r="H125" s="3"/>
      <c r="O125" s="3"/>
      <c r="V125" s="3"/>
      <c r="AC125" s="3"/>
      <c r="AJ125" s="3"/>
      <c r="AQ125" s="3"/>
      <c r="AX125" s="3"/>
      <c r="BE125" s="3"/>
      <c r="BL125" s="3"/>
      <c r="BS125" s="3"/>
      <c r="BZ125" s="3"/>
      <c r="CG125" s="3"/>
      <c r="CN125" s="3"/>
      <c r="CU125" s="3"/>
      <c r="DB125" s="3"/>
      <c r="DI125" s="3"/>
    </row>
    <row r="126" spans="1:113">
      <c r="A126" s="3"/>
      <c r="B126" s="3"/>
      <c r="C126" s="3"/>
      <c r="D126" s="3"/>
      <c r="E126" s="3"/>
      <c r="F126" s="3"/>
      <c r="G126" s="3"/>
      <c r="H126" s="3"/>
      <c r="O126" s="3"/>
      <c r="V126" s="3"/>
      <c r="AC126" s="3"/>
      <c r="AJ126" s="3"/>
      <c r="AQ126" s="3"/>
      <c r="AX126" s="3"/>
      <c r="BE126" s="3"/>
      <c r="BL126" s="3"/>
      <c r="BS126" s="3"/>
      <c r="BZ126" s="3"/>
      <c r="CG126" s="3"/>
      <c r="CN126" s="3"/>
      <c r="CU126" s="3"/>
      <c r="DB126" s="3"/>
      <c r="DI126" s="3"/>
    </row>
    <row r="127" spans="1:113">
      <c r="A127" s="3"/>
      <c r="B127" s="3"/>
      <c r="C127" s="3"/>
      <c r="D127" s="3"/>
      <c r="E127" s="3"/>
      <c r="F127" s="3"/>
      <c r="G127" s="3"/>
      <c r="H127" s="3"/>
      <c r="O127" s="3"/>
      <c r="V127" s="3"/>
      <c r="AC127" s="3"/>
      <c r="AJ127" s="3"/>
      <c r="AQ127" s="3"/>
      <c r="AX127" s="3"/>
      <c r="BE127" s="3"/>
      <c r="BL127" s="3"/>
      <c r="BS127" s="3"/>
      <c r="BZ127" s="3"/>
      <c r="CG127" s="3"/>
      <c r="CN127" s="3"/>
      <c r="CU127" s="3"/>
      <c r="DB127" s="3"/>
      <c r="DI127" s="3"/>
    </row>
    <row r="128" spans="1:113">
      <c r="A128" s="3"/>
      <c r="B128" s="3"/>
      <c r="C128" s="3"/>
      <c r="D128" s="3"/>
      <c r="E128" s="3"/>
      <c r="F128" s="3"/>
      <c r="G128" s="3"/>
      <c r="H128" s="3"/>
      <c r="O128" s="3"/>
      <c r="V128" s="3"/>
      <c r="AC128" s="3"/>
      <c r="AJ128" s="3"/>
      <c r="AQ128" s="3"/>
      <c r="AX128" s="3"/>
      <c r="BE128" s="3"/>
      <c r="BL128" s="3"/>
      <c r="BS128" s="3"/>
      <c r="BZ128" s="3"/>
      <c r="CG128" s="3"/>
      <c r="CN128" s="3"/>
      <c r="CU128" s="3"/>
      <c r="DB128" s="3"/>
      <c r="DI128" s="3"/>
    </row>
    <row r="129" spans="1:113">
      <c r="A129" s="3"/>
      <c r="B129" s="3"/>
      <c r="C129" s="3"/>
      <c r="D129" s="3"/>
      <c r="E129" s="3"/>
      <c r="F129" s="3"/>
      <c r="G129" s="3"/>
      <c r="H129" s="3"/>
      <c r="O129" s="3"/>
      <c r="V129" s="3"/>
      <c r="AC129" s="3"/>
      <c r="AJ129" s="3"/>
      <c r="AQ129" s="3"/>
      <c r="AX129" s="3"/>
      <c r="BE129" s="3"/>
      <c r="BL129" s="3"/>
      <c r="BS129" s="3"/>
      <c r="BZ129" s="3"/>
      <c r="CG129" s="3"/>
      <c r="CN129" s="3"/>
      <c r="CU129" s="3"/>
      <c r="DB129" s="3"/>
      <c r="DI129" s="3"/>
    </row>
    <row r="130" spans="1:113">
      <c r="A130" s="3"/>
      <c r="B130" s="3"/>
      <c r="C130" s="3"/>
      <c r="D130" s="3"/>
      <c r="E130" s="3"/>
      <c r="F130" s="3"/>
      <c r="G130" s="3"/>
      <c r="H130" s="3"/>
      <c r="O130" s="3"/>
      <c r="V130" s="3"/>
      <c r="AC130" s="3"/>
      <c r="AJ130" s="3"/>
      <c r="AQ130" s="3"/>
      <c r="AX130" s="3"/>
      <c r="BE130" s="3"/>
      <c r="BL130" s="3"/>
      <c r="BS130" s="3"/>
      <c r="BZ130" s="3"/>
      <c r="CG130" s="3"/>
      <c r="CN130" s="3"/>
      <c r="CU130" s="3"/>
      <c r="DB130" s="3"/>
      <c r="DI130" s="3"/>
    </row>
    <row r="131" spans="1:113">
      <c r="A131" s="3"/>
      <c r="B131" s="3"/>
      <c r="C131" s="3"/>
      <c r="D131" s="3"/>
      <c r="E131" s="3"/>
      <c r="F131" s="3"/>
      <c r="G131" s="3"/>
      <c r="H131" s="3"/>
      <c r="O131" s="3"/>
      <c r="V131" s="3"/>
      <c r="AC131" s="3"/>
      <c r="AJ131" s="3"/>
      <c r="AQ131" s="3"/>
      <c r="AX131" s="3"/>
      <c r="BE131" s="3"/>
      <c r="BL131" s="3"/>
      <c r="BS131" s="3"/>
      <c r="BZ131" s="3"/>
      <c r="CG131" s="3"/>
      <c r="CN131" s="3"/>
      <c r="CU131" s="3"/>
      <c r="DB131" s="3"/>
      <c r="DI131" s="3"/>
    </row>
    <row r="132" spans="1:113">
      <c r="A132" s="3"/>
      <c r="B132" s="3"/>
      <c r="C132" s="3"/>
      <c r="D132" s="3"/>
      <c r="E132" s="3"/>
      <c r="F132" s="3"/>
      <c r="G132" s="3"/>
      <c r="H132" s="3"/>
      <c r="O132" s="3"/>
      <c r="V132" s="3"/>
      <c r="AC132" s="3"/>
      <c r="AJ132" s="3"/>
      <c r="AQ132" s="3"/>
      <c r="AX132" s="3"/>
      <c r="BE132" s="3"/>
      <c r="BL132" s="3"/>
      <c r="BS132" s="3"/>
      <c r="BZ132" s="3"/>
      <c r="CG132" s="3"/>
      <c r="CN132" s="3"/>
      <c r="CU132" s="3"/>
      <c r="DB132" s="3"/>
      <c r="DI132" s="3"/>
    </row>
    <row r="133" spans="1:113">
      <c r="A133" s="3"/>
      <c r="B133" s="3"/>
      <c r="C133" s="3"/>
      <c r="D133" s="3"/>
      <c r="E133" s="3"/>
      <c r="F133" s="3"/>
      <c r="G133" s="3"/>
      <c r="H133" s="3"/>
      <c r="O133" s="3"/>
      <c r="V133" s="3"/>
      <c r="AC133" s="3"/>
      <c r="AJ133" s="3"/>
      <c r="AQ133" s="3"/>
      <c r="AX133" s="3"/>
      <c r="BE133" s="3"/>
      <c r="BL133" s="3"/>
      <c r="BS133" s="3"/>
      <c r="BZ133" s="3"/>
      <c r="CG133" s="3"/>
      <c r="CN133" s="3"/>
      <c r="CU133" s="3"/>
      <c r="DB133" s="3"/>
      <c r="DI133" s="3"/>
    </row>
    <row r="134" spans="1:113">
      <c r="A134" s="3"/>
      <c r="B134" s="3"/>
      <c r="C134" s="3"/>
      <c r="D134" s="3"/>
      <c r="E134" s="3"/>
      <c r="F134" s="3"/>
      <c r="G134" s="3"/>
      <c r="H134" s="3"/>
      <c r="O134" s="3"/>
      <c r="V134" s="3"/>
      <c r="AC134" s="3"/>
      <c r="AJ134" s="3"/>
      <c r="AQ134" s="3"/>
      <c r="AX134" s="3"/>
      <c r="BE134" s="3"/>
      <c r="BL134" s="3"/>
      <c r="BS134" s="3"/>
      <c r="BZ134" s="3"/>
      <c r="CG134" s="3"/>
      <c r="CN134" s="3"/>
      <c r="CU134" s="3"/>
      <c r="DB134" s="3"/>
      <c r="DI134" s="3"/>
    </row>
    <row r="135" spans="1:113">
      <c r="A135" s="3"/>
      <c r="B135" s="3"/>
      <c r="C135" s="3"/>
      <c r="D135" s="3"/>
      <c r="E135" s="3"/>
      <c r="F135" s="3"/>
      <c r="G135" s="3"/>
      <c r="H135" s="3"/>
      <c r="O135" s="3"/>
      <c r="V135" s="3"/>
      <c r="AC135" s="3"/>
      <c r="AJ135" s="3"/>
      <c r="AQ135" s="3"/>
      <c r="AX135" s="3"/>
      <c r="BE135" s="3"/>
      <c r="BL135" s="3"/>
      <c r="BS135" s="3"/>
      <c r="BZ135" s="3"/>
      <c r="CG135" s="3"/>
      <c r="CN135" s="3"/>
      <c r="CU135" s="3"/>
      <c r="DB135" s="3"/>
      <c r="DI135" s="3"/>
    </row>
    <row r="136" spans="1:113">
      <c r="A136" s="3"/>
      <c r="B136" s="3"/>
      <c r="C136" s="3"/>
      <c r="D136" s="3"/>
      <c r="E136" s="3"/>
      <c r="F136" s="3"/>
      <c r="G136" s="3"/>
      <c r="H136" s="3"/>
      <c r="O136" s="3"/>
      <c r="V136" s="3"/>
      <c r="AC136" s="3"/>
      <c r="AJ136" s="3"/>
      <c r="AQ136" s="3"/>
      <c r="AX136" s="3"/>
      <c r="BE136" s="3"/>
      <c r="BL136" s="3"/>
      <c r="BS136" s="3"/>
      <c r="BZ136" s="3"/>
      <c r="CG136" s="3"/>
      <c r="CN136" s="3"/>
      <c r="CU136" s="3"/>
      <c r="DB136" s="3"/>
      <c r="DI136" s="3"/>
    </row>
    <row r="137" spans="1:113">
      <c r="A137" s="3"/>
      <c r="B137" s="3"/>
      <c r="C137" s="3"/>
      <c r="D137" s="3"/>
      <c r="E137" s="3"/>
      <c r="F137" s="3"/>
      <c r="G137" s="3"/>
      <c r="H137" s="3"/>
      <c r="O137" s="3"/>
      <c r="V137" s="3"/>
      <c r="AC137" s="3"/>
      <c r="AJ137" s="3"/>
      <c r="AQ137" s="3"/>
      <c r="AX137" s="3"/>
      <c r="BE137" s="3"/>
      <c r="BL137" s="3"/>
      <c r="BS137" s="3"/>
      <c r="BZ137" s="3"/>
      <c r="CG137" s="3"/>
      <c r="CN137" s="3"/>
      <c r="CU137" s="3"/>
      <c r="DB137" s="3"/>
      <c r="DI137" s="3"/>
    </row>
    <row r="138" spans="1:113">
      <c r="A138" s="3"/>
      <c r="B138" s="3"/>
      <c r="C138" s="3"/>
      <c r="D138" s="3"/>
      <c r="E138" s="3"/>
      <c r="F138" s="3"/>
      <c r="G138" s="3"/>
      <c r="H138" s="3"/>
      <c r="O138" s="3"/>
      <c r="V138" s="3"/>
      <c r="AC138" s="3"/>
      <c r="AJ138" s="3"/>
      <c r="AQ138" s="3"/>
      <c r="AX138" s="3"/>
      <c r="BE138" s="3"/>
      <c r="BL138" s="3"/>
      <c r="BS138" s="3"/>
      <c r="BZ138" s="3"/>
      <c r="CG138" s="3"/>
      <c r="CN138" s="3"/>
      <c r="CU138" s="3"/>
      <c r="DB138" s="3"/>
      <c r="DI138" s="3"/>
    </row>
    <row r="139" spans="1:113">
      <c r="A139" s="3"/>
      <c r="B139" s="3"/>
      <c r="C139" s="3"/>
      <c r="D139" s="3"/>
      <c r="E139" s="3"/>
      <c r="F139" s="3"/>
      <c r="G139" s="3"/>
      <c r="H139" s="3"/>
      <c r="O139" s="3"/>
      <c r="V139" s="3"/>
      <c r="AC139" s="3"/>
      <c r="AJ139" s="3"/>
      <c r="AQ139" s="3"/>
      <c r="AX139" s="3"/>
      <c r="BE139" s="3"/>
      <c r="BL139" s="3"/>
      <c r="BS139" s="3"/>
      <c r="BZ139" s="3"/>
      <c r="CG139" s="3"/>
      <c r="CN139" s="3"/>
      <c r="CU139" s="3"/>
      <c r="DB139" s="3"/>
      <c r="DI139" s="3"/>
    </row>
    <row r="140" spans="1:113">
      <c r="A140" s="3"/>
      <c r="B140" s="3"/>
      <c r="C140" s="3"/>
      <c r="D140" s="3"/>
      <c r="E140" s="3"/>
      <c r="F140" s="3"/>
      <c r="G140" s="3"/>
      <c r="H140" s="3"/>
      <c r="O140" s="3"/>
      <c r="V140" s="3"/>
      <c r="AC140" s="3"/>
      <c r="AJ140" s="3"/>
      <c r="AQ140" s="3"/>
      <c r="AX140" s="3"/>
      <c r="BE140" s="3"/>
      <c r="BL140" s="3"/>
      <c r="BS140" s="3"/>
      <c r="BZ140" s="3"/>
      <c r="CG140" s="3"/>
      <c r="CN140" s="3"/>
      <c r="CU140" s="3"/>
      <c r="DB140" s="3"/>
      <c r="DI140" s="3"/>
    </row>
    <row r="141" spans="1:113">
      <c r="A141" s="3"/>
      <c r="B141" s="3"/>
      <c r="C141" s="3"/>
      <c r="D141" s="3"/>
      <c r="E141" s="3"/>
      <c r="F141" s="3"/>
      <c r="G141" s="3"/>
      <c r="H141" s="3"/>
      <c r="O141" s="3"/>
      <c r="V141" s="3"/>
      <c r="AC141" s="3"/>
      <c r="AJ141" s="3"/>
      <c r="AQ141" s="3"/>
      <c r="AX141" s="3"/>
      <c r="BE141" s="3"/>
      <c r="BL141" s="3"/>
      <c r="BS141" s="3"/>
      <c r="BZ141" s="3"/>
      <c r="CG141" s="3"/>
      <c r="CN141" s="3"/>
      <c r="CU141" s="3"/>
      <c r="DB141" s="3"/>
      <c r="DI141" s="3"/>
    </row>
    <row r="142" spans="1:113">
      <c r="A142" s="3"/>
      <c r="B142" s="3"/>
      <c r="C142" s="3"/>
      <c r="D142" s="3"/>
      <c r="E142" s="3"/>
      <c r="F142" s="3"/>
      <c r="G142" s="3"/>
      <c r="H142" s="3"/>
      <c r="O142" s="3"/>
      <c r="V142" s="3"/>
      <c r="AC142" s="3"/>
      <c r="AJ142" s="3"/>
      <c r="AQ142" s="3"/>
      <c r="AX142" s="3"/>
      <c r="BE142" s="3"/>
      <c r="BL142" s="3"/>
      <c r="BS142" s="3"/>
      <c r="BZ142" s="3"/>
      <c r="CG142" s="3"/>
      <c r="CN142" s="3"/>
      <c r="CU142" s="3"/>
      <c r="DB142" s="3"/>
      <c r="DI142" s="3"/>
    </row>
    <row r="143" spans="1:113">
      <c r="A143" s="3"/>
      <c r="B143" s="3"/>
      <c r="C143" s="3"/>
      <c r="D143" s="3"/>
      <c r="E143" s="3"/>
      <c r="F143" s="3"/>
      <c r="G143" s="3"/>
      <c r="H143" s="3"/>
      <c r="O143" s="3"/>
      <c r="V143" s="3"/>
      <c r="AC143" s="3"/>
      <c r="AJ143" s="3"/>
      <c r="AQ143" s="3"/>
      <c r="AX143" s="3"/>
      <c r="BE143" s="3"/>
      <c r="BL143" s="3"/>
      <c r="BS143" s="3"/>
      <c r="BZ143" s="3"/>
      <c r="CG143" s="3"/>
      <c r="CN143" s="3"/>
      <c r="CU143" s="3"/>
      <c r="DB143" s="3"/>
      <c r="DI143" s="3"/>
    </row>
    <row r="144" spans="1:113">
      <c r="A144" s="3"/>
      <c r="B144" s="3"/>
      <c r="C144" s="3"/>
      <c r="D144" s="3"/>
      <c r="E144" s="3"/>
      <c r="F144" s="3"/>
      <c r="G144" s="3"/>
      <c r="H144" s="3"/>
      <c r="O144" s="3"/>
      <c r="V144" s="3"/>
      <c r="AC144" s="3"/>
      <c r="AJ144" s="3"/>
      <c r="AQ144" s="3"/>
      <c r="AX144" s="3"/>
      <c r="BE144" s="3"/>
      <c r="BL144" s="3"/>
      <c r="BS144" s="3"/>
      <c r="BZ144" s="3"/>
      <c r="CG144" s="3"/>
      <c r="CN144" s="3"/>
      <c r="CU144" s="3"/>
      <c r="DB144" s="3"/>
      <c r="DI144" s="3"/>
    </row>
    <row r="145" spans="1:113">
      <c r="A145" s="3"/>
      <c r="B145" s="3"/>
      <c r="C145" s="3"/>
      <c r="D145" s="3"/>
      <c r="E145" s="3"/>
      <c r="F145" s="3"/>
      <c r="G145" s="3"/>
      <c r="H145" s="3"/>
      <c r="O145" s="3"/>
      <c r="V145" s="3"/>
      <c r="AC145" s="3"/>
      <c r="AJ145" s="3"/>
      <c r="AQ145" s="3"/>
      <c r="AX145" s="3"/>
      <c r="BE145" s="3"/>
      <c r="BL145" s="3"/>
      <c r="BS145" s="3"/>
      <c r="BZ145" s="3"/>
      <c r="CG145" s="3"/>
      <c r="CN145" s="3"/>
      <c r="CU145" s="3"/>
      <c r="DB145" s="3"/>
      <c r="DI145" s="3"/>
    </row>
    <row r="146" spans="1:113">
      <c r="A146" s="3"/>
      <c r="B146" s="3"/>
      <c r="C146" s="3"/>
      <c r="D146" s="3"/>
      <c r="E146" s="3"/>
      <c r="F146" s="3"/>
      <c r="G146" s="3"/>
      <c r="H146" s="3"/>
      <c r="O146" s="3"/>
      <c r="V146" s="3"/>
      <c r="AC146" s="3"/>
      <c r="AJ146" s="3"/>
      <c r="AQ146" s="3"/>
      <c r="AX146" s="3"/>
      <c r="BE146" s="3"/>
      <c r="BL146" s="3"/>
      <c r="BS146" s="3"/>
      <c r="BZ146" s="3"/>
      <c r="CG146" s="3"/>
      <c r="CN146" s="3"/>
      <c r="CU146" s="3"/>
      <c r="DB146" s="3"/>
      <c r="DI146" s="3"/>
    </row>
    <row r="147" spans="1:113">
      <c r="A147" s="3"/>
      <c r="B147" s="3"/>
      <c r="C147" s="3"/>
      <c r="D147" s="3"/>
      <c r="E147" s="3"/>
      <c r="F147" s="3"/>
      <c r="G147" s="3"/>
      <c r="H147" s="3"/>
      <c r="O147" s="3"/>
      <c r="V147" s="3"/>
      <c r="AC147" s="3"/>
      <c r="AJ147" s="3"/>
      <c r="AQ147" s="3"/>
      <c r="AX147" s="3"/>
      <c r="BE147" s="3"/>
      <c r="BL147" s="3"/>
      <c r="BS147" s="3"/>
      <c r="BZ147" s="3"/>
      <c r="CG147" s="3"/>
      <c r="CN147" s="3"/>
      <c r="CU147" s="3"/>
      <c r="DB147" s="3"/>
      <c r="DI147" s="3"/>
    </row>
    <row r="148" spans="1:113">
      <c r="A148" s="3"/>
      <c r="B148" s="3"/>
      <c r="C148" s="3"/>
      <c r="D148" s="3"/>
      <c r="E148" s="3"/>
      <c r="F148" s="3"/>
      <c r="G148" s="3"/>
      <c r="H148" s="3"/>
      <c r="O148" s="3"/>
      <c r="V148" s="3"/>
      <c r="AC148" s="3"/>
      <c r="AJ148" s="3"/>
      <c r="AQ148" s="3"/>
      <c r="AX148" s="3"/>
      <c r="BE148" s="3"/>
      <c r="BL148" s="3"/>
      <c r="BS148" s="3"/>
      <c r="BZ148" s="3"/>
      <c r="CG148" s="3"/>
      <c r="CN148" s="3"/>
      <c r="CU148" s="3"/>
      <c r="DB148" s="3"/>
      <c r="DI148" s="3"/>
    </row>
    <row r="149" spans="1:113">
      <c r="A149" s="3"/>
      <c r="B149" s="3"/>
      <c r="C149" s="3"/>
      <c r="D149" s="3"/>
      <c r="E149" s="3"/>
      <c r="F149" s="3"/>
      <c r="G149" s="3"/>
      <c r="H149" s="3"/>
      <c r="O149" s="3"/>
      <c r="V149" s="3"/>
      <c r="AC149" s="3"/>
      <c r="AJ149" s="3"/>
      <c r="AQ149" s="3"/>
      <c r="AX149" s="3"/>
      <c r="BE149" s="3"/>
      <c r="BL149" s="3"/>
      <c r="BS149" s="3"/>
      <c r="BZ149" s="3"/>
      <c r="CG149" s="3"/>
      <c r="CN149" s="3"/>
      <c r="CU149" s="3"/>
      <c r="DB149" s="3"/>
      <c r="DI149" s="3"/>
    </row>
    <row r="150" spans="1:113">
      <c r="A150" s="3"/>
      <c r="B150" s="3"/>
      <c r="C150" s="3"/>
      <c r="D150" s="3"/>
      <c r="E150" s="3"/>
      <c r="F150" s="3"/>
      <c r="G150" s="3"/>
      <c r="H150" s="3"/>
      <c r="O150" s="3"/>
      <c r="V150" s="3"/>
      <c r="AC150" s="3"/>
      <c r="AJ150" s="3"/>
      <c r="AQ150" s="3"/>
      <c r="AX150" s="3"/>
      <c r="BE150" s="3"/>
      <c r="BL150" s="3"/>
      <c r="BS150" s="3"/>
      <c r="BZ150" s="3"/>
      <c r="CG150" s="3"/>
      <c r="CN150" s="3"/>
      <c r="CU150" s="3"/>
      <c r="DB150" s="3"/>
      <c r="DI150" s="3"/>
    </row>
    <row r="151" spans="1:113">
      <c r="A151" s="3"/>
      <c r="B151" s="3"/>
      <c r="C151" s="3"/>
      <c r="D151" s="3"/>
      <c r="E151" s="3"/>
      <c r="F151" s="3"/>
      <c r="G151" s="3"/>
      <c r="H151" s="3"/>
      <c r="O151" s="3"/>
      <c r="V151" s="3"/>
      <c r="AC151" s="3"/>
      <c r="AJ151" s="3"/>
      <c r="AQ151" s="3"/>
      <c r="AX151" s="3"/>
      <c r="BE151" s="3"/>
      <c r="BL151" s="3"/>
      <c r="BS151" s="3"/>
      <c r="BZ151" s="3"/>
      <c r="CG151" s="3"/>
      <c r="CN151" s="3"/>
      <c r="CU151" s="3"/>
      <c r="DB151" s="3"/>
      <c r="DI151" s="3"/>
    </row>
    <row r="152" spans="1:113">
      <c r="A152" s="3"/>
      <c r="B152" s="3"/>
      <c r="C152" s="3"/>
      <c r="D152" s="3"/>
      <c r="E152" s="3"/>
      <c r="F152" s="3"/>
      <c r="G152" s="3"/>
      <c r="H152" s="3"/>
      <c r="O152" s="3"/>
      <c r="V152" s="3"/>
      <c r="AC152" s="3"/>
      <c r="AJ152" s="3"/>
      <c r="AQ152" s="3"/>
      <c r="AX152" s="3"/>
      <c r="BE152" s="3"/>
      <c r="BL152" s="3"/>
      <c r="BS152" s="3"/>
      <c r="BZ152" s="3"/>
      <c r="CG152" s="3"/>
      <c r="CN152" s="3"/>
      <c r="CU152" s="3"/>
      <c r="DB152" s="3"/>
      <c r="DI152" s="3"/>
    </row>
    <row r="153" spans="1:113">
      <c r="A153" s="3"/>
      <c r="B153" s="3"/>
      <c r="C153" s="3"/>
      <c r="D153" s="3"/>
      <c r="E153" s="3"/>
      <c r="F153" s="3"/>
      <c r="G153" s="3"/>
      <c r="H153" s="3"/>
      <c r="O153" s="3"/>
      <c r="V153" s="3"/>
      <c r="AC153" s="3"/>
      <c r="AJ153" s="3"/>
      <c r="AQ153" s="3"/>
      <c r="AX153" s="3"/>
      <c r="BE153" s="3"/>
      <c r="BL153" s="3"/>
      <c r="BS153" s="3"/>
      <c r="BZ153" s="3"/>
      <c r="CG153" s="3"/>
      <c r="CN153" s="3"/>
      <c r="CU153" s="3"/>
      <c r="DB153" s="3"/>
      <c r="DI153" s="3"/>
    </row>
    <row r="154" spans="1:113">
      <c r="A154" s="3"/>
      <c r="B154" s="3"/>
      <c r="C154" s="3"/>
      <c r="D154" s="3"/>
      <c r="E154" s="3"/>
      <c r="F154" s="3"/>
      <c r="G154" s="3"/>
      <c r="H154" s="3"/>
      <c r="O154" s="3"/>
      <c r="V154" s="3"/>
      <c r="AC154" s="3"/>
      <c r="AJ154" s="3"/>
      <c r="AQ154" s="3"/>
      <c r="AX154" s="3"/>
      <c r="BE154" s="3"/>
      <c r="BL154" s="3"/>
      <c r="BS154" s="3"/>
      <c r="BZ154" s="3"/>
      <c r="CG154" s="3"/>
      <c r="CN154" s="3"/>
      <c r="CU154" s="3"/>
      <c r="DB154" s="3"/>
      <c r="DI154" s="3"/>
    </row>
    <row r="155" spans="1:113">
      <c r="A155" s="3"/>
      <c r="B155" s="3"/>
      <c r="C155" s="3"/>
      <c r="D155" s="3"/>
      <c r="E155" s="3"/>
      <c r="F155" s="3"/>
      <c r="G155" s="3"/>
      <c r="H155" s="3"/>
      <c r="O155" s="3"/>
      <c r="V155" s="3"/>
      <c r="AC155" s="3"/>
      <c r="AJ155" s="3"/>
      <c r="AQ155" s="3"/>
      <c r="AX155" s="3"/>
      <c r="BE155" s="3"/>
      <c r="BL155" s="3"/>
      <c r="BS155" s="3"/>
      <c r="BZ155" s="3"/>
      <c r="CG155" s="3"/>
      <c r="CN155" s="3"/>
      <c r="CU155" s="3"/>
      <c r="DB155" s="3"/>
      <c r="DI155" s="3"/>
    </row>
    <row r="156" spans="1:113">
      <c r="A156" s="3"/>
      <c r="B156" s="3"/>
      <c r="C156" s="3"/>
      <c r="D156" s="3"/>
      <c r="E156" s="3"/>
      <c r="F156" s="3"/>
      <c r="G156" s="3"/>
      <c r="H156" s="3"/>
      <c r="O156" s="3"/>
      <c r="V156" s="3"/>
      <c r="AC156" s="3"/>
      <c r="AJ156" s="3"/>
      <c r="AQ156" s="3"/>
      <c r="AX156" s="3"/>
      <c r="BE156" s="3"/>
      <c r="BL156" s="3"/>
      <c r="BS156" s="3"/>
      <c r="BZ156" s="3"/>
      <c r="CG156" s="3"/>
      <c r="CN156" s="3"/>
      <c r="CU156" s="3"/>
      <c r="DB156" s="3"/>
      <c r="DI156" s="3"/>
    </row>
    <row r="157" spans="1:113">
      <c r="A157" s="3"/>
      <c r="B157" s="3"/>
      <c r="C157" s="3"/>
      <c r="D157" s="3"/>
      <c r="E157" s="3"/>
      <c r="F157" s="3"/>
      <c r="G157" s="3"/>
      <c r="H157" s="3"/>
      <c r="O157" s="3"/>
      <c r="V157" s="3"/>
      <c r="AC157" s="3"/>
      <c r="AJ157" s="3"/>
      <c r="AQ157" s="3"/>
      <c r="AX157" s="3"/>
      <c r="BE157" s="3"/>
      <c r="BL157" s="3"/>
      <c r="BS157" s="3"/>
      <c r="BZ157" s="3"/>
      <c r="CG157" s="3"/>
      <c r="CN157" s="3"/>
      <c r="CU157" s="3"/>
      <c r="DB157" s="3"/>
      <c r="DI157" s="3"/>
    </row>
    <row r="158" spans="1:113">
      <c r="A158" s="3"/>
      <c r="B158" s="3"/>
      <c r="C158" s="3"/>
      <c r="D158" s="3"/>
      <c r="E158" s="3"/>
      <c r="F158" s="3"/>
      <c r="G158" s="3"/>
      <c r="H158" s="3"/>
      <c r="O158" s="3"/>
      <c r="V158" s="3"/>
      <c r="AC158" s="3"/>
      <c r="AJ158" s="3"/>
      <c r="AQ158" s="3"/>
      <c r="AX158" s="3"/>
      <c r="BE158" s="3"/>
      <c r="BL158" s="3"/>
      <c r="BS158" s="3"/>
      <c r="BZ158" s="3"/>
      <c r="CG158" s="3"/>
      <c r="CN158" s="3"/>
      <c r="CU158" s="3"/>
      <c r="DB158" s="3"/>
      <c r="DI158" s="3"/>
    </row>
    <row r="159" spans="1:113">
      <c r="A159" s="3"/>
      <c r="B159" s="3"/>
      <c r="C159" s="3"/>
      <c r="D159" s="3"/>
      <c r="E159" s="3"/>
      <c r="F159" s="3"/>
      <c r="G159" s="3"/>
      <c r="H159" s="3"/>
      <c r="O159" s="3"/>
      <c r="V159" s="3"/>
      <c r="AC159" s="3"/>
      <c r="AJ159" s="3"/>
      <c r="AQ159" s="3"/>
      <c r="AX159" s="3"/>
      <c r="BE159" s="3"/>
      <c r="BL159" s="3"/>
      <c r="BS159" s="3"/>
      <c r="BZ159" s="3"/>
      <c r="CG159" s="3"/>
      <c r="CN159" s="3"/>
      <c r="CU159" s="3"/>
      <c r="DB159" s="3"/>
      <c r="DI159" s="3"/>
    </row>
    <row r="160" spans="1:113">
      <c r="A160" s="3"/>
      <c r="B160" s="3"/>
      <c r="C160" s="3"/>
      <c r="D160" s="3"/>
      <c r="E160" s="3"/>
      <c r="F160" s="3"/>
      <c r="G160" s="3"/>
      <c r="H160" s="3"/>
      <c r="O160" s="3"/>
      <c r="V160" s="3"/>
      <c r="AC160" s="3"/>
      <c r="AJ160" s="3"/>
      <c r="AQ160" s="3"/>
      <c r="AX160" s="3"/>
      <c r="BE160" s="3"/>
      <c r="BL160" s="3"/>
      <c r="BS160" s="3"/>
      <c r="BZ160" s="3"/>
      <c r="CG160" s="3"/>
      <c r="CN160" s="3"/>
      <c r="CU160" s="3"/>
      <c r="DB160" s="3"/>
      <c r="DI160" s="3"/>
    </row>
    <row r="161" spans="1:113">
      <c r="A161" s="3"/>
      <c r="B161" s="3"/>
      <c r="C161" s="3"/>
      <c r="D161" s="3"/>
      <c r="E161" s="3"/>
      <c r="F161" s="3"/>
      <c r="G161" s="3"/>
      <c r="H161" s="3"/>
      <c r="O161" s="3"/>
      <c r="V161" s="3"/>
      <c r="AC161" s="3"/>
      <c r="AJ161" s="3"/>
      <c r="AQ161" s="3"/>
      <c r="AX161" s="3"/>
      <c r="BE161" s="3"/>
      <c r="BL161" s="3"/>
      <c r="BS161" s="3"/>
      <c r="BZ161" s="3"/>
      <c r="CG161" s="3"/>
      <c r="CN161" s="3"/>
      <c r="CU161" s="3"/>
      <c r="DB161" s="3"/>
      <c r="DI161" s="3"/>
    </row>
    <row r="162" spans="1:113">
      <c r="A162" s="3"/>
      <c r="B162" s="3"/>
      <c r="C162" s="3"/>
      <c r="D162" s="3"/>
      <c r="E162" s="3"/>
      <c r="F162" s="3"/>
      <c r="G162" s="3"/>
      <c r="H162" s="3"/>
      <c r="O162" s="3"/>
      <c r="V162" s="3"/>
      <c r="AC162" s="3"/>
      <c r="AJ162" s="3"/>
      <c r="AQ162" s="3"/>
      <c r="AX162" s="3"/>
      <c r="BE162" s="3"/>
      <c r="BL162" s="3"/>
      <c r="BS162" s="3"/>
      <c r="BZ162" s="3"/>
      <c r="CG162" s="3"/>
      <c r="CN162" s="3"/>
      <c r="CU162" s="3"/>
      <c r="DB162" s="3"/>
      <c r="DI162" s="3"/>
    </row>
    <row r="163" spans="1:113">
      <c r="A163" s="3"/>
      <c r="B163" s="3"/>
      <c r="C163" s="3"/>
      <c r="D163" s="3"/>
      <c r="E163" s="3"/>
      <c r="F163" s="3"/>
      <c r="G163" s="3"/>
      <c r="H163" s="3"/>
      <c r="O163" s="3"/>
      <c r="V163" s="3"/>
      <c r="AC163" s="3"/>
      <c r="AJ163" s="3"/>
      <c r="AQ163" s="3"/>
      <c r="AX163" s="3"/>
      <c r="BE163" s="3"/>
      <c r="BL163" s="3"/>
      <c r="BS163" s="3"/>
      <c r="BZ163" s="3"/>
      <c r="CG163" s="3"/>
      <c r="CN163" s="3"/>
      <c r="CU163" s="3"/>
      <c r="DB163" s="3"/>
      <c r="DI163" s="3"/>
    </row>
    <row r="164" spans="1:113">
      <c r="A164" s="3"/>
      <c r="B164" s="3"/>
      <c r="C164" s="3"/>
      <c r="D164" s="3"/>
      <c r="E164" s="3"/>
      <c r="F164" s="3"/>
      <c r="G164" s="3"/>
      <c r="H164" s="3"/>
      <c r="O164" s="3"/>
      <c r="V164" s="3"/>
      <c r="AC164" s="3"/>
      <c r="AJ164" s="3"/>
      <c r="AQ164" s="3"/>
      <c r="AX164" s="3"/>
      <c r="BE164" s="3"/>
      <c r="BL164" s="3"/>
      <c r="BS164" s="3"/>
      <c r="BZ164" s="3"/>
      <c r="CG164" s="3"/>
      <c r="CN164" s="3"/>
      <c r="CU164" s="3"/>
      <c r="DB164" s="3"/>
      <c r="DI164" s="3"/>
    </row>
    <row r="165" spans="1:113">
      <c r="A165" s="3"/>
      <c r="B165" s="3"/>
      <c r="C165" s="3"/>
      <c r="D165" s="3"/>
      <c r="E165" s="3"/>
      <c r="F165" s="3"/>
      <c r="G165" s="3"/>
      <c r="H165" s="3"/>
      <c r="O165" s="3"/>
      <c r="V165" s="3"/>
      <c r="AC165" s="3"/>
      <c r="AJ165" s="3"/>
      <c r="AQ165" s="3"/>
      <c r="AX165" s="3"/>
      <c r="BE165" s="3"/>
      <c r="BL165" s="3"/>
      <c r="BS165" s="3"/>
      <c r="BZ165" s="3"/>
      <c r="CG165" s="3"/>
      <c r="CN165" s="3"/>
      <c r="CU165" s="3"/>
      <c r="DB165" s="3"/>
      <c r="DI165" s="3"/>
    </row>
    <row r="166" spans="1:113">
      <c r="A166" s="3"/>
      <c r="B166" s="3"/>
      <c r="C166" s="3"/>
      <c r="D166" s="3"/>
      <c r="E166" s="3"/>
      <c r="F166" s="3"/>
      <c r="G166" s="3"/>
      <c r="H166" s="3"/>
      <c r="O166" s="3"/>
      <c r="V166" s="3"/>
      <c r="AC166" s="3"/>
      <c r="AJ166" s="3"/>
      <c r="AQ166" s="3"/>
      <c r="AX166" s="3"/>
      <c r="BE166" s="3"/>
      <c r="BL166" s="3"/>
      <c r="BS166" s="3"/>
      <c r="BZ166" s="3"/>
      <c r="CG166" s="3"/>
      <c r="CN166" s="3"/>
      <c r="CU166" s="3"/>
      <c r="DB166" s="3"/>
      <c r="DI166" s="3"/>
    </row>
    <row r="167" spans="1:113">
      <c r="A167" s="3"/>
      <c r="B167" s="3"/>
      <c r="C167" s="3"/>
      <c r="D167" s="3"/>
      <c r="E167" s="3"/>
      <c r="F167" s="3"/>
      <c r="G167" s="3"/>
      <c r="H167" s="3"/>
      <c r="O167" s="3"/>
      <c r="V167" s="3"/>
      <c r="AC167" s="3"/>
      <c r="AJ167" s="3"/>
      <c r="AQ167" s="3"/>
      <c r="AX167" s="3"/>
      <c r="BE167" s="3"/>
      <c r="BL167" s="3"/>
      <c r="BS167" s="3"/>
      <c r="BZ167" s="3"/>
      <c r="CG167" s="3"/>
      <c r="CN167" s="3"/>
      <c r="CU167" s="3"/>
      <c r="DB167" s="3"/>
      <c r="DI167" s="3"/>
    </row>
    <row r="168" spans="1:113">
      <c r="A168" s="3"/>
      <c r="B168" s="3"/>
      <c r="C168" s="3"/>
      <c r="D168" s="3"/>
      <c r="E168" s="3"/>
      <c r="F168" s="3"/>
      <c r="G168" s="3"/>
      <c r="H168" s="3"/>
      <c r="O168" s="3"/>
      <c r="V168" s="3"/>
      <c r="AC168" s="3"/>
      <c r="AJ168" s="3"/>
      <c r="AQ168" s="3"/>
      <c r="AX168" s="3"/>
      <c r="BE168" s="3"/>
      <c r="BL168" s="3"/>
      <c r="BS168" s="3"/>
      <c r="BZ168" s="3"/>
      <c r="CG168" s="3"/>
      <c r="CN168" s="3"/>
      <c r="CU168" s="3"/>
      <c r="DB168" s="3"/>
      <c r="DI168" s="3"/>
    </row>
    <row r="169" spans="1:113">
      <c r="A169" s="3"/>
      <c r="B169" s="3"/>
      <c r="C169" s="3"/>
      <c r="D169" s="3"/>
      <c r="E169" s="3"/>
      <c r="F169" s="3"/>
      <c r="G169" s="3"/>
      <c r="H169" s="3"/>
      <c r="O169" s="3"/>
      <c r="V169" s="3"/>
      <c r="AC169" s="3"/>
      <c r="AJ169" s="3"/>
      <c r="AQ169" s="3"/>
      <c r="AX169" s="3"/>
      <c r="BE169" s="3"/>
      <c r="BL169" s="3"/>
      <c r="BS169" s="3"/>
      <c r="BZ169" s="3"/>
      <c r="CG169" s="3"/>
      <c r="CN169" s="3"/>
      <c r="CU169" s="3"/>
      <c r="DB169" s="3"/>
      <c r="DI169" s="3"/>
    </row>
    <row r="170" spans="1:113">
      <c r="A170" s="3"/>
      <c r="B170" s="3"/>
      <c r="C170" s="3"/>
      <c r="D170" s="3"/>
      <c r="E170" s="3"/>
      <c r="F170" s="3"/>
      <c r="G170" s="3"/>
      <c r="H170" s="3"/>
      <c r="O170" s="3"/>
      <c r="V170" s="3"/>
      <c r="AC170" s="3"/>
      <c r="AJ170" s="3"/>
      <c r="AQ170" s="3"/>
      <c r="AX170" s="3"/>
      <c r="BE170" s="3"/>
      <c r="BL170" s="3"/>
      <c r="BS170" s="3"/>
      <c r="BZ170" s="3"/>
      <c r="CG170" s="3"/>
      <c r="CN170" s="3"/>
      <c r="CU170" s="3"/>
      <c r="DB170" s="3"/>
      <c r="DI170" s="3"/>
    </row>
  </sheetData>
  <mergeCells count="30">
    <mergeCell ref="V6:AB6"/>
    <mergeCell ref="H6:N6"/>
    <mergeCell ref="BL6:BR6"/>
    <mergeCell ref="GH6:GN6"/>
    <mergeCell ref="O6:U6"/>
    <mergeCell ref="AJ6:AP6"/>
    <mergeCell ref="BE6:BK6"/>
    <mergeCell ref="B6:G6"/>
    <mergeCell ref="GA6:GG6"/>
    <mergeCell ref="FT6:FZ6"/>
    <mergeCell ref="FM6:FS6"/>
    <mergeCell ref="FF6:FL6"/>
    <mergeCell ref="EY6:FE6"/>
    <mergeCell ref="ER6:EX6"/>
    <mergeCell ref="EK6:EQ6"/>
    <mergeCell ref="ED6:EJ6"/>
    <mergeCell ref="DW6:EC6"/>
    <mergeCell ref="DP6:DV6"/>
    <mergeCell ref="DI6:DO6"/>
    <mergeCell ref="BS6:BY6"/>
    <mergeCell ref="AQ6:AW6"/>
    <mergeCell ref="AX6:BD6"/>
    <mergeCell ref="AC6:AI6"/>
    <mergeCell ref="GV6:HB6"/>
    <mergeCell ref="GO6:GU6"/>
    <mergeCell ref="CU6:DA6"/>
    <mergeCell ref="BZ6:CF6"/>
    <mergeCell ref="CN6:CT6"/>
    <mergeCell ref="CG6:CM6"/>
    <mergeCell ref="DB6:DH6"/>
  </mergeCells>
  <hyperlinks>
    <hyperlink ref="E29" r:id="rId1" display="https://www.socialstyrelsen.se/statistik-och-data/statistik/statistik-om-covid-19/statistik-over-antal-avlidna-i-covid-19/"/>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41"/>
  <sheetViews>
    <sheetView topLeftCell="A68" zoomScale="90" zoomScaleNormal="90" zoomScalePageLayoutView="90" workbookViewId="0">
      <selection activeCell="A73" sqref="A73"/>
    </sheetView>
  </sheetViews>
  <sheetFormatPr baseColWidth="10" defaultColWidth="10.5" defaultRowHeight="15.5"/>
  <cols>
    <col min="1" max="1" width="12.1640625" style="5" customWidth="1"/>
    <col min="2" max="2" width="11.5" style="5" customWidth="1"/>
    <col min="3" max="3" width="13.5" style="5" customWidth="1"/>
    <col min="4" max="6" width="12" style="142" customWidth="1"/>
    <col min="7" max="18" width="12" style="5" customWidth="1"/>
    <col min="19" max="23" width="10.5" style="5"/>
    <col min="24" max="24" width="11.8320312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218</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7"/>
      <c r="E2" s="237"/>
      <c r="F2" s="237"/>
      <c r="G2" s="6"/>
      <c r="H2" s="6"/>
      <c r="I2" s="6"/>
      <c r="J2" s="6"/>
      <c r="K2" s="6"/>
      <c r="L2" s="6"/>
      <c r="M2" s="6"/>
      <c r="N2" s="6"/>
      <c r="O2" s="6"/>
      <c r="P2" s="6"/>
      <c r="Q2" s="6"/>
      <c r="R2" s="6"/>
      <c r="S2" s="35"/>
      <c r="T2" s="35"/>
      <c r="U2" s="35"/>
      <c r="V2" s="35"/>
      <c r="W2" s="35"/>
      <c r="AE2" s="35"/>
      <c r="AF2" s="16"/>
      <c r="AG2" s="35"/>
      <c r="AH2" s="16"/>
      <c r="AI2" s="35"/>
    </row>
    <row r="3" spans="1:46" ht="38.25" customHeight="1">
      <c r="A3" s="334" t="s">
        <v>16</v>
      </c>
      <c r="B3" s="335"/>
      <c r="C3" s="335"/>
      <c r="D3" s="336"/>
      <c r="E3" s="336"/>
      <c r="F3" s="336"/>
      <c r="G3" s="335"/>
      <c r="H3" s="2"/>
      <c r="I3" s="2"/>
      <c r="J3" s="2"/>
      <c r="K3" s="2"/>
      <c r="L3" s="2"/>
      <c r="M3" s="2"/>
      <c r="N3" s="2"/>
      <c r="O3" s="2"/>
      <c r="P3" s="2"/>
      <c r="Q3" s="2"/>
      <c r="R3" s="2"/>
      <c r="S3" s="2"/>
      <c r="T3" s="2"/>
      <c r="U3" s="2"/>
      <c r="V3" s="2"/>
      <c r="W3" s="2"/>
      <c r="AE3" s="2"/>
      <c r="AF3" s="178"/>
      <c r="AG3" s="2"/>
      <c r="AH3" s="178"/>
      <c r="AI3" s="2"/>
    </row>
    <row r="4" spans="1:46">
      <c r="A4" s="377"/>
      <c r="B4" s="377"/>
      <c r="C4" s="377"/>
      <c r="D4" s="337"/>
      <c r="E4" s="338"/>
      <c r="F4" s="337"/>
      <c r="G4" s="339"/>
      <c r="H4" s="290"/>
      <c r="I4" s="235"/>
      <c r="J4" s="290"/>
      <c r="K4" s="235"/>
      <c r="L4" s="290"/>
      <c r="M4" s="174"/>
      <c r="N4" s="290"/>
      <c r="O4" s="174"/>
      <c r="P4" s="290"/>
      <c r="Q4" s="174"/>
      <c r="R4" s="290"/>
      <c r="S4" s="174"/>
      <c r="T4" s="290"/>
      <c r="U4" s="174"/>
      <c r="V4" s="290"/>
      <c r="W4" s="174"/>
      <c r="X4" s="290"/>
      <c r="Y4" s="174"/>
      <c r="Z4" s="290"/>
      <c r="AA4" s="174"/>
      <c r="AB4" s="290"/>
      <c r="AC4" s="174"/>
      <c r="AD4" s="290"/>
      <c r="AE4" s="174"/>
      <c r="AF4" s="290"/>
      <c r="AG4" s="174"/>
      <c r="AH4" s="290"/>
      <c r="AI4" s="174"/>
      <c r="AJ4" s="290"/>
      <c r="AK4" s="174"/>
      <c r="AL4" s="290"/>
      <c r="AM4" s="174"/>
      <c r="AN4" s="290"/>
      <c r="AO4" s="174"/>
      <c r="AP4" s="290"/>
    </row>
    <row r="5" spans="1:46" s="399" customFormat="1" ht="14.5">
      <c r="A5" s="473" t="s">
        <v>128</v>
      </c>
      <c r="B5" s="474"/>
      <c r="C5" s="478" t="s">
        <v>187</v>
      </c>
      <c r="D5" s="479"/>
      <c r="E5" s="479"/>
      <c r="F5" s="479"/>
      <c r="G5" s="480"/>
      <c r="AD5" s="400"/>
      <c r="AT5" s="401"/>
    </row>
    <row r="6" spans="1:46" s="399" customFormat="1" ht="58" customHeight="1">
      <c r="A6" s="365" t="s">
        <v>188</v>
      </c>
      <c r="B6" s="366" t="s">
        <v>189</v>
      </c>
      <c r="C6" s="357" t="s">
        <v>201</v>
      </c>
      <c r="D6" s="357" t="s">
        <v>202</v>
      </c>
      <c r="E6" s="357" t="s">
        <v>203</v>
      </c>
      <c r="F6" s="358" t="s">
        <v>190</v>
      </c>
      <c r="G6" s="359" t="s">
        <v>128</v>
      </c>
      <c r="AD6" s="400"/>
      <c r="AT6" s="402"/>
    </row>
    <row r="7" spans="1:46" s="399" customFormat="1" ht="14.5" customHeight="1">
      <c r="A7" s="443">
        <v>44132</v>
      </c>
      <c r="B7" s="443">
        <v>44130</v>
      </c>
      <c r="C7" s="452">
        <v>2927</v>
      </c>
      <c r="D7" s="452">
        <v>2690</v>
      </c>
      <c r="E7" s="452">
        <v>228</v>
      </c>
      <c r="F7" s="444">
        <v>144</v>
      </c>
      <c r="G7" s="342">
        <f t="shared" ref="G7:G12" si="0">SUM(C7:F7)</f>
        <v>5989</v>
      </c>
      <c r="AD7" s="403"/>
      <c r="AT7" s="402"/>
    </row>
    <row r="8" spans="1:46" s="399" customFormat="1" ht="14.5" customHeight="1">
      <c r="A8" s="445">
        <v>44125</v>
      </c>
      <c r="B8" s="445">
        <v>44123</v>
      </c>
      <c r="C8" s="446">
        <v>2893</v>
      </c>
      <c r="D8" s="446">
        <v>2676</v>
      </c>
      <c r="E8" s="446">
        <v>228</v>
      </c>
      <c r="F8" s="447">
        <v>144</v>
      </c>
      <c r="G8" s="345">
        <f t="shared" si="0"/>
        <v>5941</v>
      </c>
      <c r="AD8" s="403"/>
      <c r="AT8" s="402"/>
    </row>
    <row r="9" spans="1:46" s="399" customFormat="1" ht="14.5" customHeight="1">
      <c r="A9" s="445">
        <v>44118</v>
      </c>
      <c r="B9" s="445">
        <v>44116</v>
      </c>
      <c r="C9" s="446">
        <v>2874</v>
      </c>
      <c r="D9" s="446">
        <v>2666</v>
      </c>
      <c r="E9" s="446">
        <v>227</v>
      </c>
      <c r="F9" s="447">
        <v>144</v>
      </c>
      <c r="G9" s="345">
        <f t="shared" si="0"/>
        <v>5911</v>
      </c>
      <c r="AD9" s="403"/>
      <c r="AT9" s="402"/>
    </row>
    <row r="10" spans="1:46" s="399" customFormat="1" ht="14.5" customHeight="1">
      <c r="A10" s="445">
        <v>44111</v>
      </c>
      <c r="B10" s="445">
        <v>44109</v>
      </c>
      <c r="C10" s="449">
        <v>2848</v>
      </c>
      <c r="D10" s="446">
        <v>2646</v>
      </c>
      <c r="E10" s="446">
        <v>225</v>
      </c>
      <c r="F10" s="447">
        <v>144</v>
      </c>
      <c r="G10" s="345">
        <f t="shared" si="0"/>
        <v>5863</v>
      </c>
      <c r="AD10" s="403"/>
      <c r="AT10" s="402"/>
    </row>
    <row r="11" spans="1:46" s="399" customFormat="1" ht="14.5">
      <c r="A11" s="450">
        <v>44104</v>
      </c>
      <c r="B11" s="451">
        <v>44102</v>
      </c>
      <c r="C11" s="449">
        <v>2827</v>
      </c>
      <c r="D11" s="446">
        <v>2633</v>
      </c>
      <c r="E11" s="446">
        <v>225</v>
      </c>
      <c r="F11" s="383">
        <v>143</v>
      </c>
      <c r="G11" s="345">
        <f t="shared" si="0"/>
        <v>5828</v>
      </c>
      <c r="AD11" s="400"/>
      <c r="AT11" s="402"/>
    </row>
    <row r="12" spans="1:46" s="399" customFormat="1" ht="14.5">
      <c r="A12" s="340">
        <v>44097</v>
      </c>
      <c r="B12" s="341">
        <v>44095</v>
      </c>
      <c r="C12" s="343">
        <v>2814</v>
      </c>
      <c r="D12" s="344">
        <v>2627</v>
      </c>
      <c r="E12" s="344">
        <v>224</v>
      </c>
      <c r="F12" s="344">
        <v>141</v>
      </c>
      <c r="G12" s="345">
        <f t="shared" si="0"/>
        <v>5806</v>
      </c>
      <c r="AD12" s="400"/>
      <c r="AT12" s="337"/>
    </row>
    <row r="13" spans="1:46" s="399" customFormat="1" ht="14.5">
      <c r="A13" s="340">
        <v>44090</v>
      </c>
      <c r="B13" s="341">
        <v>44088</v>
      </c>
      <c r="C13" s="343">
        <v>2782</v>
      </c>
      <c r="D13" s="344">
        <v>2625</v>
      </c>
      <c r="E13" s="344">
        <v>223</v>
      </c>
      <c r="F13" s="344">
        <v>141</v>
      </c>
      <c r="G13" s="345">
        <f t="shared" ref="G13:G35" si="1">SUM(C13:F13)</f>
        <v>5771</v>
      </c>
      <c r="AD13" s="400"/>
      <c r="AT13" s="337"/>
    </row>
    <row r="14" spans="1:46" s="399" customFormat="1" ht="14.5">
      <c r="A14" s="340">
        <v>44083</v>
      </c>
      <c r="B14" s="341">
        <v>44081</v>
      </c>
      <c r="C14" s="343">
        <v>2760</v>
      </c>
      <c r="D14" s="344">
        <v>2611</v>
      </c>
      <c r="E14" s="344">
        <v>219</v>
      </c>
      <c r="F14" s="344">
        <v>141</v>
      </c>
      <c r="G14" s="345">
        <f t="shared" si="1"/>
        <v>5731</v>
      </c>
      <c r="AD14" s="400"/>
      <c r="AT14" s="402"/>
    </row>
    <row r="15" spans="1:46" s="399" customFormat="1" ht="14.5">
      <c r="A15" s="340">
        <v>44076</v>
      </c>
      <c r="B15" s="341">
        <v>44074</v>
      </c>
      <c r="C15" s="343">
        <v>2736</v>
      </c>
      <c r="D15" s="344">
        <v>2598</v>
      </c>
      <c r="E15" s="344">
        <v>218</v>
      </c>
      <c r="F15" s="344">
        <v>140</v>
      </c>
      <c r="G15" s="345">
        <f t="shared" si="1"/>
        <v>5692</v>
      </c>
      <c r="AD15" s="400"/>
      <c r="AT15" s="401"/>
    </row>
    <row r="16" spans="1:46" s="399" customFormat="1" ht="14.5">
      <c r="A16" s="340">
        <v>44069</v>
      </c>
      <c r="B16" s="341">
        <v>44067</v>
      </c>
      <c r="C16" s="343">
        <v>2716</v>
      </c>
      <c r="D16" s="344">
        <v>2596</v>
      </c>
      <c r="E16" s="344">
        <v>216</v>
      </c>
      <c r="F16" s="344">
        <v>140</v>
      </c>
      <c r="G16" s="345">
        <f t="shared" si="1"/>
        <v>5668</v>
      </c>
      <c r="AD16" s="400"/>
      <c r="AT16" s="401"/>
    </row>
    <row r="17" spans="1:46" s="399" customFormat="1" ht="14.5">
      <c r="A17" s="340">
        <v>44062</v>
      </c>
      <c r="B17" s="341">
        <v>44060</v>
      </c>
      <c r="C17" s="343">
        <v>2700</v>
      </c>
      <c r="D17" s="344">
        <v>2593</v>
      </c>
      <c r="E17" s="344">
        <v>216</v>
      </c>
      <c r="F17" s="344">
        <v>140</v>
      </c>
      <c r="G17" s="345">
        <f t="shared" si="1"/>
        <v>5649</v>
      </c>
      <c r="AD17" s="400"/>
      <c r="AT17" s="401"/>
    </row>
    <row r="18" spans="1:46" s="399" customFormat="1" ht="14.5">
      <c r="A18" s="340">
        <v>44055</v>
      </c>
      <c r="B18" s="341">
        <v>44053</v>
      </c>
      <c r="C18" s="343">
        <v>2681</v>
      </c>
      <c r="D18" s="344">
        <v>2579</v>
      </c>
      <c r="E18" s="344">
        <v>213</v>
      </c>
      <c r="F18" s="344">
        <v>139</v>
      </c>
      <c r="G18" s="345">
        <f t="shared" si="1"/>
        <v>5612</v>
      </c>
      <c r="AD18" s="400"/>
      <c r="AT18" s="401"/>
    </row>
    <row r="19" spans="1:46" s="399" customFormat="1" ht="14.5">
      <c r="A19" s="340">
        <v>44048</v>
      </c>
      <c r="B19" s="341">
        <v>44046</v>
      </c>
      <c r="C19" s="343">
        <v>2667</v>
      </c>
      <c r="D19" s="344">
        <v>2571</v>
      </c>
      <c r="E19" s="344">
        <v>213</v>
      </c>
      <c r="F19" s="344">
        <v>136</v>
      </c>
      <c r="G19" s="345">
        <f t="shared" si="1"/>
        <v>5587</v>
      </c>
      <c r="AD19" s="400"/>
    </row>
    <row r="20" spans="1:46" s="399" customFormat="1" ht="14.5">
      <c r="A20" s="340">
        <v>44041</v>
      </c>
      <c r="B20" s="341">
        <v>44039</v>
      </c>
      <c r="C20" s="343">
        <v>2645</v>
      </c>
      <c r="D20" s="344">
        <v>2562</v>
      </c>
      <c r="E20" s="344">
        <v>213</v>
      </c>
      <c r="F20" s="344">
        <v>134</v>
      </c>
      <c r="G20" s="345">
        <f t="shared" si="1"/>
        <v>5554</v>
      </c>
      <c r="AD20" s="400"/>
    </row>
    <row r="21" spans="1:46" s="399" customFormat="1" ht="14.5">
      <c r="A21" s="340">
        <v>44034</v>
      </c>
      <c r="B21" s="341">
        <v>44032</v>
      </c>
      <c r="C21" s="343">
        <v>2622</v>
      </c>
      <c r="D21" s="344">
        <v>2537</v>
      </c>
      <c r="E21" s="344">
        <v>210</v>
      </c>
      <c r="F21" s="344">
        <v>131</v>
      </c>
      <c r="G21" s="345">
        <f t="shared" si="1"/>
        <v>5500</v>
      </c>
      <c r="AD21" s="400"/>
    </row>
    <row r="22" spans="1:46" s="399" customFormat="1" ht="14.5">
      <c r="A22" s="340">
        <v>44027</v>
      </c>
      <c r="B22" s="341">
        <v>44025</v>
      </c>
      <c r="C22" s="343">
        <v>2585</v>
      </c>
      <c r="D22" s="344">
        <v>2508</v>
      </c>
      <c r="E22" s="344">
        <v>207</v>
      </c>
      <c r="F22" s="344">
        <v>128</v>
      </c>
      <c r="G22" s="345">
        <f t="shared" si="1"/>
        <v>5428</v>
      </c>
      <c r="AD22" s="400"/>
    </row>
    <row r="23" spans="1:46" s="399" customFormat="1" ht="14.5">
      <c r="A23" s="340">
        <v>44020</v>
      </c>
      <c r="B23" s="341">
        <v>44018</v>
      </c>
      <c r="C23" s="343">
        <v>2522</v>
      </c>
      <c r="D23" s="344">
        <v>2474</v>
      </c>
      <c r="E23" s="344">
        <v>204</v>
      </c>
      <c r="F23" s="344">
        <v>125</v>
      </c>
      <c r="G23" s="345">
        <f t="shared" si="1"/>
        <v>5325</v>
      </c>
      <c r="AD23" s="400"/>
    </row>
    <row r="24" spans="1:46" s="399" customFormat="1" ht="14.5">
      <c r="A24" s="340">
        <v>44015</v>
      </c>
      <c r="B24" s="341">
        <v>44013</v>
      </c>
      <c r="C24" s="343">
        <v>2477</v>
      </c>
      <c r="D24" s="344">
        <v>2441</v>
      </c>
      <c r="E24" s="344">
        <v>199</v>
      </c>
      <c r="F24" s="344">
        <v>122</v>
      </c>
      <c r="G24" s="345">
        <f t="shared" si="1"/>
        <v>5239</v>
      </c>
      <c r="AD24" s="400"/>
    </row>
    <row r="25" spans="1:46" s="399" customFormat="1" ht="14.5">
      <c r="A25" s="340">
        <v>44013</v>
      </c>
      <c r="B25" s="341">
        <v>44011</v>
      </c>
      <c r="C25" s="343">
        <v>2453</v>
      </c>
      <c r="D25" s="344">
        <v>2424</v>
      </c>
      <c r="E25" s="344">
        <v>196</v>
      </c>
      <c r="F25" s="344">
        <v>121</v>
      </c>
      <c r="G25" s="345">
        <f t="shared" si="1"/>
        <v>5194</v>
      </c>
      <c r="AD25" s="400"/>
    </row>
    <row r="26" spans="1:46" s="399" customFormat="1" ht="14.5">
      <c r="A26" s="340">
        <v>44008</v>
      </c>
      <c r="B26" s="341">
        <v>44006</v>
      </c>
      <c r="C26" s="343">
        <v>2383</v>
      </c>
      <c r="D26" s="344">
        <v>2387</v>
      </c>
      <c r="E26" s="344">
        <v>195</v>
      </c>
      <c r="F26" s="344">
        <v>117</v>
      </c>
      <c r="G26" s="345">
        <f t="shared" si="1"/>
        <v>5082</v>
      </c>
      <c r="AD26" s="400"/>
    </row>
    <row r="27" spans="1:46" s="399" customFormat="1" ht="14.5">
      <c r="A27" s="340">
        <v>44006</v>
      </c>
      <c r="B27" s="341">
        <v>44004</v>
      </c>
      <c r="C27" s="343">
        <v>2338</v>
      </c>
      <c r="D27" s="344">
        <v>2357</v>
      </c>
      <c r="E27" s="344">
        <v>193</v>
      </c>
      <c r="F27" s="344">
        <v>115</v>
      </c>
      <c r="G27" s="345">
        <f t="shared" si="1"/>
        <v>5003</v>
      </c>
      <c r="AD27" s="400"/>
    </row>
    <row r="28" spans="1:46" s="399" customFormat="1" ht="14.5">
      <c r="A28" s="340">
        <v>43999</v>
      </c>
      <c r="B28" s="341">
        <v>43997</v>
      </c>
      <c r="C28" s="343">
        <v>2235</v>
      </c>
      <c r="D28" s="344">
        <v>2280</v>
      </c>
      <c r="E28" s="344">
        <v>187</v>
      </c>
      <c r="F28" s="344">
        <v>108</v>
      </c>
      <c r="G28" s="345">
        <f t="shared" si="1"/>
        <v>4810</v>
      </c>
      <c r="AD28" s="400"/>
    </row>
    <row r="29" spans="1:46" s="399" customFormat="1" ht="14.5">
      <c r="A29" s="340">
        <v>43994</v>
      </c>
      <c r="B29" s="341">
        <v>43992</v>
      </c>
      <c r="C29" s="343">
        <v>2155</v>
      </c>
      <c r="D29" s="344">
        <v>2225</v>
      </c>
      <c r="E29" s="344">
        <v>179</v>
      </c>
      <c r="F29" s="344">
        <v>104</v>
      </c>
      <c r="G29" s="345">
        <f t="shared" si="1"/>
        <v>4663</v>
      </c>
      <c r="AD29" s="400"/>
    </row>
    <row r="30" spans="1:46" s="399" customFormat="1" ht="14.5">
      <c r="A30" s="340">
        <v>43992</v>
      </c>
      <c r="B30" s="341">
        <v>43990</v>
      </c>
      <c r="C30" s="343">
        <v>2095</v>
      </c>
      <c r="D30" s="344">
        <v>2194</v>
      </c>
      <c r="E30" s="344">
        <v>176</v>
      </c>
      <c r="F30" s="344">
        <v>102</v>
      </c>
      <c r="G30" s="345">
        <f t="shared" si="1"/>
        <v>4567</v>
      </c>
      <c r="AD30" s="400"/>
    </row>
    <row r="31" spans="1:46" s="399" customFormat="1" ht="14.5">
      <c r="A31" s="340">
        <v>43985</v>
      </c>
      <c r="B31" s="341">
        <v>43983</v>
      </c>
      <c r="C31" s="343">
        <v>1946</v>
      </c>
      <c r="D31" s="344">
        <v>2089</v>
      </c>
      <c r="E31" s="344">
        <v>167</v>
      </c>
      <c r="F31" s="344">
        <v>88</v>
      </c>
      <c r="G31" s="345">
        <f t="shared" si="1"/>
        <v>4290</v>
      </c>
      <c r="AD31" s="400"/>
    </row>
    <row r="32" spans="1:46" s="399" customFormat="1" ht="14.5">
      <c r="A32" s="340">
        <v>43978</v>
      </c>
      <c r="B32" s="341">
        <v>43976</v>
      </c>
      <c r="C32" s="343">
        <v>1775</v>
      </c>
      <c r="D32" s="344">
        <v>1951</v>
      </c>
      <c r="E32" s="344">
        <v>160</v>
      </c>
      <c r="F32" s="344">
        <v>78</v>
      </c>
      <c r="G32" s="345">
        <f t="shared" si="1"/>
        <v>3964</v>
      </c>
      <c r="AD32" s="400"/>
    </row>
    <row r="33" spans="1:46" s="399" customFormat="1" ht="14.5">
      <c r="A33" s="340">
        <v>43969</v>
      </c>
      <c r="B33" s="341">
        <v>43969</v>
      </c>
      <c r="C33" s="343">
        <v>1658</v>
      </c>
      <c r="D33" s="344">
        <v>1782</v>
      </c>
      <c r="E33" s="344">
        <v>148</v>
      </c>
      <c r="F33" s="344">
        <v>73</v>
      </c>
      <c r="G33" s="345">
        <f t="shared" si="1"/>
        <v>3661</v>
      </c>
      <c r="AD33" s="400"/>
    </row>
    <row r="34" spans="1:46" s="399" customFormat="1" ht="14.5">
      <c r="A34" s="340">
        <v>43965</v>
      </c>
      <c r="B34" s="341">
        <v>43965</v>
      </c>
      <c r="C34" s="343">
        <v>1525</v>
      </c>
      <c r="D34" s="344">
        <v>1663</v>
      </c>
      <c r="E34" s="344">
        <v>140</v>
      </c>
      <c r="F34" s="344">
        <v>67</v>
      </c>
      <c r="G34" s="345">
        <f t="shared" si="1"/>
        <v>3395</v>
      </c>
      <c r="AD34" s="400"/>
    </row>
    <row r="35" spans="1:46" s="399" customFormat="1" ht="14.5">
      <c r="A35" s="346">
        <v>43963</v>
      </c>
      <c r="B35" s="347">
        <v>43963</v>
      </c>
      <c r="C35" s="348">
        <v>1464</v>
      </c>
      <c r="D35" s="349">
        <v>1554</v>
      </c>
      <c r="E35" s="349">
        <v>133</v>
      </c>
      <c r="F35" s="349">
        <v>61</v>
      </c>
      <c r="G35" s="350">
        <f t="shared" si="1"/>
        <v>3212</v>
      </c>
      <c r="AD35" s="400"/>
    </row>
    <row r="36" spans="1:46" s="399" customFormat="1" ht="14.5">
      <c r="A36" s="394"/>
      <c r="B36" s="394"/>
      <c r="C36" s="338"/>
      <c r="D36" s="337"/>
      <c r="E36" s="338"/>
      <c r="F36" s="337"/>
      <c r="G36" s="338"/>
      <c r="AD36" s="400"/>
    </row>
    <row r="37" spans="1:46" s="399" customFormat="1" ht="14.5">
      <c r="A37" s="394"/>
      <c r="B37" s="394"/>
      <c r="C37" s="338"/>
      <c r="D37" s="337"/>
      <c r="E37" s="338"/>
      <c r="F37" s="337"/>
      <c r="G37" s="338"/>
      <c r="AD37" s="400"/>
      <c r="AE37" s="394"/>
      <c r="AF37" s="394"/>
      <c r="AG37" s="397"/>
      <c r="AH37" s="397"/>
      <c r="AI37" s="397"/>
      <c r="AJ37" s="397"/>
      <c r="AK37" s="398"/>
      <c r="AM37" s="394"/>
      <c r="AN37" s="394"/>
      <c r="AO37" s="397"/>
      <c r="AP37" s="397"/>
      <c r="AQ37" s="397"/>
      <c r="AR37" s="397"/>
      <c r="AS37" s="398"/>
    </row>
    <row r="38" spans="1:46" s="399" customFormat="1" ht="14.5">
      <c r="A38" s="473" t="s">
        <v>0</v>
      </c>
      <c r="B38" s="474"/>
      <c r="C38" s="475" t="s">
        <v>187</v>
      </c>
      <c r="D38" s="476"/>
      <c r="E38" s="476"/>
      <c r="F38" s="476"/>
      <c r="G38" s="477"/>
      <c r="H38" s="401"/>
      <c r="AD38" s="400"/>
      <c r="AE38" s="394"/>
      <c r="AF38" s="394"/>
      <c r="AG38" s="397"/>
      <c r="AH38" s="397"/>
      <c r="AI38" s="397"/>
      <c r="AJ38" s="397"/>
      <c r="AK38" s="398"/>
      <c r="AM38" s="394"/>
      <c r="AN38" s="394"/>
      <c r="AO38" s="397"/>
      <c r="AP38" s="397"/>
      <c r="AQ38" s="397"/>
      <c r="AR38" s="397"/>
      <c r="AS38" s="398"/>
    </row>
    <row r="39" spans="1:46" s="399" customFormat="1" ht="58">
      <c r="A39" s="365" t="s">
        <v>188</v>
      </c>
      <c r="B39" s="366" t="s">
        <v>189</v>
      </c>
      <c r="C39" s="357" t="s">
        <v>201</v>
      </c>
      <c r="D39" s="357" t="s">
        <v>202</v>
      </c>
      <c r="E39" s="357" t="s">
        <v>203</v>
      </c>
      <c r="F39" s="367" t="s">
        <v>190</v>
      </c>
      <c r="G39" s="368" t="s">
        <v>128</v>
      </c>
      <c r="H39" s="401"/>
      <c r="AD39" s="400"/>
      <c r="AE39" s="394"/>
      <c r="AF39" s="394"/>
      <c r="AG39" s="397"/>
      <c r="AH39" s="397"/>
      <c r="AI39" s="397"/>
      <c r="AJ39" s="397"/>
      <c r="AK39" s="398"/>
      <c r="AM39" s="394"/>
      <c r="AN39" s="394"/>
      <c r="AO39" s="397"/>
      <c r="AP39" s="397"/>
      <c r="AQ39" s="397"/>
      <c r="AR39" s="397"/>
      <c r="AS39" s="398"/>
    </row>
    <row r="40" spans="1:46" s="399" customFormat="1" ht="14.5">
      <c r="A40" s="443">
        <v>44132</v>
      </c>
      <c r="B40" s="443">
        <v>44130</v>
      </c>
      <c r="C40" s="448">
        <v>1839</v>
      </c>
      <c r="D40" s="448">
        <v>1180</v>
      </c>
      <c r="E40" s="448">
        <v>126</v>
      </c>
      <c r="F40" s="444">
        <v>91</v>
      </c>
      <c r="G40" s="342">
        <f t="shared" ref="G40:G45" si="2">SUM(C40:F40)</f>
        <v>3236</v>
      </c>
      <c r="H40" s="401"/>
      <c r="AD40" s="400"/>
      <c r="AE40" s="394"/>
      <c r="AF40" s="394"/>
      <c r="AG40" s="397"/>
      <c r="AH40" s="397"/>
      <c r="AI40" s="397"/>
      <c r="AJ40" s="397"/>
      <c r="AK40" s="398"/>
      <c r="AM40" s="394"/>
      <c r="AN40" s="394"/>
      <c r="AO40" s="397"/>
      <c r="AP40" s="397"/>
      <c r="AQ40" s="397"/>
      <c r="AR40" s="397"/>
      <c r="AS40" s="398"/>
    </row>
    <row r="41" spans="1:46" s="399" customFormat="1" ht="14.5" customHeight="1">
      <c r="A41" s="445">
        <v>44125</v>
      </c>
      <c r="B41" s="445">
        <v>44123</v>
      </c>
      <c r="C41" s="446">
        <v>1815</v>
      </c>
      <c r="D41" s="446">
        <v>1174</v>
      </c>
      <c r="E41" s="446">
        <v>126</v>
      </c>
      <c r="F41" s="447">
        <v>91</v>
      </c>
      <c r="G41" s="345">
        <f t="shared" si="2"/>
        <v>3206</v>
      </c>
      <c r="AD41" s="403"/>
      <c r="AT41" s="402"/>
    </row>
    <row r="42" spans="1:46" s="399" customFormat="1" ht="14.5" customHeight="1">
      <c r="A42" s="445">
        <v>44118</v>
      </c>
      <c r="B42" s="445">
        <v>44116</v>
      </c>
      <c r="C42" s="446">
        <v>1800</v>
      </c>
      <c r="D42" s="446">
        <v>1170</v>
      </c>
      <c r="E42" s="446">
        <v>126</v>
      </c>
      <c r="F42" s="447">
        <v>91</v>
      </c>
      <c r="G42" s="353">
        <f t="shared" si="2"/>
        <v>3187</v>
      </c>
      <c r="AD42" s="403"/>
      <c r="AT42" s="402"/>
    </row>
    <row r="43" spans="1:46" s="399" customFormat="1" ht="14.5" customHeight="1">
      <c r="A43" s="445">
        <v>44111</v>
      </c>
      <c r="B43" s="445">
        <v>44109</v>
      </c>
      <c r="C43" s="446">
        <v>1784</v>
      </c>
      <c r="D43" s="446">
        <v>1162</v>
      </c>
      <c r="E43" s="446">
        <v>125</v>
      </c>
      <c r="F43" s="447">
        <v>91</v>
      </c>
      <c r="G43" s="353">
        <f t="shared" si="2"/>
        <v>3162</v>
      </c>
      <c r="AD43" s="403"/>
      <c r="AT43" s="402"/>
    </row>
    <row r="44" spans="1:46" s="399" customFormat="1" ht="14.5">
      <c r="A44" s="390">
        <v>44104</v>
      </c>
      <c r="B44" s="391">
        <v>44102</v>
      </c>
      <c r="C44" s="392">
        <v>1769</v>
      </c>
      <c r="D44" s="393">
        <v>1155</v>
      </c>
      <c r="E44" s="393">
        <v>125</v>
      </c>
      <c r="F44" s="384">
        <v>91</v>
      </c>
      <c r="G44" s="353">
        <f t="shared" si="2"/>
        <v>3140</v>
      </c>
      <c r="H44" s="404"/>
      <c r="I44" s="398"/>
      <c r="J44" s="398"/>
      <c r="AD44" s="400"/>
      <c r="AE44" s="394"/>
      <c r="AF44" s="394"/>
      <c r="AG44" s="397"/>
      <c r="AH44" s="397"/>
      <c r="AI44" s="397"/>
      <c r="AJ44" s="397"/>
      <c r="AK44" s="398"/>
      <c r="AM44" s="394"/>
      <c r="AN44" s="394"/>
      <c r="AO44" s="397"/>
      <c r="AP44" s="397"/>
      <c r="AQ44" s="397"/>
      <c r="AR44" s="397"/>
      <c r="AS44" s="398"/>
    </row>
    <row r="45" spans="1:46" s="399" customFormat="1" ht="14.5">
      <c r="A45" s="390">
        <v>44097</v>
      </c>
      <c r="B45" s="391">
        <v>44095</v>
      </c>
      <c r="C45" s="351">
        <v>1765</v>
      </c>
      <c r="D45" s="352">
        <v>1152</v>
      </c>
      <c r="E45" s="352">
        <v>125</v>
      </c>
      <c r="F45" s="352">
        <v>89</v>
      </c>
      <c r="G45" s="353">
        <f t="shared" si="2"/>
        <v>3131</v>
      </c>
      <c r="H45" s="405"/>
      <c r="I45" s="397"/>
      <c r="J45" s="397"/>
      <c r="AD45" s="400"/>
      <c r="AE45" s="394"/>
      <c r="AF45" s="394"/>
      <c r="AG45" s="397"/>
      <c r="AH45" s="397"/>
      <c r="AI45" s="397"/>
      <c r="AJ45" s="397"/>
      <c r="AK45" s="398"/>
      <c r="AM45" s="394"/>
      <c r="AN45" s="394"/>
      <c r="AO45" s="397"/>
      <c r="AP45" s="397"/>
      <c r="AQ45" s="397"/>
      <c r="AR45" s="397"/>
      <c r="AS45" s="398"/>
    </row>
    <row r="46" spans="1:46" s="399" customFormat="1" ht="14.5">
      <c r="A46" s="390">
        <v>44090</v>
      </c>
      <c r="B46" s="391">
        <v>44088</v>
      </c>
      <c r="C46" s="351">
        <v>1739</v>
      </c>
      <c r="D46" s="352">
        <v>1151</v>
      </c>
      <c r="E46" s="352">
        <v>125</v>
      </c>
      <c r="F46" s="352">
        <v>89</v>
      </c>
      <c r="G46" s="353">
        <f t="shared" ref="G46:G68" si="3">SUM(C46:F46)</f>
        <v>3104</v>
      </c>
      <c r="H46" s="404"/>
      <c r="I46" s="398"/>
      <c r="J46" s="398"/>
      <c r="AD46" s="400"/>
      <c r="AE46" s="394"/>
      <c r="AF46" s="394"/>
      <c r="AG46" s="397"/>
      <c r="AH46" s="397"/>
      <c r="AI46" s="397"/>
      <c r="AJ46" s="397"/>
      <c r="AK46" s="398"/>
      <c r="AM46" s="394"/>
      <c r="AN46" s="394"/>
      <c r="AO46" s="397"/>
      <c r="AP46" s="397"/>
      <c r="AQ46" s="397"/>
      <c r="AR46" s="397"/>
      <c r="AS46" s="398"/>
    </row>
    <row r="47" spans="1:46" s="399" customFormat="1" ht="14.5">
      <c r="A47" s="390">
        <v>44083</v>
      </c>
      <c r="B47" s="391">
        <v>44081</v>
      </c>
      <c r="C47" s="351">
        <v>1722</v>
      </c>
      <c r="D47" s="352">
        <v>1148</v>
      </c>
      <c r="E47" s="352">
        <v>122</v>
      </c>
      <c r="F47" s="352">
        <v>89</v>
      </c>
      <c r="G47" s="353">
        <f t="shared" si="3"/>
        <v>3081</v>
      </c>
      <c r="H47" s="404"/>
      <c r="I47" s="398"/>
      <c r="J47" s="398"/>
      <c r="AD47" s="400"/>
      <c r="AE47" s="394"/>
      <c r="AF47" s="394"/>
      <c r="AG47" s="397"/>
      <c r="AH47" s="397"/>
      <c r="AI47" s="397"/>
      <c r="AJ47" s="397"/>
      <c r="AK47" s="398"/>
      <c r="AM47" s="394"/>
      <c r="AN47" s="394"/>
      <c r="AO47" s="397"/>
      <c r="AP47" s="397"/>
      <c r="AQ47" s="397"/>
      <c r="AR47" s="397"/>
      <c r="AS47" s="398"/>
    </row>
    <row r="48" spans="1:46" s="399" customFormat="1" ht="14.5">
      <c r="A48" s="390">
        <v>44076</v>
      </c>
      <c r="B48" s="391">
        <v>44074</v>
      </c>
      <c r="C48" s="351">
        <v>1708</v>
      </c>
      <c r="D48" s="352">
        <v>1144</v>
      </c>
      <c r="E48" s="352">
        <v>121</v>
      </c>
      <c r="F48" s="352">
        <v>88</v>
      </c>
      <c r="G48" s="353">
        <f t="shared" si="3"/>
        <v>3061</v>
      </c>
      <c r="H48" s="401"/>
      <c r="AD48" s="400"/>
      <c r="AE48" s="394"/>
      <c r="AF48" s="394"/>
      <c r="AG48" s="397"/>
      <c r="AH48" s="397"/>
      <c r="AI48" s="397"/>
      <c r="AJ48" s="397"/>
      <c r="AK48" s="398"/>
      <c r="AM48" s="394"/>
      <c r="AN48" s="394"/>
      <c r="AO48" s="397"/>
      <c r="AP48" s="397"/>
      <c r="AQ48" s="397"/>
      <c r="AR48" s="397"/>
      <c r="AS48" s="398"/>
    </row>
    <row r="49" spans="1:45" s="399" customFormat="1" ht="14.5">
      <c r="A49" s="390">
        <v>44069</v>
      </c>
      <c r="B49" s="391">
        <v>44067</v>
      </c>
      <c r="C49" s="351">
        <v>1695</v>
      </c>
      <c r="D49" s="352">
        <v>1143</v>
      </c>
      <c r="E49" s="352">
        <v>120</v>
      </c>
      <c r="F49" s="352">
        <v>88</v>
      </c>
      <c r="G49" s="353">
        <f t="shared" si="3"/>
        <v>3046</v>
      </c>
      <c r="H49" s="401"/>
      <c r="AD49" s="400"/>
      <c r="AE49" s="394"/>
      <c r="AF49" s="394"/>
      <c r="AG49" s="397"/>
      <c r="AH49" s="397"/>
      <c r="AI49" s="397"/>
      <c r="AJ49" s="397"/>
      <c r="AK49" s="398"/>
      <c r="AM49" s="394"/>
      <c r="AN49" s="394"/>
      <c r="AO49" s="397"/>
      <c r="AP49" s="397"/>
      <c r="AQ49" s="397"/>
      <c r="AR49" s="397"/>
      <c r="AS49" s="398"/>
    </row>
    <row r="50" spans="1:45" s="399" customFormat="1" ht="14.5">
      <c r="A50" s="390">
        <v>44062</v>
      </c>
      <c r="B50" s="391">
        <v>44060</v>
      </c>
      <c r="C50" s="351">
        <v>1686</v>
      </c>
      <c r="D50" s="352">
        <v>1142</v>
      </c>
      <c r="E50" s="352">
        <v>120</v>
      </c>
      <c r="F50" s="352">
        <v>88</v>
      </c>
      <c r="G50" s="353">
        <f t="shared" si="3"/>
        <v>3036</v>
      </c>
      <c r="H50" s="401"/>
      <c r="AD50" s="400"/>
      <c r="AE50" s="394"/>
      <c r="AF50" s="394"/>
      <c r="AG50" s="397"/>
      <c r="AH50" s="397"/>
      <c r="AI50" s="397"/>
      <c r="AJ50" s="397"/>
      <c r="AK50" s="398"/>
      <c r="AM50" s="394"/>
      <c r="AN50" s="394"/>
      <c r="AO50" s="397"/>
      <c r="AP50" s="397"/>
      <c r="AQ50" s="397"/>
      <c r="AR50" s="397"/>
      <c r="AS50" s="398"/>
    </row>
    <row r="51" spans="1:45" s="399" customFormat="1" ht="14.5">
      <c r="A51" s="390">
        <v>44055</v>
      </c>
      <c r="B51" s="391">
        <v>44053</v>
      </c>
      <c r="C51" s="351">
        <v>1675</v>
      </c>
      <c r="D51" s="352">
        <v>1136</v>
      </c>
      <c r="E51" s="352">
        <v>119</v>
      </c>
      <c r="F51" s="352">
        <v>87</v>
      </c>
      <c r="G51" s="353">
        <f t="shared" si="3"/>
        <v>3017</v>
      </c>
      <c r="H51" s="401"/>
      <c r="AD51" s="400"/>
      <c r="AE51" s="394"/>
      <c r="AF51" s="394"/>
      <c r="AG51" s="397"/>
      <c r="AH51" s="397"/>
      <c r="AI51" s="397"/>
      <c r="AJ51" s="397"/>
      <c r="AK51" s="398"/>
      <c r="AM51" s="394"/>
      <c r="AN51" s="394"/>
      <c r="AO51" s="397"/>
      <c r="AP51" s="397"/>
      <c r="AQ51" s="397"/>
      <c r="AR51" s="397"/>
      <c r="AS51" s="398"/>
    </row>
    <row r="52" spans="1:45" s="399" customFormat="1" ht="14.5">
      <c r="A52" s="390">
        <v>44048</v>
      </c>
      <c r="B52" s="391">
        <v>44046</v>
      </c>
      <c r="C52" s="351">
        <v>1663</v>
      </c>
      <c r="D52" s="352">
        <v>1134</v>
      </c>
      <c r="E52" s="352">
        <v>119</v>
      </c>
      <c r="F52" s="352">
        <v>85</v>
      </c>
      <c r="G52" s="353">
        <f t="shared" si="3"/>
        <v>3001</v>
      </c>
      <c r="AD52" s="400"/>
      <c r="AE52" s="394"/>
      <c r="AF52" s="394"/>
      <c r="AG52" s="397"/>
      <c r="AH52" s="397"/>
      <c r="AI52" s="397"/>
      <c r="AJ52" s="397"/>
      <c r="AK52" s="398"/>
      <c r="AM52" s="394"/>
      <c r="AN52" s="394"/>
      <c r="AO52" s="397"/>
      <c r="AP52" s="397"/>
      <c r="AQ52" s="397"/>
      <c r="AR52" s="397"/>
      <c r="AS52" s="398"/>
    </row>
    <row r="53" spans="1:45" s="399" customFormat="1" ht="14.5">
      <c r="A53" s="390">
        <v>44041</v>
      </c>
      <c r="B53" s="391">
        <v>44039</v>
      </c>
      <c r="C53" s="351">
        <v>1646</v>
      </c>
      <c r="D53" s="352">
        <v>1130</v>
      </c>
      <c r="E53" s="352">
        <v>119</v>
      </c>
      <c r="F53" s="352">
        <v>84</v>
      </c>
      <c r="G53" s="353">
        <f t="shared" si="3"/>
        <v>2979</v>
      </c>
      <c r="AD53" s="400"/>
      <c r="AE53" s="394"/>
      <c r="AF53" s="394"/>
      <c r="AG53" s="397"/>
      <c r="AH53" s="397"/>
      <c r="AI53" s="397"/>
      <c r="AJ53" s="397"/>
      <c r="AK53" s="398"/>
      <c r="AM53" s="394"/>
      <c r="AN53" s="394"/>
      <c r="AO53" s="397"/>
      <c r="AP53" s="397"/>
      <c r="AQ53" s="397"/>
      <c r="AR53" s="397"/>
      <c r="AS53" s="398"/>
    </row>
    <row r="54" spans="1:45" s="399" customFormat="1" ht="14.5">
      <c r="A54" s="390">
        <v>44034</v>
      </c>
      <c r="B54" s="391">
        <v>44032</v>
      </c>
      <c r="C54" s="351">
        <v>1633</v>
      </c>
      <c r="D54" s="352">
        <v>1123</v>
      </c>
      <c r="E54" s="352">
        <v>116</v>
      </c>
      <c r="F54" s="352">
        <v>81</v>
      </c>
      <c r="G54" s="353">
        <f t="shared" si="3"/>
        <v>2953</v>
      </c>
      <c r="AD54" s="400"/>
      <c r="AE54" s="394"/>
      <c r="AF54" s="394"/>
      <c r="AG54" s="397"/>
      <c r="AH54" s="397"/>
      <c r="AI54" s="397"/>
      <c r="AJ54" s="397"/>
      <c r="AK54" s="398"/>
      <c r="AM54" s="394"/>
      <c r="AN54" s="394"/>
      <c r="AO54" s="397"/>
      <c r="AP54" s="397"/>
      <c r="AQ54" s="397"/>
      <c r="AR54" s="397"/>
      <c r="AS54" s="398"/>
    </row>
    <row r="55" spans="1:45" s="399" customFormat="1" ht="14.5">
      <c r="A55" s="390">
        <v>44027</v>
      </c>
      <c r="B55" s="391">
        <v>44025</v>
      </c>
      <c r="C55" s="351">
        <v>1605</v>
      </c>
      <c r="D55" s="352">
        <v>1110</v>
      </c>
      <c r="E55" s="352">
        <v>116</v>
      </c>
      <c r="F55" s="352">
        <v>80</v>
      </c>
      <c r="G55" s="353">
        <f t="shared" si="3"/>
        <v>2911</v>
      </c>
      <c r="AD55" s="400"/>
      <c r="AE55" s="394"/>
      <c r="AF55" s="394"/>
      <c r="AG55" s="397"/>
      <c r="AH55" s="397"/>
      <c r="AI55" s="397"/>
      <c r="AJ55" s="397"/>
      <c r="AK55" s="398"/>
      <c r="AM55" s="394"/>
      <c r="AN55" s="394"/>
      <c r="AO55" s="397"/>
      <c r="AP55" s="397"/>
      <c r="AQ55" s="397"/>
      <c r="AR55" s="397"/>
      <c r="AS55" s="398"/>
    </row>
    <row r="56" spans="1:45" s="399" customFormat="1" ht="14.5">
      <c r="A56" s="390">
        <v>44020</v>
      </c>
      <c r="B56" s="391">
        <v>44018</v>
      </c>
      <c r="C56" s="351">
        <v>1565</v>
      </c>
      <c r="D56" s="352">
        <v>1100</v>
      </c>
      <c r="E56" s="352">
        <v>113</v>
      </c>
      <c r="F56" s="352">
        <v>77</v>
      </c>
      <c r="G56" s="353">
        <f t="shared" si="3"/>
        <v>2855</v>
      </c>
      <c r="AD56" s="400"/>
      <c r="AE56" s="394"/>
      <c r="AF56" s="394"/>
      <c r="AG56" s="397"/>
      <c r="AH56" s="397"/>
      <c r="AI56" s="397"/>
      <c r="AJ56" s="397"/>
      <c r="AK56" s="398"/>
      <c r="AM56" s="394"/>
      <c r="AN56" s="394"/>
      <c r="AO56" s="397"/>
      <c r="AP56" s="397"/>
      <c r="AQ56" s="397"/>
      <c r="AR56" s="397"/>
      <c r="AS56" s="398"/>
    </row>
    <row r="57" spans="1:45" s="399" customFormat="1" ht="14.5">
      <c r="A57" s="390">
        <v>44015</v>
      </c>
      <c r="B57" s="391">
        <v>44013</v>
      </c>
      <c r="C57" s="351">
        <v>1533</v>
      </c>
      <c r="D57" s="352">
        <v>1083</v>
      </c>
      <c r="E57" s="352">
        <v>111</v>
      </c>
      <c r="F57" s="352">
        <v>77</v>
      </c>
      <c r="G57" s="353">
        <f t="shared" si="3"/>
        <v>2804</v>
      </c>
      <c r="AD57" s="400"/>
      <c r="AE57" s="394"/>
      <c r="AF57" s="394"/>
      <c r="AG57" s="397"/>
      <c r="AH57" s="397"/>
      <c r="AI57" s="397"/>
      <c r="AJ57" s="397"/>
      <c r="AK57" s="398"/>
      <c r="AM57" s="394"/>
      <c r="AN57" s="394"/>
      <c r="AO57" s="397"/>
      <c r="AP57" s="397"/>
      <c r="AQ57" s="397"/>
      <c r="AR57" s="397"/>
      <c r="AS57" s="398"/>
    </row>
    <row r="58" spans="1:45" s="399" customFormat="1" ht="14.5">
      <c r="A58" s="390">
        <v>44013</v>
      </c>
      <c r="B58" s="391">
        <v>44011</v>
      </c>
      <c r="C58" s="351">
        <v>1519</v>
      </c>
      <c r="D58" s="352">
        <v>1075</v>
      </c>
      <c r="E58" s="352">
        <v>110</v>
      </c>
      <c r="F58" s="352">
        <v>77</v>
      </c>
      <c r="G58" s="353">
        <f t="shared" si="3"/>
        <v>2781</v>
      </c>
      <c r="AD58" s="400"/>
      <c r="AE58" s="394"/>
      <c r="AF58" s="394"/>
      <c r="AG58" s="397"/>
      <c r="AH58" s="397"/>
      <c r="AI58" s="397"/>
      <c r="AJ58" s="397"/>
      <c r="AK58" s="398"/>
      <c r="AM58" s="394"/>
      <c r="AN58" s="394"/>
      <c r="AO58" s="397"/>
      <c r="AP58" s="397"/>
      <c r="AQ58" s="397"/>
      <c r="AR58" s="397"/>
      <c r="AS58" s="398"/>
    </row>
    <row r="59" spans="1:45" s="399" customFormat="1" ht="14.5">
      <c r="A59" s="390">
        <v>44008</v>
      </c>
      <c r="B59" s="391">
        <v>44006</v>
      </c>
      <c r="C59" s="351">
        <v>1475</v>
      </c>
      <c r="D59" s="352">
        <v>1057</v>
      </c>
      <c r="E59" s="352">
        <v>109</v>
      </c>
      <c r="F59" s="352">
        <v>75</v>
      </c>
      <c r="G59" s="353">
        <f t="shared" si="3"/>
        <v>2716</v>
      </c>
      <c r="AD59" s="400"/>
      <c r="AE59" s="394"/>
      <c r="AF59" s="394"/>
      <c r="AG59" s="397"/>
      <c r="AH59" s="397"/>
      <c r="AI59" s="397"/>
      <c r="AJ59" s="397"/>
      <c r="AK59" s="398"/>
      <c r="AM59" s="394"/>
      <c r="AN59" s="394"/>
      <c r="AO59" s="397"/>
      <c r="AP59" s="397"/>
      <c r="AQ59" s="397"/>
      <c r="AR59" s="397"/>
      <c r="AS59" s="398"/>
    </row>
    <row r="60" spans="1:45" s="399" customFormat="1" ht="14.5">
      <c r="A60" s="390">
        <v>44006</v>
      </c>
      <c r="B60" s="391">
        <v>44004</v>
      </c>
      <c r="C60" s="351">
        <v>1442</v>
      </c>
      <c r="D60" s="352">
        <v>1045</v>
      </c>
      <c r="E60" s="352">
        <v>108</v>
      </c>
      <c r="F60" s="352">
        <v>74</v>
      </c>
      <c r="G60" s="353">
        <f t="shared" si="3"/>
        <v>2669</v>
      </c>
      <c r="AD60" s="400"/>
      <c r="AE60" s="394"/>
      <c r="AF60" s="394"/>
      <c r="AG60" s="397"/>
      <c r="AH60" s="397"/>
      <c r="AI60" s="397"/>
      <c r="AJ60" s="397"/>
      <c r="AK60" s="398"/>
      <c r="AM60" s="394"/>
      <c r="AN60" s="394"/>
      <c r="AO60" s="397"/>
      <c r="AP60" s="397"/>
      <c r="AQ60" s="397"/>
      <c r="AR60" s="397"/>
      <c r="AS60" s="398"/>
    </row>
    <row r="61" spans="1:45" s="399" customFormat="1" ht="14.5">
      <c r="A61" s="390">
        <v>43999</v>
      </c>
      <c r="B61" s="391">
        <v>43997</v>
      </c>
      <c r="C61" s="351">
        <v>1379</v>
      </c>
      <c r="D61" s="352">
        <v>1014</v>
      </c>
      <c r="E61" s="352">
        <v>104</v>
      </c>
      <c r="F61" s="352">
        <v>68</v>
      </c>
      <c r="G61" s="353">
        <f t="shared" si="3"/>
        <v>2565</v>
      </c>
      <c r="AD61" s="400"/>
      <c r="AE61" s="394"/>
      <c r="AF61" s="394"/>
      <c r="AG61" s="397"/>
      <c r="AH61" s="397"/>
      <c r="AI61" s="397"/>
      <c r="AJ61" s="397"/>
      <c r="AK61" s="398"/>
      <c r="AM61" s="394"/>
      <c r="AN61" s="394"/>
      <c r="AO61" s="397"/>
      <c r="AP61" s="397"/>
      <c r="AQ61" s="397"/>
      <c r="AR61" s="397"/>
      <c r="AS61" s="398"/>
    </row>
    <row r="62" spans="1:45" s="399" customFormat="1" ht="14.5">
      <c r="A62" s="390">
        <v>43994</v>
      </c>
      <c r="B62" s="391">
        <v>43992</v>
      </c>
      <c r="C62" s="351">
        <v>1330</v>
      </c>
      <c r="D62" s="352">
        <v>991</v>
      </c>
      <c r="E62" s="352">
        <v>101</v>
      </c>
      <c r="F62" s="352">
        <v>65</v>
      </c>
      <c r="G62" s="353">
        <f t="shared" si="3"/>
        <v>2487</v>
      </c>
      <c r="AD62" s="400"/>
      <c r="AE62" s="394"/>
      <c r="AF62" s="394"/>
      <c r="AG62" s="397"/>
      <c r="AH62" s="397"/>
      <c r="AI62" s="397"/>
      <c r="AJ62" s="397"/>
      <c r="AK62" s="398"/>
      <c r="AM62" s="394"/>
      <c r="AN62" s="394"/>
      <c r="AO62" s="397"/>
      <c r="AP62" s="397"/>
      <c r="AQ62" s="397"/>
      <c r="AR62" s="397"/>
      <c r="AS62" s="398"/>
    </row>
    <row r="63" spans="1:45" s="399" customFormat="1" ht="14.5">
      <c r="A63" s="390">
        <v>43992</v>
      </c>
      <c r="B63" s="391">
        <v>43990</v>
      </c>
      <c r="C63" s="351">
        <v>1297</v>
      </c>
      <c r="D63" s="352">
        <v>978</v>
      </c>
      <c r="E63" s="352">
        <v>98</v>
      </c>
      <c r="F63" s="352">
        <v>63</v>
      </c>
      <c r="G63" s="353">
        <f t="shared" si="3"/>
        <v>2436</v>
      </c>
      <c r="AD63" s="400"/>
      <c r="AE63" s="394"/>
      <c r="AF63" s="394"/>
      <c r="AG63" s="397"/>
      <c r="AH63" s="397"/>
      <c r="AI63" s="397"/>
      <c r="AJ63" s="397"/>
      <c r="AK63" s="398"/>
      <c r="AM63" s="394"/>
      <c r="AN63" s="394"/>
      <c r="AO63" s="397"/>
      <c r="AP63" s="397"/>
      <c r="AQ63" s="397"/>
      <c r="AR63" s="397"/>
      <c r="AS63" s="398"/>
    </row>
    <row r="64" spans="1:45" s="399" customFormat="1" ht="14.5">
      <c r="A64" s="390">
        <v>43985</v>
      </c>
      <c r="B64" s="391">
        <v>43983</v>
      </c>
      <c r="C64" s="351">
        <v>1206</v>
      </c>
      <c r="D64" s="352">
        <v>932</v>
      </c>
      <c r="E64" s="352">
        <v>96</v>
      </c>
      <c r="F64" s="352">
        <v>53</v>
      </c>
      <c r="G64" s="353">
        <f t="shared" si="3"/>
        <v>2287</v>
      </c>
      <c r="AD64" s="400"/>
      <c r="AE64" s="394"/>
      <c r="AF64" s="394"/>
      <c r="AG64" s="397"/>
      <c r="AH64" s="397"/>
      <c r="AI64" s="397"/>
      <c r="AJ64" s="397"/>
      <c r="AK64" s="398"/>
      <c r="AM64" s="394"/>
      <c r="AN64" s="394"/>
      <c r="AO64" s="397"/>
      <c r="AP64" s="397"/>
      <c r="AQ64" s="397"/>
      <c r="AR64" s="397"/>
      <c r="AS64" s="398"/>
    </row>
    <row r="65" spans="1:46" s="399" customFormat="1" ht="14.5">
      <c r="A65" s="390">
        <v>43978</v>
      </c>
      <c r="B65" s="391">
        <v>43976</v>
      </c>
      <c r="C65" s="351">
        <v>1108</v>
      </c>
      <c r="D65" s="352">
        <v>875</v>
      </c>
      <c r="E65" s="352">
        <v>94</v>
      </c>
      <c r="F65" s="352">
        <v>45</v>
      </c>
      <c r="G65" s="353">
        <f t="shared" si="3"/>
        <v>2122</v>
      </c>
      <c r="AD65" s="400"/>
      <c r="AE65" s="394"/>
      <c r="AF65" s="394"/>
      <c r="AG65" s="397"/>
      <c r="AH65" s="397"/>
      <c r="AI65" s="397"/>
      <c r="AJ65" s="397"/>
      <c r="AK65" s="398"/>
      <c r="AM65" s="394"/>
      <c r="AN65" s="394"/>
      <c r="AO65" s="397"/>
      <c r="AP65" s="397"/>
      <c r="AQ65" s="397"/>
      <c r="AR65" s="397"/>
      <c r="AS65" s="398"/>
    </row>
    <row r="66" spans="1:46" s="399" customFormat="1" ht="14.5">
      <c r="A66" s="390">
        <v>43969</v>
      </c>
      <c r="B66" s="391">
        <v>43969</v>
      </c>
      <c r="C66" s="351">
        <v>1032</v>
      </c>
      <c r="D66" s="352">
        <v>809</v>
      </c>
      <c r="E66" s="352">
        <v>90</v>
      </c>
      <c r="F66" s="352">
        <v>43</v>
      </c>
      <c r="G66" s="353">
        <f t="shared" si="3"/>
        <v>1974</v>
      </c>
      <c r="AD66" s="400"/>
      <c r="AE66" s="394"/>
      <c r="AF66" s="394"/>
      <c r="AG66" s="397"/>
      <c r="AH66" s="397"/>
      <c r="AI66" s="397"/>
      <c r="AJ66" s="397"/>
      <c r="AK66" s="398"/>
      <c r="AM66" s="394"/>
      <c r="AN66" s="394"/>
      <c r="AO66" s="397"/>
      <c r="AP66" s="397"/>
      <c r="AQ66" s="397"/>
      <c r="AR66" s="397"/>
      <c r="AS66" s="398"/>
    </row>
    <row r="67" spans="1:46" s="399" customFormat="1" ht="14.5">
      <c r="A67" s="390">
        <v>43965</v>
      </c>
      <c r="B67" s="391">
        <v>43965</v>
      </c>
      <c r="C67" s="351">
        <v>945</v>
      </c>
      <c r="D67" s="352">
        <v>772</v>
      </c>
      <c r="E67" s="352">
        <v>83</v>
      </c>
      <c r="F67" s="352">
        <v>40</v>
      </c>
      <c r="G67" s="353">
        <f t="shared" si="3"/>
        <v>1840</v>
      </c>
      <c r="AD67" s="400"/>
      <c r="AE67" s="394"/>
      <c r="AF67" s="394"/>
      <c r="AG67" s="397"/>
      <c r="AH67" s="397"/>
      <c r="AI67" s="397"/>
      <c r="AJ67" s="397"/>
      <c r="AK67" s="398"/>
      <c r="AM67" s="394"/>
      <c r="AN67" s="394"/>
      <c r="AO67" s="397"/>
      <c r="AP67" s="397"/>
      <c r="AQ67" s="397"/>
      <c r="AR67" s="397"/>
      <c r="AS67" s="398"/>
    </row>
    <row r="68" spans="1:46" s="399" customFormat="1" ht="14.5">
      <c r="A68" s="395">
        <v>43963</v>
      </c>
      <c r="B68" s="396">
        <v>43963</v>
      </c>
      <c r="C68" s="354">
        <v>910</v>
      </c>
      <c r="D68" s="355">
        <v>723</v>
      </c>
      <c r="E68" s="355">
        <v>78</v>
      </c>
      <c r="F68" s="355">
        <v>36</v>
      </c>
      <c r="G68" s="356">
        <f t="shared" si="3"/>
        <v>1747</v>
      </c>
      <c r="AD68" s="400"/>
      <c r="AE68" s="394"/>
      <c r="AF68" s="394"/>
      <c r="AG68" s="397"/>
      <c r="AH68" s="397"/>
      <c r="AI68" s="397"/>
      <c r="AJ68" s="397"/>
      <c r="AK68" s="398"/>
      <c r="AM68" s="394"/>
      <c r="AN68" s="394"/>
      <c r="AO68" s="397"/>
      <c r="AP68" s="397"/>
      <c r="AQ68" s="397"/>
      <c r="AR68" s="397"/>
      <c r="AS68" s="398"/>
    </row>
    <row r="69" spans="1:46" s="399" customFormat="1" ht="14.5">
      <c r="A69" s="394"/>
      <c r="B69" s="394"/>
      <c r="C69" s="397"/>
      <c r="D69" s="397"/>
      <c r="E69" s="397"/>
      <c r="F69" s="397"/>
      <c r="G69" s="398"/>
      <c r="I69" s="394"/>
      <c r="J69" s="394"/>
      <c r="K69" s="397"/>
      <c r="L69" s="397"/>
      <c r="M69" s="397"/>
      <c r="N69" s="397"/>
      <c r="O69" s="398"/>
      <c r="AD69" s="400"/>
      <c r="AE69" s="394"/>
      <c r="AF69" s="394"/>
      <c r="AG69" s="397"/>
      <c r="AH69" s="397"/>
      <c r="AI69" s="397"/>
      <c r="AJ69" s="397"/>
      <c r="AK69" s="398"/>
      <c r="AM69" s="394"/>
      <c r="AN69" s="394"/>
      <c r="AO69" s="397"/>
      <c r="AP69" s="397"/>
      <c r="AQ69" s="397"/>
      <c r="AR69" s="397"/>
      <c r="AS69" s="398"/>
    </row>
    <row r="70" spans="1:46" s="399" customFormat="1" ht="14.5">
      <c r="A70" s="394"/>
      <c r="B70" s="394"/>
      <c r="C70" s="338"/>
      <c r="D70" s="337"/>
      <c r="E70" s="338"/>
      <c r="F70" s="337"/>
      <c r="G70" s="338"/>
      <c r="AD70" s="400"/>
      <c r="AE70" s="394"/>
      <c r="AF70" s="394"/>
      <c r="AG70" s="397"/>
      <c r="AH70" s="397"/>
      <c r="AI70" s="397"/>
      <c r="AJ70" s="397"/>
      <c r="AK70" s="398"/>
      <c r="AM70" s="394"/>
      <c r="AN70" s="394"/>
      <c r="AO70" s="397"/>
      <c r="AP70" s="397"/>
      <c r="AQ70" s="397"/>
      <c r="AR70" s="397"/>
      <c r="AS70" s="398"/>
    </row>
    <row r="71" spans="1:46" s="399" customFormat="1" ht="14.5">
      <c r="A71" s="473" t="s">
        <v>2</v>
      </c>
      <c r="B71" s="474"/>
      <c r="C71" s="470" t="s">
        <v>187</v>
      </c>
      <c r="D71" s="471"/>
      <c r="E71" s="471"/>
      <c r="F71" s="471"/>
      <c r="G71" s="472"/>
      <c r="AD71" s="400"/>
      <c r="AE71" s="394"/>
      <c r="AF71" s="394"/>
      <c r="AG71" s="397"/>
      <c r="AH71" s="397"/>
      <c r="AI71" s="397"/>
      <c r="AJ71" s="397"/>
      <c r="AK71" s="398"/>
      <c r="AM71" s="394"/>
      <c r="AN71" s="394"/>
      <c r="AO71" s="397"/>
      <c r="AP71" s="397"/>
      <c r="AQ71" s="397"/>
      <c r="AR71" s="397"/>
      <c r="AS71" s="398"/>
    </row>
    <row r="72" spans="1:46" s="399" customFormat="1" ht="58">
      <c r="A72" s="365" t="s">
        <v>188</v>
      </c>
      <c r="B72" s="366" t="s">
        <v>189</v>
      </c>
      <c r="C72" s="357" t="s">
        <v>201</v>
      </c>
      <c r="D72" s="357" t="s">
        <v>202</v>
      </c>
      <c r="E72" s="357" t="s">
        <v>203</v>
      </c>
      <c r="F72" s="358" t="s">
        <v>190</v>
      </c>
      <c r="G72" s="359" t="s">
        <v>128</v>
      </c>
      <c r="AD72" s="400"/>
      <c r="AE72" s="394"/>
      <c r="AF72" s="394"/>
      <c r="AG72" s="397"/>
      <c r="AH72" s="397"/>
      <c r="AI72" s="397"/>
      <c r="AJ72" s="397"/>
      <c r="AK72" s="398"/>
      <c r="AM72" s="394"/>
      <c r="AN72" s="394"/>
      <c r="AO72" s="397"/>
      <c r="AP72" s="397"/>
      <c r="AQ72" s="397"/>
      <c r="AR72" s="397"/>
      <c r="AS72" s="398"/>
    </row>
    <row r="73" spans="1:46" s="399" customFormat="1" ht="14.5" customHeight="1">
      <c r="A73" s="435">
        <v>44132</v>
      </c>
      <c r="B73" s="435">
        <v>44130</v>
      </c>
      <c r="C73" s="436">
        <v>1088</v>
      </c>
      <c r="D73" s="436">
        <v>1510</v>
      </c>
      <c r="E73" s="436">
        <v>102</v>
      </c>
      <c r="F73" s="437">
        <v>53</v>
      </c>
      <c r="G73" s="418">
        <f t="shared" ref="G73:G78" si="4">SUM(C73:F73)</f>
        <v>2753</v>
      </c>
      <c r="AD73" s="403"/>
      <c r="AT73" s="402"/>
    </row>
    <row r="74" spans="1:46" s="399" customFormat="1" ht="14.5" customHeight="1">
      <c r="A74" s="438">
        <v>44125</v>
      </c>
      <c r="B74" s="438">
        <v>44123</v>
      </c>
      <c r="C74" s="439">
        <v>1078</v>
      </c>
      <c r="D74" s="439">
        <v>1502</v>
      </c>
      <c r="E74" s="439">
        <v>102</v>
      </c>
      <c r="F74" s="440">
        <v>53</v>
      </c>
      <c r="G74" s="419">
        <f t="shared" si="4"/>
        <v>2735</v>
      </c>
      <c r="AD74" s="403"/>
      <c r="AT74" s="402"/>
    </row>
    <row r="75" spans="1:46" s="399" customFormat="1" ht="14.5" customHeight="1">
      <c r="A75" s="438">
        <v>44118</v>
      </c>
      <c r="B75" s="438">
        <v>44116</v>
      </c>
      <c r="C75" s="439">
        <v>1074</v>
      </c>
      <c r="D75" s="439">
        <v>1496</v>
      </c>
      <c r="E75" s="439">
        <v>101</v>
      </c>
      <c r="F75" s="440">
        <v>53</v>
      </c>
      <c r="G75" s="420">
        <f t="shared" si="4"/>
        <v>2724</v>
      </c>
      <c r="AD75" s="403"/>
      <c r="AT75" s="402"/>
    </row>
    <row r="76" spans="1:46" s="399" customFormat="1" ht="14.5" customHeight="1">
      <c r="A76" s="441">
        <v>44111</v>
      </c>
      <c r="B76" s="441">
        <v>44109</v>
      </c>
      <c r="C76" s="442">
        <v>1064</v>
      </c>
      <c r="D76" s="442">
        <v>1484</v>
      </c>
      <c r="E76" s="442">
        <v>100</v>
      </c>
      <c r="F76" s="440">
        <v>53</v>
      </c>
      <c r="G76" s="420">
        <f t="shared" si="4"/>
        <v>2701</v>
      </c>
      <c r="AD76" s="403"/>
      <c r="AT76" s="402"/>
    </row>
    <row r="77" spans="1:46" s="399" customFormat="1" ht="14.5">
      <c r="A77" s="422">
        <v>44104</v>
      </c>
      <c r="B77" s="422">
        <v>44102</v>
      </c>
      <c r="C77" s="421">
        <v>1058</v>
      </c>
      <c r="D77" s="421">
        <v>1478</v>
      </c>
      <c r="E77" s="421">
        <v>100</v>
      </c>
      <c r="F77" s="423">
        <v>52</v>
      </c>
      <c r="G77" s="420">
        <f t="shared" si="4"/>
        <v>2688</v>
      </c>
      <c r="AD77" s="400"/>
      <c r="AE77" s="394"/>
      <c r="AF77" s="394"/>
      <c r="AG77" s="397"/>
      <c r="AH77" s="397"/>
      <c r="AI77" s="397"/>
      <c r="AJ77" s="397"/>
      <c r="AK77" s="398"/>
      <c r="AM77" s="394"/>
      <c r="AN77" s="394"/>
      <c r="AO77" s="397"/>
      <c r="AP77" s="397"/>
      <c r="AQ77" s="397"/>
      <c r="AR77" s="397"/>
      <c r="AS77" s="398"/>
    </row>
    <row r="78" spans="1:46" s="399" customFormat="1" ht="14.5">
      <c r="A78" s="422">
        <v>44097</v>
      </c>
      <c r="B78" s="422">
        <v>44095</v>
      </c>
      <c r="C78" s="424">
        <v>1049</v>
      </c>
      <c r="D78" s="424">
        <v>1475</v>
      </c>
      <c r="E78" s="424">
        <v>99</v>
      </c>
      <c r="F78" s="424">
        <v>52</v>
      </c>
      <c r="G78" s="420">
        <f t="shared" si="4"/>
        <v>2675</v>
      </c>
      <c r="AD78" s="400"/>
      <c r="AE78" s="394"/>
      <c r="AF78" s="394"/>
      <c r="AG78" s="397"/>
      <c r="AH78" s="397"/>
      <c r="AI78" s="397"/>
      <c r="AJ78" s="397"/>
      <c r="AK78" s="398"/>
      <c r="AM78" s="394"/>
      <c r="AN78" s="394"/>
      <c r="AO78" s="397"/>
      <c r="AP78" s="397"/>
      <c r="AQ78" s="397"/>
      <c r="AR78" s="397"/>
      <c r="AS78" s="398"/>
    </row>
    <row r="79" spans="1:46" s="399" customFormat="1" ht="14.5">
      <c r="A79" s="422">
        <v>44090</v>
      </c>
      <c r="B79" s="422">
        <v>44088</v>
      </c>
      <c r="C79" s="424">
        <v>1043</v>
      </c>
      <c r="D79" s="424">
        <v>1474</v>
      </c>
      <c r="E79" s="424">
        <v>98</v>
      </c>
      <c r="F79" s="424">
        <v>52</v>
      </c>
      <c r="G79" s="420">
        <f t="shared" ref="G79:G101" si="5">SUM(C79:F79)</f>
        <v>2667</v>
      </c>
      <c r="AD79" s="400"/>
      <c r="AE79" s="394"/>
      <c r="AF79" s="394"/>
      <c r="AG79" s="397"/>
      <c r="AH79" s="397"/>
      <c r="AI79" s="397"/>
      <c r="AJ79" s="397"/>
      <c r="AK79" s="398"/>
      <c r="AM79" s="394"/>
      <c r="AN79" s="394"/>
      <c r="AO79" s="397"/>
      <c r="AP79" s="397"/>
      <c r="AQ79" s="397"/>
      <c r="AR79" s="397"/>
      <c r="AS79" s="398"/>
    </row>
    <row r="80" spans="1:46" s="399" customFormat="1" ht="14.5">
      <c r="A80" s="425">
        <v>44083</v>
      </c>
      <c r="B80" s="426">
        <v>44081</v>
      </c>
      <c r="C80" s="427">
        <v>1038</v>
      </c>
      <c r="D80" s="424">
        <v>1463</v>
      </c>
      <c r="E80" s="424">
        <v>97</v>
      </c>
      <c r="F80" s="428">
        <v>52</v>
      </c>
      <c r="G80" s="420">
        <f t="shared" si="5"/>
        <v>2650</v>
      </c>
      <c r="AD80" s="400"/>
      <c r="AE80" s="394"/>
      <c r="AF80" s="394"/>
      <c r="AG80" s="397"/>
      <c r="AH80" s="397"/>
      <c r="AI80" s="397"/>
      <c r="AJ80" s="397"/>
      <c r="AK80" s="398"/>
      <c r="AM80" s="394"/>
      <c r="AN80" s="394"/>
      <c r="AO80" s="397"/>
      <c r="AP80" s="397"/>
      <c r="AQ80" s="397"/>
      <c r="AR80" s="397"/>
      <c r="AS80" s="398"/>
    </row>
    <row r="81" spans="1:45" s="399" customFormat="1" ht="14.5">
      <c r="A81" s="425">
        <v>44076</v>
      </c>
      <c r="B81" s="426">
        <v>44074</v>
      </c>
      <c r="C81" s="427">
        <v>1028</v>
      </c>
      <c r="D81" s="424">
        <v>1454</v>
      </c>
      <c r="E81" s="424">
        <v>97</v>
      </c>
      <c r="F81" s="428">
        <v>52</v>
      </c>
      <c r="G81" s="420">
        <f t="shared" si="5"/>
        <v>2631</v>
      </c>
      <c r="AD81" s="400"/>
      <c r="AE81" s="394"/>
      <c r="AF81" s="394"/>
      <c r="AG81" s="397"/>
      <c r="AH81" s="397"/>
      <c r="AI81" s="397"/>
      <c r="AJ81" s="397"/>
      <c r="AK81" s="398"/>
      <c r="AM81" s="394"/>
      <c r="AN81" s="394"/>
      <c r="AO81" s="397"/>
      <c r="AP81" s="397"/>
      <c r="AQ81" s="397"/>
      <c r="AR81" s="397"/>
      <c r="AS81" s="398"/>
    </row>
    <row r="82" spans="1:45" s="399" customFormat="1" ht="14.5">
      <c r="A82" s="425">
        <v>44069</v>
      </c>
      <c r="B82" s="426">
        <v>44067</v>
      </c>
      <c r="C82" s="427">
        <v>1021</v>
      </c>
      <c r="D82" s="424">
        <v>1453</v>
      </c>
      <c r="E82" s="424">
        <v>96</v>
      </c>
      <c r="F82" s="428">
        <v>52</v>
      </c>
      <c r="G82" s="420">
        <f t="shared" si="5"/>
        <v>2622</v>
      </c>
      <c r="AD82" s="400"/>
      <c r="AE82" s="394"/>
      <c r="AF82" s="394"/>
      <c r="AG82" s="397"/>
      <c r="AH82" s="397"/>
      <c r="AI82" s="397"/>
      <c r="AJ82" s="397"/>
      <c r="AK82" s="398"/>
      <c r="AM82" s="394"/>
      <c r="AN82" s="394"/>
      <c r="AO82" s="397"/>
      <c r="AP82" s="397"/>
      <c r="AQ82" s="397"/>
      <c r="AR82" s="397"/>
      <c r="AS82" s="398"/>
    </row>
    <row r="83" spans="1:45" s="399" customFormat="1" ht="14.5">
      <c r="A83" s="425">
        <v>44062</v>
      </c>
      <c r="B83" s="426">
        <v>44060</v>
      </c>
      <c r="C83" s="427">
        <v>1014</v>
      </c>
      <c r="D83" s="424">
        <v>1451</v>
      </c>
      <c r="E83" s="424">
        <v>96</v>
      </c>
      <c r="F83" s="428">
        <v>52</v>
      </c>
      <c r="G83" s="420">
        <f t="shared" si="5"/>
        <v>2613</v>
      </c>
      <c r="AD83" s="400"/>
      <c r="AE83" s="394"/>
      <c r="AF83" s="394"/>
      <c r="AG83" s="397"/>
      <c r="AH83" s="397"/>
      <c r="AI83" s="397"/>
      <c r="AJ83" s="397"/>
      <c r="AK83" s="398"/>
      <c r="AM83" s="394"/>
      <c r="AN83" s="394"/>
      <c r="AO83" s="397"/>
      <c r="AP83" s="397"/>
      <c r="AQ83" s="397"/>
      <c r="AR83" s="397"/>
      <c r="AS83" s="398"/>
    </row>
    <row r="84" spans="1:45" s="399" customFormat="1" ht="14.5">
      <c r="A84" s="425">
        <v>44055</v>
      </c>
      <c r="B84" s="426">
        <v>44053</v>
      </c>
      <c r="C84" s="427">
        <v>1006</v>
      </c>
      <c r="D84" s="424">
        <v>1443</v>
      </c>
      <c r="E84" s="424">
        <v>94</v>
      </c>
      <c r="F84" s="428">
        <v>52</v>
      </c>
      <c r="G84" s="420">
        <f t="shared" si="5"/>
        <v>2595</v>
      </c>
      <c r="AD84" s="400"/>
      <c r="AE84" s="394"/>
      <c r="AF84" s="394"/>
      <c r="AG84" s="397"/>
      <c r="AH84" s="397"/>
      <c r="AI84" s="397"/>
      <c r="AJ84" s="397"/>
      <c r="AK84" s="398"/>
      <c r="AM84" s="394"/>
      <c r="AN84" s="394"/>
      <c r="AO84" s="397"/>
      <c r="AP84" s="397"/>
      <c r="AQ84" s="397"/>
      <c r="AR84" s="397"/>
      <c r="AS84" s="398"/>
    </row>
    <row r="85" spans="1:45" s="399" customFormat="1" ht="14.5">
      <c r="A85" s="425">
        <v>44048</v>
      </c>
      <c r="B85" s="426">
        <v>44046</v>
      </c>
      <c r="C85" s="427">
        <v>1004</v>
      </c>
      <c r="D85" s="424">
        <v>1437</v>
      </c>
      <c r="E85" s="424">
        <v>94</v>
      </c>
      <c r="F85" s="428">
        <v>51</v>
      </c>
      <c r="G85" s="420">
        <f t="shared" si="5"/>
        <v>2586</v>
      </c>
      <c r="AD85" s="400"/>
      <c r="AE85" s="394"/>
      <c r="AF85" s="394"/>
      <c r="AG85" s="397"/>
      <c r="AH85" s="397"/>
      <c r="AI85" s="397"/>
      <c r="AJ85" s="397"/>
      <c r="AK85" s="398"/>
      <c r="AM85" s="394"/>
      <c r="AN85" s="394"/>
      <c r="AO85" s="397"/>
      <c r="AP85" s="397"/>
      <c r="AQ85" s="397"/>
      <c r="AR85" s="397"/>
      <c r="AS85" s="398"/>
    </row>
    <row r="86" spans="1:45" s="399" customFormat="1" ht="14.5">
      <c r="A86" s="425">
        <v>44041</v>
      </c>
      <c r="B86" s="426">
        <v>44039</v>
      </c>
      <c r="C86" s="427">
        <v>999</v>
      </c>
      <c r="D86" s="424">
        <v>1432</v>
      </c>
      <c r="E86" s="424">
        <v>94</v>
      </c>
      <c r="F86" s="428">
        <v>50</v>
      </c>
      <c r="G86" s="420">
        <f t="shared" si="5"/>
        <v>2575</v>
      </c>
      <c r="AD86" s="400"/>
      <c r="AE86" s="394"/>
      <c r="AF86" s="394"/>
      <c r="AG86" s="397"/>
      <c r="AH86" s="397"/>
      <c r="AI86" s="397"/>
      <c r="AJ86" s="397"/>
      <c r="AK86" s="398"/>
      <c r="AM86" s="394"/>
      <c r="AN86" s="394"/>
      <c r="AO86" s="397"/>
      <c r="AP86" s="397"/>
      <c r="AQ86" s="397"/>
      <c r="AR86" s="397"/>
      <c r="AS86" s="398"/>
    </row>
    <row r="87" spans="1:45" s="399" customFormat="1" ht="14.5">
      <c r="A87" s="425">
        <v>44034</v>
      </c>
      <c r="B87" s="426">
        <v>44032</v>
      </c>
      <c r="C87" s="427">
        <v>989</v>
      </c>
      <c r="D87" s="424">
        <v>1414</v>
      </c>
      <c r="E87" s="424">
        <v>94</v>
      </c>
      <c r="F87" s="428">
        <v>50</v>
      </c>
      <c r="G87" s="420">
        <f t="shared" si="5"/>
        <v>2547</v>
      </c>
      <c r="AD87" s="400"/>
      <c r="AE87" s="394"/>
      <c r="AF87" s="394"/>
      <c r="AG87" s="397"/>
      <c r="AH87" s="397"/>
      <c r="AI87" s="397"/>
      <c r="AJ87" s="397"/>
      <c r="AK87" s="398"/>
      <c r="AM87" s="394"/>
      <c r="AN87" s="394"/>
      <c r="AO87" s="397"/>
      <c r="AP87" s="397"/>
      <c r="AQ87" s="397"/>
      <c r="AR87" s="397"/>
      <c r="AS87" s="398"/>
    </row>
    <row r="88" spans="1:45" s="399" customFormat="1" ht="14.5">
      <c r="A88" s="425">
        <v>44027</v>
      </c>
      <c r="B88" s="426">
        <v>44025</v>
      </c>
      <c r="C88" s="427">
        <v>980</v>
      </c>
      <c r="D88" s="424">
        <v>1398</v>
      </c>
      <c r="E88" s="424">
        <v>91</v>
      </c>
      <c r="F88" s="428">
        <v>48</v>
      </c>
      <c r="G88" s="420">
        <f t="shared" si="5"/>
        <v>2517</v>
      </c>
      <c r="AD88" s="400"/>
      <c r="AE88" s="394"/>
      <c r="AF88" s="394"/>
      <c r="AG88" s="397"/>
      <c r="AH88" s="397"/>
      <c r="AI88" s="397"/>
      <c r="AJ88" s="397"/>
      <c r="AK88" s="398"/>
      <c r="AM88" s="394"/>
      <c r="AN88" s="394"/>
      <c r="AO88" s="397"/>
      <c r="AP88" s="397"/>
      <c r="AQ88" s="397"/>
      <c r="AR88" s="397"/>
      <c r="AS88" s="398"/>
    </row>
    <row r="89" spans="1:45" s="399" customFormat="1" ht="14.5">
      <c r="A89" s="425">
        <v>44020</v>
      </c>
      <c r="B89" s="426">
        <v>44018</v>
      </c>
      <c r="C89" s="427">
        <v>957</v>
      </c>
      <c r="D89" s="424">
        <v>1374</v>
      </c>
      <c r="E89" s="424">
        <v>91</v>
      </c>
      <c r="F89" s="428">
        <v>48</v>
      </c>
      <c r="G89" s="420">
        <f t="shared" si="5"/>
        <v>2470</v>
      </c>
      <c r="AD89" s="400"/>
      <c r="AE89" s="394"/>
      <c r="AF89" s="394"/>
      <c r="AG89" s="397"/>
      <c r="AH89" s="397"/>
      <c r="AI89" s="397"/>
      <c r="AJ89" s="397"/>
      <c r="AK89" s="398"/>
      <c r="AM89" s="394"/>
      <c r="AN89" s="394"/>
      <c r="AO89" s="397"/>
      <c r="AP89" s="397"/>
      <c r="AQ89" s="397"/>
      <c r="AR89" s="397"/>
      <c r="AS89" s="398"/>
    </row>
    <row r="90" spans="1:45" s="399" customFormat="1" ht="14.5">
      <c r="A90" s="425">
        <v>44015</v>
      </c>
      <c r="B90" s="426">
        <v>44013</v>
      </c>
      <c r="C90" s="427">
        <v>944</v>
      </c>
      <c r="D90" s="424">
        <v>1358</v>
      </c>
      <c r="E90" s="424">
        <v>88</v>
      </c>
      <c r="F90" s="428">
        <v>45</v>
      </c>
      <c r="G90" s="420">
        <f t="shared" si="5"/>
        <v>2435</v>
      </c>
      <c r="AD90" s="400"/>
      <c r="AE90" s="394"/>
      <c r="AF90" s="394"/>
      <c r="AG90" s="397"/>
      <c r="AH90" s="397"/>
      <c r="AI90" s="397"/>
      <c r="AJ90" s="397"/>
      <c r="AK90" s="398"/>
      <c r="AM90" s="394"/>
      <c r="AN90" s="394"/>
      <c r="AO90" s="397"/>
      <c r="AP90" s="397"/>
      <c r="AQ90" s="397"/>
      <c r="AR90" s="397"/>
      <c r="AS90" s="398"/>
    </row>
    <row r="91" spans="1:45" s="399" customFormat="1" ht="14.5">
      <c r="A91" s="425">
        <v>44013</v>
      </c>
      <c r="B91" s="426">
        <v>44011</v>
      </c>
      <c r="C91" s="427">
        <v>934</v>
      </c>
      <c r="D91" s="424">
        <v>1349</v>
      </c>
      <c r="E91" s="424">
        <v>86</v>
      </c>
      <c r="F91" s="428">
        <v>44</v>
      </c>
      <c r="G91" s="420">
        <f t="shared" si="5"/>
        <v>2413</v>
      </c>
      <c r="AD91" s="400"/>
      <c r="AE91" s="394"/>
      <c r="AF91" s="394"/>
      <c r="AG91" s="397"/>
      <c r="AH91" s="397"/>
      <c r="AI91" s="397"/>
      <c r="AJ91" s="397"/>
      <c r="AK91" s="398"/>
      <c r="AM91" s="394"/>
      <c r="AN91" s="394"/>
      <c r="AO91" s="397"/>
      <c r="AP91" s="397"/>
      <c r="AQ91" s="397"/>
      <c r="AR91" s="397"/>
      <c r="AS91" s="398"/>
    </row>
    <row r="92" spans="1:45" s="399" customFormat="1" ht="14.5">
      <c r="A92" s="425">
        <v>44008</v>
      </c>
      <c r="B92" s="426">
        <v>44006</v>
      </c>
      <c r="C92" s="427">
        <v>908</v>
      </c>
      <c r="D92" s="424">
        <v>1330</v>
      </c>
      <c r="E92" s="424">
        <v>86</v>
      </c>
      <c r="F92" s="428">
        <v>42</v>
      </c>
      <c r="G92" s="420">
        <f t="shared" si="5"/>
        <v>2366</v>
      </c>
      <c r="AD92" s="400"/>
      <c r="AE92" s="394"/>
      <c r="AF92" s="394"/>
      <c r="AG92" s="397"/>
      <c r="AH92" s="397"/>
      <c r="AI92" s="397"/>
      <c r="AJ92" s="397"/>
      <c r="AK92" s="398"/>
      <c r="AM92" s="394"/>
      <c r="AN92" s="394"/>
      <c r="AO92" s="397"/>
      <c r="AP92" s="397"/>
      <c r="AQ92" s="397"/>
      <c r="AR92" s="397"/>
      <c r="AS92" s="398"/>
    </row>
    <row r="93" spans="1:45" s="399" customFormat="1" ht="14.5">
      <c r="A93" s="425">
        <v>44006</v>
      </c>
      <c r="B93" s="426">
        <v>44004</v>
      </c>
      <c r="C93" s="427">
        <v>896</v>
      </c>
      <c r="D93" s="424">
        <v>1312</v>
      </c>
      <c r="E93" s="424">
        <v>85</v>
      </c>
      <c r="F93" s="428">
        <v>41</v>
      </c>
      <c r="G93" s="420">
        <f t="shared" si="5"/>
        <v>2334</v>
      </c>
      <c r="AD93" s="400"/>
      <c r="AE93" s="394"/>
      <c r="AF93" s="394"/>
      <c r="AG93" s="397"/>
      <c r="AH93" s="397"/>
      <c r="AI93" s="397"/>
      <c r="AJ93" s="397"/>
      <c r="AK93" s="398"/>
      <c r="AM93" s="394"/>
      <c r="AN93" s="394"/>
      <c r="AO93" s="397"/>
      <c r="AP93" s="397"/>
      <c r="AQ93" s="397"/>
      <c r="AR93" s="397"/>
      <c r="AS93" s="398"/>
    </row>
    <row r="94" spans="1:45" s="399" customFormat="1" ht="14.5">
      <c r="A94" s="425">
        <v>43999</v>
      </c>
      <c r="B94" s="426">
        <v>43997</v>
      </c>
      <c r="C94" s="427">
        <v>856</v>
      </c>
      <c r="D94" s="424">
        <v>1266</v>
      </c>
      <c r="E94" s="424">
        <v>83</v>
      </c>
      <c r="F94" s="428">
        <v>40</v>
      </c>
      <c r="G94" s="420">
        <f t="shared" si="5"/>
        <v>2245</v>
      </c>
      <c r="AD94" s="400"/>
      <c r="AE94" s="394"/>
      <c r="AF94" s="394"/>
      <c r="AG94" s="397"/>
      <c r="AH94" s="397"/>
      <c r="AI94" s="397"/>
      <c r="AJ94" s="397"/>
      <c r="AK94" s="398"/>
      <c r="AM94" s="394"/>
      <c r="AN94" s="394"/>
      <c r="AO94" s="397"/>
      <c r="AP94" s="397"/>
      <c r="AQ94" s="397"/>
      <c r="AR94" s="397"/>
      <c r="AS94" s="398"/>
    </row>
    <row r="95" spans="1:45" s="399" customFormat="1" ht="14.5">
      <c r="A95" s="425">
        <v>43994</v>
      </c>
      <c r="B95" s="426">
        <v>43992</v>
      </c>
      <c r="C95" s="427">
        <v>825</v>
      </c>
      <c r="D95" s="424">
        <v>1234</v>
      </c>
      <c r="E95" s="424">
        <v>78</v>
      </c>
      <c r="F95" s="428">
        <v>39</v>
      </c>
      <c r="G95" s="420">
        <f t="shared" si="5"/>
        <v>2176</v>
      </c>
      <c r="AD95" s="400"/>
      <c r="AE95" s="394"/>
      <c r="AF95" s="394"/>
      <c r="AG95" s="397"/>
      <c r="AH95" s="397"/>
      <c r="AI95" s="397"/>
      <c r="AJ95" s="397"/>
      <c r="AK95" s="398"/>
      <c r="AM95" s="394"/>
      <c r="AN95" s="394"/>
      <c r="AO95" s="397"/>
      <c r="AP95" s="397"/>
      <c r="AQ95" s="397"/>
      <c r="AR95" s="397"/>
      <c r="AS95" s="398"/>
    </row>
    <row r="96" spans="1:45" s="399" customFormat="1" ht="14.5">
      <c r="A96" s="425">
        <v>43992</v>
      </c>
      <c r="B96" s="426">
        <v>43990</v>
      </c>
      <c r="C96" s="427">
        <v>798</v>
      </c>
      <c r="D96" s="424">
        <v>1216</v>
      </c>
      <c r="E96" s="424">
        <v>78</v>
      </c>
      <c r="F96" s="428">
        <v>39</v>
      </c>
      <c r="G96" s="420">
        <f t="shared" si="5"/>
        <v>2131</v>
      </c>
      <c r="AD96" s="400"/>
      <c r="AE96" s="394"/>
      <c r="AF96" s="394"/>
      <c r="AG96" s="397"/>
      <c r="AH96" s="397"/>
      <c r="AI96" s="397"/>
      <c r="AJ96" s="397"/>
      <c r="AK96" s="398"/>
      <c r="AM96" s="394"/>
      <c r="AN96" s="394"/>
      <c r="AO96" s="397"/>
      <c r="AP96" s="397"/>
      <c r="AQ96" s="397"/>
      <c r="AR96" s="397"/>
      <c r="AS96" s="398"/>
    </row>
    <row r="97" spans="1:398" s="399" customFormat="1" ht="14.5">
      <c r="A97" s="425">
        <v>43985</v>
      </c>
      <c r="B97" s="426">
        <v>43983</v>
      </c>
      <c r="C97" s="427">
        <v>740</v>
      </c>
      <c r="D97" s="424">
        <v>1157</v>
      </c>
      <c r="E97" s="424">
        <v>71</v>
      </c>
      <c r="F97" s="428">
        <v>35</v>
      </c>
      <c r="G97" s="420">
        <f t="shared" si="5"/>
        <v>2003</v>
      </c>
      <c r="AD97" s="400"/>
      <c r="AE97" s="394"/>
      <c r="AF97" s="394"/>
      <c r="AG97" s="397"/>
      <c r="AH97" s="397"/>
      <c r="AI97" s="397"/>
      <c r="AJ97" s="397"/>
      <c r="AK97" s="398"/>
      <c r="AM97" s="394"/>
      <c r="AN97" s="394"/>
      <c r="AO97" s="397"/>
      <c r="AP97" s="397"/>
      <c r="AQ97" s="397"/>
      <c r="AR97" s="397"/>
      <c r="AS97" s="398"/>
    </row>
    <row r="98" spans="1:398" s="399" customFormat="1" ht="14.5">
      <c r="A98" s="425">
        <v>43978</v>
      </c>
      <c r="B98" s="426">
        <v>43976</v>
      </c>
      <c r="C98" s="427">
        <v>667</v>
      </c>
      <c r="D98" s="424">
        <v>1076</v>
      </c>
      <c r="E98" s="424">
        <v>66</v>
      </c>
      <c r="F98" s="428">
        <v>33</v>
      </c>
      <c r="G98" s="420">
        <f t="shared" si="5"/>
        <v>1842</v>
      </c>
      <c r="AD98" s="400"/>
      <c r="AE98" s="394"/>
      <c r="AF98" s="394"/>
      <c r="AG98" s="397"/>
      <c r="AH98" s="397"/>
      <c r="AI98" s="397"/>
      <c r="AJ98" s="397"/>
      <c r="AK98" s="398"/>
      <c r="AM98" s="394"/>
      <c r="AN98" s="394"/>
      <c r="AO98" s="397"/>
      <c r="AP98" s="397"/>
      <c r="AQ98" s="397"/>
      <c r="AR98" s="397"/>
      <c r="AS98" s="398"/>
    </row>
    <row r="99" spans="1:398" s="399" customFormat="1" ht="14.5">
      <c r="A99" s="425">
        <v>43969</v>
      </c>
      <c r="B99" s="426">
        <v>43969</v>
      </c>
      <c r="C99" s="427">
        <v>626</v>
      </c>
      <c r="D99" s="424">
        <v>973</v>
      </c>
      <c r="E99" s="424">
        <v>58</v>
      </c>
      <c r="F99" s="428">
        <v>30</v>
      </c>
      <c r="G99" s="420">
        <f t="shared" si="5"/>
        <v>1687</v>
      </c>
      <c r="AD99" s="400"/>
      <c r="AE99" s="394"/>
      <c r="AF99" s="394"/>
      <c r="AG99" s="397"/>
      <c r="AH99" s="397"/>
      <c r="AI99" s="397"/>
      <c r="AJ99" s="397"/>
      <c r="AK99" s="398"/>
      <c r="AM99" s="394"/>
      <c r="AN99" s="394"/>
      <c r="AO99" s="397"/>
      <c r="AP99" s="397"/>
      <c r="AQ99" s="397"/>
      <c r="AR99" s="397"/>
      <c r="AS99" s="398"/>
    </row>
    <row r="100" spans="1:398" s="399" customFormat="1" ht="14.5">
      <c r="A100" s="425">
        <v>43965</v>
      </c>
      <c r="B100" s="426">
        <v>43965</v>
      </c>
      <c r="C100" s="427">
        <v>580</v>
      </c>
      <c r="D100" s="424">
        <v>891</v>
      </c>
      <c r="E100" s="424">
        <v>57</v>
      </c>
      <c r="F100" s="428">
        <v>27</v>
      </c>
      <c r="G100" s="420">
        <f t="shared" si="5"/>
        <v>1555</v>
      </c>
      <c r="AD100" s="400"/>
      <c r="AE100" s="394"/>
      <c r="AF100" s="394"/>
      <c r="AG100" s="397"/>
      <c r="AH100" s="397"/>
      <c r="AI100" s="397"/>
      <c r="AJ100" s="397"/>
      <c r="AK100" s="398"/>
      <c r="AM100" s="394"/>
      <c r="AN100" s="394"/>
      <c r="AO100" s="397"/>
      <c r="AP100" s="397"/>
      <c r="AQ100" s="397"/>
      <c r="AR100" s="397"/>
      <c r="AS100" s="398"/>
    </row>
    <row r="101" spans="1:398" s="399" customFormat="1" ht="14.5">
      <c r="A101" s="429">
        <v>43963</v>
      </c>
      <c r="B101" s="430">
        <v>43963</v>
      </c>
      <c r="C101" s="431">
        <v>554</v>
      </c>
      <c r="D101" s="432">
        <v>831</v>
      </c>
      <c r="E101" s="432">
        <v>55</v>
      </c>
      <c r="F101" s="433">
        <v>25</v>
      </c>
      <c r="G101" s="434">
        <f t="shared" si="5"/>
        <v>1465</v>
      </c>
      <c r="AD101" s="400"/>
      <c r="AE101" s="394"/>
      <c r="AF101" s="394"/>
      <c r="AG101" s="397"/>
      <c r="AH101" s="397"/>
      <c r="AI101" s="397"/>
      <c r="AJ101" s="397"/>
      <c r="AK101" s="398"/>
      <c r="AM101" s="394"/>
      <c r="AN101" s="394"/>
      <c r="AO101" s="397"/>
      <c r="AP101" s="397"/>
      <c r="AQ101" s="397"/>
      <c r="AR101" s="397"/>
      <c r="AS101" s="398"/>
    </row>
    <row r="102" spans="1:398">
      <c r="A102" s="378"/>
      <c r="B102" s="378"/>
      <c r="C102" s="338"/>
      <c r="D102" s="337"/>
      <c r="E102" s="338"/>
      <c r="F102" s="337"/>
      <c r="G102" s="338"/>
      <c r="AD102" s="290"/>
      <c r="AE102" s="333"/>
      <c r="AF102" s="333"/>
      <c r="AG102" s="21"/>
      <c r="AH102" s="21"/>
      <c r="AI102" s="21"/>
      <c r="AJ102" s="21"/>
      <c r="AK102" s="24"/>
      <c r="AL102" s="5"/>
      <c r="AM102" s="333"/>
      <c r="AN102" s="333"/>
      <c r="AO102" s="21"/>
      <c r="AP102" s="21"/>
      <c r="AQ102" s="21"/>
      <c r="AR102" s="21"/>
      <c r="AS102" s="24"/>
    </row>
    <row r="103" spans="1:398">
      <c r="A103" s="377"/>
      <c r="B103" s="377"/>
      <c r="C103" s="379"/>
      <c r="D103" s="337"/>
      <c r="E103" s="338"/>
      <c r="F103" s="337"/>
      <c r="G103" s="339"/>
      <c r="H103" s="290"/>
      <c r="I103" s="235"/>
      <c r="J103" s="290"/>
      <c r="K103" s="235"/>
      <c r="L103" s="290"/>
      <c r="M103" s="174"/>
      <c r="N103" s="290"/>
      <c r="O103" s="174"/>
      <c r="P103" s="290"/>
      <c r="Q103" s="174"/>
      <c r="R103" s="290"/>
      <c r="S103" s="174"/>
      <c r="T103" s="290"/>
      <c r="U103" s="174"/>
      <c r="V103" s="290"/>
      <c r="W103" s="174"/>
      <c r="X103" s="290"/>
      <c r="Y103" s="174"/>
      <c r="Z103" s="290"/>
      <c r="AA103" s="174"/>
      <c r="AB103" s="290"/>
      <c r="AC103" s="174"/>
      <c r="AD103" s="290"/>
      <c r="AE103" s="174"/>
      <c r="AF103" s="290"/>
      <c r="AG103" s="174"/>
      <c r="AH103" s="290"/>
      <c r="AI103" s="174"/>
      <c r="AJ103" s="290"/>
      <c r="AK103" s="174"/>
      <c r="AL103" s="290"/>
      <c r="AM103" s="174"/>
      <c r="AN103" s="290"/>
      <c r="AO103" s="174"/>
      <c r="AP103" s="290"/>
    </row>
    <row r="104" spans="1:398">
      <c r="A104" s="377"/>
      <c r="B104" s="377"/>
      <c r="C104" s="379"/>
      <c r="D104" s="337"/>
      <c r="E104" s="338"/>
      <c r="F104" s="337"/>
      <c r="G104" s="339"/>
      <c r="H104" s="290"/>
      <c r="I104" s="235"/>
      <c r="J104" s="290"/>
      <c r="K104" s="235"/>
      <c r="L104" s="290"/>
      <c r="M104" s="174"/>
      <c r="N104" s="290"/>
      <c r="O104" s="174"/>
      <c r="P104" s="290"/>
      <c r="Q104" s="174"/>
      <c r="R104" s="290"/>
      <c r="S104" s="174"/>
      <c r="T104" s="290"/>
      <c r="U104" s="174"/>
      <c r="V104" s="290"/>
      <c r="W104" s="174"/>
      <c r="X104" s="290"/>
      <c r="Y104" s="174"/>
      <c r="Z104" s="290"/>
      <c r="AA104" s="174"/>
      <c r="AB104" s="290"/>
      <c r="AC104" s="174"/>
      <c r="AD104" s="290"/>
      <c r="AE104" s="174"/>
      <c r="AF104" s="290"/>
      <c r="AG104" s="174"/>
      <c r="AH104" s="290"/>
      <c r="AI104" s="174"/>
      <c r="AJ104" s="290"/>
      <c r="AK104" s="174"/>
      <c r="AL104" s="290"/>
      <c r="AM104" s="174"/>
      <c r="AN104" s="290"/>
      <c r="AO104" s="174"/>
      <c r="AP104" s="290"/>
    </row>
    <row r="105" spans="1:398" s="3" customFormat="1">
      <c r="A105" s="360" t="s">
        <v>37</v>
      </c>
      <c r="B105" s="380"/>
      <c r="C105" s="380"/>
      <c r="D105" s="381"/>
      <c r="E105" s="381"/>
      <c r="F105" s="381"/>
      <c r="G105" s="380"/>
      <c r="S105" s="25"/>
      <c r="U105" s="25"/>
      <c r="W105" s="25"/>
      <c r="AF105" s="17"/>
      <c r="AH105" s="17"/>
      <c r="AJ105" s="17"/>
      <c r="AK105" s="15"/>
      <c r="AL105" s="19"/>
      <c r="AM105" s="15"/>
      <c r="AN105" s="19"/>
      <c r="AP105" s="17"/>
      <c r="AX105" s="15"/>
      <c r="AY105" s="15"/>
      <c r="AZ105" s="15"/>
      <c r="BA105" s="15"/>
      <c r="BE105" s="15"/>
      <c r="BF105" s="15"/>
      <c r="BG105" s="15"/>
      <c r="BH105" s="15"/>
      <c r="BL105" s="15"/>
      <c r="BM105" s="15"/>
      <c r="BN105" s="15"/>
      <c r="BO105" s="15"/>
      <c r="BS105" s="15"/>
      <c r="BT105" s="15"/>
      <c r="BU105" s="15"/>
      <c r="BV105" s="15"/>
      <c r="BW105" s="5"/>
      <c r="BX105" s="5"/>
      <c r="BZ105" s="15"/>
      <c r="CA105" s="15"/>
      <c r="CB105" s="15"/>
      <c r="CC105" s="15"/>
      <c r="CD105" s="5"/>
      <c r="CE105" s="5"/>
      <c r="CG105" s="15"/>
      <c r="CH105" s="15"/>
      <c r="CI105" s="15"/>
      <c r="CJ105" s="1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5"/>
      <c r="EX105" s="5"/>
      <c r="EY105" s="5"/>
      <c r="EZ105" s="5"/>
      <c r="FA105" s="5"/>
      <c r="FB105" s="5"/>
      <c r="FC105" s="5"/>
      <c r="FD105" s="5"/>
      <c r="FE105" s="5"/>
      <c r="FF105" s="5"/>
      <c r="FG105" s="5"/>
      <c r="FH105" s="5"/>
      <c r="FI105" s="5"/>
      <c r="FJ105" s="5"/>
      <c r="FK105" s="5"/>
      <c r="FL105" s="5"/>
      <c r="FM105" s="5"/>
      <c r="FN105" s="5"/>
      <c r="FO105" s="5"/>
      <c r="FP105" s="5"/>
      <c r="FQ105" s="5"/>
      <c r="FR105" s="5"/>
      <c r="FS105" s="5"/>
      <c r="FT105" s="5"/>
      <c r="FU105" s="5"/>
      <c r="FV105" s="5"/>
      <c r="FW105" s="5"/>
      <c r="FX105" s="5"/>
      <c r="FY105" s="5"/>
      <c r="FZ105" s="5"/>
      <c r="GA105" s="5"/>
      <c r="GB105" s="5"/>
      <c r="GC105" s="5"/>
      <c r="GD105" s="5"/>
      <c r="GE105" s="5"/>
      <c r="GF105" s="5"/>
      <c r="GG105" s="5"/>
      <c r="GH105" s="5"/>
      <c r="GI105" s="5"/>
      <c r="GJ105" s="5"/>
      <c r="GK105" s="5"/>
      <c r="GL105" s="5"/>
      <c r="GM105" s="5"/>
      <c r="GN105" s="5"/>
      <c r="GO105" s="5"/>
      <c r="GP105" s="5"/>
      <c r="GQ105" s="5"/>
      <c r="GR105" s="5"/>
      <c r="GS105" s="5"/>
      <c r="GT105" s="5"/>
      <c r="GU105" s="5"/>
      <c r="GV105" s="5"/>
      <c r="GW105" s="5"/>
      <c r="GX105" s="5"/>
      <c r="GY105" s="5"/>
      <c r="GZ105" s="5"/>
      <c r="HA105" s="5"/>
      <c r="HB105" s="5"/>
      <c r="HC105" s="5"/>
      <c r="HD105" s="5"/>
      <c r="HE105" s="5"/>
      <c r="HF105" s="5"/>
      <c r="HG105" s="5"/>
      <c r="HH105" s="5"/>
      <c r="HI105" s="5"/>
      <c r="HJ105" s="5"/>
      <c r="HK105" s="5"/>
      <c r="HL105" s="5"/>
      <c r="HM105" s="5"/>
      <c r="HN105" s="5"/>
      <c r="HO105" s="5"/>
      <c r="HP105" s="5"/>
      <c r="HQ105" s="5"/>
      <c r="HR105" s="5"/>
      <c r="HS105" s="5"/>
      <c r="HT105" s="5"/>
      <c r="HU105" s="5"/>
      <c r="HV105" s="5"/>
      <c r="HW105" s="5"/>
      <c r="HX105" s="5"/>
      <c r="HY105" s="5"/>
      <c r="HZ105" s="5"/>
      <c r="IA105" s="5"/>
      <c r="IB105" s="5"/>
      <c r="IC105" s="5"/>
      <c r="ID105" s="5"/>
      <c r="IE105" s="5"/>
      <c r="IF105" s="5"/>
      <c r="IG105" s="5"/>
      <c r="IH105" s="5"/>
      <c r="II105" s="5"/>
      <c r="IJ105" s="5"/>
      <c r="IK105" s="5"/>
      <c r="IL105" s="5"/>
      <c r="IM105" s="5"/>
      <c r="IN105" s="5"/>
      <c r="IO105" s="5"/>
      <c r="IP105" s="5"/>
      <c r="IQ105" s="5"/>
      <c r="IR105" s="5"/>
      <c r="IS105" s="5"/>
      <c r="IT105" s="5"/>
      <c r="IU105" s="5"/>
      <c r="IV105" s="5"/>
      <c r="IW105" s="5"/>
      <c r="IX105" s="5"/>
      <c r="IY105" s="5"/>
      <c r="IZ105" s="5"/>
      <c r="JA105" s="5"/>
      <c r="JB105" s="5"/>
      <c r="JC105" s="5"/>
      <c r="JD105" s="5"/>
      <c r="JE105" s="5"/>
      <c r="JF105" s="5"/>
      <c r="JG105" s="5"/>
      <c r="JH105" s="5"/>
      <c r="JI105" s="5"/>
      <c r="JJ105" s="5"/>
      <c r="JK105" s="5"/>
      <c r="JL105" s="5"/>
      <c r="JM105" s="5"/>
      <c r="JN105" s="5"/>
      <c r="JO105" s="5"/>
      <c r="JP105" s="5"/>
      <c r="JQ105" s="5"/>
      <c r="JR105" s="5"/>
      <c r="JS105" s="5"/>
      <c r="JT105" s="5"/>
      <c r="JU105" s="5"/>
      <c r="JV105" s="5"/>
      <c r="JW105" s="5"/>
      <c r="JX105" s="5"/>
      <c r="JY105" s="5"/>
      <c r="JZ105" s="5"/>
      <c r="KA105" s="5"/>
      <c r="KB105" s="5"/>
      <c r="KC105" s="5"/>
      <c r="KD105" s="5"/>
      <c r="KE105" s="5"/>
      <c r="KF105" s="5"/>
      <c r="KG105" s="5"/>
      <c r="KH105" s="5"/>
      <c r="KI105" s="5"/>
      <c r="KJ105" s="5"/>
      <c r="KK105" s="5"/>
      <c r="KL105" s="5"/>
      <c r="KM105" s="5"/>
      <c r="KN105" s="5"/>
      <c r="KO105" s="5"/>
      <c r="KP105" s="5"/>
      <c r="KQ105" s="5"/>
      <c r="KR105" s="5"/>
      <c r="KS105" s="5"/>
      <c r="KT105" s="5"/>
      <c r="KU105" s="5"/>
      <c r="KV105" s="5"/>
      <c r="KW105" s="5"/>
      <c r="KX105" s="5"/>
      <c r="KY105" s="5"/>
      <c r="KZ105" s="5"/>
      <c r="LA105" s="5"/>
      <c r="LB105" s="5"/>
      <c r="LC105" s="5"/>
      <c r="LD105" s="5"/>
      <c r="LE105" s="5"/>
      <c r="LF105" s="5"/>
      <c r="LG105" s="5"/>
      <c r="LH105" s="5"/>
      <c r="LI105" s="5"/>
      <c r="LJ105" s="5"/>
      <c r="LK105" s="5"/>
      <c r="LL105" s="5"/>
      <c r="LM105" s="5"/>
      <c r="LN105" s="5"/>
      <c r="LO105" s="5"/>
      <c r="LP105" s="5"/>
      <c r="LQ105" s="5"/>
      <c r="LR105" s="5"/>
      <c r="LS105" s="5"/>
      <c r="LT105" s="5"/>
      <c r="LU105" s="5"/>
      <c r="LV105" s="5"/>
      <c r="LX105" s="5"/>
      <c r="LY105" s="5"/>
      <c r="LZ105" s="5"/>
      <c r="MA105" s="5"/>
      <c r="MB105" s="5"/>
      <c r="MC105" s="5"/>
      <c r="MD105" s="5"/>
      <c r="ME105" s="5"/>
      <c r="MF105" s="5"/>
      <c r="MG105" s="5"/>
      <c r="MH105" s="5"/>
      <c r="MI105" s="5"/>
      <c r="MJ105" s="5"/>
      <c r="MK105" s="5"/>
      <c r="ML105" s="5"/>
      <c r="MM105" s="5"/>
      <c r="MN105" s="5"/>
      <c r="MO105" s="5"/>
      <c r="MP105" s="5"/>
      <c r="MQ105" s="5"/>
      <c r="MR105" s="5"/>
      <c r="MS105" s="5"/>
      <c r="MT105" s="5"/>
      <c r="MU105" s="5"/>
      <c r="MV105" s="5"/>
      <c r="MW105" s="5"/>
      <c r="MX105" s="5"/>
      <c r="MY105" s="5"/>
      <c r="MZ105" s="5"/>
      <c r="NA105" s="5"/>
      <c r="NB105" s="5"/>
      <c r="NC105" s="5"/>
      <c r="ND105" s="5"/>
      <c r="NE105" s="5"/>
      <c r="NF105" s="5"/>
      <c r="NG105" s="5"/>
      <c r="NH105" s="5"/>
      <c r="NI105" s="5"/>
      <c r="NJ105" s="5"/>
      <c r="NK105" s="5"/>
      <c r="NL105" s="5"/>
      <c r="NM105" s="5"/>
      <c r="NN105" s="5"/>
      <c r="NO105" s="5"/>
      <c r="NP105" s="5"/>
      <c r="NQ105" s="5"/>
      <c r="NR105" s="5"/>
      <c r="NS105" s="5"/>
      <c r="NT105" s="5"/>
      <c r="NU105" s="5"/>
      <c r="NV105" s="5"/>
      <c r="NW105" s="5"/>
      <c r="NX105" s="5"/>
      <c r="NY105" s="5"/>
      <c r="NZ105" s="5"/>
      <c r="OA105" s="5"/>
      <c r="OB105" s="5"/>
      <c r="OC105" s="5"/>
      <c r="OD105" s="5"/>
      <c r="OE105" s="5"/>
      <c r="OF105" s="5"/>
      <c r="OG105" s="5"/>
      <c r="OH105" s="5"/>
    </row>
    <row r="106" spans="1:398" s="3" customFormat="1">
      <c r="A106" s="361" t="s">
        <v>139</v>
      </c>
      <c r="B106" s="380" t="s">
        <v>204</v>
      </c>
      <c r="C106" s="380"/>
      <c r="D106" s="381"/>
      <c r="E106" s="381"/>
      <c r="F106" s="381"/>
      <c r="G106" s="380"/>
      <c r="N106" s="121"/>
      <c r="O106" s="121"/>
      <c r="P106" s="121"/>
      <c r="Q106" s="121"/>
      <c r="R106" s="121"/>
      <c r="S106" s="121"/>
      <c r="AE106" s="175"/>
      <c r="AF106" s="17"/>
      <c r="AH106" s="17"/>
      <c r="AJ106" s="17"/>
      <c r="AK106" s="15"/>
      <c r="AL106" s="19"/>
      <c r="AM106" s="15"/>
      <c r="AN106" s="19"/>
      <c r="AP106" s="17"/>
      <c r="AX106" s="15"/>
      <c r="AY106" s="15"/>
      <c r="AZ106" s="15"/>
      <c r="BA106" s="15"/>
      <c r="BE106" s="15"/>
      <c r="BF106" s="15"/>
      <c r="BG106" s="15"/>
      <c r="BH106" s="15"/>
      <c r="BL106" s="15"/>
      <c r="BM106" s="15"/>
      <c r="BN106" s="15"/>
      <c r="BO106" s="15"/>
      <c r="BS106" s="15"/>
      <c r="BT106" s="15"/>
      <c r="BU106" s="15"/>
      <c r="BV106" s="15"/>
      <c r="BW106" s="5"/>
      <c r="BX106" s="5"/>
      <c r="BZ106" s="15"/>
      <c r="CA106" s="15"/>
      <c r="CB106" s="15"/>
      <c r="CC106" s="15"/>
      <c r="CD106" s="5"/>
      <c r="CE106" s="5"/>
      <c r="CG106" s="15"/>
      <c r="CH106" s="15"/>
      <c r="CI106" s="15"/>
      <c r="CJ106" s="1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c r="IN106" s="5"/>
      <c r="IO106" s="5"/>
      <c r="IP106" s="5"/>
      <c r="IQ106" s="5"/>
      <c r="IR106" s="5"/>
      <c r="IS106" s="5"/>
      <c r="IT106" s="5"/>
      <c r="IU106" s="5"/>
      <c r="IV106" s="5"/>
      <c r="IW106" s="5"/>
      <c r="IX106" s="5"/>
      <c r="IY106" s="5"/>
      <c r="IZ106" s="5"/>
      <c r="JA106" s="5"/>
      <c r="JB106" s="5"/>
      <c r="JC106" s="5"/>
      <c r="JD106" s="5"/>
      <c r="JE106" s="5"/>
      <c r="JF106" s="5"/>
      <c r="JG106" s="5"/>
      <c r="JH106" s="5"/>
      <c r="JI106" s="5"/>
      <c r="JJ106" s="5"/>
      <c r="JK106" s="5"/>
      <c r="JL106" s="5"/>
      <c r="JM106" s="5"/>
      <c r="JN106" s="5"/>
      <c r="JO106" s="5"/>
      <c r="JP106" s="5"/>
      <c r="JQ106" s="5"/>
      <c r="JR106" s="5"/>
      <c r="JS106" s="5"/>
      <c r="JT106" s="5"/>
      <c r="JU106" s="5"/>
      <c r="JV106" s="5"/>
      <c r="JW106" s="5"/>
      <c r="JX106" s="5"/>
      <c r="JY106" s="5"/>
      <c r="JZ106" s="5"/>
      <c r="KA106" s="5"/>
      <c r="KB106" s="5"/>
      <c r="KC106" s="5"/>
      <c r="KD106" s="5"/>
      <c r="KE106" s="5"/>
      <c r="KF106" s="5"/>
      <c r="KG106" s="5"/>
      <c r="KH106" s="5"/>
      <c r="KI106" s="5"/>
      <c r="KJ106" s="5"/>
      <c r="KK106" s="5"/>
      <c r="KL106" s="5"/>
      <c r="KM106" s="5"/>
      <c r="KN106" s="5"/>
      <c r="KO106" s="5"/>
      <c r="KP106" s="5"/>
      <c r="KQ106" s="5"/>
      <c r="KR106" s="5"/>
      <c r="KS106" s="5"/>
      <c r="KT106" s="5"/>
      <c r="KU106" s="5"/>
      <c r="KV106" s="5"/>
      <c r="KW106" s="5"/>
      <c r="KX106" s="5"/>
      <c r="KY106" s="5"/>
      <c r="KZ106" s="5"/>
      <c r="LA106" s="5"/>
      <c r="LB106" s="5"/>
      <c r="LC106" s="5"/>
      <c r="LD106" s="5"/>
      <c r="LE106" s="5"/>
      <c r="LF106" s="5"/>
      <c r="LG106" s="5"/>
      <c r="LH106" s="5"/>
      <c r="LI106" s="5"/>
      <c r="LJ106" s="5"/>
      <c r="LK106" s="5"/>
      <c r="LL106" s="5"/>
      <c r="LM106" s="5"/>
      <c r="LN106" s="5"/>
      <c r="LO106" s="5"/>
      <c r="LP106" s="5"/>
      <c r="LQ106" s="5"/>
      <c r="LR106" s="5"/>
      <c r="LS106" s="5"/>
      <c r="LT106" s="5"/>
      <c r="LU106" s="5"/>
      <c r="LV106" s="5"/>
      <c r="LX106" s="5"/>
      <c r="LY106" s="5"/>
      <c r="LZ106" s="5"/>
      <c r="MA106" s="5"/>
      <c r="MB106" s="5"/>
      <c r="MC106" s="5"/>
      <c r="MD106" s="5"/>
      <c r="ME106" s="5"/>
      <c r="MF106" s="5"/>
      <c r="MG106" s="5"/>
      <c r="MH106" s="5"/>
      <c r="MI106" s="5"/>
      <c r="MJ106" s="5"/>
      <c r="MK106" s="5"/>
      <c r="ML106" s="5"/>
      <c r="MM106" s="5"/>
      <c r="MN106" s="5"/>
      <c r="MO106" s="5"/>
      <c r="MP106" s="5"/>
      <c r="MQ106" s="5"/>
      <c r="MR106" s="5"/>
      <c r="MS106" s="5"/>
      <c r="MT106" s="5"/>
      <c r="MU106" s="5"/>
      <c r="MV106" s="5"/>
      <c r="MW106" s="5"/>
      <c r="MX106" s="5"/>
      <c r="MY106" s="5"/>
      <c r="MZ106" s="5"/>
      <c r="NA106" s="5"/>
      <c r="NB106" s="5"/>
      <c r="NC106" s="5"/>
      <c r="ND106" s="5"/>
      <c r="NE106" s="5"/>
      <c r="NF106" s="5"/>
      <c r="NG106" s="5"/>
      <c r="NH106" s="5"/>
      <c r="NI106" s="5"/>
      <c r="NJ106" s="5"/>
      <c r="NK106" s="5"/>
      <c r="NL106" s="5"/>
      <c r="NM106" s="5"/>
      <c r="NN106" s="5"/>
      <c r="NO106" s="5"/>
      <c r="NP106" s="5"/>
      <c r="NQ106" s="5"/>
      <c r="NR106" s="5"/>
      <c r="NS106" s="5"/>
      <c r="NT106" s="5"/>
      <c r="NU106" s="5"/>
      <c r="NV106" s="5"/>
      <c r="NW106" s="5"/>
      <c r="NX106" s="5"/>
      <c r="NY106" s="5"/>
      <c r="NZ106" s="5"/>
      <c r="OA106" s="5"/>
      <c r="OB106" s="5"/>
      <c r="OC106" s="5"/>
      <c r="OD106" s="5"/>
      <c r="OE106" s="5"/>
      <c r="OF106" s="5"/>
      <c r="OG106" s="5"/>
      <c r="OH106" s="5"/>
    </row>
    <row r="107" spans="1:398" s="3" customFormat="1">
      <c r="A107" s="362" t="s">
        <v>32</v>
      </c>
      <c r="B107" s="363" t="s">
        <v>28</v>
      </c>
      <c r="C107" s="380"/>
      <c r="D107" s="381"/>
      <c r="E107" s="381"/>
      <c r="F107" s="381"/>
      <c r="G107" s="380"/>
      <c r="N107" s="121"/>
      <c r="O107" s="121"/>
      <c r="P107" s="121"/>
      <c r="Q107" s="121"/>
      <c r="R107" s="121"/>
      <c r="S107" s="121"/>
      <c r="AE107" s="14"/>
      <c r="AF107" s="17"/>
      <c r="AH107" s="17"/>
      <c r="AJ107" s="17"/>
      <c r="AK107" s="15"/>
      <c r="AL107" s="19"/>
      <c r="AM107" s="15"/>
      <c r="AN107" s="19"/>
      <c r="AP107" s="17"/>
      <c r="AX107" s="15"/>
      <c r="AY107" s="15"/>
      <c r="AZ107" s="15"/>
      <c r="BA107" s="15"/>
      <c r="BE107" s="15"/>
      <c r="BF107" s="15"/>
      <c r="BG107" s="15"/>
      <c r="BH107" s="15"/>
      <c r="BL107" s="15"/>
      <c r="BM107" s="15"/>
      <c r="BN107" s="15"/>
      <c r="BO107" s="15"/>
      <c r="BS107" s="15"/>
      <c r="BT107" s="15"/>
      <c r="BU107" s="15"/>
      <c r="BV107" s="15"/>
      <c r="BW107" s="5"/>
      <c r="BX107" s="5"/>
      <c r="BZ107" s="15"/>
      <c r="CA107" s="15"/>
      <c r="CB107" s="15"/>
      <c r="CC107" s="15"/>
      <c r="CD107" s="5"/>
      <c r="CE107" s="5"/>
      <c r="CG107" s="15"/>
      <c r="CH107" s="15"/>
      <c r="CI107" s="15"/>
      <c r="CJ107" s="1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5"/>
      <c r="EX107" s="5"/>
      <c r="EY107" s="5"/>
      <c r="EZ107" s="5"/>
      <c r="FA107" s="5"/>
      <c r="FB107" s="5"/>
      <c r="FC107" s="5"/>
      <c r="FD107" s="5"/>
      <c r="FE107" s="5"/>
      <c r="FF107" s="5"/>
      <c r="FG107" s="5"/>
      <c r="FH107" s="5"/>
      <c r="FI107" s="5"/>
      <c r="FJ107" s="5"/>
      <c r="FK107" s="5"/>
      <c r="FL107" s="5"/>
      <c r="FM107" s="5"/>
      <c r="FN107" s="5"/>
      <c r="FO107" s="5"/>
      <c r="FP107" s="5"/>
      <c r="FQ107" s="5"/>
      <c r="FR107" s="5"/>
      <c r="FS107" s="5"/>
      <c r="FT107" s="5"/>
      <c r="FU107" s="5"/>
      <c r="FV107" s="5"/>
      <c r="FW107" s="5"/>
      <c r="FX107" s="5"/>
      <c r="FY107" s="5"/>
      <c r="FZ107" s="5"/>
      <c r="GA107" s="5"/>
      <c r="GB107" s="5"/>
      <c r="GC107" s="5"/>
      <c r="GD107" s="5"/>
      <c r="GE107" s="5"/>
      <c r="GF107" s="5"/>
      <c r="GG107" s="5"/>
      <c r="GH107" s="5"/>
      <c r="GI107" s="5"/>
      <c r="GJ107" s="5"/>
      <c r="GK107" s="5"/>
      <c r="GL107" s="5"/>
      <c r="GM107" s="5"/>
      <c r="GN107" s="5"/>
      <c r="GO107" s="5"/>
      <c r="GP107" s="5"/>
      <c r="GQ107" s="5"/>
      <c r="GR107" s="5"/>
      <c r="GS107" s="5"/>
      <c r="GT107" s="5"/>
      <c r="GU107" s="5"/>
      <c r="GV107" s="5"/>
      <c r="GW107" s="5"/>
      <c r="GX107" s="5"/>
      <c r="GY107" s="5"/>
      <c r="GZ107" s="5"/>
      <c r="HA107" s="5"/>
      <c r="HB107" s="5"/>
      <c r="HC107" s="5"/>
      <c r="HD107" s="5"/>
      <c r="HE107" s="5"/>
      <c r="HF107" s="5"/>
      <c r="HG107" s="5"/>
      <c r="HH107" s="5"/>
      <c r="HI107" s="5"/>
      <c r="HJ107" s="5"/>
      <c r="HK107" s="5"/>
      <c r="HL107" s="5"/>
      <c r="HM107" s="5"/>
      <c r="HN107" s="5"/>
      <c r="HO107" s="5"/>
      <c r="HP107" s="5"/>
      <c r="HQ107" s="5"/>
      <c r="HR107" s="5"/>
      <c r="HS107" s="5"/>
      <c r="HT107" s="5"/>
      <c r="HU107" s="5"/>
      <c r="HV107" s="5"/>
      <c r="HW107" s="5"/>
      <c r="HX107" s="5"/>
      <c r="HY107" s="5"/>
      <c r="HZ107" s="5"/>
      <c r="IA107" s="5"/>
      <c r="IB107" s="5"/>
      <c r="IC107" s="5"/>
      <c r="ID107" s="5"/>
      <c r="IE107" s="5"/>
      <c r="IF107" s="5"/>
      <c r="IG107" s="5"/>
      <c r="IH107" s="5"/>
      <c r="II107" s="5"/>
      <c r="IJ107" s="5"/>
      <c r="IK107" s="5"/>
      <c r="IL107" s="5"/>
      <c r="IM107" s="5"/>
      <c r="IN107" s="5"/>
      <c r="IO107" s="5"/>
      <c r="IP107" s="5"/>
      <c r="IQ107" s="5"/>
      <c r="IR107" s="5"/>
      <c r="IS107" s="5"/>
      <c r="IT107" s="5"/>
      <c r="IU107" s="5"/>
      <c r="IV107" s="5"/>
      <c r="IW107" s="5"/>
      <c r="IX107" s="5"/>
      <c r="IY107" s="5"/>
      <c r="IZ107" s="5"/>
      <c r="JA107" s="5"/>
      <c r="JB107" s="5"/>
      <c r="JC107" s="5"/>
      <c r="JD107" s="5"/>
      <c r="JE107" s="5"/>
      <c r="JF107" s="5"/>
      <c r="JG107" s="5"/>
      <c r="JH107" s="5"/>
      <c r="JI107" s="5"/>
      <c r="JJ107" s="5"/>
      <c r="JK107" s="5"/>
      <c r="JL107" s="5"/>
      <c r="JM107" s="5"/>
      <c r="JN107" s="5"/>
      <c r="JO107" s="5"/>
      <c r="JP107" s="5"/>
      <c r="JQ107" s="5"/>
      <c r="JR107" s="5"/>
      <c r="JS107" s="5"/>
      <c r="JT107" s="5"/>
      <c r="JU107" s="5"/>
      <c r="JV107" s="5"/>
      <c r="JW107" s="5"/>
      <c r="JX107" s="5"/>
      <c r="JY107" s="5"/>
      <c r="JZ107" s="5"/>
      <c r="KA107" s="5"/>
      <c r="KB107" s="5"/>
      <c r="KC107" s="5"/>
      <c r="KD107" s="5"/>
      <c r="KE107" s="5"/>
      <c r="KF107" s="5"/>
      <c r="KG107" s="5"/>
      <c r="KH107" s="5"/>
      <c r="KI107" s="5"/>
      <c r="KJ107" s="5"/>
      <c r="KK107" s="5"/>
      <c r="KL107" s="5"/>
      <c r="KM107" s="5"/>
      <c r="KN107" s="5"/>
      <c r="KO107" s="5"/>
      <c r="KP107" s="5"/>
      <c r="KQ107" s="5"/>
      <c r="KR107" s="5"/>
      <c r="KS107" s="5"/>
      <c r="KT107" s="5"/>
      <c r="KU107" s="5"/>
      <c r="KV107" s="5"/>
      <c r="KW107" s="5"/>
      <c r="KX107" s="5"/>
      <c r="KY107" s="5"/>
      <c r="KZ107" s="5"/>
      <c r="LA107" s="5"/>
      <c r="LB107" s="5"/>
      <c r="LC107" s="5"/>
      <c r="LD107" s="5"/>
      <c r="LE107" s="5"/>
      <c r="LF107" s="5"/>
      <c r="LG107" s="5"/>
      <c r="LH107" s="5"/>
      <c r="LI107" s="5"/>
      <c r="LJ107" s="5"/>
      <c r="LK107" s="5"/>
      <c r="LL107" s="5"/>
      <c r="LM107" s="5"/>
      <c r="LN107" s="5"/>
      <c r="LO107" s="5"/>
      <c r="LP107" s="5"/>
      <c r="LQ107" s="5"/>
      <c r="LR107" s="5"/>
      <c r="LS107" s="5"/>
      <c r="LT107" s="5"/>
      <c r="LU107" s="5"/>
      <c r="LV107" s="5"/>
      <c r="LX107" s="5"/>
      <c r="LY107" s="5"/>
      <c r="LZ107" s="5"/>
      <c r="MA107" s="5"/>
      <c r="MB107" s="5"/>
      <c r="MC107" s="5"/>
      <c r="MD107" s="5"/>
      <c r="ME107" s="5"/>
      <c r="MF107" s="5"/>
      <c r="MG107" s="5"/>
      <c r="MH107" s="5"/>
      <c r="MI107" s="5"/>
      <c r="MJ107" s="5"/>
      <c r="MK107" s="5"/>
      <c r="ML107" s="5"/>
      <c r="MM107" s="5"/>
      <c r="MN107" s="5"/>
      <c r="MO107" s="5"/>
      <c r="MP107" s="5"/>
      <c r="MQ107" s="5"/>
      <c r="MR107" s="5"/>
      <c r="MS107" s="5"/>
      <c r="MT107" s="5"/>
      <c r="MU107" s="5"/>
      <c r="MV107" s="5"/>
      <c r="MW107" s="5"/>
      <c r="MX107" s="5"/>
      <c r="MY107" s="5"/>
      <c r="MZ107" s="5"/>
      <c r="NA107" s="5"/>
      <c r="NB107" s="5"/>
      <c r="NC107" s="5"/>
      <c r="ND107" s="5"/>
      <c r="NE107" s="5"/>
      <c r="NF107" s="5"/>
      <c r="NG107" s="5"/>
      <c r="NH107" s="5"/>
      <c r="NI107" s="5"/>
      <c r="NJ107" s="5"/>
      <c r="NK107" s="5"/>
      <c r="NL107" s="5"/>
      <c r="NM107" s="5"/>
      <c r="NN107" s="5"/>
      <c r="NO107" s="5"/>
      <c r="NP107" s="5"/>
      <c r="NQ107" s="5"/>
      <c r="NR107" s="5"/>
      <c r="NS107" s="5"/>
      <c r="NT107" s="5"/>
      <c r="NU107" s="5"/>
      <c r="NV107" s="5"/>
      <c r="NW107" s="5"/>
      <c r="NX107" s="5"/>
      <c r="NY107" s="5"/>
      <c r="NZ107" s="5"/>
      <c r="OA107" s="5"/>
      <c r="OB107" s="5"/>
      <c r="OC107" s="5"/>
      <c r="OD107" s="5"/>
      <c r="OE107" s="5"/>
      <c r="OF107" s="5"/>
      <c r="OG107" s="5"/>
      <c r="OH107" s="5"/>
    </row>
    <row r="108" spans="1:398" s="3" customFormat="1">
      <c r="A108" s="364"/>
      <c r="B108" s="363"/>
      <c r="C108" s="380"/>
      <c r="D108" s="381"/>
      <c r="E108" s="381"/>
      <c r="F108" s="381"/>
      <c r="G108" s="380"/>
      <c r="N108" s="121"/>
      <c r="O108" s="121"/>
      <c r="P108" s="121"/>
      <c r="Q108" s="121"/>
      <c r="R108" s="121"/>
      <c r="S108" s="121"/>
      <c r="AE108" s="14"/>
      <c r="AF108" s="17"/>
      <c r="AH108" s="17"/>
      <c r="AJ108" s="17"/>
      <c r="AK108" s="15"/>
      <c r="AL108" s="19"/>
      <c r="AM108" s="15"/>
      <c r="AN108" s="19"/>
      <c r="AP108" s="17"/>
      <c r="AX108" s="15"/>
      <c r="AY108" s="15"/>
      <c r="AZ108" s="15"/>
      <c r="BA108" s="15"/>
      <c r="BE108" s="15"/>
      <c r="BF108" s="15"/>
      <c r="BG108" s="15"/>
      <c r="BH108" s="15"/>
      <c r="BL108" s="15"/>
      <c r="BM108" s="15"/>
      <c r="BN108" s="15"/>
      <c r="BO108" s="15"/>
      <c r="BS108" s="15"/>
      <c r="BT108" s="15"/>
      <c r="BU108" s="15"/>
      <c r="BV108" s="15"/>
      <c r="BW108" s="5"/>
      <c r="BX108" s="5"/>
      <c r="BZ108" s="15"/>
      <c r="CA108" s="15"/>
      <c r="CB108" s="15"/>
      <c r="CC108" s="15"/>
      <c r="CD108" s="5"/>
      <c r="CE108" s="5"/>
      <c r="CG108" s="15"/>
      <c r="CH108" s="15"/>
      <c r="CI108" s="15"/>
      <c r="CJ108" s="1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c r="IR108" s="5"/>
      <c r="IS108" s="5"/>
      <c r="IT108" s="5"/>
      <c r="IU108" s="5"/>
      <c r="IV108" s="5"/>
      <c r="IW108" s="5"/>
      <c r="IX108" s="5"/>
      <c r="IY108" s="5"/>
      <c r="IZ108" s="5"/>
      <c r="JA108" s="5"/>
      <c r="JB108" s="5"/>
      <c r="JC108" s="5"/>
      <c r="JD108" s="5"/>
      <c r="JE108" s="5"/>
      <c r="JF108" s="5"/>
      <c r="JG108" s="5"/>
      <c r="JH108" s="5"/>
      <c r="JI108" s="5"/>
      <c r="JJ108" s="5"/>
      <c r="JK108" s="5"/>
      <c r="JL108" s="5"/>
      <c r="JM108" s="5"/>
      <c r="JN108" s="5"/>
      <c r="JO108" s="5"/>
      <c r="JP108" s="5"/>
      <c r="JQ108" s="5"/>
      <c r="JR108" s="5"/>
      <c r="JS108" s="5"/>
      <c r="JT108" s="5"/>
      <c r="JU108" s="5"/>
      <c r="JV108" s="5"/>
      <c r="JW108" s="5"/>
      <c r="JX108" s="5"/>
      <c r="JY108" s="5"/>
      <c r="JZ108" s="5"/>
      <c r="KA108" s="5"/>
      <c r="KB108" s="5"/>
      <c r="KC108" s="5"/>
      <c r="KD108" s="5"/>
      <c r="KE108" s="5"/>
      <c r="KF108" s="5"/>
      <c r="KG108" s="5"/>
      <c r="KH108" s="5"/>
      <c r="KI108" s="5"/>
      <c r="KJ108" s="5"/>
      <c r="KK108" s="5"/>
      <c r="KL108" s="5"/>
      <c r="KM108" s="5"/>
      <c r="KN108" s="5"/>
      <c r="KO108" s="5"/>
      <c r="KP108" s="5"/>
      <c r="KQ108" s="5"/>
      <c r="KR108" s="5"/>
      <c r="KS108" s="5"/>
      <c r="KT108" s="5"/>
      <c r="KU108" s="5"/>
      <c r="KV108" s="5"/>
      <c r="KW108" s="5"/>
      <c r="KX108" s="5"/>
      <c r="KY108" s="5"/>
      <c r="KZ108" s="5"/>
      <c r="LA108" s="5"/>
      <c r="LB108" s="5"/>
      <c r="LC108" s="5"/>
      <c r="LD108" s="5"/>
      <c r="LE108" s="5"/>
      <c r="LF108" s="5"/>
      <c r="LG108" s="5"/>
      <c r="LH108" s="5"/>
      <c r="LI108" s="5"/>
      <c r="LJ108" s="5"/>
      <c r="LK108" s="5"/>
      <c r="LL108" s="5"/>
      <c r="LM108" s="5"/>
      <c r="LN108" s="5"/>
      <c r="LO108" s="5"/>
      <c r="LP108" s="5"/>
      <c r="LQ108" s="5"/>
      <c r="LR108" s="5"/>
      <c r="LS108" s="5"/>
      <c r="LT108" s="5"/>
      <c r="LU108" s="5"/>
      <c r="LV108" s="5"/>
      <c r="LX108" s="5"/>
      <c r="LY108" s="5"/>
      <c r="LZ108" s="5"/>
      <c r="MA108" s="5"/>
      <c r="MB108" s="5"/>
      <c r="MC108" s="5"/>
      <c r="MD108" s="5"/>
      <c r="ME108" s="5"/>
      <c r="MF108" s="5"/>
      <c r="MG108" s="5"/>
      <c r="MH108" s="5"/>
      <c r="MI108" s="5"/>
      <c r="MJ108" s="5"/>
      <c r="MK108" s="5"/>
      <c r="ML108" s="5"/>
      <c r="MM108" s="5"/>
      <c r="MN108" s="5"/>
      <c r="MO108" s="5"/>
      <c r="MP108" s="5"/>
      <c r="MQ108" s="5"/>
      <c r="MR108" s="5"/>
      <c r="MS108" s="5"/>
      <c r="MT108" s="5"/>
      <c r="MU108" s="5"/>
      <c r="MV108" s="5"/>
      <c r="MW108" s="5"/>
      <c r="MX108" s="5"/>
      <c r="MY108" s="5"/>
      <c r="MZ108" s="5"/>
      <c r="NA108" s="5"/>
      <c r="NB108" s="5"/>
      <c r="NC108" s="5"/>
      <c r="ND108" s="5"/>
      <c r="NE108" s="5"/>
      <c r="NF108" s="5"/>
      <c r="NG108" s="5"/>
      <c r="NH108" s="5"/>
      <c r="NI108" s="5"/>
      <c r="NJ108" s="5"/>
      <c r="NK108" s="5"/>
      <c r="NL108" s="5"/>
      <c r="NM108" s="5"/>
      <c r="NN108" s="5"/>
      <c r="NO108" s="5"/>
      <c r="NP108" s="5"/>
      <c r="NQ108" s="5"/>
      <c r="NR108" s="5"/>
      <c r="NS108" s="5"/>
      <c r="NT108" s="5"/>
      <c r="NU108" s="5"/>
      <c r="NV108" s="5"/>
      <c r="NW108" s="5"/>
      <c r="NX108" s="5"/>
      <c r="NY108" s="5"/>
      <c r="NZ108" s="5"/>
      <c r="OA108" s="5"/>
      <c r="OB108" s="5"/>
      <c r="OC108" s="5"/>
      <c r="OD108" s="5"/>
      <c r="OE108" s="5"/>
      <c r="OF108" s="5"/>
      <c r="OG108" s="5"/>
      <c r="OH108" s="5"/>
    </row>
    <row r="109" spans="1:398" s="3" customFormat="1">
      <c r="A109" s="364" t="s">
        <v>91</v>
      </c>
      <c r="B109" s="369" t="s">
        <v>193</v>
      </c>
      <c r="C109" s="380"/>
      <c r="D109" s="381"/>
      <c r="E109" s="381"/>
      <c r="F109" s="381"/>
      <c r="G109" s="380"/>
      <c r="N109" s="121"/>
      <c r="O109" s="121"/>
      <c r="P109" s="121"/>
      <c r="Q109" s="121"/>
      <c r="R109" s="121"/>
      <c r="S109" s="121"/>
      <c r="AE109" s="14"/>
      <c r="AF109" s="17"/>
      <c r="AH109" s="17"/>
      <c r="AJ109" s="17"/>
      <c r="AK109" s="15"/>
      <c r="AL109" s="19"/>
      <c r="AM109" s="15"/>
      <c r="AN109" s="19"/>
      <c r="AP109" s="17"/>
      <c r="AX109" s="15"/>
      <c r="AY109" s="15"/>
      <c r="AZ109" s="15"/>
      <c r="BA109" s="15"/>
      <c r="BE109" s="15"/>
      <c r="BF109" s="15"/>
      <c r="BG109" s="15"/>
      <c r="BH109" s="15"/>
      <c r="BL109" s="15"/>
      <c r="BM109" s="15"/>
      <c r="BN109" s="15"/>
      <c r="BO109" s="15"/>
      <c r="BS109" s="15"/>
      <c r="BT109" s="15"/>
      <c r="BU109" s="15"/>
      <c r="BV109" s="15"/>
      <c r="BW109" s="5"/>
      <c r="BX109" s="5"/>
      <c r="BZ109" s="15"/>
      <c r="CA109" s="15"/>
      <c r="CB109" s="15"/>
      <c r="CC109" s="15"/>
      <c r="CD109" s="5"/>
      <c r="CE109" s="5"/>
      <c r="CG109" s="15"/>
      <c r="CH109" s="15"/>
      <c r="CI109" s="15"/>
      <c r="CJ109" s="1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c r="KY109" s="5"/>
      <c r="KZ109" s="5"/>
      <c r="LA109" s="5"/>
      <c r="LB109" s="5"/>
      <c r="LC109" s="5"/>
      <c r="LD109" s="5"/>
      <c r="LE109" s="5"/>
      <c r="LF109" s="5"/>
      <c r="LG109" s="5"/>
      <c r="LH109" s="5"/>
      <c r="LI109" s="5"/>
      <c r="LJ109" s="5"/>
      <c r="LK109" s="5"/>
      <c r="LL109" s="5"/>
      <c r="LM109" s="5"/>
      <c r="LN109" s="5"/>
      <c r="LO109" s="5"/>
      <c r="LP109" s="5"/>
      <c r="LQ109" s="5"/>
      <c r="LR109" s="5"/>
      <c r="LS109" s="5"/>
      <c r="LT109" s="5"/>
      <c r="LU109" s="5"/>
      <c r="LV109" s="5"/>
      <c r="LX109" s="5"/>
      <c r="LY109" s="5"/>
      <c r="LZ109" s="5"/>
      <c r="MA109" s="5"/>
      <c r="MB109" s="5"/>
      <c r="MC109" s="5"/>
      <c r="MD109" s="5"/>
      <c r="ME109" s="5"/>
      <c r="MF109" s="5"/>
      <c r="MG109" s="5"/>
      <c r="MH109" s="5"/>
      <c r="MI109" s="5"/>
      <c r="MJ109" s="5"/>
      <c r="MK109" s="5"/>
      <c r="ML109" s="5"/>
      <c r="MM109" s="5"/>
      <c r="MN109" s="5"/>
      <c r="MO109" s="5"/>
      <c r="MP109" s="5"/>
      <c r="MQ109" s="5"/>
      <c r="MR109" s="5"/>
      <c r="MS109" s="5"/>
      <c r="MT109" s="5"/>
      <c r="MU109" s="5"/>
      <c r="MV109" s="5"/>
      <c r="MW109" s="5"/>
      <c r="MX109" s="5"/>
      <c r="MY109" s="5"/>
      <c r="MZ109" s="5"/>
      <c r="NA109" s="5"/>
      <c r="NB109" s="5"/>
      <c r="NC109" s="5"/>
      <c r="ND109" s="5"/>
      <c r="NE109" s="5"/>
      <c r="NF109" s="5"/>
      <c r="NG109" s="5"/>
      <c r="NH109" s="5"/>
      <c r="NI109" s="5"/>
      <c r="NJ109" s="5"/>
      <c r="NK109" s="5"/>
      <c r="NL109" s="5"/>
      <c r="NM109" s="5"/>
      <c r="NN109" s="5"/>
      <c r="NO109" s="5"/>
      <c r="NP109" s="5"/>
      <c r="NQ109" s="5"/>
      <c r="NR109" s="5"/>
      <c r="NS109" s="5"/>
      <c r="NT109" s="5"/>
      <c r="NU109" s="5"/>
      <c r="NV109" s="5"/>
      <c r="NW109" s="5"/>
      <c r="NX109" s="5"/>
      <c r="NY109" s="5"/>
      <c r="NZ109" s="5"/>
      <c r="OA109" s="5"/>
      <c r="OB109" s="5"/>
      <c r="OC109" s="5"/>
      <c r="OD109" s="5"/>
      <c r="OE109" s="5"/>
      <c r="OF109" s="5"/>
      <c r="OG109" s="5"/>
      <c r="OH109" s="5"/>
    </row>
    <row r="110" spans="1:398" s="3" customFormat="1">
      <c r="A110" s="364"/>
      <c r="B110" s="363"/>
      <c r="C110" s="380"/>
      <c r="D110" s="381"/>
      <c r="E110" s="381"/>
      <c r="F110" s="381"/>
      <c r="G110" s="380"/>
      <c r="N110" s="121"/>
      <c r="O110" s="121"/>
      <c r="P110" s="121"/>
      <c r="Q110" s="121"/>
      <c r="R110" s="121"/>
      <c r="S110" s="121"/>
      <c r="AE110" s="14"/>
      <c r="AF110" s="17"/>
      <c r="AH110" s="17"/>
      <c r="AJ110" s="17"/>
      <c r="AK110" s="15"/>
      <c r="AL110" s="19"/>
      <c r="AM110" s="15"/>
      <c r="AN110" s="19"/>
      <c r="AP110" s="17"/>
      <c r="AX110" s="15"/>
      <c r="AY110" s="15"/>
      <c r="AZ110" s="15"/>
      <c r="BA110" s="15"/>
      <c r="BE110" s="15"/>
      <c r="BF110" s="15"/>
      <c r="BG110" s="15"/>
      <c r="BH110" s="15"/>
      <c r="BL110" s="15"/>
      <c r="BM110" s="15"/>
      <c r="BN110" s="15"/>
      <c r="BO110" s="15"/>
      <c r="BS110" s="15"/>
      <c r="BT110" s="15"/>
      <c r="BU110" s="15"/>
      <c r="BV110" s="15"/>
      <c r="BW110" s="5"/>
      <c r="BX110" s="5"/>
      <c r="BZ110" s="15"/>
      <c r="CA110" s="15"/>
      <c r="CB110" s="15"/>
      <c r="CC110" s="15"/>
      <c r="CD110" s="5"/>
      <c r="CE110" s="5"/>
      <c r="CG110" s="15"/>
      <c r="CH110" s="15"/>
      <c r="CI110" s="15"/>
      <c r="CJ110" s="1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c r="KY110" s="5"/>
      <c r="KZ110" s="5"/>
      <c r="LA110" s="5"/>
      <c r="LB110" s="5"/>
      <c r="LC110" s="5"/>
      <c r="LD110" s="5"/>
      <c r="LE110" s="5"/>
      <c r="LF110" s="5"/>
      <c r="LG110" s="5"/>
      <c r="LH110" s="5"/>
      <c r="LI110" s="5"/>
      <c r="LJ110" s="5"/>
      <c r="LK110" s="5"/>
      <c r="LL110" s="5"/>
      <c r="LM110" s="5"/>
      <c r="LN110" s="5"/>
      <c r="LO110" s="5"/>
      <c r="LP110" s="5"/>
      <c r="LQ110" s="5"/>
      <c r="LR110" s="5"/>
      <c r="LS110" s="5"/>
      <c r="LT110" s="5"/>
      <c r="LU110" s="5"/>
      <c r="LV110" s="5"/>
      <c r="LX110" s="5"/>
      <c r="LY110" s="5"/>
      <c r="LZ110" s="5"/>
      <c r="MA110" s="5"/>
      <c r="MB110" s="5"/>
      <c r="MC110" s="5"/>
      <c r="MD110" s="5"/>
      <c r="ME110" s="5"/>
      <c r="MF110" s="5"/>
      <c r="MG110" s="5"/>
      <c r="MH110" s="5"/>
      <c r="MI110" s="5"/>
      <c r="MJ110" s="5"/>
      <c r="MK110" s="5"/>
      <c r="ML110" s="5"/>
      <c r="MM110" s="5"/>
      <c r="MN110" s="5"/>
      <c r="MO110" s="5"/>
      <c r="MP110" s="5"/>
      <c r="MQ110" s="5"/>
      <c r="MR110" s="5"/>
      <c r="MS110" s="5"/>
      <c r="MT110" s="5"/>
      <c r="MU110" s="5"/>
      <c r="MV110" s="5"/>
      <c r="MW110" s="5"/>
      <c r="MX110" s="5"/>
      <c r="MY110" s="5"/>
      <c r="MZ110" s="5"/>
      <c r="NA110" s="5"/>
      <c r="NB110" s="5"/>
      <c r="NC110" s="5"/>
      <c r="ND110" s="5"/>
      <c r="NE110" s="5"/>
      <c r="NF110" s="5"/>
      <c r="NG110" s="5"/>
      <c r="NH110" s="5"/>
      <c r="NI110" s="5"/>
      <c r="NJ110" s="5"/>
      <c r="NK110" s="5"/>
      <c r="NL110" s="5"/>
      <c r="NM110" s="5"/>
      <c r="NN110" s="5"/>
      <c r="NO110" s="5"/>
      <c r="NP110" s="5"/>
      <c r="NQ110" s="5"/>
      <c r="NR110" s="5"/>
      <c r="NS110" s="5"/>
      <c r="NT110" s="5"/>
      <c r="NU110" s="5"/>
      <c r="NV110" s="5"/>
      <c r="NW110" s="5"/>
      <c r="NX110" s="5"/>
      <c r="NY110" s="5"/>
      <c r="NZ110" s="5"/>
      <c r="OA110" s="5"/>
      <c r="OB110" s="5"/>
      <c r="OC110" s="5"/>
      <c r="OD110" s="5"/>
      <c r="OE110" s="5"/>
      <c r="OF110" s="5"/>
      <c r="OG110" s="5"/>
      <c r="OH110" s="5"/>
    </row>
    <row r="111" spans="1:398" s="3" customFormat="1">
      <c r="A111" s="335" t="s">
        <v>138</v>
      </c>
      <c r="B111" s="380"/>
      <c r="C111" s="380"/>
      <c r="D111" s="381"/>
      <c r="E111" s="381"/>
      <c r="F111" s="381"/>
      <c r="G111" s="380"/>
      <c r="H111" s="5"/>
      <c r="I111" s="33"/>
      <c r="J111" s="5"/>
      <c r="K111" s="14"/>
      <c r="L111" s="14"/>
      <c r="M111" s="5"/>
      <c r="N111" s="21"/>
      <c r="O111" s="176"/>
      <c r="P111" s="21"/>
      <c r="Q111" s="176"/>
      <c r="R111" s="21"/>
      <c r="S111" s="176"/>
      <c r="AE111" s="175"/>
      <c r="AF111" s="17"/>
      <c r="AH111" s="17"/>
      <c r="AJ111" s="17"/>
      <c r="AK111" s="15"/>
      <c r="AL111" s="19"/>
      <c r="AM111" s="15"/>
      <c r="AN111" s="19"/>
      <c r="AP111" s="17"/>
      <c r="AX111" s="15"/>
      <c r="AY111" s="15"/>
      <c r="AZ111" s="15"/>
      <c r="BA111" s="15"/>
      <c r="BE111" s="15"/>
      <c r="BF111" s="15"/>
      <c r="BG111" s="15"/>
      <c r="BH111" s="15"/>
      <c r="BL111" s="15"/>
      <c r="BM111" s="15"/>
      <c r="BN111" s="15"/>
      <c r="BO111" s="15"/>
      <c r="BS111" s="15"/>
      <c r="BT111" s="15"/>
      <c r="BU111" s="15"/>
      <c r="BV111" s="15"/>
      <c r="BW111" s="5"/>
      <c r="BX111" s="5"/>
      <c r="BZ111" s="15"/>
      <c r="CA111" s="15"/>
      <c r="CB111" s="15"/>
      <c r="CC111" s="15"/>
      <c r="CD111" s="5"/>
      <c r="CE111" s="5"/>
      <c r="CG111" s="15"/>
      <c r="CH111" s="15"/>
      <c r="CI111" s="15"/>
      <c r="CJ111" s="1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c r="KY111" s="5"/>
      <c r="KZ111" s="5"/>
      <c r="LA111" s="5"/>
      <c r="LB111" s="5"/>
      <c r="LC111" s="5"/>
      <c r="LD111" s="5"/>
      <c r="LE111" s="5"/>
      <c r="LF111" s="5"/>
      <c r="LG111" s="5"/>
      <c r="LH111" s="5"/>
      <c r="LI111" s="5"/>
      <c r="LJ111" s="5"/>
      <c r="LK111" s="5"/>
      <c r="LL111" s="5"/>
      <c r="LM111" s="5"/>
      <c r="LN111" s="5"/>
      <c r="LO111" s="5"/>
      <c r="LP111" s="5"/>
      <c r="LQ111" s="5"/>
      <c r="LR111" s="5"/>
      <c r="LS111" s="5"/>
      <c r="LT111" s="5"/>
      <c r="LU111" s="5"/>
      <c r="LV111" s="5"/>
      <c r="LX111" s="5"/>
      <c r="LY111" s="5"/>
      <c r="LZ111" s="5"/>
      <c r="MA111" s="5"/>
      <c r="MB111" s="5"/>
      <c r="MC111" s="5"/>
      <c r="MD111" s="5"/>
      <c r="ME111" s="5"/>
      <c r="MF111" s="5"/>
      <c r="MG111" s="5"/>
      <c r="MH111" s="5"/>
      <c r="MI111" s="5"/>
      <c r="MJ111" s="5"/>
      <c r="MK111" s="5"/>
      <c r="ML111" s="5"/>
      <c r="MM111" s="5"/>
      <c r="MN111" s="5"/>
      <c r="MO111" s="5"/>
      <c r="MP111" s="5"/>
      <c r="MQ111" s="5"/>
      <c r="MR111" s="5"/>
      <c r="MS111" s="5"/>
      <c r="MT111" s="5"/>
      <c r="MU111" s="5"/>
      <c r="MV111" s="5"/>
      <c r="MW111" s="5"/>
      <c r="MX111" s="5"/>
      <c r="MY111" s="5"/>
      <c r="MZ111" s="5"/>
      <c r="NA111" s="5"/>
      <c r="NB111" s="5"/>
      <c r="NC111" s="5"/>
      <c r="ND111" s="5"/>
      <c r="NE111" s="5"/>
      <c r="NF111" s="5"/>
      <c r="NG111" s="5"/>
      <c r="NH111" s="5"/>
      <c r="NI111" s="5"/>
      <c r="NJ111" s="5"/>
      <c r="NK111" s="5"/>
      <c r="NL111" s="5"/>
      <c r="NM111" s="5"/>
      <c r="NN111" s="5"/>
      <c r="NO111" s="5"/>
      <c r="NP111" s="5"/>
      <c r="NQ111" s="5"/>
      <c r="NR111" s="5"/>
      <c r="NS111" s="5"/>
      <c r="NT111" s="5"/>
      <c r="NU111" s="5"/>
      <c r="NV111" s="5"/>
      <c r="NW111" s="5"/>
      <c r="NX111" s="5"/>
      <c r="NY111" s="5"/>
      <c r="NZ111" s="5"/>
      <c r="OA111" s="5"/>
      <c r="OB111" s="5"/>
      <c r="OC111" s="5"/>
      <c r="OD111" s="5"/>
      <c r="OE111" s="5"/>
      <c r="OF111" s="5"/>
      <c r="OG111" s="5"/>
      <c r="OH111" s="5"/>
    </row>
    <row r="112" spans="1:398">
      <c r="A112" s="370" t="s">
        <v>191</v>
      </c>
      <c r="B112" s="380"/>
      <c r="C112" s="364"/>
      <c r="D112" s="364" t="s">
        <v>192</v>
      </c>
      <c r="E112" s="380"/>
      <c r="F112" s="382"/>
      <c r="G112" s="380"/>
      <c r="I112" s="37"/>
      <c r="J112" s="37"/>
      <c r="K112" s="37"/>
      <c r="P112" s="37"/>
      <c r="Q112" s="37"/>
      <c r="R112" s="37"/>
      <c r="W112" s="37"/>
      <c r="X112" s="37"/>
      <c r="Y112" s="37"/>
      <c r="AD112" s="37"/>
      <c r="AE112" s="37"/>
      <c r="AF112" s="37"/>
      <c r="AH112" s="5"/>
      <c r="AJ112" s="5"/>
      <c r="AK112" s="37"/>
      <c r="AL112" s="37"/>
      <c r="AM112" s="37"/>
      <c r="AN112" s="5"/>
      <c r="AP112" s="5"/>
      <c r="AR112" s="37"/>
      <c r="AS112" s="37"/>
      <c r="AT112" s="37"/>
      <c r="AX112" s="37"/>
      <c r="AY112" s="37"/>
      <c r="AZ112" s="37"/>
      <c r="BA112" s="37"/>
      <c r="BB112" s="37"/>
      <c r="BF112" s="37"/>
      <c r="BG112" s="37"/>
      <c r="BH112" s="37"/>
      <c r="BI112" s="37"/>
      <c r="BJ112" s="37"/>
      <c r="BO112" s="37"/>
      <c r="BP112" s="37"/>
      <c r="BQ112" s="37"/>
      <c r="BR112" s="37"/>
      <c r="BW112" s="37"/>
      <c r="BX112" s="37"/>
      <c r="BY112" s="37"/>
      <c r="BZ112" s="37"/>
      <c r="CD112" s="37"/>
      <c r="CE112" s="37"/>
      <c r="CF112" s="37"/>
      <c r="CG112" s="37"/>
      <c r="CK112" s="37"/>
      <c r="CL112" s="37"/>
      <c r="CM112" s="37"/>
      <c r="CN112" s="37"/>
    </row>
    <row r="113" spans="1:7">
      <c r="A113" s="380"/>
      <c r="B113" s="380"/>
      <c r="C113" s="380"/>
      <c r="D113" s="381"/>
      <c r="E113" s="381"/>
      <c r="F113" s="381"/>
      <c r="G113" s="380"/>
    </row>
    <row r="114" spans="1:7">
      <c r="A114" s="380"/>
      <c r="B114" s="380"/>
      <c r="C114" s="380"/>
      <c r="D114" s="381"/>
      <c r="E114" s="381"/>
      <c r="F114" s="381"/>
      <c r="G114" s="380"/>
    </row>
    <row r="115" spans="1:7">
      <c r="A115" s="380"/>
      <c r="B115" s="380"/>
      <c r="C115" s="380"/>
      <c r="D115" s="381"/>
      <c r="E115" s="381"/>
      <c r="F115" s="381"/>
      <c r="G115" s="380"/>
    </row>
    <row r="116" spans="1:7">
      <c r="A116" s="380"/>
      <c r="B116" s="380"/>
      <c r="C116" s="380"/>
      <c r="D116" s="381"/>
      <c r="E116" s="381"/>
      <c r="F116" s="381"/>
      <c r="G116" s="380"/>
    </row>
    <row r="117" spans="1:7">
      <c r="A117" s="380"/>
      <c r="B117" s="380"/>
      <c r="C117" s="380"/>
      <c r="D117" s="381"/>
      <c r="E117" s="381"/>
      <c r="F117" s="381"/>
      <c r="G117" s="380"/>
    </row>
    <row r="118" spans="1:7">
      <c r="A118" s="380"/>
      <c r="B118" s="380"/>
      <c r="C118" s="380"/>
      <c r="D118" s="381"/>
      <c r="E118" s="381"/>
      <c r="F118" s="381"/>
      <c r="G118" s="380"/>
    </row>
    <row r="119" spans="1:7">
      <c r="A119" s="380"/>
      <c r="B119" s="380"/>
      <c r="C119" s="380"/>
      <c r="D119" s="381"/>
      <c r="E119" s="381"/>
      <c r="F119" s="381"/>
      <c r="G119" s="380"/>
    </row>
    <row r="120" spans="1:7">
      <c r="A120" s="380"/>
      <c r="B120" s="380"/>
      <c r="C120" s="380"/>
      <c r="D120" s="381"/>
      <c r="E120" s="381"/>
      <c r="F120" s="381"/>
      <c r="G120" s="380"/>
    </row>
    <row r="121" spans="1:7">
      <c r="A121" s="380"/>
      <c r="B121" s="380"/>
      <c r="C121" s="380"/>
      <c r="D121" s="381"/>
      <c r="E121" s="381"/>
      <c r="F121" s="381"/>
      <c r="G121" s="380"/>
    </row>
    <row r="122" spans="1:7">
      <c r="A122" s="380"/>
      <c r="B122" s="380"/>
      <c r="C122" s="380"/>
      <c r="D122" s="381"/>
      <c r="E122" s="381"/>
      <c r="F122" s="381"/>
      <c r="G122" s="380"/>
    </row>
    <row r="123" spans="1:7">
      <c r="A123" s="380"/>
      <c r="B123" s="380"/>
      <c r="C123" s="380"/>
      <c r="D123" s="381"/>
      <c r="E123" s="381"/>
      <c r="F123" s="381"/>
      <c r="G123" s="380"/>
    </row>
    <row r="124" spans="1:7">
      <c r="A124" s="380"/>
      <c r="B124" s="380"/>
      <c r="C124" s="380"/>
      <c r="D124" s="381"/>
      <c r="E124" s="381"/>
      <c r="F124" s="381"/>
      <c r="G124" s="380"/>
    </row>
    <row r="125" spans="1:7">
      <c r="A125" s="380"/>
      <c r="B125" s="380"/>
      <c r="C125" s="380"/>
      <c r="D125" s="381"/>
      <c r="E125" s="381"/>
      <c r="F125" s="381"/>
      <c r="G125" s="380"/>
    </row>
    <row r="126" spans="1:7">
      <c r="A126" s="380"/>
      <c r="B126" s="380"/>
      <c r="C126" s="380"/>
      <c r="D126" s="381"/>
      <c r="E126" s="381"/>
      <c r="F126" s="381"/>
      <c r="G126" s="380"/>
    </row>
    <row r="127" spans="1:7">
      <c r="A127" s="380"/>
      <c r="B127" s="380"/>
      <c r="C127" s="380"/>
      <c r="D127" s="381"/>
      <c r="E127" s="381"/>
      <c r="F127" s="381"/>
      <c r="G127" s="380"/>
    </row>
    <row r="128" spans="1:7">
      <c r="A128" s="380"/>
      <c r="B128" s="380"/>
      <c r="C128" s="380"/>
      <c r="D128" s="381"/>
      <c r="E128" s="381"/>
      <c r="F128" s="381"/>
      <c r="G128" s="380"/>
    </row>
    <row r="129" spans="1:7">
      <c r="A129" s="380"/>
      <c r="B129" s="380"/>
      <c r="C129" s="380"/>
      <c r="D129" s="381"/>
      <c r="E129" s="381"/>
      <c r="F129" s="381"/>
      <c r="G129" s="380"/>
    </row>
    <row r="130" spans="1:7">
      <c r="A130" s="380"/>
      <c r="B130" s="380"/>
      <c r="C130" s="380"/>
      <c r="D130" s="381"/>
      <c r="E130" s="381"/>
      <c r="F130" s="381"/>
      <c r="G130" s="380"/>
    </row>
    <row r="131" spans="1:7">
      <c r="A131" s="380"/>
      <c r="B131" s="380"/>
      <c r="C131" s="380"/>
      <c r="D131" s="381"/>
      <c r="E131" s="381"/>
      <c r="F131" s="381"/>
      <c r="G131" s="380"/>
    </row>
    <row r="132" spans="1:7">
      <c r="A132" s="380"/>
      <c r="B132" s="380"/>
      <c r="C132" s="380"/>
      <c r="D132" s="381"/>
      <c r="E132" s="381"/>
      <c r="F132" s="381"/>
      <c r="G132" s="380"/>
    </row>
    <row r="133" spans="1:7">
      <c r="A133" s="380"/>
      <c r="B133" s="380"/>
      <c r="C133" s="380"/>
      <c r="D133" s="381"/>
      <c r="E133" s="381"/>
      <c r="F133" s="381"/>
      <c r="G133" s="380"/>
    </row>
    <row r="134" spans="1:7">
      <c r="A134" s="380"/>
      <c r="B134" s="380"/>
      <c r="C134" s="380"/>
      <c r="D134" s="381"/>
      <c r="E134" s="381"/>
      <c r="F134" s="381"/>
      <c r="G134" s="380"/>
    </row>
    <row r="135" spans="1:7">
      <c r="A135" s="380"/>
      <c r="B135" s="380"/>
      <c r="C135" s="380"/>
      <c r="D135" s="381"/>
      <c r="E135" s="381"/>
      <c r="F135" s="381"/>
      <c r="G135" s="380"/>
    </row>
    <row r="136" spans="1:7">
      <c r="A136" s="380"/>
      <c r="B136" s="380"/>
      <c r="C136" s="380"/>
      <c r="D136" s="381"/>
      <c r="E136" s="381"/>
      <c r="F136" s="381"/>
      <c r="G136" s="380"/>
    </row>
    <row r="137" spans="1:7">
      <c r="A137" s="380"/>
      <c r="B137" s="380"/>
      <c r="C137" s="380"/>
      <c r="D137" s="381"/>
      <c r="E137" s="381"/>
      <c r="F137" s="381"/>
      <c r="G137" s="380"/>
    </row>
    <row r="138" spans="1:7">
      <c r="A138" s="380"/>
      <c r="B138" s="380"/>
      <c r="C138" s="380"/>
      <c r="D138" s="381"/>
      <c r="E138" s="381"/>
      <c r="F138" s="381"/>
      <c r="G138" s="380"/>
    </row>
    <row r="139" spans="1:7">
      <c r="A139" s="380"/>
      <c r="B139" s="380"/>
      <c r="C139" s="380"/>
      <c r="D139" s="381"/>
      <c r="E139" s="381"/>
      <c r="F139" s="381"/>
      <c r="G139" s="380"/>
    </row>
    <row r="140" spans="1:7">
      <c r="A140" s="380"/>
      <c r="B140" s="380"/>
      <c r="C140" s="380"/>
      <c r="D140" s="381"/>
      <c r="E140" s="381"/>
      <c r="F140" s="381"/>
      <c r="G140" s="380"/>
    </row>
    <row r="141" spans="1:7">
      <c r="A141" s="380"/>
      <c r="B141" s="380"/>
      <c r="C141" s="380"/>
      <c r="D141" s="381"/>
      <c r="E141" s="381"/>
      <c r="F141" s="381"/>
      <c r="G141" s="380"/>
    </row>
  </sheetData>
  <mergeCells count="6">
    <mergeCell ref="C71:G71"/>
    <mergeCell ref="A71:B71"/>
    <mergeCell ref="C38:G38"/>
    <mergeCell ref="A38:B38"/>
    <mergeCell ref="A5:B5"/>
    <mergeCell ref="C5:G5"/>
  </mergeCells>
  <hyperlinks>
    <hyperlink ref="B107"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H254"/>
  <sheetViews>
    <sheetView tabSelected="1" topLeftCell="A241" zoomScale="70" zoomScaleNormal="70" zoomScalePageLayoutView="70" workbookViewId="0">
      <selection activeCell="B250" sqref="B250"/>
    </sheetView>
  </sheetViews>
  <sheetFormatPr baseColWidth="10" defaultColWidth="10.5" defaultRowHeight="15.5"/>
  <cols>
    <col min="1" max="1" width="12.6640625" style="5" customWidth="1"/>
    <col min="2" max="42" width="5.83203125" style="5" customWidth="1"/>
    <col min="43" max="46" width="6.1640625" style="5" customWidth="1"/>
    <col min="47" max="58" width="6.83203125" style="5" customWidth="1"/>
    <col min="59" max="88" width="6.33203125" style="5" customWidth="1"/>
    <col min="89" max="103" width="6.33203125" style="142" customWidth="1"/>
    <col min="104" max="108" width="6.33203125" style="5" customWidth="1"/>
    <col min="109" max="152" width="5.5" style="5" bestFit="1" customWidth="1"/>
    <col min="153" max="164" width="4.33203125" style="5" bestFit="1" customWidth="1"/>
    <col min="165" max="16384" width="10.5" style="5"/>
  </cols>
  <sheetData>
    <row r="1" spans="1:164">
      <c r="A1" s="118" t="s">
        <v>219</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40"/>
    </row>
    <row r="2" spans="1:164" ht="16.5" customHeight="1">
      <c r="A2" s="34" t="s">
        <v>17</v>
      </c>
      <c r="B2" s="159" t="s">
        <v>118</v>
      </c>
      <c r="C2" s="159"/>
      <c r="D2" s="159"/>
      <c r="E2" s="159"/>
      <c r="F2" s="159"/>
      <c r="G2" s="159"/>
      <c r="H2" s="159"/>
      <c r="I2" s="159"/>
      <c r="K2" s="159"/>
      <c r="L2" s="159"/>
      <c r="M2" s="159"/>
      <c r="N2" s="159"/>
      <c r="O2" s="159"/>
      <c r="P2" s="159"/>
      <c r="R2" s="159"/>
      <c r="S2" s="159"/>
      <c r="U2" s="159"/>
      <c r="V2" s="159"/>
      <c r="W2" s="159"/>
      <c r="X2" s="159"/>
      <c r="Y2" s="159"/>
      <c r="Z2" s="159"/>
      <c r="AA2" s="159"/>
      <c r="AD2" s="159"/>
      <c r="AE2" s="159"/>
      <c r="AF2" s="159"/>
      <c r="AG2" s="159"/>
      <c r="AH2" s="159"/>
      <c r="AI2" s="159"/>
      <c r="AJ2" s="159"/>
      <c r="AK2" s="159"/>
      <c r="AL2" s="34"/>
      <c r="AM2" s="34"/>
      <c r="AN2" s="34"/>
      <c r="AO2" s="34"/>
      <c r="AP2" s="34"/>
      <c r="AQ2" s="34"/>
      <c r="AR2" s="34"/>
      <c r="AS2" s="34"/>
      <c r="AT2" s="34"/>
      <c r="AV2" s="34"/>
      <c r="AW2" s="34"/>
      <c r="AX2" s="34"/>
      <c r="AY2" s="34"/>
      <c r="AZ2" s="34"/>
      <c r="BA2" s="34"/>
      <c r="BB2" s="34"/>
      <c r="BC2" s="34"/>
      <c r="BD2" s="34"/>
      <c r="BF2" s="34"/>
      <c r="BH2" s="34"/>
      <c r="BK2" s="34"/>
      <c r="BL2" s="34"/>
      <c r="BM2" s="34"/>
      <c r="BN2" s="34"/>
      <c r="BS2" s="34"/>
      <c r="BT2" s="34"/>
      <c r="BU2" s="34"/>
      <c r="BV2" s="34"/>
      <c r="BW2" s="34"/>
      <c r="BX2" s="34"/>
      <c r="BY2" s="34"/>
      <c r="BZ2" s="34"/>
      <c r="CA2" s="34"/>
      <c r="CB2" s="34"/>
      <c r="CC2" s="34"/>
      <c r="CE2" s="34"/>
      <c r="CF2" s="34"/>
      <c r="CG2" s="34"/>
      <c r="CJ2" s="213"/>
      <c r="CK2" s="213"/>
      <c r="CL2" s="213"/>
      <c r="CM2" s="213"/>
      <c r="CN2" s="213"/>
      <c r="CO2" s="213"/>
      <c r="CP2" s="213"/>
      <c r="CQ2" s="213"/>
      <c r="CR2" s="213"/>
      <c r="CS2" s="213"/>
      <c r="CT2" s="213"/>
      <c r="CU2" s="213"/>
      <c r="CV2" s="213"/>
      <c r="CW2" s="213"/>
      <c r="CX2" s="213"/>
      <c r="CY2" s="213"/>
      <c r="CZ2" s="213"/>
      <c r="DA2" s="213"/>
      <c r="DB2" s="213"/>
      <c r="DC2" s="213"/>
      <c r="DD2" s="213"/>
      <c r="DE2" s="213"/>
      <c r="DF2" s="213"/>
    </row>
    <row r="3" spans="1:164">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141"/>
    </row>
    <row r="4" spans="1:16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194"/>
      <c r="CJ4" s="2"/>
      <c r="CK4" s="141"/>
    </row>
    <row r="5" spans="1:164" ht="15.75" customHeight="1">
      <c r="A5" s="376"/>
      <c r="B5" s="483" t="s">
        <v>143</v>
      </c>
      <c r="C5" s="484"/>
      <c r="D5" s="484"/>
      <c r="E5" s="484"/>
      <c r="F5" s="484"/>
      <c r="G5" s="484"/>
      <c r="H5" s="484"/>
      <c r="I5" s="484"/>
      <c r="J5" s="484"/>
      <c r="K5" s="484"/>
      <c r="L5" s="484"/>
      <c r="M5" s="484"/>
      <c r="N5" s="484"/>
      <c r="O5" s="484"/>
      <c r="P5" s="484"/>
      <c r="Q5" s="484"/>
      <c r="R5" s="484"/>
      <c r="S5" s="484"/>
      <c r="T5" s="484"/>
      <c r="U5" s="484"/>
      <c r="V5" s="484"/>
      <c r="W5" s="484"/>
      <c r="X5" s="484"/>
      <c r="Y5" s="484"/>
      <c r="Z5" s="484"/>
      <c r="AA5" s="484"/>
      <c r="AB5" s="484"/>
      <c r="AC5" s="484"/>
      <c r="AD5" s="484"/>
      <c r="AE5" s="484"/>
      <c r="AF5" s="484"/>
      <c r="AG5" s="484"/>
      <c r="AH5" s="484"/>
      <c r="AI5" s="484"/>
      <c r="AJ5" s="484"/>
      <c r="AK5" s="484"/>
      <c r="AL5" s="484"/>
      <c r="AM5" s="484"/>
      <c r="AN5" s="484"/>
      <c r="AO5" s="484"/>
      <c r="AP5" s="484"/>
      <c r="AQ5" s="484"/>
      <c r="AR5" s="484"/>
      <c r="AS5" s="484"/>
      <c r="AT5" s="484"/>
      <c r="AU5" s="484"/>
      <c r="AV5" s="484"/>
      <c r="AW5" s="484"/>
      <c r="AX5" s="484"/>
      <c r="AY5" s="484"/>
      <c r="AZ5" s="484"/>
      <c r="BA5" s="484"/>
      <c r="BB5" s="484"/>
      <c r="BC5" s="484"/>
      <c r="BD5" s="484"/>
      <c r="BE5" s="484"/>
      <c r="BF5" s="484"/>
      <c r="BG5" s="484"/>
      <c r="BH5" s="484"/>
      <c r="BI5" s="484"/>
      <c r="BJ5" s="484"/>
      <c r="BK5" s="484"/>
      <c r="BL5" s="484"/>
      <c r="BM5" s="484"/>
      <c r="BN5" s="484"/>
      <c r="BO5" s="484"/>
      <c r="BP5" s="484"/>
      <c r="BQ5" s="484"/>
      <c r="BR5" s="484"/>
      <c r="BS5" s="484"/>
      <c r="BT5" s="484"/>
      <c r="BU5" s="484"/>
      <c r="BV5" s="484"/>
      <c r="BW5" s="484"/>
      <c r="BX5" s="484"/>
      <c r="BY5" s="484"/>
      <c r="BZ5" s="484"/>
      <c r="CA5" s="484"/>
      <c r="CB5" s="484"/>
      <c r="CC5" s="484"/>
      <c r="CD5" s="484"/>
      <c r="CE5" s="484"/>
      <c r="CF5" s="484"/>
      <c r="CG5" s="484"/>
      <c r="CH5" s="484"/>
      <c r="CI5" s="484"/>
      <c r="CJ5" s="484"/>
      <c r="CK5" s="484"/>
      <c r="CL5" s="484"/>
      <c r="CM5" s="484"/>
      <c r="CN5" s="484"/>
      <c r="CO5" s="484"/>
      <c r="CP5" s="484"/>
      <c r="CQ5" s="484"/>
      <c r="CR5" s="484"/>
      <c r="CS5" s="484"/>
      <c r="CT5" s="484"/>
      <c r="CU5" s="484"/>
      <c r="CV5" s="484"/>
      <c r="CW5" s="484"/>
      <c r="CX5" s="484"/>
      <c r="CY5" s="484"/>
      <c r="CZ5" s="484"/>
      <c r="DA5" s="484"/>
      <c r="DB5" s="484"/>
      <c r="DC5" s="484"/>
      <c r="DD5" s="484"/>
      <c r="DE5" s="484"/>
      <c r="DF5" s="484"/>
      <c r="DG5" s="484"/>
      <c r="DH5" s="484"/>
      <c r="DI5" s="484"/>
      <c r="DJ5" s="484"/>
      <c r="DK5" s="484"/>
      <c r="DL5" s="484"/>
      <c r="DM5" s="484"/>
      <c r="DN5" s="484"/>
      <c r="DO5" s="484"/>
      <c r="DP5" s="484"/>
      <c r="DQ5" s="484"/>
      <c r="DR5" s="484"/>
      <c r="DS5" s="484"/>
      <c r="DT5" s="484"/>
      <c r="DU5" s="484"/>
      <c r="DV5" s="484"/>
      <c r="DW5" s="484"/>
      <c r="DX5" s="484"/>
      <c r="DY5" s="484"/>
      <c r="DZ5" s="484"/>
      <c r="EA5" s="484"/>
      <c r="EB5" s="484"/>
      <c r="EC5" s="484"/>
      <c r="ED5" s="484"/>
      <c r="EE5" s="484"/>
      <c r="EF5" s="484"/>
      <c r="EG5" s="484"/>
      <c r="EH5" s="484"/>
      <c r="EI5" s="484"/>
      <c r="EJ5" s="484"/>
      <c r="EK5" s="484"/>
      <c r="EL5" s="484"/>
      <c r="EM5" s="484"/>
      <c r="EN5" s="484"/>
      <c r="EO5" s="484"/>
      <c r="EP5" s="484"/>
      <c r="EQ5" s="484"/>
      <c r="ER5" s="484"/>
      <c r="ES5" s="484"/>
      <c r="ET5" s="484"/>
      <c r="EU5" s="484"/>
      <c r="EV5" s="484"/>
      <c r="EW5" s="484"/>
      <c r="EX5" s="484"/>
      <c r="EY5" s="484"/>
      <c r="EZ5" s="484"/>
      <c r="FA5" s="484"/>
      <c r="FB5" s="484"/>
      <c r="FC5" s="484"/>
      <c r="FD5" s="484"/>
      <c r="FE5" s="484"/>
      <c r="FF5" s="484"/>
      <c r="FG5" s="484"/>
      <c r="FH5" s="188"/>
    </row>
    <row r="6" spans="1:164" ht="69" customHeight="1">
      <c r="A6" s="325" t="s">
        <v>173</v>
      </c>
      <c r="B6" s="305">
        <v>44133</v>
      </c>
      <c r="C6" s="305">
        <v>44132</v>
      </c>
      <c r="D6" s="305">
        <v>44131</v>
      </c>
      <c r="E6" s="305">
        <v>44127</v>
      </c>
      <c r="F6" s="305">
        <v>44126</v>
      </c>
      <c r="G6" s="305">
        <v>44125</v>
      </c>
      <c r="H6" s="305">
        <v>44124</v>
      </c>
      <c r="I6" s="305">
        <v>44120</v>
      </c>
      <c r="J6" s="305">
        <v>44119</v>
      </c>
      <c r="K6" s="305">
        <v>44118</v>
      </c>
      <c r="L6" s="305">
        <v>44117</v>
      </c>
      <c r="M6" s="305">
        <v>44113</v>
      </c>
      <c r="N6" s="305">
        <v>44112</v>
      </c>
      <c r="O6" s="305">
        <v>44111</v>
      </c>
      <c r="P6" s="305">
        <v>44110</v>
      </c>
      <c r="Q6" s="305">
        <v>44106</v>
      </c>
      <c r="R6" s="305">
        <v>44105</v>
      </c>
      <c r="S6" s="305">
        <v>44104</v>
      </c>
      <c r="T6" s="305">
        <v>44103</v>
      </c>
      <c r="U6" s="305">
        <v>44099</v>
      </c>
      <c r="V6" s="305">
        <v>44098</v>
      </c>
      <c r="W6" s="305">
        <v>44097</v>
      </c>
      <c r="X6" s="305">
        <v>44096</v>
      </c>
      <c r="Y6" s="305">
        <v>44092</v>
      </c>
      <c r="Z6" s="305">
        <v>44091</v>
      </c>
      <c r="AA6" s="305">
        <v>44090</v>
      </c>
      <c r="AB6" s="305">
        <v>44089</v>
      </c>
      <c r="AC6" s="305">
        <v>44085</v>
      </c>
      <c r="AD6" s="305">
        <v>44084</v>
      </c>
      <c r="AE6" s="305">
        <v>44083</v>
      </c>
      <c r="AF6" s="305">
        <v>44082</v>
      </c>
      <c r="AG6" s="305">
        <v>44081</v>
      </c>
      <c r="AH6" s="305">
        <v>44078</v>
      </c>
      <c r="AI6" s="305">
        <v>44077</v>
      </c>
      <c r="AJ6" s="305">
        <v>44076</v>
      </c>
      <c r="AK6" s="305">
        <v>44075</v>
      </c>
      <c r="AL6" s="305">
        <v>44074</v>
      </c>
      <c r="AM6" s="305">
        <v>44071</v>
      </c>
      <c r="AN6" s="305">
        <v>44070</v>
      </c>
      <c r="AO6" s="305">
        <v>44069</v>
      </c>
      <c r="AP6" s="305">
        <v>44068</v>
      </c>
      <c r="AQ6" s="305">
        <v>44067</v>
      </c>
      <c r="AR6" s="305">
        <v>44064</v>
      </c>
      <c r="AS6" s="305">
        <v>44063</v>
      </c>
      <c r="AT6" s="305">
        <v>44062</v>
      </c>
      <c r="AU6" s="305">
        <v>44061</v>
      </c>
      <c r="AV6" s="305">
        <v>44060</v>
      </c>
      <c r="AW6" s="305">
        <v>44057</v>
      </c>
      <c r="AX6" s="305">
        <v>44056</v>
      </c>
      <c r="AY6" s="305">
        <v>44055</v>
      </c>
      <c r="AZ6" s="305">
        <v>44054</v>
      </c>
      <c r="BA6" s="305">
        <v>44053</v>
      </c>
      <c r="BB6" s="305">
        <v>44050</v>
      </c>
      <c r="BC6" s="305">
        <v>44049</v>
      </c>
      <c r="BD6" s="305">
        <v>44048</v>
      </c>
      <c r="BE6" s="305">
        <v>44047</v>
      </c>
      <c r="BF6" s="305">
        <v>44046</v>
      </c>
      <c r="BG6" s="305">
        <v>44043</v>
      </c>
      <c r="BH6" s="305">
        <v>44042</v>
      </c>
      <c r="BI6" s="305">
        <v>44041</v>
      </c>
      <c r="BJ6" s="305">
        <v>44040</v>
      </c>
      <c r="BK6" s="305">
        <v>44039</v>
      </c>
      <c r="BL6" s="305">
        <v>44036</v>
      </c>
      <c r="BM6" s="305">
        <v>44035</v>
      </c>
      <c r="BN6" s="305">
        <v>44034</v>
      </c>
      <c r="BO6" s="305">
        <v>44033</v>
      </c>
      <c r="BP6" s="305">
        <v>44032</v>
      </c>
      <c r="BQ6" s="305">
        <v>44029</v>
      </c>
      <c r="BR6" s="305">
        <v>44028</v>
      </c>
      <c r="BS6" s="305">
        <v>44027</v>
      </c>
      <c r="BT6" s="306">
        <v>44026</v>
      </c>
      <c r="BU6" s="306">
        <v>44025</v>
      </c>
      <c r="BV6" s="306">
        <v>44022</v>
      </c>
      <c r="BW6" s="306">
        <v>44021</v>
      </c>
      <c r="BX6" s="306">
        <v>44020</v>
      </c>
      <c r="BY6" s="306">
        <v>44019</v>
      </c>
      <c r="BZ6" s="303">
        <v>44018</v>
      </c>
      <c r="CA6" s="303">
        <v>44015</v>
      </c>
      <c r="CB6" s="303">
        <v>44014</v>
      </c>
      <c r="CC6" s="303">
        <v>44013</v>
      </c>
      <c r="CD6" s="303">
        <v>44012</v>
      </c>
      <c r="CE6" s="303">
        <v>44011</v>
      </c>
      <c r="CF6" s="303">
        <v>44008</v>
      </c>
      <c r="CG6" s="303">
        <v>44007</v>
      </c>
      <c r="CH6" s="303">
        <v>44006</v>
      </c>
      <c r="CI6" s="303">
        <v>44005</v>
      </c>
      <c r="CJ6" s="303">
        <v>44004</v>
      </c>
      <c r="CK6" s="303">
        <v>44000</v>
      </c>
      <c r="CL6" s="303">
        <v>43999</v>
      </c>
      <c r="CM6" s="303">
        <v>43998</v>
      </c>
      <c r="CN6" s="303">
        <v>43997</v>
      </c>
      <c r="CO6" s="303">
        <v>43996</v>
      </c>
      <c r="CP6" s="303">
        <v>43995</v>
      </c>
      <c r="CQ6" s="303">
        <v>43994</v>
      </c>
      <c r="CR6" s="303">
        <v>43993</v>
      </c>
      <c r="CS6" s="303">
        <v>43992</v>
      </c>
      <c r="CT6" s="303">
        <v>43991</v>
      </c>
      <c r="CU6" s="303">
        <v>43990</v>
      </c>
      <c r="CV6" s="303">
        <v>43989</v>
      </c>
      <c r="CW6" s="303">
        <v>43988</v>
      </c>
      <c r="CX6" s="303">
        <v>43987</v>
      </c>
      <c r="CY6" s="303">
        <v>43986</v>
      </c>
      <c r="CZ6" s="303">
        <v>43985</v>
      </c>
      <c r="DA6" s="303">
        <v>43984</v>
      </c>
      <c r="DB6" s="303">
        <v>43983</v>
      </c>
      <c r="DC6" s="303">
        <v>43982</v>
      </c>
      <c r="DD6" s="303">
        <v>43981</v>
      </c>
      <c r="DE6" s="303">
        <v>43980</v>
      </c>
      <c r="DF6" s="303">
        <v>43979</v>
      </c>
      <c r="DG6" s="303">
        <v>43978</v>
      </c>
      <c r="DH6" s="303">
        <v>43977</v>
      </c>
      <c r="DI6" s="303">
        <v>43975</v>
      </c>
      <c r="DJ6" s="303">
        <v>43973</v>
      </c>
      <c r="DK6" s="303">
        <v>43972</v>
      </c>
      <c r="DL6" s="303">
        <v>43971</v>
      </c>
      <c r="DM6" s="303">
        <v>43970</v>
      </c>
      <c r="DN6" s="303">
        <v>43969</v>
      </c>
      <c r="DO6" s="303">
        <v>43968</v>
      </c>
      <c r="DP6" s="303">
        <v>43967</v>
      </c>
      <c r="DQ6" s="303">
        <v>43966</v>
      </c>
      <c r="DR6" s="303">
        <v>43965</v>
      </c>
      <c r="DS6" s="303">
        <v>43964</v>
      </c>
      <c r="DT6" s="303">
        <v>43963</v>
      </c>
      <c r="DU6" s="303">
        <v>43962</v>
      </c>
      <c r="DV6" s="303">
        <v>43961</v>
      </c>
      <c r="DW6" s="303">
        <v>43960</v>
      </c>
      <c r="DX6" s="303">
        <v>43959</v>
      </c>
      <c r="DY6" s="303">
        <v>43958</v>
      </c>
      <c r="DZ6" s="303">
        <v>43957</v>
      </c>
      <c r="EA6" s="303">
        <v>43956</v>
      </c>
      <c r="EB6" s="303">
        <v>43955</v>
      </c>
      <c r="EC6" s="303">
        <v>43954</v>
      </c>
      <c r="ED6" s="303">
        <v>43953</v>
      </c>
      <c r="EE6" s="303">
        <v>43952</v>
      </c>
      <c r="EF6" s="303">
        <v>43951</v>
      </c>
      <c r="EG6" s="303">
        <v>43950</v>
      </c>
      <c r="EH6" s="303">
        <v>43949</v>
      </c>
      <c r="EI6" s="303">
        <v>43948</v>
      </c>
      <c r="EJ6" s="303">
        <v>43947</v>
      </c>
      <c r="EK6" s="303">
        <v>43946</v>
      </c>
      <c r="EL6" s="303">
        <v>43945</v>
      </c>
      <c r="EM6" s="303">
        <v>43944</v>
      </c>
      <c r="EN6" s="303">
        <v>43943</v>
      </c>
      <c r="EO6" s="303">
        <v>43942</v>
      </c>
      <c r="EP6" s="303">
        <v>43941</v>
      </c>
      <c r="EQ6" s="303">
        <v>43940</v>
      </c>
      <c r="ER6" s="303">
        <v>43939</v>
      </c>
      <c r="ES6" s="303">
        <v>43938</v>
      </c>
      <c r="ET6" s="303">
        <v>43937</v>
      </c>
      <c r="EU6" s="303">
        <v>43936</v>
      </c>
      <c r="EV6" s="303">
        <v>43935</v>
      </c>
      <c r="EW6" s="303">
        <v>43934</v>
      </c>
      <c r="EX6" s="303">
        <v>43933</v>
      </c>
      <c r="EY6" s="303">
        <v>43932</v>
      </c>
      <c r="EZ6" s="303">
        <v>43931</v>
      </c>
      <c r="FA6" s="303">
        <v>43930</v>
      </c>
      <c r="FB6" s="303">
        <v>43929</v>
      </c>
      <c r="FC6" s="303">
        <v>43928</v>
      </c>
      <c r="FD6" s="303">
        <v>43927</v>
      </c>
      <c r="FE6" s="303">
        <v>43926</v>
      </c>
      <c r="FF6" s="303">
        <v>43925</v>
      </c>
      <c r="FG6" s="303">
        <v>43924</v>
      </c>
      <c r="FH6" s="304">
        <v>43923</v>
      </c>
    </row>
    <row r="7" spans="1:164" s="315" customFormat="1" ht="17.5" customHeight="1">
      <c r="A7" s="316" t="s">
        <v>137</v>
      </c>
      <c r="B7" s="307"/>
      <c r="C7" s="307"/>
      <c r="D7" s="307" t="s">
        <v>165</v>
      </c>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t="s">
        <v>161</v>
      </c>
      <c r="AM7" s="307"/>
      <c r="AN7" s="307"/>
      <c r="AO7" s="307"/>
      <c r="AP7" s="307"/>
      <c r="AQ7" s="307"/>
      <c r="AR7" s="307"/>
      <c r="AS7" s="307"/>
      <c r="AT7" s="307"/>
      <c r="AU7" s="308"/>
      <c r="AV7" s="307"/>
      <c r="AW7" s="307"/>
      <c r="AX7" s="307"/>
      <c r="AY7" s="307"/>
      <c r="AZ7" s="307"/>
      <c r="BA7" s="307"/>
      <c r="BB7" s="307"/>
      <c r="BC7" s="307"/>
      <c r="BD7" s="307"/>
      <c r="BE7" s="309"/>
      <c r="BF7" s="310"/>
      <c r="BG7" s="310"/>
      <c r="BH7" s="310"/>
      <c r="BI7" s="310"/>
      <c r="BJ7" s="310"/>
      <c r="BK7" s="310"/>
      <c r="BL7" s="310"/>
      <c r="BM7" s="310"/>
      <c r="BN7" s="310"/>
      <c r="BO7" s="310"/>
      <c r="BP7" s="310"/>
      <c r="BQ7" s="310"/>
      <c r="BR7" s="310"/>
      <c r="BS7" s="310"/>
      <c r="BT7" s="311"/>
      <c r="BU7" s="311"/>
      <c r="BV7" s="311"/>
      <c r="BW7" s="311"/>
      <c r="BX7" s="311"/>
      <c r="BY7" s="311"/>
      <c r="BZ7" s="312"/>
      <c r="CA7" s="312"/>
      <c r="CB7" s="312"/>
      <c r="CC7" s="312"/>
      <c r="CD7" s="313"/>
      <c r="CE7" s="313"/>
      <c r="CF7" s="313"/>
      <c r="CG7" s="313"/>
      <c r="CH7" s="313"/>
      <c r="CI7" s="313"/>
      <c r="CJ7" s="313"/>
      <c r="CK7" s="313"/>
      <c r="CL7" s="313"/>
      <c r="CM7" s="313"/>
      <c r="CN7" s="313"/>
      <c r="CO7" s="313"/>
      <c r="CP7" s="313"/>
      <c r="CQ7" s="313"/>
      <c r="CR7" s="313"/>
      <c r="CS7" s="313"/>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3"/>
      <c r="FA7" s="313"/>
      <c r="FB7" s="313"/>
      <c r="FC7" s="313"/>
      <c r="FD7" s="313"/>
      <c r="FE7" s="313"/>
      <c r="FF7" s="313"/>
      <c r="FG7" s="313"/>
      <c r="FH7" s="314"/>
    </row>
    <row r="8" spans="1:164" ht="18" customHeight="1">
      <c r="A8" s="209" t="s">
        <v>7</v>
      </c>
      <c r="B8" s="263">
        <f>PHAS_Data!M22-B9</f>
        <v>9</v>
      </c>
      <c r="C8" s="263">
        <f>PHAS_Data!T22-C10</f>
        <v>7</v>
      </c>
      <c r="D8" s="263">
        <f>PHAS_Data!AA22-D11</f>
        <v>7</v>
      </c>
      <c r="E8" s="263">
        <f>PHAS_Data!AH22-E15</f>
        <v>7</v>
      </c>
      <c r="F8" s="263">
        <f>PHAS_Data!AO22-F16</f>
        <v>6</v>
      </c>
      <c r="G8" s="263">
        <f>PHAS_Data!AV22-G17</f>
        <v>6</v>
      </c>
      <c r="H8" s="263">
        <f>PHAS_Data!BC22-H18</f>
        <v>6</v>
      </c>
      <c r="I8" s="263">
        <f>PHAS_Data!BJ22-I22</f>
        <v>6</v>
      </c>
      <c r="J8" s="263">
        <f>PHAS_Data!BQ22-J22</f>
        <v>6</v>
      </c>
      <c r="K8" s="263">
        <f>PHAS_Data!BX22-K24</f>
        <v>6</v>
      </c>
      <c r="L8" s="263">
        <f>PHAS_Data!CE22-L25</f>
        <v>6</v>
      </c>
      <c r="M8" s="263">
        <f>PHAS_Data!CL22-M29</f>
        <v>5</v>
      </c>
      <c r="N8" s="263">
        <f>PHAS_Data!CS22-N30</f>
        <v>5</v>
      </c>
      <c r="O8" s="264">
        <f>PHAS_Data!CZ22-O31</f>
        <v>5</v>
      </c>
      <c r="P8" s="264">
        <f>PHAS_Data!DG22-P32</f>
        <v>5</v>
      </c>
      <c r="Q8" s="264">
        <f>PHAS_Data!DN22-Q36</f>
        <v>5</v>
      </c>
      <c r="R8" s="264">
        <f>PHAS_Data!DU22-R37</f>
        <v>5</v>
      </c>
      <c r="S8" s="264">
        <f>PHAS_Data!EB22-S38</f>
        <v>5</v>
      </c>
      <c r="T8" s="264">
        <f>PHAS_Data!EI22-T39</f>
        <v>5</v>
      </c>
      <c r="U8" s="264">
        <f>PHAS_Data!EP22-U43</f>
        <v>5</v>
      </c>
      <c r="V8" s="264">
        <f>PHAS_Data!EW22-V44</f>
        <v>5</v>
      </c>
      <c r="W8" s="264">
        <f>PHAS_Data!FD22-W45</f>
        <v>5</v>
      </c>
      <c r="X8" s="264">
        <f>PHAS_Data!FK22-X46</f>
        <v>5</v>
      </c>
      <c r="Y8" s="264">
        <f>PHAS_Data!FR22-Y50</f>
        <v>5</v>
      </c>
      <c r="Z8" s="264">
        <f>PHAS_Data!FY22-Z51</f>
        <v>5</v>
      </c>
      <c r="AA8" s="264">
        <f>PHAS_Data!GF22-AA52</f>
        <v>5</v>
      </c>
      <c r="AB8" s="264">
        <f>PHAS_Data!GM22-AB53</f>
        <v>4</v>
      </c>
      <c r="AC8" s="264">
        <f>PHAS_Data!GT22-AC57</f>
        <v>4</v>
      </c>
      <c r="AD8" s="264">
        <f>PHAS_Data!HA22-AD58</f>
        <v>4</v>
      </c>
      <c r="AE8" s="264">
        <f>PHAS_Data!HH22-AE59</f>
        <v>4</v>
      </c>
      <c r="AF8" s="264">
        <f>PHAS_Data!HO22-AF60</f>
        <v>4</v>
      </c>
      <c r="AG8" s="264">
        <f>PHAS_Data!HV22-AG61</f>
        <v>5</v>
      </c>
      <c r="AH8" s="264">
        <f>PHAS_Data!IC19-AH64</f>
        <v>5</v>
      </c>
      <c r="AI8" s="264">
        <f>PHAS_Data!IJ22-AI65</f>
        <v>5</v>
      </c>
      <c r="AJ8" s="264">
        <f>PHAS_Data!IQ22-AJ66</f>
        <v>5</v>
      </c>
      <c r="AK8" s="264">
        <f>PHAS_Data!IX22-AK67</f>
        <v>5</v>
      </c>
      <c r="AL8" s="264">
        <f>PHAS_Data!JE22-AL68</f>
        <v>5</v>
      </c>
      <c r="AM8" s="264">
        <f>PHAS_Data!JL22-AM71</f>
        <v>5</v>
      </c>
      <c r="AN8" s="264">
        <f>PHAS_Data!JS22-AN72</f>
        <v>5</v>
      </c>
      <c r="AO8" s="264">
        <f>PHAS_Data!JZ22-AO73</f>
        <v>5</v>
      </c>
      <c r="AP8" s="264">
        <f>PHAS_Data!KG22-AP74</f>
        <v>5</v>
      </c>
      <c r="AQ8" s="264">
        <f>PHAS_Data!KN22-AQ75</f>
        <v>6</v>
      </c>
      <c r="AR8" s="264">
        <f>PHAS_Data!KU22-AR78</f>
        <v>5</v>
      </c>
      <c r="AS8" s="264">
        <f>PHAS_Data!LB22-AS79</f>
        <v>5</v>
      </c>
      <c r="AT8" s="264">
        <f>PHAS_Data!LI22-AT80</f>
        <v>5</v>
      </c>
      <c r="AU8" s="264">
        <f>PHAS_Data!LP22-AU81</f>
        <v>6</v>
      </c>
      <c r="AV8" s="264">
        <f>PHAS_Data!LW22-AV82</f>
        <v>8</v>
      </c>
      <c r="AW8" s="264">
        <f>PHAS_Data!MD22-AW85</f>
        <v>7</v>
      </c>
      <c r="AX8" s="264">
        <f>PHAS_Data!MK22-AX86</f>
        <v>6</v>
      </c>
      <c r="AY8" s="264">
        <f>PHAS_Data!MR22-AY87</f>
        <v>5</v>
      </c>
      <c r="AZ8" s="264">
        <f>PHAS_Data!MY22-AZ88</f>
        <v>5</v>
      </c>
      <c r="BA8" s="264">
        <f>PHAS_Data!NF22-BA88</f>
        <v>5</v>
      </c>
      <c r="BB8" s="264">
        <f>PHAS_Data!NM19-BB91</f>
        <v>5</v>
      </c>
      <c r="BC8" s="264">
        <f>PHAS_Data!NT22-BC92</f>
        <v>5</v>
      </c>
      <c r="BD8" s="264">
        <f>PHAS_Data!OA22-BD93</f>
        <v>5</v>
      </c>
      <c r="BE8" s="264">
        <f>PHAS_Data!OH22-BE94</f>
        <v>6</v>
      </c>
      <c r="BF8" s="264">
        <f>PHAS_Data!OO22-BF95</f>
        <v>5</v>
      </c>
      <c r="BG8" s="264">
        <f>PHAS_Data!OV22-BG98</f>
        <v>9</v>
      </c>
      <c r="BH8" s="264">
        <f>PHAS_Data!PC22-BH99</f>
        <v>9</v>
      </c>
      <c r="BI8" s="264">
        <f>PHAS_Data!PJ22-BI100</f>
        <v>9</v>
      </c>
      <c r="BJ8" s="264">
        <f>PHAS_Data!PQ22-BJ101</f>
        <v>10</v>
      </c>
      <c r="BK8" s="264">
        <f>PHAS_Data!PX22-BK102</f>
        <v>10</v>
      </c>
      <c r="BL8" s="264">
        <f>PHAS_Data!QE22-BL105</f>
        <v>10</v>
      </c>
      <c r="BM8" s="264">
        <f>PHAS_Data!QL22-BM106</f>
        <v>10</v>
      </c>
      <c r="BN8" s="264">
        <f>PHAS_Data!QS22-BN107</f>
        <v>10</v>
      </c>
      <c r="BO8" s="264">
        <f>PHAS_Data!QZ22-BO108</f>
        <v>10</v>
      </c>
      <c r="BP8" s="264">
        <f>PHAS_Data!RG22-BP109</f>
        <v>10</v>
      </c>
      <c r="BQ8" s="264">
        <f>PHAS_Data!RN22-BQ112</f>
        <v>10</v>
      </c>
      <c r="BR8" s="264">
        <f>PHAS_Data!RU22-BR113</f>
        <v>10</v>
      </c>
      <c r="BS8" s="264">
        <f>PHAS_Data!SB22-BS114</f>
        <v>10</v>
      </c>
      <c r="BT8" s="264">
        <f>PHAS_Data!SI22-BT116</f>
        <v>11</v>
      </c>
      <c r="BU8" s="264">
        <f>PHAS_Data!SP22-BU117</f>
        <v>11</v>
      </c>
      <c r="BV8" s="264">
        <f>PHAS_Data!SW22-BV119</f>
        <v>11</v>
      </c>
      <c r="BW8" s="264">
        <f>PHAS_Data!TD22-BW120</f>
        <v>11</v>
      </c>
      <c r="BX8" s="264">
        <f>PHAS_Data!TK22-BX121</f>
        <v>11</v>
      </c>
      <c r="BY8" s="264">
        <f>PHAS_Data!TR22-BY122</f>
        <v>11</v>
      </c>
      <c r="BZ8" s="264">
        <f>PHAS_Data!TY22-BZ123</f>
        <v>12</v>
      </c>
      <c r="CA8" s="285">
        <v>12</v>
      </c>
      <c r="CB8" s="285">
        <v>12</v>
      </c>
      <c r="CC8" s="285">
        <v>12</v>
      </c>
      <c r="CD8" s="285">
        <v>12</v>
      </c>
      <c r="CE8" s="285">
        <v>12</v>
      </c>
      <c r="CF8" s="286">
        <v>12</v>
      </c>
      <c r="CG8" s="264">
        <v>11</v>
      </c>
      <c r="CH8" s="285">
        <v>11</v>
      </c>
      <c r="CI8" s="285">
        <v>10</v>
      </c>
      <c r="CJ8" s="285">
        <v>10</v>
      </c>
      <c r="CK8" s="287">
        <v>9</v>
      </c>
      <c r="CL8" s="287">
        <v>9</v>
      </c>
      <c r="CM8" s="287">
        <v>9</v>
      </c>
      <c r="CN8" s="287">
        <v>9</v>
      </c>
      <c r="CO8" s="287">
        <v>8</v>
      </c>
      <c r="CP8" s="287">
        <v>8</v>
      </c>
      <c r="CQ8" s="287">
        <v>8</v>
      </c>
      <c r="CR8" s="287">
        <v>8</v>
      </c>
      <c r="CS8" s="287">
        <v>8</v>
      </c>
      <c r="CT8" s="287">
        <v>12</v>
      </c>
      <c r="CU8" s="287">
        <v>11</v>
      </c>
      <c r="CV8" s="287">
        <v>10</v>
      </c>
      <c r="CW8" s="287">
        <v>10</v>
      </c>
      <c r="CX8" s="287">
        <v>10</v>
      </c>
      <c r="CY8" s="287">
        <v>11</v>
      </c>
      <c r="CZ8" s="288">
        <v>11</v>
      </c>
      <c r="DA8" s="288">
        <v>12</v>
      </c>
      <c r="DB8" s="288">
        <v>11</v>
      </c>
      <c r="DC8" s="288">
        <v>11</v>
      </c>
      <c r="DD8" s="288">
        <v>11</v>
      </c>
      <c r="DE8" s="288">
        <v>14</v>
      </c>
      <c r="DF8" s="288">
        <v>14</v>
      </c>
      <c r="DG8" s="288">
        <v>19</v>
      </c>
      <c r="DH8" s="288">
        <v>19</v>
      </c>
      <c r="DI8" s="288">
        <v>20</v>
      </c>
      <c r="DJ8" s="288">
        <v>18</v>
      </c>
      <c r="DK8" s="288">
        <v>20</v>
      </c>
      <c r="DL8" s="288">
        <v>21</v>
      </c>
      <c r="DM8" s="288">
        <v>23</v>
      </c>
      <c r="DN8" s="288">
        <v>18</v>
      </c>
      <c r="DO8" s="288">
        <v>15</v>
      </c>
      <c r="DP8" s="288">
        <v>15</v>
      </c>
      <c r="DQ8" s="288">
        <v>14</v>
      </c>
      <c r="DR8" s="288">
        <v>15</v>
      </c>
      <c r="DS8" s="288">
        <v>13</v>
      </c>
      <c r="DT8" s="288">
        <v>13</v>
      </c>
      <c r="DU8" s="288">
        <v>14</v>
      </c>
      <c r="DV8" s="288">
        <v>13</v>
      </c>
      <c r="DW8" s="288">
        <v>12</v>
      </c>
      <c r="DX8" s="288">
        <v>13</v>
      </c>
      <c r="DY8" s="288">
        <v>5</v>
      </c>
      <c r="DZ8" s="288">
        <v>5</v>
      </c>
      <c r="EA8" s="288">
        <v>8</v>
      </c>
      <c r="EB8" s="288">
        <v>8</v>
      </c>
      <c r="EC8" s="288">
        <v>9</v>
      </c>
      <c r="ED8" s="288">
        <v>10</v>
      </c>
      <c r="EE8" s="288">
        <v>10</v>
      </c>
      <c r="EF8" s="288">
        <v>10</v>
      </c>
      <c r="EG8" s="288">
        <v>13</v>
      </c>
      <c r="EH8" s="288">
        <v>18</v>
      </c>
      <c r="EI8" s="288">
        <v>21</v>
      </c>
      <c r="EJ8" s="288">
        <v>20</v>
      </c>
      <c r="EK8" s="288">
        <v>20</v>
      </c>
      <c r="EL8" s="288">
        <v>17</v>
      </c>
      <c r="EM8" s="288">
        <v>15</v>
      </c>
      <c r="EN8" s="288">
        <v>18</v>
      </c>
      <c r="EO8" s="288">
        <v>19</v>
      </c>
      <c r="EP8" s="288">
        <v>20</v>
      </c>
      <c r="EQ8" s="288">
        <v>19</v>
      </c>
      <c r="ER8" s="288">
        <v>19</v>
      </c>
      <c r="ES8" s="288">
        <v>17</v>
      </c>
      <c r="ET8" s="288">
        <v>18</v>
      </c>
      <c r="EU8" s="288">
        <v>18</v>
      </c>
      <c r="EV8" s="288">
        <v>15</v>
      </c>
      <c r="EW8" s="288">
        <v>13</v>
      </c>
      <c r="EX8" s="288">
        <v>13</v>
      </c>
      <c r="EY8" s="288">
        <v>13</v>
      </c>
      <c r="EZ8" s="288">
        <v>13</v>
      </c>
      <c r="FA8" s="288">
        <v>12</v>
      </c>
      <c r="FB8" s="288">
        <v>24</v>
      </c>
      <c r="FC8" s="288">
        <v>17</v>
      </c>
      <c r="FD8" s="288">
        <v>20</v>
      </c>
      <c r="FE8" s="288">
        <v>17</v>
      </c>
      <c r="FF8" s="288">
        <v>15</v>
      </c>
      <c r="FG8" s="288">
        <v>12</v>
      </c>
      <c r="FH8" s="289">
        <v>9</v>
      </c>
    </row>
    <row r="9" spans="1:164" ht="18" customHeight="1">
      <c r="A9" s="296">
        <v>44132</v>
      </c>
      <c r="B9" s="327">
        <v>5925</v>
      </c>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c r="AW9" s="387"/>
      <c r="AX9" s="387"/>
      <c r="AY9" s="387"/>
      <c r="AZ9" s="387"/>
      <c r="BA9" s="387"/>
      <c r="BB9" s="387"/>
      <c r="BC9" s="387"/>
      <c r="BD9" s="387"/>
      <c r="BE9" s="387"/>
      <c r="BF9" s="387"/>
      <c r="BG9" s="387"/>
      <c r="BH9" s="387"/>
      <c r="BI9" s="387"/>
      <c r="BJ9" s="387"/>
      <c r="BK9" s="387"/>
      <c r="BL9" s="387"/>
      <c r="BM9" s="387"/>
      <c r="BN9" s="387"/>
      <c r="BO9" s="387"/>
      <c r="BP9" s="387"/>
      <c r="BQ9" s="387"/>
      <c r="BR9" s="387"/>
      <c r="BS9" s="387"/>
      <c r="BT9" s="387"/>
      <c r="BU9" s="387"/>
      <c r="BV9" s="387"/>
      <c r="BW9" s="387"/>
      <c r="BX9" s="387"/>
      <c r="BY9" s="387"/>
      <c r="BZ9" s="387"/>
      <c r="CA9" s="410"/>
      <c r="CB9" s="410"/>
      <c r="CC9" s="410"/>
      <c r="CD9" s="410"/>
      <c r="CE9" s="410"/>
      <c r="CF9" s="416"/>
      <c r="CG9" s="387"/>
      <c r="CH9" s="410"/>
      <c r="CI9" s="410"/>
      <c r="CJ9" s="410"/>
      <c r="CK9" s="417"/>
      <c r="CL9" s="417"/>
      <c r="CM9" s="417"/>
      <c r="CN9" s="417"/>
      <c r="CO9" s="417"/>
      <c r="CP9" s="417"/>
      <c r="CQ9" s="417"/>
      <c r="CR9" s="417"/>
      <c r="CS9" s="417"/>
      <c r="CT9" s="417"/>
      <c r="CU9" s="417"/>
      <c r="CV9" s="417"/>
      <c r="CW9" s="417"/>
      <c r="CX9" s="417"/>
      <c r="CY9" s="417"/>
      <c r="CZ9" s="411"/>
      <c r="DA9" s="411"/>
      <c r="DB9" s="411"/>
      <c r="DC9" s="411"/>
      <c r="DD9" s="411"/>
      <c r="DE9" s="411"/>
      <c r="DF9" s="411"/>
      <c r="DG9" s="411"/>
      <c r="DH9" s="411"/>
      <c r="DI9" s="411"/>
      <c r="DJ9" s="411"/>
      <c r="DK9" s="411"/>
      <c r="DL9" s="411"/>
      <c r="DM9" s="411"/>
      <c r="DN9" s="411"/>
      <c r="DO9" s="411"/>
      <c r="DP9" s="411"/>
      <c r="DQ9" s="411"/>
      <c r="DR9" s="411"/>
      <c r="DS9" s="411"/>
      <c r="DT9" s="411"/>
      <c r="DU9" s="411"/>
      <c r="DV9" s="411"/>
      <c r="DW9" s="411"/>
      <c r="DX9" s="411"/>
      <c r="DY9" s="411"/>
      <c r="DZ9" s="411"/>
      <c r="EA9" s="411"/>
      <c r="EB9" s="411"/>
      <c r="EC9" s="411"/>
      <c r="ED9" s="411"/>
      <c r="EE9" s="411"/>
      <c r="EF9" s="411"/>
      <c r="EG9" s="411"/>
      <c r="EH9" s="411"/>
      <c r="EI9" s="411"/>
      <c r="EJ9" s="411"/>
      <c r="EK9" s="411"/>
      <c r="EL9" s="411"/>
      <c r="EM9" s="411"/>
      <c r="EN9" s="411"/>
      <c r="EO9" s="411"/>
      <c r="EP9" s="411"/>
      <c r="EQ9" s="411"/>
      <c r="ER9" s="411"/>
      <c r="ES9" s="411"/>
      <c r="ET9" s="411"/>
      <c r="EU9" s="411"/>
      <c r="EV9" s="411"/>
      <c r="EW9" s="411"/>
      <c r="EX9" s="411"/>
      <c r="EY9" s="411"/>
      <c r="EZ9" s="411"/>
      <c r="FA9" s="411"/>
      <c r="FB9" s="411"/>
      <c r="FC9" s="411"/>
      <c r="FD9" s="411"/>
      <c r="FE9" s="411"/>
      <c r="FF9" s="411"/>
      <c r="FG9" s="411"/>
      <c r="FH9" s="412"/>
    </row>
    <row r="10" spans="1:164" ht="18" customHeight="1">
      <c r="A10" s="296">
        <v>44131</v>
      </c>
      <c r="B10" s="282">
        <v>5924</v>
      </c>
      <c r="C10" s="199">
        <v>5920</v>
      </c>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195"/>
      <c r="CB10" s="195"/>
      <c r="CC10" s="195"/>
      <c r="CD10" s="195"/>
      <c r="CE10" s="195"/>
      <c r="CF10" s="199"/>
      <c r="CG10" s="200"/>
      <c r="CH10" s="195"/>
      <c r="CI10" s="195"/>
      <c r="CJ10" s="195"/>
      <c r="CK10" s="196"/>
      <c r="CL10" s="196"/>
      <c r="CM10" s="196"/>
      <c r="CN10" s="196"/>
      <c r="CO10" s="196"/>
      <c r="CP10" s="196"/>
      <c r="CQ10" s="196"/>
      <c r="CR10" s="196"/>
      <c r="CS10" s="196"/>
      <c r="CT10" s="196"/>
      <c r="CU10" s="196"/>
      <c r="CV10" s="196"/>
      <c r="CW10" s="196"/>
      <c r="CX10" s="196"/>
      <c r="CY10" s="196"/>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8"/>
    </row>
    <row r="11" spans="1:164" ht="18" customHeight="1">
      <c r="A11" s="296">
        <v>44130</v>
      </c>
      <c r="B11" s="282">
        <v>5924</v>
      </c>
      <c r="C11" s="199">
        <v>5920</v>
      </c>
      <c r="D11" s="199">
        <v>5911</v>
      </c>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195"/>
      <c r="CB11" s="195"/>
      <c r="CC11" s="195"/>
      <c r="CD11" s="195"/>
      <c r="CE11" s="195"/>
      <c r="CF11" s="199"/>
      <c r="CG11" s="200"/>
      <c r="CH11" s="195"/>
      <c r="CI11" s="195"/>
      <c r="CJ11" s="195"/>
      <c r="CK11" s="196"/>
      <c r="CL11" s="196"/>
      <c r="CM11" s="196"/>
      <c r="CN11" s="196"/>
      <c r="CO11" s="196"/>
      <c r="CP11" s="196"/>
      <c r="CQ11" s="196"/>
      <c r="CR11" s="196"/>
      <c r="CS11" s="196"/>
      <c r="CT11" s="196"/>
      <c r="CU11" s="196"/>
      <c r="CV11" s="196"/>
      <c r="CW11" s="196"/>
      <c r="CX11" s="196"/>
      <c r="CY11" s="196"/>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8"/>
    </row>
    <row r="12" spans="1:164" ht="18" customHeight="1">
      <c r="A12" s="296">
        <v>44129</v>
      </c>
      <c r="B12" s="282">
        <v>5920</v>
      </c>
      <c r="C12" s="199">
        <v>5916</v>
      </c>
      <c r="D12" s="199">
        <v>5910</v>
      </c>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195"/>
      <c r="CB12" s="195"/>
      <c r="CC12" s="195"/>
      <c r="CD12" s="195"/>
      <c r="CE12" s="195"/>
      <c r="CF12" s="199"/>
      <c r="CG12" s="200"/>
      <c r="CH12" s="195"/>
      <c r="CI12" s="195"/>
      <c r="CJ12" s="195"/>
      <c r="CK12" s="196"/>
      <c r="CL12" s="196"/>
      <c r="CM12" s="196"/>
      <c r="CN12" s="196"/>
      <c r="CO12" s="196"/>
      <c r="CP12" s="196"/>
      <c r="CQ12" s="196"/>
      <c r="CR12" s="196"/>
      <c r="CS12" s="196"/>
      <c r="CT12" s="196"/>
      <c r="CU12" s="196"/>
      <c r="CV12" s="196"/>
      <c r="CW12" s="196"/>
      <c r="CX12" s="196"/>
      <c r="CY12" s="196"/>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8"/>
    </row>
    <row r="13" spans="1:164" ht="18" customHeight="1">
      <c r="A13" s="296">
        <v>44128</v>
      </c>
      <c r="B13" s="282">
        <v>5918</v>
      </c>
      <c r="C13" s="199">
        <v>5914</v>
      </c>
      <c r="D13" s="199">
        <v>5908</v>
      </c>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195"/>
      <c r="CB13" s="195"/>
      <c r="CC13" s="195"/>
      <c r="CD13" s="195"/>
      <c r="CE13" s="195"/>
      <c r="CF13" s="199"/>
      <c r="CG13" s="200"/>
      <c r="CH13" s="195"/>
      <c r="CI13" s="195"/>
      <c r="CJ13" s="195"/>
      <c r="CK13" s="196"/>
      <c r="CL13" s="196"/>
      <c r="CM13" s="196"/>
      <c r="CN13" s="196"/>
      <c r="CO13" s="196"/>
      <c r="CP13" s="196"/>
      <c r="CQ13" s="196"/>
      <c r="CR13" s="196"/>
      <c r="CS13" s="196"/>
      <c r="CT13" s="196"/>
      <c r="CU13" s="196"/>
      <c r="CV13" s="196"/>
      <c r="CW13" s="196"/>
      <c r="CX13" s="196"/>
      <c r="CY13" s="196"/>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8"/>
    </row>
    <row r="14" spans="1:164" ht="18" customHeight="1">
      <c r="A14" s="296">
        <v>44127</v>
      </c>
      <c r="B14" s="282">
        <v>5915</v>
      </c>
      <c r="C14" s="199">
        <v>5913</v>
      </c>
      <c r="D14" s="199">
        <v>5908</v>
      </c>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195"/>
      <c r="CB14" s="195"/>
      <c r="CC14" s="195"/>
      <c r="CD14" s="195"/>
      <c r="CE14" s="195"/>
      <c r="CF14" s="199"/>
      <c r="CG14" s="200"/>
      <c r="CH14" s="195"/>
      <c r="CI14" s="195"/>
      <c r="CJ14" s="195"/>
      <c r="CK14" s="196"/>
      <c r="CL14" s="196"/>
      <c r="CM14" s="196"/>
      <c r="CN14" s="196"/>
      <c r="CO14" s="196"/>
      <c r="CP14" s="196"/>
      <c r="CQ14" s="196"/>
      <c r="CR14" s="196"/>
      <c r="CS14" s="196"/>
      <c r="CT14" s="196"/>
      <c r="CU14" s="196"/>
      <c r="CV14" s="196"/>
      <c r="CW14" s="196"/>
      <c r="CX14" s="196"/>
      <c r="CY14" s="196"/>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8"/>
    </row>
    <row r="15" spans="1:164" ht="18" customHeight="1">
      <c r="A15" s="296">
        <v>44126</v>
      </c>
      <c r="B15" s="282">
        <v>5913</v>
      </c>
      <c r="C15" s="199">
        <v>5911</v>
      </c>
      <c r="D15" s="199">
        <v>5906</v>
      </c>
      <c r="E15" s="200">
        <v>5926</v>
      </c>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195"/>
      <c r="CB15" s="195"/>
      <c r="CC15" s="195"/>
      <c r="CD15" s="195"/>
      <c r="CE15" s="195"/>
      <c r="CF15" s="199"/>
      <c r="CG15" s="200"/>
      <c r="CH15" s="195"/>
      <c r="CI15" s="195"/>
      <c r="CJ15" s="195"/>
      <c r="CK15" s="196"/>
      <c r="CL15" s="196"/>
      <c r="CM15" s="196"/>
      <c r="CN15" s="196"/>
      <c r="CO15" s="196"/>
      <c r="CP15" s="196"/>
      <c r="CQ15" s="196"/>
      <c r="CR15" s="196"/>
      <c r="CS15" s="196"/>
      <c r="CT15" s="196"/>
      <c r="CU15" s="196"/>
      <c r="CV15" s="196"/>
      <c r="CW15" s="196"/>
      <c r="CX15" s="196"/>
      <c r="CY15" s="196"/>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8"/>
    </row>
    <row r="16" spans="1:164" ht="18" customHeight="1">
      <c r="A16" s="296">
        <v>44125</v>
      </c>
      <c r="B16" s="282">
        <v>5907</v>
      </c>
      <c r="C16" s="199">
        <v>5906</v>
      </c>
      <c r="D16" s="199">
        <v>5902</v>
      </c>
      <c r="E16" s="199">
        <v>5925</v>
      </c>
      <c r="F16" s="199">
        <v>5924</v>
      </c>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195"/>
      <c r="CB16" s="195"/>
      <c r="CC16" s="195"/>
      <c r="CD16" s="195"/>
      <c r="CE16" s="195"/>
      <c r="CF16" s="199"/>
      <c r="CG16" s="200"/>
      <c r="CH16" s="195"/>
      <c r="CI16" s="195"/>
      <c r="CJ16" s="195"/>
      <c r="CK16" s="196"/>
      <c r="CL16" s="196"/>
      <c r="CM16" s="196"/>
      <c r="CN16" s="196"/>
      <c r="CO16" s="196"/>
      <c r="CP16" s="196"/>
      <c r="CQ16" s="196"/>
      <c r="CR16" s="196"/>
      <c r="CS16" s="196"/>
      <c r="CT16" s="196"/>
      <c r="CU16" s="196"/>
      <c r="CV16" s="196"/>
      <c r="CW16" s="196"/>
      <c r="CX16" s="196"/>
      <c r="CY16" s="196"/>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8"/>
    </row>
    <row r="17" spans="1:164" ht="18" customHeight="1">
      <c r="A17" s="296">
        <v>44124</v>
      </c>
      <c r="B17" s="282">
        <v>5905</v>
      </c>
      <c r="C17" s="199">
        <v>5904</v>
      </c>
      <c r="D17" s="199">
        <v>5900</v>
      </c>
      <c r="E17" s="199">
        <v>5925</v>
      </c>
      <c r="F17" s="199">
        <v>5924</v>
      </c>
      <c r="G17" s="199">
        <v>5923</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195"/>
      <c r="CB17" s="195"/>
      <c r="CC17" s="195"/>
      <c r="CD17" s="195"/>
      <c r="CE17" s="195"/>
      <c r="CF17" s="199"/>
      <c r="CG17" s="200"/>
      <c r="CH17" s="195"/>
      <c r="CI17" s="195"/>
      <c r="CJ17" s="195"/>
      <c r="CK17" s="196"/>
      <c r="CL17" s="196"/>
      <c r="CM17" s="196"/>
      <c r="CN17" s="196"/>
      <c r="CO17" s="196"/>
      <c r="CP17" s="196"/>
      <c r="CQ17" s="196"/>
      <c r="CR17" s="196"/>
      <c r="CS17" s="196"/>
      <c r="CT17" s="196"/>
      <c r="CU17" s="196"/>
      <c r="CV17" s="196"/>
      <c r="CW17" s="196"/>
      <c r="CX17" s="196"/>
      <c r="CY17" s="196"/>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8"/>
    </row>
    <row r="18" spans="1:164" ht="18" customHeight="1">
      <c r="A18" s="296">
        <v>44123</v>
      </c>
      <c r="B18" s="282">
        <v>5902</v>
      </c>
      <c r="C18" s="199">
        <v>5901</v>
      </c>
      <c r="D18" s="199">
        <v>5898</v>
      </c>
      <c r="E18" s="199">
        <v>5925</v>
      </c>
      <c r="F18" s="199">
        <v>5924</v>
      </c>
      <c r="G18" s="199">
        <v>5923</v>
      </c>
      <c r="H18" s="199">
        <v>5916</v>
      </c>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195"/>
      <c r="CB18" s="195"/>
      <c r="CC18" s="195"/>
      <c r="CD18" s="195"/>
      <c r="CE18" s="195"/>
      <c r="CF18" s="199"/>
      <c r="CG18" s="200"/>
      <c r="CH18" s="195"/>
      <c r="CI18" s="195"/>
      <c r="CJ18" s="195"/>
      <c r="CK18" s="196"/>
      <c r="CL18" s="196"/>
      <c r="CM18" s="196"/>
      <c r="CN18" s="196"/>
      <c r="CO18" s="196"/>
      <c r="CP18" s="196"/>
      <c r="CQ18" s="196"/>
      <c r="CR18" s="196"/>
      <c r="CS18" s="196"/>
      <c r="CT18" s="196"/>
      <c r="CU18" s="196"/>
      <c r="CV18" s="196"/>
      <c r="CW18" s="196"/>
      <c r="CX18" s="196"/>
      <c r="CY18" s="196"/>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8"/>
    </row>
    <row r="19" spans="1:164" ht="18" customHeight="1">
      <c r="A19" s="296">
        <v>44122</v>
      </c>
      <c r="B19" s="282">
        <v>5899</v>
      </c>
      <c r="C19" s="199">
        <v>5898</v>
      </c>
      <c r="D19" s="199">
        <v>5896</v>
      </c>
      <c r="E19" s="199">
        <v>5924</v>
      </c>
      <c r="F19" s="199">
        <v>5923</v>
      </c>
      <c r="G19" s="199">
        <v>5922</v>
      </c>
      <c r="H19" s="199">
        <v>5916</v>
      </c>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195"/>
      <c r="CB19" s="195"/>
      <c r="CC19" s="195"/>
      <c r="CD19" s="195"/>
      <c r="CE19" s="195"/>
      <c r="CF19" s="199"/>
      <c r="CG19" s="200"/>
      <c r="CH19" s="195"/>
      <c r="CI19" s="195"/>
      <c r="CJ19" s="195"/>
      <c r="CK19" s="196"/>
      <c r="CL19" s="196"/>
      <c r="CM19" s="196"/>
      <c r="CN19" s="196"/>
      <c r="CO19" s="196"/>
      <c r="CP19" s="196"/>
      <c r="CQ19" s="196"/>
      <c r="CR19" s="196"/>
      <c r="CS19" s="196"/>
      <c r="CT19" s="196"/>
      <c r="CU19" s="196"/>
      <c r="CV19" s="196"/>
      <c r="CW19" s="196"/>
      <c r="CX19" s="196"/>
      <c r="CY19" s="196"/>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8"/>
    </row>
    <row r="20" spans="1:164" ht="18" customHeight="1">
      <c r="A20" s="296">
        <v>44121</v>
      </c>
      <c r="B20" s="282">
        <v>5898</v>
      </c>
      <c r="C20" s="199">
        <v>5897</v>
      </c>
      <c r="D20" s="199">
        <v>5895</v>
      </c>
      <c r="E20" s="199">
        <v>5924</v>
      </c>
      <c r="F20" s="199">
        <v>5923</v>
      </c>
      <c r="G20" s="199">
        <v>5922</v>
      </c>
      <c r="H20" s="199">
        <v>5916</v>
      </c>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195"/>
      <c r="CB20" s="195"/>
      <c r="CC20" s="195"/>
      <c r="CD20" s="195"/>
      <c r="CE20" s="195"/>
      <c r="CF20" s="199"/>
      <c r="CG20" s="200"/>
      <c r="CH20" s="195"/>
      <c r="CI20" s="195"/>
      <c r="CJ20" s="195"/>
      <c r="CK20" s="196"/>
      <c r="CL20" s="196"/>
      <c r="CM20" s="196"/>
      <c r="CN20" s="196"/>
      <c r="CO20" s="196"/>
      <c r="CP20" s="196"/>
      <c r="CQ20" s="196"/>
      <c r="CR20" s="196"/>
      <c r="CS20" s="196"/>
      <c r="CT20" s="196"/>
      <c r="CU20" s="196"/>
      <c r="CV20" s="196"/>
      <c r="CW20" s="196"/>
      <c r="CX20" s="196"/>
      <c r="CY20" s="196"/>
      <c r="CZ20" s="197"/>
      <c r="DA20" s="197"/>
      <c r="DB20" s="197"/>
      <c r="DC20" s="197"/>
      <c r="DD20" s="197"/>
      <c r="DE20" s="197"/>
      <c r="DF20" s="197"/>
      <c r="DG20" s="197"/>
      <c r="DH20" s="197"/>
      <c r="DI20" s="197"/>
      <c r="DJ20" s="197"/>
      <c r="DK20" s="197"/>
      <c r="DL20" s="197"/>
      <c r="DM20" s="197"/>
      <c r="DN20" s="197"/>
      <c r="DO20" s="197"/>
      <c r="DP20" s="197"/>
      <c r="DQ20" s="197"/>
      <c r="DR20" s="197"/>
      <c r="DS20" s="197"/>
      <c r="DT20" s="197"/>
      <c r="DU20" s="197"/>
      <c r="DV20" s="197"/>
      <c r="DW20" s="197"/>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7"/>
      <c r="FE20" s="197"/>
      <c r="FF20" s="197"/>
      <c r="FG20" s="197"/>
      <c r="FH20" s="198"/>
    </row>
    <row r="21" spans="1:164" ht="18" customHeight="1">
      <c r="A21" s="296">
        <v>44120</v>
      </c>
      <c r="B21" s="282">
        <v>5896</v>
      </c>
      <c r="C21" s="199">
        <v>5895</v>
      </c>
      <c r="D21" s="199">
        <v>5893</v>
      </c>
      <c r="E21" s="199">
        <v>5923</v>
      </c>
      <c r="F21" s="199">
        <v>5922</v>
      </c>
      <c r="G21" s="199">
        <v>5921</v>
      </c>
      <c r="H21" s="199">
        <v>5916</v>
      </c>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195"/>
      <c r="CB21" s="195"/>
      <c r="CC21" s="195"/>
      <c r="CD21" s="195"/>
      <c r="CE21" s="195"/>
      <c r="CF21" s="199"/>
      <c r="CG21" s="200"/>
      <c r="CH21" s="195"/>
      <c r="CI21" s="195"/>
      <c r="CJ21" s="195"/>
      <c r="CK21" s="196"/>
      <c r="CL21" s="196"/>
      <c r="CM21" s="196"/>
      <c r="CN21" s="196"/>
      <c r="CO21" s="196"/>
      <c r="CP21" s="196"/>
      <c r="CQ21" s="196"/>
      <c r="CR21" s="196"/>
      <c r="CS21" s="196"/>
      <c r="CT21" s="196"/>
      <c r="CU21" s="196"/>
      <c r="CV21" s="196"/>
      <c r="CW21" s="196"/>
      <c r="CX21" s="196"/>
      <c r="CY21" s="196"/>
      <c r="CZ21" s="197"/>
      <c r="DA21" s="197"/>
      <c r="DB21" s="197"/>
      <c r="DC21" s="197"/>
      <c r="DD21" s="197"/>
      <c r="DE21" s="197"/>
      <c r="DF21" s="197"/>
      <c r="DG21" s="197"/>
      <c r="DH21" s="197"/>
      <c r="DI21" s="197"/>
      <c r="DJ21" s="197"/>
      <c r="DK21" s="197"/>
      <c r="DL21" s="197"/>
      <c r="DM21" s="197"/>
      <c r="DN21" s="197"/>
      <c r="DO21" s="197"/>
      <c r="DP21" s="197"/>
      <c r="DQ21" s="197"/>
      <c r="DR21" s="197"/>
      <c r="DS21" s="197"/>
      <c r="DT21" s="197"/>
      <c r="DU21" s="197"/>
      <c r="DV21" s="197"/>
      <c r="DW21" s="197"/>
      <c r="DX21" s="197"/>
      <c r="DY21" s="197"/>
      <c r="DZ21" s="197"/>
      <c r="EA21" s="197"/>
      <c r="EB21" s="197"/>
      <c r="EC21" s="197"/>
      <c r="ED21" s="197"/>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7"/>
      <c r="FA21" s="197"/>
      <c r="FB21" s="197"/>
      <c r="FC21" s="197"/>
      <c r="FD21" s="197"/>
      <c r="FE21" s="197"/>
      <c r="FF21" s="197"/>
      <c r="FG21" s="197"/>
      <c r="FH21" s="198"/>
    </row>
    <row r="22" spans="1:164" ht="18" customHeight="1">
      <c r="A22" s="296">
        <v>44119</v>
      </c>
      <c r="B22" s="282">
        <v>5894</v>
      </c>
      <c r="C22" s="199">
        <v>5893</v>
      </c>
      <c r="D22" s="199">
        <v>5892</v>
      </c>
      <c r="E22" s="199">
        <v>5922</v>
      </c>
      <c r="F22" s="199">
        <v>5921</v>
      </c>
      <c r="G22" s="199">
        <v>5920</v>
      </c>
      <c r="H22" s="199">
        <v>5916</v>
      </c>
      <c r="I22" s="199">
        <v>5912</v>
      </c>
      <c r="J22" s="199">
        <v>5904</v>
      </c>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195"/>
      <c r="CB22" s="195"/>
      <c r="CC22" s="195"/>
      <c r="CD22" s="195"/>
      <c r="CE22" s="195"/>
      <c r="CF22" s="199"/>
      <c r="CG22" s="200"/>
      <c r="CH22" s="195"/>
      <c r="CI22" s="195"/>
      <c r="CJ22" s="195"/>
      <c r="CK22" s="196"/>
      <c r="CL22" s="196"/>
      <c r="CM22" s="196"/>
      <c r="CN22" s="196"/>
      <c r="CO22" s="196"/>
      <c r="CP22" s="196"/>
      <c r="CQ22" s="196"/>
      <c r="CR22" s="196"/>
      <c r="CS22" s="196"/>
      <c r="CT22" s="196"/>
      <c r="CU22" s="196"/>
      <c r="CV22" s="196"/>
      <c r="CW22" s="196"/>
      <c r="CX22" s="196"/>
      <c r="CY22" s="196"/>
      <c r="CZ22" s="197"/>
      <c r="DA22" s="197"/>
      <c r="DB22" s="197"/>
      <c r="DC22" s="197"/>
      <c r="DD22" s="197"/>
      <c r="DE22" s="197"/>
      <c r="DF22" s="197"/>
      <c r="DG22" s="197"/>
      <c r="DH22" s="197"/>
      <c r="DI22" s="197"/>
      <c r="DJ22" s="197"/>
      <c r="DK22" s="197"/>
      <c r="DL22" s="197"/>
      <c r="DM22" s="197"/>
      <c r="DN22" s="197"/>
      <c r="DO22" s="197"/>
      <c r="DP22" s="197"/>
      <c r="DQ22" s="197"/>
      <c r="DR22" s="197"/>
      <c r="DS22" s="197"/>
      <c r="DT22" s="197"/>
      <c r="DU22" s="197"/>
      <c r="DV22" s="197"/>
      <c r="DW22" s="197"/>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7"/>
      <c r="FE22" s="197"/>
      <c r="FF22" s="197"/>
      <c r="FG22" s="197"/>
      <c r="FH22" s="198"/>
    </row>
    <row r="23" spans="1:164" ht="18" customHeight="1">
      <c r="A23" s="296">
        <v>44118</v>
      </c>
      <c r="B23" s="282">
        <v>5891</v>
      </c>
      <c r="C23" s="199">
        <v>5890</v>
      </c>
      <c r="D23" s="199">
        <v>5889</v>
      </c>
      <c r="E23" s="199">
        <v>5919</v>
      </c>
      <c r="F23" s="199">
        <v>5918</v>
      </c>
      <c r="G23" s="199">
        <v>5917</v>
      </c>
      <c r="H23" s="199">
        <v>5914</v>
      </c>
      <c r="I23" s="199">
        <v>5912</v>
      </c>
      <c r="J23" s="199">
        <v>5904</v>
      </c>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195"/>
      <c r="CB23" s="195"/>
      <c r="CC23" s="195"/>
      <c r="CD23" s="195"/>
      <c r="CE23" s="195"/>
      <c r="CF23" s="199"/>
      <c r="CG23" s="200"/>
      <c r="CH23" s="195"/>
      <c r="CI23" s="195"/>
      <c r="CJ23" s="195"/>
      <c r="CK23" s="196"/>
      <c r="CL23" s="196"/>
      <c r="CM23" s="196"/>
      <c r="CN23" s="196"/>
      <c r="CO23" s="196"/>
      <c r="CP23" s="196"/>
      <c r="CQ23" s="196"/>
      <c r="CR23" s="196"/>
      <c r="CS23" s="196"/>
      <c r="CT23" s="196"/>
      <c r="CU23" s="196"/>
      <c r="CV23" s="196"/>
      <c r="CW23" s="196"/>
      <c r="CX23" s="196"/>
      <c r="CY23" s="196"/>
      <c r="CZ23" s="197"/>
      <c r="DA23" s="197"/>
      <c r="DB23" s="197"/>
      <c r="DC23" s="197"/>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8"/>
    </row>
    <row r="24" spans="1:164" ht="18" customHeight="1">
      <c r="A24" s="296">
        <v>44117</v>
      </c>
      <c r="B24" s="282">
        <v>5889</v>
      </c>
      <c r="C24" s="199">
        <v>5888</v>
      </c>
      <c r="D24" s="199">
        <v>5887</v>
      </c>
      <c r="E24" s="199">
        <v>5917</v>
      </c>
      <c r="F24" s="199">
        <v>5916</v>
      </c>
      <c r="G24" s="199">
        <v>5916</v>
      </c>
      <c r="H24" s="199">
        <v>5913</v>
      </c>
      <c r="I24" s="199">
        <v>5911</v>
      </c>
      <c r="J24" s="199">
        <v>5904</v>
      </c>
      <c r="K24" s="199">
        <v>5901</v>
      </c>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195"/>
      <c r="CB24" s="195"/>
      <c r="CC24" s="195"/>
      <c r="CD24" s="195"/>
      <c r="CE24" s="195"/>
      <c r="CF24" s="199"/>
      <c r="CG24" s="200"/>
      <c r="CH24" s="195"/>
      <c r="CI24" s="195"/>
      <c r="CJ24" s="195"/>
      <c r="CK24" s="196"/>
      <c r="CL24" s="196"/>
      <c r="CM24" s="196"/>
      <c r="CN24" s="196"/>
      <c r="CO24" s="196"/>
      <c r="CP24" s="196"/>
      <c r="CQ24" s="196"/>
      <c r="CR24" s="196"/>
      <c r="CS24" s="196"/>
      <c r="CT24" s="196"/>
      <c r="CU24" s="196"/>
      <c r="CV24" s="196"/>
      <c r="CW24" s="196"/>
      <c r="CX24" s="196"/>
      <c r="CY24" s="196"/>
      <c r="CZ24" s="197"/>
      <c r="DA24" s="197"/>
      <c r="DB24" s="197"/>
      <c r="DC24" s="197"/>
      <c r="DD24" s="197"/>
      <c r="DE24" s="197"/>
      <c r="DF24" s="197"/>
      <c r="DG24" s="197"/>
      <c r="DH24" s="197"/>
      <c r="DI24" s="197"/>
      <c r="DJ24" s="197"/>
      <c r="DK24" s="197"/>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c r="EU24" s="197"/>
      <c r="EV24" s="197"/>
      <c r="EW24" s="197"/>
      <c r="EX24" s="197"/>
      <c r="EY24" s="197"/>
      <c r="EZ24" s="197"/>
      <c r="FA24" s="197"/>
      <c r="FB24" s="197"/>
      <c r="FC24" s="197"/>
      <c r="FD24" s="197"/>
      <c r="FE24" s="197"/>
      <c r="FF24" s="197"/>
      <c r="FG24" s="197"/>
      <c r="FH24" s="198"/>
    </row>
    <row r="25" spans="1:164" ht="18" customHeight="1">
      <c r="A25" s="296">
        <v>44116</v>
      </c>
      <c r="B25" s="282">
        <v>5888</v>
      </c>
      <c r="C25" s="199">
        <v>5887</v>
      </c>
      <c r="D25" s="199">
        <v>5886</v>
      </c>
      <c r="E25" s="199">
        <v>5916</v>
      </c>
      <c r="F25" s="199">
        <v>5915</v>
      </c>
      <c r="G25" s="199">
        <v>5915</v>
      </c>
      <c r="H25" s="199">
        <v>5912</v>
      </c>
      <c r="I25" s="199">
        <v>5910</v>
      </c>
      <c r="J25" s="199">
        <v>5902</v>
      </c>
      <c r="K25" s="199">
        <v>5901</v>
      </c>
      <c r="L25" s="199">
        <v>5893</v>
      </c>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195"/>
      <c r="CB25" s="195"/>
      <c r="CC25" s="195"/>
      <c r="CD25" s="195"/>
      <c r="CE25" s="195"/>
      <c r="CF25" s="199"/>
      <c r="CG25" s="200"/>
      <c r="CH25" s="195"/>
      <c r="CI25" s="195"/>
      <c r="CJ25" s="195"/>
      <c r="CK25" s="196"/>
      <c r="CL25" s="196"/>
      <c r="CM25" s="196"/>
      <c r="CN25" s="196"/>
      <c r="CO25" s="196"/>
      <c r="CP25" s="196"/>
      <c r="CQ25" s="196"/>
      <c r="CR25" s="196"/>
      <c r="CS25" s="196"/>
      <c r="CT25" s="196"/>
      <c r="CU25" s="196"/>
      <c r="CV25" s="196"/>
      <c r="CW25" s="196"/>
      <c r="CX25" s="196"/>
      <c r="CY25" s="196"/>
      <c r="CZ25" s="197"/>
      <c r="DA25" s="197"/>
      <c r="DB25" s="197"/>
      <c r="DC25" s="197"/>
      <c r="DD25" s="197"/>
      <c r="DE25" s="197"/>
      <c r="DF25" s="197"/>
      <c r="DG25" s="197"/>
      <c r="DH25" s="197"/>
      <c r="DI25" s="197"/>
      <c r="DJ25" s="197"/>
      <c r="DK25" s="197"/>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8"/>
    </row>
    <row r="26" spans="1:164" ht="18" customHeight="1">
      <c r="A26" s="296">
        <v>44115</v>
      </c>
      <c r="B26" s="282">
        <v>5885</v>
      </c>
      <c r="C26" s="199">
        <v>5884</v>
      </c>
      <c r="D26" s="199">
        <v>5883</v>
      </c>
      <c r="E26" s="199">
        <v>5914</v>
      </c>
      <c r="F26" s="199">
        <v>5913</v>
      </c>
      <c r="G26" s="199">
        <v>5913</v>
      </c>
      <c r="H26" s="199">
        <v>5910</v>
      </c>
      <c r="I26" s="199">
        <v>5908</v>
      </c>
      <c r="J26" s="199">
        <v>5901</v>
      </c>
      <c r="K26" s="199">
        <v>5899</v>
      </c>
      <c r="L26" s="199">
        <v>5893</v>
      </c>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195"/>
      <c r="CB26" s="195"/>
      <c r="CC26" s="195"/>
      <c r="CD26" s="195"/>
      <c r="CE26" s="195"/>
      <c r="CF26" s="199"/>
      <c r="CG26" s="200"/>
      <c r="CH26" s="195"/>
      <c r="CI26" s="195"/>
      <c r="CJ26" s="195"/>
      <c r="CK26" s="196"/>
      <c r="CL26" s="196"/>
      <c r="CM26" s="196"/>
      <c r="CN26" s="196"/>
      <c r="CO26" s="196"/>
      <c r="CP26" s="196"/>
      <c r="CQ26" s="196"/>
      <c r="CR26" s="196"/>
      <c r="CS26" s="196"/>
      <c r="CT26" s="196"/>
      <c r="CU26" s="196"/>
      <c r="CV26" s="196"/>
      <c r="CW26" s="196"/>
      <c r="CX26" s="196"/>
      <c r="CY26" s="196"/>
      <c r="CZ26" s="197"/>
      <c r="DA26" s="197"/>
      <c r="DB26" s="197"/>
      <c r="DC26" s="197"/>
      <c r="DD26" s="197"/>
      <c r="DE26" s="197"/>
      <c r="DF26" s="197"/>
      <c r="DG26" s="197"/>
      <c r="DH26" s="197"/>
      <c r="DI26" s="197"/>
      <c r="DJ26" s="197"/>
      <c r="DK26" s="197"/>
      <c r="DL26" s="197"/>
      <c r="DM26" s="197"/>
      <c r="DN26" s="197"/>
      <c r="DO26" s="197"/>
      <c r="DP26" s="197"/>
      <c r="DQ26" s="197"/>
      <c r="DR26" s="197"/>
      <c r="DS26" s="197"/>
      <c r="DT26" s="197"/>
      <c r="DU26" s="197"/>
      <c r="DV26" s="197"/>
      <c r="DW26" s="197"/>
      <c r="DX26" s="197"/>
      <c r="DY26" s="197"/>
      <c r="DZ26" s="197"/>
      <c r="EA26" s="197"/>
      <c r="EB26" s="197"/>
      <c r="EC26" s="197"/>
      <c r="ED26" s="197"/>
      <c r="EE26" s="197"/>
      <c r="EF26" s="197"/>
      <c r="EG26" s="197"/>
      <c r="EH26" s="197"/>
      <c r="EI26" s="197"/>
      <c r="EJ26" s="197"/>
      <c r="EK26" s="197"/>
      <c r="EL26" s="197"/>
      <c r="EM26" s="197"/>
      <c r="EN26" s="197"/>
      <c r="EO26" s="197"/>
      <c r="EP26" s="197"/>
      <c r="EQ26" s="197"/>
      <c r="ER26" s="197"/>
      <c r="ES26" s="197"/>
      <c r="ET26" s="197"/>
      <c r="EU26" s="197"/>
      <c r="EV26" s="197"/>
      <c r="EW26" s="197"/>
      <c r="EX26" s="197"/>
      <c r="EY26" s="197"/>
      <c r="EZ26" s="197"/>
      <c r="FA26" s="197"/>
      <c r="FB26" s="197"/>
      <c r="FC26" s="197"/>
      <c r="FD26" s="197"/>
      <c r="FE26" s="197"/>
      <c r="FF26" s="197"/>
      <c r="FG26" s="197"/>
      <c r="FH26" s="198"/>
    </row>
    <row r="27" spans="1:164" ht="18" customHeight="1">
      <c r="A27" s="296">
        <v>44114</v>
      </c>
      <c r="B27" s="282">
        <v>5883</v>
      </c>
      <c r="C27" s="199">
        <v>5882</v>
      </c>
      <c r="D27" s="199">
        <v>5881</v>
      </c>
      <c r="E27" s="199">
        <v>5912</v>
      </c>
      <c r="F27" s="199">
        <v>5911</v>
      </c>
      <c r="G27" s="199">
        <v>5911</v>
      </c>
      <c r="H27" s="199">
        <v>5909</v>
      </c>
      <c r="I27" s="199">
        <v>5907</v>
      </c>
      <c r="J27" s="199">
        <v>5900</v>
      </c>
      <c r="K27" s="199">
        <v>5898</v>
      </c>
      <c r="L27" s="199">
        <v>5893</v>
      </c>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0"/>
      <c r="BZ27" s="200"/>
      <c r="CA27" s="195"/>
      <c r="CB27" s="195"/>
      <c r="CC27" s="195"/>
      <c r="CD27" s="195"/>
      <c r="CE27" s="195"/>
      <c r="CF27" s="199"/>
      <c r="CG27" s="200"/>
      <c r="CH27" s="195"/>
      <c r="CI27" s="195"/>
      <c r="CJ27" s="195"/>
      <c r="CK27" s="196"/>
      <c r="CL27" s="196"/>
      <c r="CM27" s="196"/>
      <c r="CN27" s="196"/>
      <c r="CO27" s="196"/>
      <c r="CP27" s="196"/>
      <c r="CQ27" s="196"/>
      <c r="CR27" s="196"/>
      <c r="CS27" s="196"/>
      <c r="CT27" s="196"/>
      <c r="CU27" s="196"/>
      <c r="CV27" s="196"/>
      <c r="CW27" s="196"/>
      <c r="CX27" s="196"/>
      <c r="CY27" s="196"/>
      <c r="CZ27" s="197"/>
      <c r="DA27" s="197"/>
      <c r="DB27" s="197"/>
      <c r="DC27" s="197"/>
      <c r="DD27" s="197"/>
      <c r="DE27" s="197"/>
      <c r="DF27" s="197"/>
      <c r="DG27" s="197"/>
      <c r="DH27" s="197"/>
      <c r="DI27" s="197"/>
      <c r="DJ27" s="197"/>
      <c r="DK27" s="197"/>
      <c r="DL27" s="197"/>
      <c r="DM27" s="197"/>
      <c r="DN27" s="197"/>
      <c r="DO27" s="197"/>
      <c r="DP27" s="197"/>
      <c r="DQ27" s="197"/>
      <c r="DR27" s="197"/>
      <c r="DS27" s="197"/>
      <c r="DT27" s="197"/>
      <c r="DU27" s="197"/>
      <c r="DV27" s="197"/>
      <c r="DW27" s="197"/>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7"/>
      <c r="FE27" s="197"/>
      <c r="FF27" s="197"/>
      <c r="FG27" s="197"/>
      <c r="FH27" s="198"/>
    </row>
    <row r="28" spans="1:164" ht="18" customHeight="1">
      <c r="A28" s="296">
        <v>44113</v>
      </c>
      <c r="B28" s="282">
        <v>5878</v>
      </c>
      <c r="C28" s="199">
        <v>5878</v>
      </c>
      <c r="D28" s="199">
        <v>5877</v>
      </c>
      <c r="E28" s="199">
        <v>5908</v>
      </c>
      <c r="F28" s="199">
        <v>5907</v>
      </c>
      <c r="G28" s="199">
        <v>5907</v>
      </c>
      <c r="H28" s="199">
        <v>5906</v>
      </c>
      <c r="I28" s="199">
        <v>5904</v>
      </c>
      <c r="J28" s="199">
        <v>5898</v>
      </c>
      <c r="K28" s="199">
        <v>5898</v>
      </c>
      <c r="L28" s="199">
        <v>5893</v>
      </c>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195"/>
      <c r="CB28" s="195"/>
      <c r="CC28" s="195"/>
      <c r="CD28" s="195"/>
      <c r="CE28" s="195"/>
      <c r="CF28" s="199"/>
      <c r="CG28" s="200"/>
      <c r="CH28" s="195"/>
      <c r="CI28" s="195"/>
      <c r="CJ28" s="195"/>
      <c r="CK28" s="196"/>
      <c r="CL28" s="196"/>
      <c r="CM28" s="196"/>
      <c r="CN28" s="196"/>
      <c r="CO28" s="196"/>
      <c r="CP28" s="196"/>
      <c r="CQ28" s="196"/>
      <c r="CR28" s="196"/>
      <c r="CS28" s="196"/>
      <c r="CT28" s="196"/>
      <c r="CU28" s="196"/>
      <c r="CV28" s="196"/>
      <c r="CW28" s="196"/>
      <c r="CX28" s="196"/>
      <c r="CY28" s="196"/>
      <c r="CZ28" s="197"/>
      <c r="DA28" s="197"/>
      <c r="DB28" s="197"/>
      <c r="DC28" s="197"/>
      <c r="DD28" s="197"/>
      <c r="DE28" s="197"/>
      <c r="DF28" s="197"/>
      <c r="DG28" s="197"/>
      <c r="DH28" s="197"/>
      <c r="DI28" s="197"/>
      <c r="DJ28" s="197"/>
      <c r="DK28" s="197"/>
      <c r="DL28" s="197"/>
      <c r="DM28" s="197"/>
      <c r="DN28" s="197"/>
      <c r="DO28" s="197"/>
      <c r="DP28" s="197"/>
      <c r="DQ28" s="197"/>
      <c r="DR28" s="197"/>
      <c r="DS28" s="197"/>
      <c r="DT28" s="197"/>
      <c r="DU28" s="197"/>
      <c r="DV28" s="197"/>
      <c r="DW28" s="197"/>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7"/>
      <c r="FE28" s="197"/>
      <c r="FF28" s="197"/>
      <c r="FG28" s="197"/>
      <c r="FH28" s="198"/>
    </row>
    <row r="29" spans="1:164" ht="18" customHeight="1">
      <c r="A29" s="296">
        <v>44112</v>
      </c>
      <c r="B29" s="282">
        <v>5873</v>
      </c>
      <c r="C29" s="199">
        <v>5873</v>
      </c>
      <c r="D29" s="199">
        <v>5872</v>
      </c>
      <c r="E29" s="199">
        <v>5903</v>
      </c>
      <c r="F29" s="199">
        <v>5903</v>
      </c>
      <c r="G29" s="199">
        <v>5903</v>
      </c>
      <c r="H29" s="199">
        <v>5902</v>
      </c>
      <c r="I29" s="199">
        <v>5902</v>
      </c>
      <c r="J29" s="199">
        <v>5898</v>
      </c>
      <c r="K29" s="199">
        <v>5896</v>
      </c>
      <c r="L29" s="199">
        <v>5892</v>
      </c>
      <c r="M29" s="199">
        <v>5889</v>
      </c>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195"/>
      <c r="CB29" s="195"/>
      <c r="CC29" s="195"/>
      <c r="CD29" s="195"/>
      <c r="CE29" s="195"/>
      <c r="CF29" s="199"/>
      <c r="CG29" s="200"/>
      <c r="CH29" s="195"/>
      <c r="CI29" s="195"/>
      <c r="CJ29" s="195"/>
      <c r="CK29" s="196"/>
      <c r="CL29" s="196"/>
      <c r="CM29" s="196"/>
      <c r="CN29" s="196"/>
      <c r="CO29" s="196"/>
      <c r="CP29" s="196"/>
      <c r="CQ29" s="196"/>
      <c r="CR29" s="196"/>
      <c r="CS29" s="196"/>
      <c r="CT29" s="196"/>
      <c r="CU29" s="196"/>
      <c r="CV29" s="196"/>
      <c r="CW29" s="196"/>
      <c r="CX29" s="196"/>
      <c r="CY29" s="196"/>
      <c r="CZ29" s="197"/>
      <c r="DA29" s="197"/>
      <c r="DB29" s="197"/>
      <c r="DC29" s="197"/>
      <c r="DD29" s="197"/>
      <c r="DE29" s="197"/>
      <c r="DF29" s="197"/>
      <c r="DG29" s="197"/>
      <c r="DH29" s="197"/>
      <c r="DI29" s="197"/>
      <c r="DJ29" s="197"/>
      <c r="DK29" s="197"/>
      <c r="DL29" s="197"/>
      <c r="DM29" s="197"/>
      <c r="DN29" s="197"/>
      <c r="DO29" s="197"/>
      <c r="DP29" s="197"/>
      <c r="DQ29" s="197"/>
      <c r="DR29" s="197"/>
      <c r="DS29" s="197"/>
      <c r="DT29" s="197"/>
      <c r="DU29" s="197"/>
      <c r="DV29" s="197"/>
      <c r="DW29" s="197"/>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7"/>
      <c r="FE29" s="197"/>
      <c r="FF29" s="197"/>
      <c r="FG29" s="197"/>
      <c r="FH29" s="198"/>
    </row>
    <row r="30" spans="1:164" ht="18" customHeight="1">
      <c r="A30" s="296">
        <v>44111</v>
      </c>
      <c r="B30" s="282">
        <v>5872</v>
      </c>
      <c r="C30" s="199">
        <v>5872</v>
      </c>
      <c r="D30" s="199">
        <v>5871</v>
      </c>
      <c r="E30" s="199">
        <v>5902</v>
      </c>
      <c r="F30" s="199">
        <v>5902</v>
      </c>
      <c r="G30" s="199">
        <v>5902</v>
      </c>
      <c r="H30" s="199">
        <v>5901</v>
      </c>
      <c r="I30" s="199">
        <v>5901</v>
      </c>
      <c r="J30" s="199">
        <v>5896</v>
      </c>
      <c r="K30" s="199">
        <v>5896</v>
      </c>
      <c r="L30" s="199">
        <v>5892</v>
      </c>
      <c r="M30" s="199">
        <v>5889</v>
      </c>
      <c r="N30" s="199">
        <v>5887</v>
      </c>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195"/>
      <c r="CB30" s="195"/>
      <c r="CC30" s="195"/>
      <c r="CD30" s="195"/>
      <c r="CE30" s="195"/>
      <c r="CF30" s="199"/>
      <c r="CG30" s="200"/>
      <c r="CH30" s="195"/>
      <c r="CI30" s="195"/>
      <c r="CJ30" s="195"/>
      <c r="CK30" s="196"/>
      <c r="CL30" s="196"/>
      <c r="CM30" s="196"/>
      <c r="CN30" s="196"/>
      <c r="CO30" s="196"/>
      <c r="CP30" s="196"/>
      <c r="CQ30" s="196"/>
      <c r="CR30" s="196"/>
      <c r="CS30" s="196"/>
      <c r="CT30" s="196"/>
      <c r="CU30" s="196"/>
      <c r="CV30" s="196"/>
      <c r="CW30" s="196"/>
      <c r="CX30" s="196"/>
      <c r="CY30" s="196"/>
      <c r="CZ30" s="197"/>
      <c r="DA30" s="197"/>
      <c r="DB30" s="197"/>
      <c r="DC30" s="197"/>
      <c r="DD30" s="197"/>
      <c r="DE30" s="197"/>
      <c r="DF30" s="197"/>
      <c r="DG30" s="197"/>
      <c r="DH30" s="197"/>
      <c r="DI30" s="197"/>
      <c r="DJ30" s="197"/>
      <c r="DK30" s="197"/>
      <c r="DL30" s="197"/>
      <c r="DM30" s="197"/>
      <c r="DN30" s="197"/>
      <c r="DO30" s="197"/>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8"/>
    </row>
    <row r="31" spans="1:164" ht="18" customHeight="1">
      <c r="A31" s="296">
        <v>44110</v>
      </c>
      <c r="B31" s="282">
        <v>5869</v>
      </c>
      <c r="C31" s="199">
        <v>5869</v>
      </c>
      <c r="D31" s="199">
        <v>5868</v>
      </c>
      <c r="E31" s="199">
        <v>5899</v>
      </c>
      <c r="F31" s="199">
        <v>5899</v>
      </c>
      <c r="G31" s="199">
        <v>5899</v>
      </c>
      <c r="H31" s="199">
        <v>5898</v>
      </c>
      <c r="I31" s="199">
        <v>5898</v>
      </c>
      <c r="J31" s="199">
        <v>5894</v>
      </c>
      <c r="K31" s="199">
        <v>5894</v>
      </c>
      <c r="L31" s="199">
        <v>5892</v>
      </c>
      <c r="M31" s="199">
        <v>5889</v>
      </c>
      <c r="N31" s="199">
        <v>5887</v>
      </c>
      <c r="O31" s="199">
        <v>5887</v>
      </c>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195"/>
      <c r="CB31" s="195"/>
      <c r="CC31" s="195"/>
      <c r="CD31" s="195"/>
      <c r="CE31" s="195"/>
      <c r="CF31" s="199"/>
      <c r="CG31" s="200"/>
      <c r="CH31" s="195"/>
      <c r="CI31" s="195"/>
      <c r="CJ31" s="195"/>
      <c r="CK31" s="196"/>
      <c r="CL31" s="196"/>
      <c r="CM31" s="196"/>
      <c r="CN31" s="196"/>
      <c r="CO31" s="196"/>
      <c r="CP31" s="196"/>
      <c r="CQ31" s="196"/>
      <c r="CR31" s="196"/>
      <c r="CS31" s="196"/>
      <c r="CT31" s="196"/>
      <c r="CU31" s="196"/>
      <c r="CV31" s="196"/>
      <c r="CW31" s="196"/>
      <c r="CX31" s="196"/>
      <c r="CY31" s="196"/>
      <c r="CZ31" s="197"/>
      <c r="DA31" s="197"/>
      <c r="DB31" s="197"/>
      <c r="DC31" s="197"/>
      <c r="DD31" s="197"/>
      <c r="DE31" s="197"/>
      <c r="DF31" s="197"/>
      <c r="DG31" s="197"/>
      <c r="DH31" s="197"/>
      <c r="DI31" s="197"/>
      <c r="DJ31" s="197"/>
      <c r="DK31" s="197"/>
      <c r="DL31" s="197"/>
      <c r="DM31" s="197"/>
      <c r="DN31" s="197"/>
      <c r="DO31" s="197"/>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8"/>
    </row>
    <row r="32" spans="1:164" ht="18" customHeight="1">
      <c r="A32" s="296">
        <v>44109</v>
      </c>
      <c r="B32" s="282">
        <v>5865</v>
      </c>
      <c r="C32" s="199">
        <v>5865</v>
      </c>
      <c r="D32" s="199">
        <v>5864</v>
      </c>
      <c r="E32" s="199">
        <v>5895</v>
      </c>
      <c r="F32" s="199">
        <v>5895</v>
      </c>
      <c r="G32" s="199">
        <v>5895</v>
      </c>
      <c r="H32" s="199">
        <v>5894</v>
      </c>
      <c r="I32" s="199">
        <v>5894</v>
      </c>
      <c r="J32" s="199">
        <v>5892</v>
      </c>
      <c r="K32" s="199">
        <v>5893</v>
      </c>
      <c r="L32" s="199">
        <v>5891</v>
      </c>
      <c r="M32" s="199">
        <v>5888</v>
      </c>
      <c r="N32" s="199">
        <v>5886</v>
      </c>
      <c r="O32" s="199">
        <v>5886</v>
      </c>
      <c r="P32" s="199">
        <v>5878</v>
      </c>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195"/>
      <c r="CB32" s="195"/>
      <c r="CC32" s="195"/>
      <c r="CD32" s="195"/>
      <c r="CE32" s="195"/>
      <c r="CF32" s="199"/>
      <c r="CG32" s="200"/>
      <c r="CH32" s="195"/>
      <c r="CI32" s="195"/>
      <c r="CJ32" s="195"/>
      <c r="CK32" s="196"/>
      <c r="CL32" s="196"/>
      <c r="CM32" s="196"/>
      <c r="CN32" s="196"/>
      <c r="CO32" s="196"/>
      <c r="CP32" s="196"/>
      <c r="CQ32" s="196"/>
      <c r="CR32" s="196"/>
      <c r="CS32" s="196"/>
      <c r="CT32" s="196"/>
      <c r="CU32" s="196"/>
      <c r="CV32" s="196"/>
      <c r="CW32" s="196"/>
      <c r="CX32" s="196"/>
      <c r="CY32" s="196"/>
      <c r="CZ32" s="197"/>
      <c r="DA32" s="197"/>
      <c r="DB32" s="197"/>
      <c r="DC32" s="197"/>
      <c r="DD32" s="197"/>
      <c r="DE32" s="197"/>
      <c r="DF32" s="197"/>
      <c r="DG32" s="197"/>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8"/>
    </row>
    <row r="33" spans="1:164" ht="18" customHeight="1">
      <c r="A33" s="296">
        <v>44108</v>
      </c>
      <c r="B33" s="282">
        <v>5863</v>
      </c>
      <c r="C33" s="199">
        <v>5863</v>
      </c>
      <c r="D33" s="199">
        <v>5862</v>
      </c>
      <c r="E33" s="199">
        <v>5893</v>
      </c>
      <c r="F33" s="199">
        <v>5893</v>
      </c>
      <c r="G33" s="199">
        <v>5893</v>
      </c>
      <c r="H33" s="199">
        <v>5892</v>
      </c>
      <c r="I33" s="199">
        <v>5892</v>
      </c>
      <c r="J33" s="199">
        <v>5889</v>
      </c>
      <c r="K33" s="199">
        <v>5891</v>
      </c>
      <c r="L33" s="199">
        <v>5889</v>
      </c>
      <c r="M33" s="199">
        <v>5886</v>
      </c>
      <c r="N33" s="199">
        <v>5885</v>
      </c>
      <c r="O33" s="199">
        <v>5885</v>
      </c>
      <c r="P33" s="199">
        <v>5878</v>
      </c>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195"/>
      <c r="CB33" s="195"/>
      <c r="CC33" s="195"/>
      <c r="CD33" s="195"/>
      <c r="CE33" s="195"/>
      <c r="CF33" s="199"/>
      <c r="CG33" s="200"/>
      <c r="CH33" s="195"/>
      <c r="CI33" s="195"/>
      <c r="CJ33" s="195"/>
      <c r="CK33" s="196"/>
      <c r="CL33" s="196"/>
      <c r="CM33" s="196"/>
      <c r="CN33" s="196"/>
      <c r="CO33" s="196"/>
      <c r="CP33" s="196"/>
      <c r="CQ33" s="196"/>
      <c r="CR33" s="196"/>
      <c r="CS33" s="196"/>
      <c r="CT33" s="196"/>
      <c r="CU33" s="196"/>
      <c r="CV33" s="196"/>
      <c r="CW33" s="196"/>
      <c r="CX33" s="196"/>
      <c r="CY33" s="196"/>
      <c r="CZ33" s="197"/>
      <c r="DA33" s="197"/>
      <c r="DB33" s="197"/>
      <c r="DC33" s="197"/>
      <c r="DD33" s="197"/>
      <c r="DE33" s="197"/>
      <c r="DF33" s="197"/>
      <c r="DG33" s="197"/>
      <c r="DH33" s="197"/>
      <c r="DI33" s="197"/>
      <c r="DJ33" s="197"/>
      <c r="DK33" s="197"/>
      <c r="DL33" s="197"/>
      <c r="DM33" s="197"/>
      <c r="DN33" s="197"/>
      <c r="DO33" s="197"/>
      <c r="DP33" s="197"/>
      <c r="DQ33" s="197"/>
      <c r="DR33" s="197"/>
      <c r="DS33" s="197"/>
      <c r="DT33" s="197"/>
      <c r="DU33" s="197"/>
      <c r="DV33" s="197"/>
      <c r="DW33" s="197"/>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7"/>
      <c r="FE33" s="197"/>
      <c r="FF33" s="197"/>
      <c r="FG33" s="197"/>
      <c r="FH33" s="198"/>
    </row>
    <row r="34" spans="1:164" ht="18" customHeight="1">
      <c r="A34" s="296">
        <v>44107</v>
      </c>
      <c r="B34" s="282">
        <v>5860</v>
      </c>
      <c r="C34" s="199">
        <v>5860</v>
      </c>
      <c r="D34" s="199">
        <v>5859</v>
      </c>
      <c r="E34" s="199">
        <v>5890</v>
      </c>
      <c r="F34" s="199">
        <v>5890</v>
      </c>
      <c r="G34" s="199">
        <v>5890</v>
      </c>
      <c r="H34" s="199">
        <v>5889</v>
      </c>
      <c r="I34" s="199">
        <v>5889</v>
      </c>
      <c r="J34" s="199">
        <v>5886</v>
      </c>
      <c r="K34" s="199">
        <v>5888</v>
      </c>
      <c r="L34" s="199">
        <v>5886</v>
      </c>
      <c r="M34" s="199">
        <v>5884</v>
      </c>
      <c r="N34" s="199">
        <v>5883</v>
      </c>
      <c r="O34" s="199">
        <v>5883</v>
      </c>
      <c r="P34" s="199">
        <v>5877</v>
      </c>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195"/>
      <c r="CB34" s="195"/>
      <c r="CC34" s="195"/>
      <c r="CD34" s="195"/>
      <c r="CE34" s="195"/>
      <c r="CF34" s="199"/>
      <c r="CG34" s="200"/>
      <c r="CH34" s="195"/>
      <c r="CI34" s="195"/>
      <c r="CJ34" s="195"/>
      <c r="CK34" s="196"/>
      <c r="CL34" s="196"/>
      <c r="CM34" s="196"/>
      <c r="CN34" s="196"/>
      <c r="CO34" s="196"/>
      <c r="CP34" s="196"/>
      <c r="CQ34" s="196"/>
      <c r="CR34" s="196"/>
      <c r="CS34" s="196"/>
      <c r="CT34" s="196"/>
      <c r="CU34" s="196"/>
      <c r="CV34" s="196"/>
      <c r="CW34" s="196"/>
      <c r="CX34" s="196"/>
      <c r="CY34" s="196"/>
      <c r="CZ34" s="197"/>
      <c r="DA34" s="197"/>
      <c r="DB34" s="197"/>
      <c r="DC34" s="197"/>
      <c r="DD34" s="197"/>
      <c r="DE34" s="197"/>
      <c r="DF34" s="197"/>
      <c r="DG34" s="197"/>
      <c r="DH34" s="197"/>
      <c r="DI34" s="197"/>
      <c r="DJ34" s="197"/>
      <c r="DK34" s="197"/>
      <c r="DL34" s="197"/>
      <c r="DM34" s="197"/>
      <c r="DN34" s="197"/>
      <c r="DO34" s="197"/>
      <c r="DP34" s="197"/>
      <c r="DQ34" s="197"/>
      <c r="DR34" s="197"/>
      <c r="DS34" s="197"/>
      <c r="DT34" s="197"/>
      <c r="DU34" s="197"/>
      <c r="DV34" s="197"/>
      <c r="DW34" s="197"/>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7"/>
      <c r="FE34" s="197"/>
      <c r="FF34" s="197"/>
      <c r="FG34" s="197"/>
      <c r="FH34" s="198"/>
    </row>
    <row r="35" spans="1:164" ht="18" customHeight="1">
      <c r="A35" s="296">
        <v>44106</v>
      </c>
      <c r="B35" s="282">
        <v>5857</v>
      </c>
      <c r="C35" s="199">
        <v>5857</v>
      </c>
      <c r="D35" s="199">
        <v>5856</v>
      </c>
      <c r="E35" s="199">
        <v>5887</v>
      </c>
      <c r="F35" s="199">
        <v>5887</v>
      </c>
      <c r="G35" s="199">
        <v>5887</v>
      </c>
      <c r="H35" s="199">
        <v>5886</v>
      </c>
      <c r="I35" s="199">
        <v>5886</v>
      </c>
      <c r="J35" s="199">
        <v>5883</v>
      </c>
      <c r="K35" s="199">
        <v>5886</v>
      </c>
      <c r="L35" s="199">
        <v>5884</v>
      </c>
      <c r="M35" s="199">
        <v>5883</v>
      </c>
      <c r="N35" s="199">
        <v>5883</v>
      </c>
      <c r="O35" s="199">
        <v>5883</v>
      </c>
      <c r="P35" s="199">
        <v>5877</v>
      </c>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195"/>
      <c r="CB35" s="195"/>
      <c r="CC35" s="195"/>
      <c r="CD35" s="195"/>
      <c r="CE35" s="195"/>
      <c r="CF35" s="199"/>
      <c r="CG35" s="200"/>
      <c r="CH35" s="195"/>
      <c r="CI35" s="195"/>
      <c r="CJ35" s="195"/>
      <c r="CK35" s="196"/>
      <c r="CL35" s="196"/>
      <c r="CM35" s="196"/>
      <c r="CN35" s="196"/>
      <c r="CO35" s="196"/>
      <c r="CP35" s="196"/>
      <c r="CQ35" s="196"/>
      <c r="CR35" s="196"/>
      <c r="CS35" s="196"/>
      <c r="CT35" s="196"/>
      <c r="CU35" s="196"/>
      <c r="CV35" s="196"/>
      <c r="CW35" s="196"/>
      <c r="CX35" s="196"/>
      <c r="CY35" s="196"/>
      <c r="CZ35" s="197"/>
      <c r="DA35" s="197"/>
      <c r="DB35" s="197"/>
      <c r="DC35" s="197"/>
      <c r="DD35" s="197"/>
      <c r="DE35" s="197"/>
      <c r="DF35" s="197"/>
      <c r="DG35" s="197"/>
      <c r="DH35" s="197"/>
      <c r="DI35" s="197"/>
      <c r="DJ35" s="197"/>
      <c r="DK35" s="197"/>
      <c r="DL35" s="197"/>
      <c r="DM35" s="197"/>
      <c r="DN35" s="197"/>
      <c r="DO35" s="197"/>
      <c r="DP35" s="197"/>
      <c r="DQ35" s="197"/>
      <c r="DR35" s="197"/>
      <c r="DS35" s="197"/>
      <c r="DT35" s="197"/>
      <c r="DU35" s="197"/>
      <c r="DV35" s="197"/>
      <c r="DW35" s="197"/>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7"/>
      <c r="FE35" s="197"/>
      <c r="FF35" s="197"/>
      <c r="FG35" s="197"/>
      <c r="FH35" s="198"/>
    </row>
    <row r="36" spans="1:164" ht="18" customHeight="1">
      <c r="A36" s="296">
        <v>44105</v>
      </c>
      <c r="B36" s="282">
        <v>5854</v>
      </c>
      <c r="C36" s="199">
        <v>5854</v>
      </c>
      <c r="D36" s="199">
        <v>5853</v>
      </c>
      <c r="E36" s="199">
        <v>5884</v>
      </c>
      <c r="F36" s="199">
        <v>5884</v>
      </c>
      <c r="G36" s="199">
        <v>5884</v>
      </c>
      <c r="H36" s="199">
        <v>5883</v>
      </c>
      <c r="I36" s="199">
        <v>5883</v>
      </c>
      <c r="J36" s="199">
        <v>5882</v>
      </c>
      <c r="K36" s="199">
        <v>5883</v>
      </c>
      <c r="L36" s="199">
        <v>5882</v>
      </c>
      <c r="M36" s="199">
        <v>5881</v>
      </c>
      <c r="N36" s="199">
        <v>5881</v>
      </c>
      <c r="O36" s="199">
        <v>5881</v>
      </c>
      <c r="P36" s="199">
        <v>5876</v>
      </c>
      <c r="Q36" s="199">
        <v>5890</v>
      </c>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195"/>
      <c r="CB36" s="195"/>
      <c r="CC36" s="195"/>
      <c r="CD36" s="195"/>
      <c r="CE36" s="195"/>
      <c r="CF36" s="199"/>
      <c r="CG36" s="200"/>
      <c r="CH36" s="195"/>
      <c r="CI36" s="195"/>
      <c r="CJ36" s="195"/>
      <c r="CK36" s="196"/>
      <c r="CL36" s="196"/>
      <c r="CM36" s="196"/>
      <c r="CN36" s="196"/>
      <c r="CO36" s="196"/>
      <c r="CP36" s="196"/>
      <c r="CQ36" s="196"/>
      <c r="CR36" s="196"/>
      <c r="CS36" s="196"/>
      <c r="CT36" s="196"/>
      <c r="CU36" s="196"/>
      <c r="CV36" s="196"/>
      <c r="CW36" s="196"/>
      <c r="CX36" s="196"/>
      <c r="CY36" s="196"/>
      <c r="CZ36" s="197"/>
      <c r="DA36" s="197"/>
      <c r="DB36" s="197"/>
      <c r="DC36" s="197"/>
      <c r="DD36" s="197"/>
      <c r="DE36" s="197"/>
      <c r="DF36" s="197"/>
      <c r="DG36" s="197"/>
      <c r="DH36" s="197"/>
      <c r="DI36" s="197"/>
      <c r="DJ36" s="197"/>
      <c r="DK36" s="197"/>
      <c r="DL36" s="197"/>
      <c r="DM36" s="197"/>
      <c r="DN36" s="197"/>
      <c r="DO36" s="197"/>
      <c r="DP36" s="197"/>
      <c r="DQ36" s="197"/>
      <c r="DR36" s="197"/>
      <c r="DS36" s="197"/>
      <c r="DT36" s="197"/>
      <c r="DU36" s="197"/>
      <c r="DV36" s="197"/>
      <c r="DW36" s="197"/>
      <c r="DX36" s="197"/>
      <c r="DY36" s="197"/>
      <c r="DZ36" s="197"/>
      <c r="EA36" s="197"/>
      <c r="EB36" s="197"/>
      <c r="EC36" s="197"/>
      <c r="ED36" s="197"/>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7"/>
      <c r="FA36" s="197"/>
      <c r="FB36" s="197"/>
      <c r="FC36" s="197"/>
      <c r="FD36" s="197"/>
      <c r="FE36" s="197"/>
      <c r="FF36" s="197"/>
      <c r="FG36" s="197"/>
      <c r="FH36" s="198"/>
    </row>
    <row r="37" spans="1:164" ht="18" customHeight="1">
      <c r="A37" s="296">
        <v>44104</v>
      </c>
      <c r="B37" s="282">
        <v>5853</v>
      </c>
      <c r="C37" s="199">
        <v>5853</v>
      </c>
      <c r="D37" s="199">
        <v>5852</v>
      </c>
      <c r="E37" s="199">
        <v>5883</v>
      </c>
      <c r="F37" s="199">
        <v>5883</v>
      </c>
      <c r="G37" s="199">
        <v>5883</v>
      </c>
      <c r="H37" s="199">
        <v>5882</v>
      </c>
      <c r="I37" s="199">
        <v>5882</v>
      </c>
      <c r="J37" s="199">
        <v>5878</v>
      </c>
      <c r="K37" s="199">
        <v>5882</v>
      </c>
      <c r="L37" s="199">
        <v>5881</v>
      </c>
      <c r="M37" s="199">
        <v>5880</v>
      </c>
      <c r="N37" s="199">
        <v>5880</v>
      </c>
      <c r="O37" s="199">
        <v>5880</v>
      </c>
      <c r="P37" s="199">
        <v>5876</v>
      </c>
      <c r="Q37" s="199">
        <v>5890</v>
      </c>
      <c r="R37" s="200">
        <v>5888</v>
      </c>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195"/>
      <c r="CB37" s="195"/>
      <c r="CC37" s="195"/>
      <c r="CD37" s="195"/>
      <c r="CE37" s="195"/>
      <c r="CF37" s="199"/>
      <c r="CG37" s="200"/>
      <c r="CH37" s="195"/>
      <c r="CI37" s="195"/>
      <c r="CJ37" s="195"/>
      <c r="CK37" s="196"/>
      <c r="CL37" s="196"/>
      <c r="CM37" s="196"/>
      <c r="CN37" s="196"/>
      <c r="CO37" s="196"/>
      <c r="CP37" s="196"/>
      <c r="CQ37" s="196"/>
      <c r="CR37" s="196"/>
      <c r="CS37" s="196"/>
      <c r="CT37" s="196"/>
      <c r="CU37" s="196"/>
      <c r="CV37" s="196"/>
      <c r="CW37" s="196"/>
      <c r="CX37" s="196"/>
      <c r="CY37" s="196"/>
      <c r="CZ37" s="197"/>
      <c r="DA37" s="197"/>
      <c r="DB37" s="197"/>
      <c r="DC37" s="197"/>
      <c r="DD37" s="197"/>
      <c r="DE37" s="197"/>
      <c r="DF37" s="197"/>
      <c r="DG37" s="197"/>
      <c r="DH37" s="197"/>
      <c r="DI37" s="197"/>
      <c r="DJ37" s="197"/>
      <c r="DK37" s="197"/>
      <c r="DL37" s="197"/>
      <c r="DM37" s="197"/>
      <c r="DN37" s="197"/>
      <c r="DO37" s="197"/>
      <c r="DP37" s="197"/>
      <c r="DQ37" s="197"/>
      <c r="DR37" s="197"/>
      <c r="DS37" s="197"/>
      <c r="DT37" s="197"/>
      <c r="DU37" s="197"/>
      <c r="DV37" s="197"/>
      <c r="DW37" s="197"/>
      <c r="DX37" s="197"/>
      <c r="DY37" s="197"/>
      <c r="DZ37" s="197"/>
      <c r="EA37" s="197"/>
      <c r="EB37" s="197"/>
      <c r="EC37" s="197"/>
      <c r="ED37" s="197"/>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7"/>
      <c r="FA37" s="197"/>
      <c r="FB37" s="197"/>
      <c r="FC37" s="197"/>
      <c r="FD37" s="197"/>
      <c r="FE37" s="197"/>
      <c r="FF37" s="197"/>
      <c r="FG37" s="197"/>
      <c r="FH37" s="198"/>
    </row>
    <row r="38" spans="1:164" ht="18" customHeight="1">
      <c r="A38" s="296">
        <v>44103</v>
      </c>
      <c r="B38" s="282">
        <v>5849</v>
      </c>
      <c r="C38" s="199">
        <v>5849</v>
      </c>
      <c r="D38" s="199">
        <v>5848</v>
      </c>
      <c r="E38" s="199">
        <v>5879</v>
      </c>
      <c r="F38" s="199">
        <v>5879</v>
      </c>
      <c r="G38" s="199">
        <v>5879</v>
      </c>
      <c r="H38" s="199">
        <v>5878</v>
      </c>
      <c r="I38" s="199">
        <v>5878</v>
      </c>
      <c r="J38" s="199">
        <v>5877</v>
      </c>
      <c r="K38" s="199">
        <v>5878</v>
      </c>
      <c r="L38" s="199">
        <v>5878</v>
      </c>
      <c r="M38" s="199">
        <v>5878</v>
      </c>
      <c r="N38" s="199">
        <v>5878</v>
      </c>
      <c r="O38" s="199">
        <v>5878</v>
      </c>
      <c r="P38" s="199">
        <v>5875</v>
      </c>
      <c r="Q38" s="199">
        <v>5890</v>
      </c>
      <c r="R38" s="200">
        <v>5888</v>
      </c>
      <c r="S38" s="200">
        <v>5888</v>
      </c>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195"/>
      <c r="CB38" s="195"/>
      <c r="CC38" s="195"/>
      <c r="CD38" s="195"/>
      <c r="CE38" s="195"/>
      <c r="CF38" s="199"/>
      <c r="CG38" s="200"/>
      <c r="CH38" s="195"/>
      <c r="CI38" s="195"/>
      <c r="CJ38" s="195"/>
      <c r="CK38" s="196"/>
      <c r="CL38" s="196"/>
      <c r="CM38" s="196"/>
      <c r="CN38" s="196"/>
      <c r="CO38" s="196"/>
      <c r="CP38" s="196"/>
      <c r="CQ38" s="196"/>
      <c r="CR38" s="196"/>
      <c r="CS38" s="196"/>
      <c r="CT38" s="196"/>
      <c r="CU38" s="196"/>
      <c r="CV38" s="196"/>
      <c r="CW38" s="196"/>
      <c r="CX38" s="196"/>
      <c r="CY38" s="196"/>
      <c r="CZ38" s="197"/>
      <c r="DA38" s="197"/>
      <c r="DB38" s="197"/>
      <c r="DC38" s="197"/>
      <c r="DD38" s="197"/>
      <c r="DE38" s="197"/>
      <c r="DF38" s="197"/>
      <c r="DG38" s="197"/>
      <c r="DH38" s="197"/>
      <c r="DI38" s="197"/>
      <c r="DJ38" s="197"/>
      <c r="DK38" s="197"/>
      <c r="DL38" s="197"/>
      <c r="DM38" s="197"/>
      <c r="DN38" s="197"/>
      <c r="DO38" s="197"/>
      <c r="DP38" s="197"/>
      <c r="DQ38" s="197"/>
      <c r="DR38" s="197"/>
      <c r="DS38" s="197"/>
      <c r="DT38" s="197"/>
      <c r="DU38" s="197"/>
      <c r="DV38" s="197"/>
      <c r="DW38" s="197"/>
      <c r="DX38" s="197"/>
      <c r="DY38" s="197"/>
      <c r="DZ38" s="197"/>
      <c r="EA38" s="197"/>
      <c r="EB38" s="197"/>
      <c r="EC38" s="197"/>
      <c r="ED38" s="197"/>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7"/>
      <c r="FA38" s="197"/>
      <c r="FB38" s="197"/>
      <c r="FC38" s="197"/>
      <c r="FD38" s="197"/>
      <c r="FE38" s="197"/>
      <c r="FF38" s="197"/>
      <c r="FG38" s="197"/>
      <c r="FH38" s="198"/>
    </row>
    <row r="39" spans="1:164" ht="18" customHeight="1">
      <c r="A39" s="296">
        <v>44102</v>
      </c>
      <c r="B39" s="282">
        <v>5847</v>
      </c>
      <c r="C39" s="199">
        <v>5847</v>
      </c>
      <c r="D39" s="199">
        <v>5846</v>
      </c>
      <c r="E39" s="199">
        <v>5877</v>
      </c>
      <c r="F39" s="199">
        <v>5877</v>
      </c>
      <c r="G39" s="199">
        <v>5877</v>
      </c>
      <c r="H39" s="199">
        <v>5877</v>
      </c>
      <c r="I39" s="199">
        <v>5877</v>
      </c>
      <c r="J39" s="199">
        <v>5876</v>
      </c>
      <c r="K39" s="199">
        <v>5877</v>
      </c>
      <c r="L39" s="199">
        <v>5877</v>
      </c>
      <c r="M39" s="199">
        <v>5877</v>
      </c>
      <c r="N39" s="199">
        <v>5877</v>
      </c>
      <c r="O39" s="199">
        <v>5877</v>
      </c>
      <c r="P39" s="199">
        <v>5875</v>
      </c>
      <c r="Q39" s="199">
        <v>5890</v>
      </c>
      <c r="R39" s="199">
        <v>5888</v>
      </c>
      <c r="S39" s="199">
        <v>5888</v>
      </c>
      <c r="T39" s="199">
        <v>5885</v>
      </c>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195"/>
      <c r="CB39" s="195"/>
      <c r="CC39" s="195"/>
      <c r="CD39" s="195"/>
      <c r="CE39" s="195"/>
      <c r="CF39" s="199"/>
      <c r="CG39" s="200"/>
      <c r="CH39" s="195"/>
      <c r="CI39" s="195"/>
      <c r="CJ39" s="195"/>
      <c r="CK39" s="196"/>
      <c r="CL39" s="196"/>
      <c r="CM39" s="196"/>
      <c r="CN39" s="196"/>
      <c r="CO39" s="196"/>
      <c r="CP39" s="196"/>
      <c r="CQ39" s="196"/>
      <c r="CR39" s="196"/>
      <c r="CS39" s="196"/>
      <c r="CT39" s="196"/>
      <c r="CU39" s="196"/>
      <c r="CV39" s="196"/>
      <c r="CW39" s="196"/>
      <c r="CX39" s="196"/>
      <c r="CY39" s="196"/>
      <c r="CZ39" s="197"/>
      <c r="DA39" s="197"/>
      <c r="DB39" s="197"/>
      <c r="DC39" s="197"/>
      <c r="DD39" s="197"/>
      <c r="DE39" s="197"/>
      <c r="DF39" s="197"/>
      <c r="DG39" s="197"/>
      <c r="DH39" s="197"/>
      <c r="DI39" s="197"/>
      <c r="DJ39" s="197"/>
      <c r="DK39" s="197"/>
      <c r="DL39" s="197"/>
      <c r="DM39" s="197"/>
      <c r="DN39" s="197"/>
      <c r="DO39" s="197"/>
      <c r="DP39" s="197"/>
      <c r="DQ39" s="197"/>
      <c r="DR39" s="197"/>
      <c r="DS39" s="197"/>
      <c r="DT39" s="197"/>
      <c r="DU39" s="197"/>
      <c r="DV39" s="197"/>
      <c r="DW39" s="197"/>
      <c r="DX39" s="197"/>
      <c r="DY39" s="197"/>
      <c r="DZ39" s="197"/>
      <c r="EA39" s="197"/>
      <c r="EB39" s="197"/>
      <c r="EC39" s="197"/>
      <c r="ED39" s="197"/>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7"/>
      <c r="FA39" s="197"/>
      <c r="FB39" s="197"/>
      <c r="FC39" s="197"/>
      <c r="FD39" s="197"/>
      <c r="FE39" s="197"/>
      <c r="FF39" s="197"/>
      <c r="FG39" s="197"/>
      <c r="FH39" s="198"/>
    </row>
    <row r="40" spans="1:164" ht="18" customHeight="1">
      <c r="A40" s="296">
        <v>44101</v>
      </c>
      <c r="B40" s="282">
        <v>5846</v>
      </c>
      <c r="C40" s="199">
        <v>5846</v>
      </c>
      <c r="D40" s="199">
        <v>5845</v>
      </c>
      <c r="E40" s="199">
        <v>5876</v>
      </c>
      <c r="F40" s="199">
        <v>5876</v>
      </c>
      <c r="G40" s="199">
        <v>5876</v>
      </c>
      <c r="H40" s="199">
        <v>5876</v>
      </c>
      <c r="I40" s="199">
        <v>5876</v>
      </c>
      <c r="J40" s="199">
        <v>5875</v>
      </c>
      <c r="K40" s="199">
        <v>5876</v>
      </c>
      <c r="L40" s="199">
        <v>5876</v>
      </c>
      <c r="M40" s="199">
        <v>5876</v>
      </c>
      <c r="N40" s="199">
        <v>5876</v>
      </c>
      <c r="O40" s="199">
        <v>5876</v>
      </c>
      <c r="P40" s="199">
        <v>5875</v>
      </c>
      <c r="Q40" s="199">
        <v>5890</v>
      </c>
      <c r="R40" s="199">
        <v>5888</v>
      </c>
      <c r="S40" s="199">
        <v>5888</v>
      </c>
      <c r="T40" s="199">
        <v>5885</v>
      </c>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195"/>
      <c r="CB40" s="195"/>
      <c r="CC40" s="195"/>
      <c r="CD40" s="195"/>
      <c r="CE40" s="195"/>
      <c r="CF40" s="199"/>
      <c r="CG40" s="200"/>
      <c r="CH40" s="195"/>
      <c r="CI40" s="195"/>
      <c r="CJ40" s="195"/>
      <c r="CK40" s="196"/>
      <c r="CL40" s="196"/>
      <c r="CM40" s="196"/>
      <c r="CN40" s="196"/>
      <c r="CO40" s="196"/>
      <c r="CP40" s="196"/>
      <c r="CQ40" s="196"/>
      <c r="CR40" s="196"/>
      <c r="CS40" s="196"/>
      <c r="CT40" s="196"/>
      <c r="CU40" s="196"/>
      <c r="CV40" s="196"/>
      <c r="CW40" s="196"/>
      <c r="CX40" s="196"/>
      <c r="CY40" s="196"/>
      <c r="CZ40" s="197"/>
      <c r="DA40" s="197"/>
      <c r="DB40" s="197"/>
      <c r="DC40" s="197"/>
      <c r="DD40" s="197"/>
      <c r="DE40" s="197"/>
      <c r="DF40" s="197"/>
      <c r="DG40" s="197"/>
      <c r="DH40" s="197"/>
      <c r="DI40" s="197"/>
      <c r="DJ40" s="197"/>
      <c r="DK40" s="197"/>
      <c r="DL40" s="197"/>
      <c r="DM40" s="197"/>
      <c r="DN40" s="197"/>
      <c r="DO40" s="197"/>
      <c r="DP40" s="197"/>
      <c r="DQ40" s="197"/>
      <c r="DR40" s="197"/>
      <c r="DS40" s="197"/>
      <c r="DT40" s="197"/>
      <c r="DU40" s="197"/>
      <c r="DV40" s="197"/>
      <c r="DW40" s="197"/>
      <c r="DX40" s="197"/>
      <c r="DY40" s="197"/>
      <c r="DZ40" s="197"/>
      <c r="EA40" s="197"/>
      <c r="EB40" s="197"/>
      <c r="EC40" s="197"/>
      <c r="ED40" s="197"/>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7"/>
      <c r="FA40" s="197"/>
      <c r="FB40" s="197"/>
      <c r="FC40" s="197"/>
      <c r="FD40" s="197"/>
      <c r="FE40" s="197"/>
      <c r="FF40" s="197"/>
      <c r="FG40" s="197"/>
      <c r="FH40" s="198"/>
    </row>
    <row r="41" spans="1:164" ht="18" customHeight="1">
      <c r="A41" s="296">
        <v>44100</v>
      </c>
      <c r="B41" s="282">
        <v>5845</v>
      </c>
      <c r="C41" s="199">
        <v>5845</v>
      </c>
      <c r="D41" s="199">
        <v>5844</v>
      </c>
      <c r="E41" s="199">
        <v>5875</v>
      </c>
      <c r="F41" s="199">
        <v>5875</v>
      </c>
      <c r="G41" s="199">
        <v>5875</v>
      </c>
      <c r="H41" s="199">
        <v>5875</v>
      </c>
      <c r="I41" s="199">
        <v>5875</v>
      </c>
      <c r="J41" s="199">
        <v>5873</v>
      </c>
      <c r="K41" s="199">
        <v>5875</v>
      </c>
      <c r="L41" s="199">
        <v>5875</v>
      </c>
      <c r="M41" s="199">
        <v>5875</v>
      </c>
      <c r="N41" s="199">
        <v>5875</v>
      </c>
      <c r="O41" s="199">
        <v>5875</v>
      </c>
      <c r="P41" s="199">
        <v>5874</v>
      </c>
      <c r="Q41" s="199">
        <v>5889</v>
      </c>
      <c r="R41" s="199">
        <v>5888</v>
      </c>
      <c r="S41" s="199">
        <v>5888</v>
      </c>
      <c r="T41" s="199">
        <v>5885</v>
      </c>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195"/>
      <c r="CB41" s="195"/>
      <c r="CC41" s="195"/>
      <c r="CD41" s="195"/>
      <c r="CE41" s="195"/>
      <c r="CF41" s="199"/>
      <c r="CG41" s="200"/>
      <c r="CH41" s="195"/>
      <c r="CI41" s="195"/>
      <c r="CJ41" s="195"/>
      <c r="CK41" s="196"/>
      <c r="CL41" s="196"/>
      <c r="CM41" s="196"/>
      <c r="CN41" s="196"/>
      <c r="CO41" s="196"/>
      <c r="CP41" s="196"/>
      <c r="CQ41" s="196"/>
      <c r="CR41" s="196"/>
      <c r="CS41" s="196"/>
      <c r="CT41" s="196"/>
      <c r="CU41" s="196"/>
      <c r="CV41" s="196"/>
      <c r="CW41" s="196"/>
      <c r="CX41" s="196"/>
      <c r="CY41" s="196"/>
      <c r="CZ41" s="197"/>
      <c r="DA41" s="197"/>
      <c r="DB41" s="197"/>
      <c r="DC41" s="197"/>
      <c r="DD41" s="197"/>
      <c r="DE41" s="197"/>
      <c r="DF41" s="197"/>
      <c r="DG41" s="197"/>
      <c r="DH41" s="197"/>
      <c r="DI41" s="197"/>
      <c r="DJ41" s="197"/>
      <c r="DK41" s="197"/>
      <c r="DL41" s="197"/>
      <c r="DM41" s="197"/>
      <c r="DN41" s="197"/>
      <c r="DO41" s="197"/>
      <c r="DP41" s="197"/>
      <c r="DQ41" s="197"/>
      <c r="DR41" s="197"/>
      <c r="DS41" s="197"/>
      <c r="DT41" s="197"/>
      <c r="DU41" s="197"/>
      <c r="DV41" s="197"/>
      <c r="DW41" s="197"/>
      <c r="DX41" s="197"/>
      <c r="DY41" s="197"/>
      <c r="DZ41" s="197"/>
      <c r="EA41" s="197"/>
      <c r="EB41" s="197"/>
      <c r="EC41" s="197"/>
      <c r="ED41" s="197"/>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7"/>
      <c r="FA41" s="197"/>
      <c r="FB41" s="197"/>
      <c r="FC41" s="197"/>
      <c r="FD41" s="197"/>
      <c r="FE41" s="197"/>
      <c r="FF41" s="197"/>
      <c r="FG41" s="197"/>
      <c r="FH41" s="198"/>
    </row>
    <row r="42" spans="1:164" ht="18" customHeight="1">
      <c r="A42" s="296">
        <v>44099</v>
      </c>
      <c r="B42" s="282">
        <v>5843</v>
      </c>
      <c r="C42" s="199">
        <v>5843</v>
      </c>
      <c r="D42" s="199">
        <v>5842</v>
      </c>
      <c r="E42" s="199">
        <v>5873</v>
      </c>
      <c r="F42" s="199">
        <v>5873</v>
      </c>
      <c r="G42" s="199">
        <v>5873</v>
      </c>
      <c r="H42" s="199">
        <v>5873</v>
      </c>
      <c r="I42" s="199">
        <v>5873</v>
      </c>
      <c r="J42" s="199">
        <v>5869</v>
      </c>
      <c r="K42" s="199">
        <v>5873</v>
      </c>
      <c r="L42" s="199">
        <v>5873</v>
      </c>
      <c r="M42" s="199">
        <v>5873</v>
      </c>
      <c r="N42" s="199">
        <v>5873</v>
      </c>
      <c r="O42" s="199">
        <v>5873</v>
      </c>
      <c r="P42" s="199">
        <v>5872</v>
      </c>
      <c r="Q42" s="199">
        <v>5887</v>
      </c>
      <c r="R42" s="199">
        <v>5886</v>
      </c>
      <c r="S42" s="199">
        <v>5886</v>
      </c>
      <c r="T42" s="199">
        <v>5883</v>
      </c>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195"/>
      <c r="CB42" s="195"/>
      <c r="CC42" s="195"/>
      <c r="CD42" s="195"/>
      <c r="CE42" s="195"/>
      <c r="CF42" s="199"/>
      <c r="CG42" s="200"/>
      <c r="CH42" s="195"/>
      <c r="CI42" s="195"/>
      <c r="CJ42" s="195"/>
      <c r="CK42" s="196"/>
      <c r="CL42" s="196"/>
      <c r="CM42" s="196"/>
      <c r="CN42" s="196"/>
      <c r="CO42" s="196"/>
      <c r="CP42" s="196"/>
      <c r="CQ42" s="196"/>
      <c r="CR42" s="196"/>
      <c r="CS42" s="196"/>
      <c r="CT42" s="196"/>
      <c r="CU42" s="196"/>
      <c r="CV42" s="196"/>
      <c r="CW42" s="196"/>
      <c r="CX42" s="196"/>
      <c r="CY42" s="196"/>
      <c r="CZ42" s="197"/>
      <c r="DA42" s="197"/>
      <c r="DB42" s="197"/>
      <c r="DC42" s="197"/>
      <c r="DD42" s="197"/>
      <c r="DE42" s="197"/>
      <c r="DF42" s="197"/>
      <c r="DG42" s="197"/>
      <c r="DH42" s="197"/>
      <c r="DI42" s="197"/>
      <c r="DJ42" s="197"/>
      <c r="DK42" s="197"/>
      <c r="DL42" s="197"/>
      <c r="DM42" s="197"/>
      <c r="DN42" s="197"/>
      <c r="DO42" s="197"/>
      <c r="DP42" s="197"/>
      <c r="DQ42" s="197"/>
      <c r="DR42" s="197"/>
      <c r="DS42" s="197"/>
      <c r="DT42" s="197"/>
      <c r="DU42" s="197"/>
      <c r="DV42" s="197"/>
      <c r="DW42" s="197"/>
      <c r="DX42" s="197"/>
      <c r="DY42" s="197"/>
      <c r="DZ42" s="197"/>
      <c r="EA42" s="197"/>
      <c r="EB42" s="197"/>
      <c r="EC42" s="197"/>
      <c r="ED42" s="197"/>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7"/>
      <c r="FA42" s="197"/>
      <c r="FB42" s="197"/>
      <c r="FC42" s="197"/>
      <c r="FD42" s="197"/>
      <c r="FE42" s="197"/>
      <c r="FF42" s="197"/>
      <c r="FG42" s="197"/>
      <c r="FH42" s="198"/>
    </row>
    <row r="43" spans="1:164" ht="18" customHeight="1">
      <c r="A43" s="296">
        <v>44098</v>
      </c>
      <c r="B43" s="282">
        <v>5839</v>
      </c>
      <c r="C43" s="199">
        <v>5839</v>
      </c>
      <c r="D43" s="199">
        <v>5838</v>
      </c>
      <c r="E43" s="199">
        <v>5869</v>
      </c>
      <c r="F43" s="199">
        <v>5869</v>
      </c>
      <c r="G43" s="199">
        <v>5869</v>
      </c>
      <c r="H43" s="199">
        <v>5869</v>
      </c>
      <c r="I43" s="199">
        <v>5869</v>
      </c>
      <c r="J43" s="199">
        <v>5868</v>
      </c>
      <c r="K43" s="199">
        <v>5869</v>
      </c>
      <c r="L43" s="199">
        <v>5869</v>
      </c>
      <c r="M43" s="199">
        <v>5869</v>
      </c>
      <c r="N43" s="199">
        <v>5869</v>
      </c>
      <c r="O43" s="199">
        <v>5869</v>
      </c>
      <c r="P43" s="199">
        <v>5868</v>
      </c>
      <c r="Q43" s="199">
        <v>5883</v>
      </c>
      <c r="R43" s="199">
        <v>5883</v>
      </c>
      <c r="S43" s="199">
        <v>5883</v>
      </c>
      <c r="T43" s="199">
        <v>5881</v>
      </c>
      <c r="U43" s="199">
        <v>5875</v>
      </c>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195"/>
      <c r="CB43" s="195"/>
      <c r="CC43" s="195"/>
      <c r="CD43" s="195"/>
      <c r="CE43" s="195"/>
      <c r="CF43" s="199"/>
      <c r="CG43" s="200"/>
      <c r="CH43" s="195"/>
      <c r="CI43" s="195"/>
      <c r="CJ43" s="195"/>
      <c r="CK43" s="196"/>
      <c r="CL43" s="196"/>
      <c r="CM43" s="196"/>
      <c r="CN43" s="196"/>
      <c r="CO43" s="196"/>
      <c r="CP43" s="196"/>
      <c r="CQ43" s="196"/>
      <c r="CR43" s="196"/>
      <c r="CS43" s="196"/>
      <c r="CT43" s="196"/>
      <c r="CU43" s="196"/>
      <c r="CV43" s="196"/>
      <c r="CW43" s="196"/>
      <c r="CX43" s="196"/>
      <c r="CY43" s="196"/>
      <c r="CZ43" s="197"/>
      <c r="DA43" s="197"/>
      <c r="DB43" s="197"/>
      <c r="DC43" s="197"/>
      <c r="DD43" s="197"/>
      <c r="DE43" s="197"/>
      <c r="DF43" s="197"/>
      <c r="DG43" s="197"/>
      <c r="DH43" s="197"/>
      <c r="DI43" s="197"/>
      <c r="DJ43" s="197"/>
      <c r="DK43" s="197"/>
      <c r="DL43" s="197"/>
      <c r="DM43" s="197"/>
      <c r="DN43" s="197"/>
      <c r="DO43" s="197"/>
      <c r="DP43" s="197"/>
      <c r="DQ43" s="197"/>
      <c r="DR43" s="197"/>
      <c r="DS43" s="197"/>
      <c r="DT43" s="197"/>
      <c r="DU43" s="197"/>
      <c r="DV43" s="197"/>
      <c r="DW43" s="197"/>
      <c r="DX43" s="197"/>
      <c r="DY43" s="197"/>
      <c r="DZ43" s="197"/>
      <c r="EA43" s="197"/>
      <c r="EB43" s="197"/>
      <c r="EC43" s="197"/>
      <c r="ED43" s="197"/>
      <c r="EE43" s="197"/>
      <c r="EF43" s="197"/>
      <c r="EG43" s="197"/>
      <c r="EH43" s="197"/>
      <c r="EI43" s="197"/>
      <c r="EJ43" s="197"/>
      <c r="EK43" s="197"/>
      <c r="EL43" s="197"/>
      <c r="EM43" s="197"/>
      <c r="EN43" s="197"/>
      <c r="EO43" s="197"/>
      <c r="EP43" s="197"/>
      <c r="EQ43" s="197"/>
      <c r="ER43" s="197"/>
      <c r="ES43" s="197"/>
      <c r="ET43" s="197"/>
      <c r="EU43" s="197"/>
      <c r="EV43" s="197"/>
      <c r="EW43" s="197"/>
      <c r="EX43" s="197"/>
      <c r="EY43" s="197"/>
      <c r="EZ43" s="197"/>
      <c r="FA43" s="197"/>
      <c r="FB43" s="197"/>
      <c r="FC43" s="197"/>
      <c r="FD43" s="197"/>
      <c r="FE43" s="197"/>
      <c r="FF43" s="197"/>
      <c r="FG43" s="197"/>
      <c r="FH43" s="198"/>
    </row>
    <row r="44" spans="1:164" ht="18" customHeight="1">
      <c r="A44" s="296">
        <v>44097</v>
      </c>
      <c r="B44" s="282">
        <v>5838</v>
      </c>
      <c r="C44" s="199">
        <v>5838</v>
      </c>
      <c r="D44" s="199">
        <v>5837</v>
      </c>
      <c r="E44" s="199">
        <v>5868</v>
      </c>
      <c r="F44" s="199">
        <v>5868</v>
      </c>
      <c r="G44" s="199">
        <v>5868</v>
      </c>
      <c r="H44" s="199">
        <v>5868</v>
      </c>
      <c r="I44" s="199">
        <v>5868</v>
      </c>
      <c r="J44" s="199">
        <v>5868</v>
      </c>
      <c r="K44" s="199">
        <v>5868</v>
      </c>
      <c r="L44" s="199">
        <v>5868</v>
      </c>
      <c r="M44" s="199">
        <v>5868</v>
      </c>
      <c r="N44" s="199">
        <v>5868</v>
      </c>
      <c r="O44" s="199">
        <v>5868</v>
      </c>
      <c r="P44" s="199">
        <v>5867</v>
      </c>
      <c r="Q44" s="199">
        <v>5882</v>
      </c>
      <c r="R44" s="199">
        <v>5882</v>
      </c>
      <c r="S44" s="199">
        <v>5882</v>
      </c>
      <c r="T44" s="199">
        <v>5880</v>
      </c>
      <c r="U44" s="199">
        <v>5875</v>
      </c>
      <c r="V44" s="199">
        <v>5873</v>
      </c>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c r="BW44" s="200"/>
      <c r="BX44" s="200"/>
      <c r="BY44" s="200"/>
      <c r="BZ44" s="200"/>
      <c r="CA44" s="195"/>
      <c r="CB44" s="195"/>
      <c r="CC44" s="195"/>
      <c r="CD44" s="195"/>
      <c r="CE44" s="195"/>
      <c r="CF44" s="199"/>
      <c r="CG44" s="200"/>
      <c r="CH44" s="195"/>
      <c r="CI44" s="195"/>
      <c r="CJ44" s="195"/>
      <c r="CK44" s="196"/>
      <c r="CL44" s="196"/>
      <c r="CM44" s="196"/>
      <c r="CN44" s="196"/>
      <c r="CO44" s="196"/>
      <c r="CP44" s="196"/>
      <c r="CQ44" s="196"/>
      <c r="CR44" s="196"/>
      <c r="CS44" s="196"/>
      <c r="CT44" s="196"/>
      <c r="CU44" s="196"/>
      <c r="CV44" s="196"/>
      <c r="CW44" s="196"/>
      <c r="CX44" s="196"/>
      <c r="CY44" s="196"/>
      <c r="CZ44" s="197"/>
      <c r="DA44" s="197"/>
      <c r="DB44" s="197"/>
      <c r="DC44" s="197"/>
      <c r="DD44" s="197"/>
      <c r="DE44" s="197"/>
      <c r="DF44" s="197"/>
      <c r="DG44" s="197"/>
      <c r="DH44" s="197"/>
      <c r="DI44" s="197"/>
      <c r="DJ44" s="197"/>
      <c r="DK44" s="197"/>
      <c r="DL44" s="197"/>
      <c r="DM44" s="197"/>
      <c r="DN44" s="197"/>
      <c r="DO44" s="197"/>
      <c r="DP44" s="197"/>
      <c r="DQ44" s="197"/>
      <c r="DR44" s="197"/>
      <c r="DS44" s="197"/>
      <c r="DT44" s="197"/>
      <c r="DU44" s="197"/>
      <c r="DV44" s="197"/>
      <c r="DW44" s="197"/>
      <c r="DX44" s="197"/>
      <c r="DY44" s="197"/>
      <c r="DZ44" s="197"/>
      <c r="EA44" s="197"/>
      <c r="EB44" s="197"/>
      <c r="EC44" s="197"/>
      <c r="ED44" s="197"/>
      <c r="EE44" s="197"/>
      <c r="EF44" s="197"/>
      <c r="EG44" s="197"/>
      <c r="EH44" s="197"/>
      <c r="EI44" s="197"/>
      <c r="EJ44" s="197"/>
      <c r="EK44" s="197"/>
      <c r="EL44" s="197"/>
      <c r="EM44" s="197"/>
      <c r="EN44" s="197"/>
      <c r="EO44" s="197"/>
      <c r="EP44" s="197"/>
      <c r="EQ44" s="197"/>
      <c r="ER44" s="197"/>
      <c r="ES44" s="197"/>
      <c r="ET44" s="197"/>
      <c r="EU44" s="197"/>
      <c r="EV44" s="197"/>
      <c r="EW44" s="197"/>
      <c r="EX44" s="197"/>
      <c r="EY44" s="197"/>
      <c r="EZ44" s="197"/>
      <c r="FA44" s="197"/>
      <c r="FB44" s="197"/>
      <c r="FC44" s="197"/>
      <c r="FD44" s="197"/>
      <c r="FE44" s="197"/>
      <c r="FF44" s="197"/>
      <c r="FG44" s="197"/>
      <c r="FH44" s="198"/>
    </row>
    <row r="45" spans="1:164" ht="18" customHeight="1">
      <c r="A45" s="296">
        <v>44096</v>
      </c>
      <c r="B45" s="282">
        <v>5838</v>
      </c>
      <c r="C45" s="199">
        <v>5838</v>
      </c>
      <c r="D45" s="199">
        <v>5837</v>
      </c>
      <c r="E45" s="199">
        <v>5868</v>
      </c>
      <c r="F45" s="199">
        <v>5868</v>
      </c>
      <c r="G45" s="199">
        <v>5868</v>
      </c>
      <c r="H45" s="199">
        <v>5868</v>
      </c>
      <c r="I45" s="199">
        <v>5868</v>
      </c>
      <c r="J45" s="199">
        <v>5867</v>
      </c>
      <c r="K45" s="199">
        <v>5868</v>
      </c>
      <c r="L45" s="199">
        <v>5868</v>
      </c>
      <c r="M45" s="199">
        <v>5868</v>
      </c>
      <c r="N45" s="199">
        <v>5868</v>
      </c>
      <c r="O45" s="199">
        <v>5868</v>
      </c>
      <c r="P45" s="199">
        <v>5867</v>
      </c>
      <c r="Q45" s="199">
        <v>5880</v>
      </c>
      <c r="R45" s="199">
        <v>5880</v>
      </c>
      <c r="S45" s="199">
        <v>5880</v>
      </c>
      <c r="T45" s="199">
        <v>5878</v>
      </c>
      <c r="U45" s="199">
        <v>5873</v>
      </c>
      <c r="V45" s="199">
        <v>5873</v>
      </c>
      <c r="W45" s="199">
        <v>5871</v>
      </c>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c r="BW45" s="200"/>
      <c r="BX45" s="200"/>
      <c r="BY45" s="200"/>
      <c r="BZ45" s="200"/>
      <c r="CA45" s="195"/>
      <c r="CB45" s="195"/>
      <c r="CC45" s="195"/>
      <c r="CD45" s="195"/>
      <c r="CE45" s="195"/>
      <c r="CF45" s="199"/>
      <c r="CG45" s="200"/>
      <c r="CH45" s="195"/>
      <c r="CI45" s="195"/>
      <c r="CJ45" s="195"/>
      <c r="CK45" s="196"/>
      <c r="CL45" s="196"/>
      <c r="CM45" s="196"/>
      <c r="CN45" s="196"/>
      <c r="CO45" s="196"/>
      <c r="CP45" s="196"/>
      <c r="CQ45" s="196"/>
      <c r="CR45" s="196"/>
      <c r="CS45" s="196"/>
      <c r="CT45" s="196"/>
      <c r="CU45" s="196"/>
      <c r="CV45" s="196"/>
      <c r="CW45" s="196"/>
      <c r="CX45" s="196"/>
      <c r="CY45" s="196"/>
      <c r="CZ45" s="197"/>
      <c r="DA45" s="197"/>
      <c r="DB45" s="197"/>
      <c r="DC45" s="197"/>
      <c r="DD45" s="197"/>
      <c r="DE45" s="197"/>
      <c r="DF45" s="197"/>
      <c r="DG45" s="197"/>
      <c r="DH45" s="197"/>
      <c r="DI45" s="197"/>
      <c r="DJ45" s="197"/>
      <c r="DK45" s="197"/>
      <c r="DL45" s="197"/>
      <c r="DM45" s="197"/>
      <c r="DN45" s="197"/>
      <c r="DO45" s="197"/>
      <c r="DP45" s="197"/>
      <c r="DQ45" s="197"/>
      <c r="DR45" s="197"/>
      <c r="DS45" s="197"/>
      <c r="DT45" s="197"/>
      <c r="DU45" s="197"/>
      <c r="DV45" s="197"/>
      <c r="DW45" s="197"/>
      <c r="DX45" s="197"/>
      <c r="DY45" s="197"/>
      <c r="DZ45" s="197"/>
      <c r="EA45" s="197"/>
      <c r="EB45" s="197"/>
      <c r="EC45" s="197"/>
      <c r="ED45" s="197"/>
      <c r="EE45" s="197"/>
      <c r="EF45" s="197"/>
      <c r="EG45" s="197"/>
      <c r="EH45" s="197"/>
      <c r="EI45" s="197"/>
      <c r="EJ45" s="197"/>
      <c r="EK45" s="197"/>
      <c r="EL45" s="197"/>
      <c r="EM45" s="197"/>
      <c r="EN45" s="197"/>
      <c r="EO45" s="197"/>
      <c r="EP45" s="197"/>
      <c r="EQ45" s="197"/>
      <c r="ER45" s="197"/>
      <c r="ES45" s="197"/>
      <c r="ET45" s="197"/>
      <c r="EU45" s="197"/>
      <c r="EV45" s="197"/>
      <c r="EW45" s="197"/>
      <c r="EX45" s="197"/>
      <c r="EY45" s="197"/>
      <c r="EZ45" s="197"/>
      <c r="FA45" s="197"/>
      <c r="FB45" s="197"/>
      <c r="FC45" s="197"/>
      <c r="FD45" s="197"/>
      <c r="FE45" s="197"/>
      <c r="FF45" s="197"/>
      <c r="FG45" s="197"/>
      <c r="FH45" s="198"/>
    </row>
    <row r="46" spans="1:164" ht="18" customHeight="1">
      <c r="A46" s="296">
        <v>44095</v>
      </c>
      <c r="B46" s="282">
        <v>5837</v>
      </c>
      <c r="C46" s="199">
        <v>5837</v>
      </c>
      <c r="D46" s="199">
        <v>5836</v>
      </c>
      <c r="E46" s="199">
        <v>5867</v>
      </c>
      <c r="F46" s="199">
        <v>5867</v>
      </c>
      <c r="G46" s="199">
        <v>5867</v>
      </c>
      <c r="H46" s="199">
        <v>5867</v>
      </c>
      <c r="I46" s="199">
        <v>5867</v>
      </c>
      <c r="J46" s="199">
        <v>5865</v>
      </c>
      <c r="K46" s="199">
        <v>5867</v>
      </c>
      <c r="L46" s="199">
        <v>5867</v>
      </c>
      <c r="M46" s="199">
        <v>5867</v>
      </c>
      <c r="N46" s="199">
        <v>5867</v>
      </c>
      <c r="O46" s="199">
        <v>5867</v>
      </c>
      <c r="P46" s="199">
        <v>5866</v>
      </c>
      <c r="Q46" s="199">
        <v>5880</v>
      </c>
      <c r="R46" s="199">
        <v>5880</v>
      </c>
      <c r="S46" s="199">
        <v>5880</v>
      </c>
      <c r="T46" s="199">
        <v>5878</v>
      </c>
      <c r="U46" s="199">
        <v>5873</v>
      </c>
      <c r="V46" s="199">
        <v>5872</v>
      </c>
      <c r="W46" s="199">
        <v>5871</v>
      </c>
      <c r="X46" s="199">
        <v>5865</v>
      </c>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c r="BW46" s="200"/>
      <c r="BX46" s="200"/>
      <c r="BY46" s="200"/>
      <c r="BZ46" s="200"/>
      <c r="CA46" s="195"/>
      <c r="CB46" s="195"/>
      <c r="CC46" s="195"/>
      <c r="CD46" s="195"/>
      <c r="CE46" s="195"/>
      <c r="CF46" s="199"/>
      <c r="CG46" s="200"/>
      <c r="CH46" s="195"/>
      <c r="CI46" s="195"/>
      <c r="CJ46" s="195"/>
      <c r="CK46" s="196"/>
      <c r="CL46" s="196"/>
      <c r="CM46" s="196"/>
      <c r="CN46" s="196"/>
      <c r="CO46" s="196"/>
      <c r="CP46" s="196"/>
      <c r="CQ46" s="196"/>
      <c r="CR46" s="196"/>
      <c r="CS46" s="196"/>
      <c r="CT46" s="196"/>
      <c r="CU46" s="196"/>
      <c r="CV46" s="196"/>
      <c r="CW46" s="196"/>
      <c r="CX46" s="196"/>
      <c r="CY46" s="196"/>
      <c r="CZ46" s="197"/>
      <c r="DA46" s="197"/>
      <c r="DB46" s="197"/>
      <c r="DC46" s="197"/>
      <c r="DD46" s="197"/>
      <c r="DE46" s="197"/>
      <c r="DF46" s="197"/>
      <c r="DG46" s="197"/>
      <c r="DH46" s="197"/>
      <c r="DI46" s="197"/>
      <c r="DJ46" s="197"/>
      <c r="DK46" s="197"/>
      <c r="DL46" s="197"/>
      <c r="DM46" s="197"/>
      <c r="DN46" s="197"/>
      <c r="DO46" s="197"/>
      <c r="DP46" s="197"/>
      <c r="DQ46" s="197"/>
      <c r="DR46" s="197"/>
      <c r="DS46" s="197"/>
      <c r="DT46" s="197"/>
      <c r="DU46" s="197"/>
      <c r="DV46" s="197"/>
      <c r="DW46" s="197"/>
      <c r="DX46" s="197"/>
      <c r="DY46" s="197"/>
      <c r="DZ46" s="197"/>
      <c r="EA46" s="197"/>
      <c r="EB46" s="197"/>
      <c r="EC46" s="197"/>
      <c r="ED46" s="197"/>
      <c r="EE46" s="197"/>
      <c r="EF46" s="197"/>
      <c r="EG46" s="197"/>
      <c r="EH46" s="197"/>
      <c r="EI46" s="197"/>
      <c r="EJ46" s="197"/>
      <c r="EK46" s="197"/>
      <c r="EL46" s="197"/>
      <c r="EM46" s="197"/>
      <c r="EN46" s="197"/>
      <c r="EO46" s="197"/>
      <c r="EP46" s="197"/>
      <c r="EQ46" s="197"/>
      <c r="ER46" s="197"/>
      <c r="ES46" s="197"/>
      <c r="ET46" s="197"/>
      <c r="EU46" s="197"/>
      <c r="EV46" s="197"/>
      <c r="EW46" s="197"/>
      <c r="EX46" s="197"/>
      <c r="EY46" s="197"/>
      <c r="EZ46" s="197"/>
      <c r="FA46" s="197"/>
      <c r="FB46" s="197"/>
      <c r="FC46" s="197"/>
      <c r="FD46" s="197"/>
      <c r="FE46" s="197"/>
      <c r="FF46" s="197"/>
      <c r="FG46" s="197"/>
      <c r="FH46" s="198"/>
    </row>
    <row r="47" spans="1:164" ht="18" customHeight="1">
      <c r="A47" s="296">
        <v>44094</v>
      </c>
      <c r="B47" s="282">
        <v>5835</v>
      </c>
      <c r="C47" s="199">
        <v>5835</v>
      </c>
      <c r="D47" s="199">
        <v>5834</v>
      </c>
      <c r="E47" s="199">
        <v>5865</v>
      </c>
      <c r="F47" s="199">
        <v>5865</v>
      </c>
      <c r="G47" s="199">
        <v>5865</v>
      </c>
      <c r="H47" s="199">
        <v>5865</v>
      </c>
      <c r="I47" s="199">
        <v>5865</v>
      </c>
      <c r="J47" s="199">
        <v>5861</v>
      </c>
      <c r="K47" s="199">
        <v>5865</v>
      </c>
      <c r="L47" s="199">
        <v>5865</v>
      </c>
      <c r="M47" s="199">
        <v>5865</v>
      </c>
      <c r="N47" s="199">
        <v>5865</v>
      </c>
      <c r="O47" s="199">
        <v>5865</v>
      </c>
      <c r="P47" s="199">
        <v>5864</v>
      </c>
      <c r="Q47" s="199">
        <v>5876</v>
      </c>
      <c r="R47" s="199">
        <v>5876</v>
      </c>
      <c r="S47" s="199">
        <v>5876</v>
      </c>
      <c r="T47" s="199">
        <v>5875</v>
      </c>
      <c r="U47" s="199">
        <v>5871</v>
      </c>
      <c r="V47" s="199">
        <v>5870</v>
      </c>
      <c r="W47" s="199">
        <v>5870</v>
      </c>
      <c r="X47" s="199">
        <v>5865</v>
      </c>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c r="BW47" s="200"/>
      <c r="BX47" s="200"/>
      <c r="BY47" s="200"/>
      <c r="BZ47" s="200"/>
      <c r="CA47" s="195"/>
      <c r="CB47" s="195"/>
      <c r="CC47" s="195"/>
      <c r="CD47" s="195"/>
      <c r="CE47" s="195"/>
      <c r="CF47" s="199"/>
      <c r="CG47" s="200"/>
      <c r="CH47" s="195"/>
      <c r="CI47" s="195"/>
      <c r="CJ47" s="195"/>
      <c r="CK47" s="196"/>
      <c r="CL47" s="196"/>
      <c r="CM47" s="196"/>
      <c r="CN47" s="196"/>
      <c r="CO47" s="196"/>
      <c r="CP47" s="196"/>
      <c r="CQ47" s="196"/>
      <c r="CR47" s="196"/>
      <c r="CS47" s="196"/>
      <c r="CT47" s="196"/>
      <c r="CU47" s="196"/>
      <c r="CV47" s="196"/>
      <c r="CW47" s="196"/>
      <c r="CX47" s="196"/>
      <c r="CY47" s="196"/>
      <c r="CZ47" s="197"/>
      <c r="DA47" s="197"/>
      <c r="DB47" s="197"/>
      <c r="DC47" s="197"/>
      <c r="DD47" s="197"/>
      <c r="DE47" s="197"/>
      <c r="DF47" s="197"/>
      <c r="DG47" s="197"/>
      <c r="DH47" s="197"/>
      <c r="DI47" s="197"/>
      <c r="DJ47" s="197"/>
      <c r="DK47" s="197"/>
      <c r="DL47" s="197"/>
      <c r="DM47" s="197"/>
      <c r="DN47" s="197"/>
      <c r="DO47" s="197"/>
      <c r="DP47" s="197"/>
      <c r="DQ47" s="197"/>
      <c r="DR47" s="197"/>
      <c r="DS47" s="197"/>
      <c r="DT47" s="197"/>
      <c r="DU47" s="197"/>
      <c r="DV47" s="197"/>
      <c r="DW47" s="197"/>
      <c r="DX47" s="197"/>
      <c r="DY47" s="197"/>
      <c r="DZ47" s="197"/>
      <c r="EA47" s="197"/>
      <c r="EB47" s="197"/>
      <c r="EC47" s="197"/>
      <c r="ED47" s="197"/>
      <c r="EE47" s="197"/>
      <c r="EF47" s="197"/>
      <c r="EG47" s="197"/>
      <c r="EH47" s="197"/>
      <c r="EI47" s="197"/>
      <c r="EJ47" s="197"/>
      <c r="EK47" s="197"/>
      <c r="EL47" s="197"/>
      <c r="EM47" s="197"/>
      <c r="EN47" s="197"/>
      <c r="EO47" s="197"/>
      <c r="EP47" s="197"/>
      <c r="EQ47" s="197"/>
      <c r="ER47" s="197"/>
      <c r="ES47" s="197"/>
      <c r="ET47" s="197"/>
      <c r="EU47" s="197"/>
      <c r="EV47" s="197"/>
      <c r="EW47" s="197"/>
      <c r="EX47" s="197"/>
      <c r="EY47" s="197"/>
      <c r="EZ47" s="197"/>
      <c r="FA47" s="197"/>
      <c r="FB47" s="197"/>
      <c r="FC47" s="197"/>
      <c r="FD47" s="197"/>
      <c r="FE47" s="197"/>
      <c r="FF47" s="197"/>
      <c r="FG47" s="197"/>
      <c r="FH47" s="198"/>
    </row>
    <row r="48" spans="1:164" ht="18" customHeight="1">
      <c r="A48" s="296">
        <v>44093</v>
      </c>
      <c r="B48" s="282">
        <v>5831</v>
      </c>
      <c r="C48" s="199">
        <v>5831</v>
      </c>
      <c r="D48" s="199">
        <v>5830</v>
      </c>
      <c r="E48" s="199">
        <v>5861</v>
      </c>
      <c r="F48" s="199">
        <v>5861</v>
      </c>
      <c r="G48" s="199">
        <v>5861</v>
      </c>
      <c r="H48" s="199">
        <v>5861</v>
      </c>
      <c r="I48" s="199">
        <v>5861</v>
      </c>
      <c r="J48" s="199">
        <v>5860</v>
      </c>
      <c r="K48" s="199">
        <v>5861</v>
      </c>
      <c r="L48" s="199">
        <v>5861</v>
      </c>
      <c r="M48" s="199">
        <v>5861</v>
      </c>
      <c r="N48" s="199">
        <v>5861</v>
      </c>
      <c r="O48" s="199">
        <v>5861</v>
      </c>
      <c r="P48" s="199">
        <v>5860</v>
      </c>
      <c r="Q48" s="199">
        <v>5872</v>
      </c>
      <c r="R48" s="199">
        <v>5872</v>
      </c>
      <c r="S48" s="199">
        <v>5872</v>
      </c>
      <c r="T48" s="199">
        <v>5871</v>
      </c>
      <c r="U48" s="199">
        <v>5868</v>
      </c>
      <c r="V48" s="199">
        <v>5868</v>
      </c>
      <c r="W48" s="199">
        <v>5868</v>
      </c>
      <c r="X48" s="199">
        <v>5864</v>
      </c>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195"/>
      <c r="CB48" s="195"/>
      <c r="CC48" s="195"/>
      <c r="CD48" s="195"/>
      <c r="CE48" s="195"/>
      <c r="CF48" s="199"/>
      <c r="CG48" s="200"/>
      <c r="CH48" s="195"/>
      <c r="CI48" s="195"/>
      <c r="CJ48" s="195"/>
      <c r="CK48" s="196"/>
      <c r="CL48" s="196"/>
      <c r="CM48" s="196"/>
      <c r="CN48" s="196"/>
      <c r="CO48" s="196"/>
      <c r="CP48" s="196"/>
      <c r="CQ48" s="196"/>
      <c r="CR48" s="196"/>
      <c r="CS48" s="196"/>
      <c r="CT48" s="196"/>
      <c r="CU48" s="196"/>
      <c r="CV48" s="196"/>
      <c r="CW48" s="196"/>
      <c r="CX48" s="196"/>
      <c r="CY48" s="196"/>
      <c r="CZ48" s="197"/>
      <c r="DA48" s="197"/>
      <c r="DB48" s="197"/>
      <c r="DC48" s="197"/>
      <c r="DD48" s="197"/>
      <c r="DE48" s="197"/>
      <c r="DF48" s="197"/>
      <c r="DG48" s="197"/>
      <c r="DH48" s="197"/>
      <c r="DI48" s="197"/>
      <c r="DJ48" s="197"/>
      <c r="DK48" s="197"/>
      <c r="DL48" s="197"/>
      <c r="DM48" s="197"/>
      <c r="DN48" s="197"/>
      <c r="DO48" s="197"/>
      <c r="DP48" s="197"/>
      <c r="DQ48" s="197"/>
      <c r="DR48" s="197"/>
      <c r="DS48" s="197"/>
      <c r="DT48" s="197"/>
      <c r="DU48" s="197"/>
      <c r="DV48" s="197"/>
      <c r="DW48" s="197"/>
      <c r="DX48" s="197"/>
      <c r="DY48" s="197"/>
      <c r="DZ48" s="197"/>
      <c r="EA48" s="197"/>
      <c r="EB48" s="197"/>
      <c r="EC48" s="197"/>
      <c r="ED48" s="197"/>
      <c r="EE48" s="197"/>
      <c r="EF48" s="197"/>
      <c r="EG48" s="197"/>
      <c r="EH48" s="197"/>
      <c r="EI48" s="197"/>
      <c r="EJ48" s="197"/>
      <c r="EK48" s="197"/>
      <c r="EL48" s="197"/>
      <c r="EM48" s="197"/>
      <c r="EN48" s="197"/>
      <c r="EO48" s="197"/>
      <c r="EP48" s="197"/>
      <c r="EQ48" s="197"/>
      <c r="ER48" s="197"/>
      <c r="ES48" s="197"/>
      <c r="ET48" s="197"/>
      <c r="EU48" s="197"/>
      <c r="EV48" s="197"/>
      <c r="EW48" s="197"/>
      <c r="EX48" s="197"/>
      <c r="EY48" s="197"/>
      <c r="EZ48" s="197"/>
      <c r="FA48" s="197"/>
      <c r="FB48" s="197"/>
      <c r="FC48" s="197"/>
      <c r="FD48" s="197"/>
      <c r="FE48" s="197"/>
      <c r="FF48" s="197"/>
      <c r="FG48" s="197"/>
      <c r="FH48" s="198"/>
    </row>
    <row r="49" spans="1:164" ht="18" customHeight="1">
      <c r="A49" s="296">
        <v>44092</v>
      </c>
      <c r="B49" s="282">
        <v>5830</v>
      </c>
      <c r="C49" s="199">
        <v>5830</v>
      </c>
      <c r="D49" s="199">
        <v>5829</v>
      </c>
      <c r="E49" s="199">
        <v>5860</v>
      </c>
      <c r="F49" s="199">
        <v>5860</v>
      </c>
      <c r="G49" s="199">
        <v>5860</v>
      </c>
      <c r="H49" s="199">
        <v>5860</v>
      </c>
      <c r="I49" s="199">
        <v>5860</v>
      </c>
      <c r="J49" s="199">
        <v>5859</v>
      </c>
      <c r="K49" s="199">
        <v>5860</v>
      </c>
      <c r="L49" s="199">
        <v>5860</v>
      </c>
      <c r="M49" s="199">
        <v>5860</v>
      </c>
      <c r="N49" s="199">
        <v>5860</v>
      </c>
      <c r="O49" s="199">
        <v>5860</v>
      </c>
      <c r="P49" s="199">
        <v>5859</v>
      </c>
      <c r="Q49" s="199">
        <v>5871</v>
      </c>
      <c r="R49" s="199">
        <v>5871</v>
      </c>
      <c r="S49" s="199">
        <v>5871</v>
      </c>
      <c r="T49" s="199">
        <v>5870</v>
      </c>
      <c r="U49" s="199">
        <v>5868</v>
      </c>
      <c r="V49" s="199">
        <v>5868</v>
      </c>
      <c r="W49" s="199">
        <v>5868</v>
      </c>
      <c r="X49" s="199">
        <v>5864</v>
      </c>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200"/>
      <c r="BX49" s="200"/>
      <c r="BY49" s="200"/>
      <c r="BZ49" s="200"/>
      <c r="CA49" s="195"/>
      <c r="CB49" s="195"/>
      <c r="CC49" s="195"/>
      <c r="CD49" s="195"/>
      <c r="CE49" s="195"/>
      <c r="CF49" s="199"/>
      <c r="CG49" s="200"/>
      <c r="CH49" s="195"/>
      <c r="CI49" s="195"/>
      <c r="CJ49" s="195"/>
      <c r="CK49" s="196"/>
      <c r="CL49" s="196"/>
      <c r="CM49" s="196"/>
      <c r="CN49" s="196"/>
      <c r="CO49" s="196"/>
      <c r="CP49" s="196"/>
      <c r="CQ49" s="196"/>
      <c r="CR49" s="196"/>
      <c r="CS49" s="196"/>
      <c r="CT49" s="196"/>
      <c r="CU49" s="196"/>
      <c r="CV49" s="196"/>
      <c r="CW49" s="196"/>
      <c r="CX49" s="196"/>
      <c r="CY49" s="196"/>
      <c r="CZ49" s="197"/>
      <c r="DA49" s="197"/>
      <c r="DB49" s="197"/>
      <c r="DC49" s="197"/>
      <c r="DD49" s="197"/>
      <c r="DE49" s="197"/>
      <c r="DF49" s="197"/>
      <c r="DG49" s="197"/>
      <c r="DH49" s="197"/>
      <c r="DI49" s="197"/>
      <c r="DJ49" s="197"/>
      <c r="DK49" s="197"/>
      <c r="DL49" s="197"/>
      <c r="DM49" s="197"/>
      <c r="DN49" s="197"/>
      <c r="DO49" s="197"/>
      <c r="DP49" s="197"/>
      <c r="DQ49" s="197"/>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197"/>
      <c r="FA49" s="197"/>
      <c r="FB49" s="197"/>
      <c r="FC49" s="197"/>
      <c r="FD49" s="197"/>
      <c r="FE49" s="197"/>
      <c r="FF49" s="197"/>
      <c r="FG49" s="197"/>
      <c r="FH49" s="198"/>
    </row>
    <row r="50" spans="1:164" ht="18" customHeight="1">
      <c r="A50" s="296">
        <v>44091</v>
      </c>
      <c r="B50" s="282">
        <v>5829</v>
      </c>
      <c r="C50" s="199">
        <v>5829</v>
      </c>
      <c r="D50" s="199">
        <v>5828</v>
      </c>
      <c r="E50" s="199">
        <v>5859</v>
      </c>
      <c r="F50" s="199">
        <v>5859</v>
      </c>
      <c r="G50" s="199">
        <v>5859</v>
      </c>
      <c r="H50" s="199">
        <v>5859</v>
      </c>
      <c r="I50" s="199">
        <v>5859</v>
      </c>
      <c r="J50" s="199">
        <v>5858</v>
      </c>
      <c r="K50" s="199">
        <v>5859</v>
      </c>
      <c r="L50" s="199">
        <v>5859</v>
      </c>
      <c r="M50" s="199">
        <v>5859</v>
      </c>
      <c r="N50" s="199">
        <v>5859</v>
      </c>
      <c r="O50" s="199">
        <v>5859</v>
      </c>
      <c r="P50" s="199">
        <v>5858</v>
      </c>
      <c r="Q50" s="199">
        <v>5869</v>
      </c>
      <c r="R50" s="199">
        <v>5869</v>
      </c>
      <c r="S50" s="199">
        <v>5869</v>
      </c>
      <c r="T50" s="199">
        <v>5868</v>
      </c>
      <c r="U50" s="199">
        <v>5867</v>
      </c>
      <c r="V50" s="199">
        <v>5867</v>
      </c>
      <c r="W50" s="199">
        <v>5867</v>
      </c>
      <c r="X50" s="199">
        <v>5863</v>
      </c>
      <c r="Y50" s="199">
        <v>5860</v>
      </c>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195"/>
      <c r="CB50" s="195"/>
      <c r="CC50" s="195"/>
      <c r="CD50" s="195"/>
      <c r="CE50" s="195"/>
      <c r="CF50" s="199"/>
      <c r="CG50" s="200"/>
      <c r="CH50" s="195"/>
      <c r="CI50" s="195"/>
      <c r="CJ50" s="195"/>
      <c r="CK50" s="196"/>
      <c r="CL50" s="196"/>
      <c r="CM50" s="196"/>
      <c r="CN50" s="196"/>
      <c r="CO50" s="196"/>
      <c r="CP50" s="196"/>
      <c r="CQ50" s="196"/>
      <c r="CR50" s="196"/>
      <c r="CS50" s="196"/>
      <c r="CT50" s="196"/>
      <c r="CU50" s="196"/>
      <c r="CV50" s="196"/>
      <c r="CW50" s="196"/>
      <c r="CX50" s="196"/>
      <c r="CY50" s="196"/>
      <c r="CZ50" s="197"/>
      <c r="DA50" s="197"/>
      <c r="DB50" s="197"/>
      <c r="DC50" s="197"/>
      <c r="DD50" s="197"/>
      <c r="DE50" s="197"/>
      <c r="DF50" s="197"/>
      <c r="DG50" s="197"/>
      <c r="DH50" s="197"/>
      <c r="DI50" s="197"/>
      <c r="DJ50" s="197"/>
      <c r="DK50" s="197"/>
      <c r="DL50" s="197"/>
      <c r="DM50" s="197"/>
      <c r="DN50" s="197"/>
      <c r="DO50" s="197"/>
      <c r="DP50" s="197"/>
      <c r="DQ50" s="197"/>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197"/>
      <c r="FA50" s="197"/>
      <c r="FB50" s="197"/>
      <c r="FC50" s="197"/>
      <c r="FD50" s="197"/>
      <c r="FE50" s="197"/>
      <c r="FF50" s="197"/>
      <c r="FG50" s="197"/>
      <c r="FH50" s="198"/>
    </row>
    <row r="51" spans="1:164" ht="18" customHeight="1">
      <c r="A51" s="296">
        <v>44090</v>
      </c>
      <c r="B51" s="282">
        <v>5828</v>
      </c>
      <c r="C51" s="199">
        <v>5828</v>
      </c>
      <c r="D51" s="199">
        <v>5827</v>
      </c>
      <c r="E51" s="199">
        <v>5858</v>
      </c>
      <c r="F51" s="199">
        <v>5858</v>
      </c>
      <c r="G51" s="199">
        <v>5858</v>
      </c>
      <c r="H51" s="199">
        <v>5858</v>
      </c>
      <c r="I51" s="199">
        <v>5858</v>
      </c>
      <c r="J51" s="199">
        <v>5856</v>
      </c>
      <c r="K51" s="199">
        <v>5858</v>
      </c>
      <c r="L51" s="199">
        <v>5858</v>
      </c>
      <c r="M51" s="199">
        <v>5858</v>
      </c>
      <c r="N51" s="199">
        <v>5858</v>
      </c>
      <c r="O51" s="199">
        <v>5858</v>
      </c>
      <c r="P51" s="199">
        <v>5857</v>
      </c>
      <c r="Q51" s="199">
        <v>5868</v>
      </c>
      <c r="R51" s="199">
        <v>5868</v>
      </c>
      <c r="S51" s="199">
        <v>5868</v>
      </c>
      <c r="T51" s="199">
        <v>5867</v>
      </c>
      <c r="U51" s="199">
        <v>5866</v>
      </c>
      <c r="V51" s="199">
        <v>5866</v>
      </c>
      <c r="W51" s="199">
        <v>5866</v>
      </c>
      <c r="X51" s="199">
        <v>5863</v>
      </c>
      <c r="Y51" s="199">
        <v>5860</v>
      </c>
      <c r="Z51" s="199">
        <v>5859</v>
      </c>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195"/>
      <c r="CB51" s="195"/>
      <c r="CC51" s="195"/>
      <c r="CD51" s="195"/>
      <c r="CE51" s="195"/>
      <c r="CF51" s="199"/>
      <c r="CG51" s="200"/>
      <c r="CH51" s="195"/>
      <c r="CI51" s="195"/>
      <c r="CJ51" s="195"/>
      <c r="CK51" s="196"/>
      <c r="CL51" s="196"/>
      <c r="CM51" s="196"/>
      <c r="CN51" s="196"/>
      <c r="CO51" s="196"/>
      <c r="CP51" s="196"/>
      <c r="CQ51" s="196"/>
      <c r="CR51" s="196"/>
      <c r="CS51" s="196"/>
      <c r="CT51" s="196"/>
      <c r="CU51" s="196"/>
      <c r="CV51" s="196"/>
      <c r="CW51" s="196"/>
      <c r="CX51" s="196"/>
      <c r="CY51" s="196"/>
      <c r="CZ51" s="197"/>
      <c r="DA51" s="197"/>
      <c r="DB51" s="197"/>
      <c r="DC51" s="197"/>
      <c r="DD51" s="197"/>
      <c r="DE51" s="197"/>
      <c r="DF51" s="197"/>
      <c r="DG51" s="197"/>
      <c r="DH51" s="197"/>
      <c r="DI51" s="197"/>
      <c r="DJ51" s="197"/>
      <c r="DK51" s="197"/>
      <c r="DL51" s="197"/>
      <c r="DM51" s="197"/>
      <c r="DN51" s="197"/>
      <c r="DO51" s="197"/>
      <c r="DP51" s="197"/>
      <c r="DQ51" s="197"/>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197"/>
      <c r="FA51" s="197"/>
      <c r="FB51" s="197"/>
      <c r="FC51" s="197"/>
      <c r="FD51" s="197"/>
      <c r="FE51" s="197"/>
      <c r="FF51" s="197"/>
      <c r="FG51" s="197"/>
      <c r="FH51" s="198"/>
    </row>
    <row r="52" spans="1:164" ht="18" customHeight="1">
      <c r="A52" s="296">
        <v>44089</v>
      </c>
      <c r="B52" s="282">
        <v>5826</v>
      </c>
      <c r="C52" s="199">
        <v>5826</v>
      </c>
      <c r="D52" s="199">
        <v>5825</v>
      </c>
      <c r="E52" s="199">
        <v>5856</v>
      </c>
      <c r="F52" s="199">
        <v>5856</v>
      </c>
      <c r="G52" s="199">
        <v>5856</v>
      </c>
      <c r="H52" s="199">
        <v>5856</v>
      </c>
      <c r="I52" s="199">
        <v>5856</v>
      </c>
      <c r="J52" s="199">
        <v>5855</v>
      </c>
      <c r="K52" s="199">
        <v>5856</v>
      </c>
      <c r="L52" s="199">
        <v>5856</v>
      </c>
      <c r="M52" s="199">
        <v>5856</v>
      </c>
      <c r="N52" s="199">
        <v>5856</v>
      </c>
      <c r="O52" s="199">
        <v>5856</v>
      </c>
      <c r="P52" s="199">
        <v>5855</v>
      </c>
      <c r="Q52" s="199">
        <v>5866</v>
      </c>
      <c r="R52" s="199">
        <v>5866</v>
      </c>
      <c r="S52" s="199">
        <v>5866</v>
      </c>
      <c r="T52" s="199">
        <v>5865</v>
      </c>
      <c r="U52" s="199">
        <v>5864</v>
      </c>
      <c r="V52" s="199">
        <v>5864</v>
      </c>
      <c r="W52" s="199">
        <v>5864</v>
      </c>
      <c r="X52" s="199">
        <v>5862</v>
      </c>
      <c r="Y52" s="199">
        <v>5860</v>
      </c>
      <c r="Z52" s="199">
        <v>5859</v>
      </c>
      <c r="AA52" s="199">
        <v>5855</v>
      </c>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c r="BW52" s="200"/>
      <c r="BX52" s="200"/>
      <c r="BY52" s="200"/>
      <c r="BZ52" s="200"/>
      <c r="CA52" s="195"/>
      <c r="CB52" s="195"/>
      <c r="CC52" s="195"/>
      <c r="CD52" s="195"/>
      <c r="CE52" s="195"/>
      <c r="CF52" s="199"/>
      <c r="CG52" s="200"/>
      <c r="CH52" s="195"/>
      <c r="CI52" s="195"/>
      <c r="CJ52" s="195"/>
      <c r="CK52" s="196"/>
      <c r="CL52" s="196"/>
      <c r="CM52" s="196"/>
      <c r="CN52" s="196"/>
      <c r="CO52" s="196"/>
      <c r="CP52" s="196"/>
      <c r="CQ52" s="196"/>
      <c r="CR52" s="196"/>
      <c r="CS52" s="196"/>
      <c r="CT52" s="196"/>
      <c r="CU52" s="196"/>
      <c r="CV52" s="196"/>
      <c r="CW52" s="196"/>
      <c r="CX52" s="196"/>
      <c r="CY52" s="196"/>
      <c r="CZ52" s="197"/>
      <c r="DA52" s="197"/>
      <c r="DB52" s="197"/>
      <c r="DC52" s="197"/>
      <c r="DD52" s="197"/>
      <c r="DE52" s="197"/>
      <c r="DF52" s="197"/>
      <c r="DG52" s="197"/>
      <c r="DH52" s="197"/>
      <c r="DI52" s="197"/>
      <c r="DJ52" s="197"/>
      <c r="DK52" s="197"/>
      <c r="DL52" s="197"/>
      <c r="DM52" s="197"/>
      <c r="DN52" s="197"/>
      <c r="DO52" s="197"/>
      <c r="DP52" s="197"/>
      <c r="DQ52" s="197"/>
      <c r="DR52" s="197"/>
      <c r="DS52" s="197"/>
      <c r="DT52" s="197"/>
      <c r="DU52" s="197"/>
      <c r="DV52" s="197"/>
      <c r="DW52" s="197"/>
      <c r="DX52" s="197"/>
      <c r="DY52" s="197"/>
      <c r="DZ52" s="197"/>
      <c r="EA52" s="197"/>
      <c r="EB52" s="197"/>
      <c r="EC52" s="197"/>
      <c r="ED52" s="197"/>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7"/>
      <c r="FA52" s="197"/>
      <c r="FB52" s="197"/>
      <c r="FC52" s="197"/>
      <c r="FD52" s="197"/>
      <c r="FE52" s="197"/>
      <c r="FF52" s="197"/>
      <c r="FG52" s="197"/>
      <c r="FH52" s="198"/>
    </row>
    <row r="53" spans="1:164" ht="18" customHeight="1">
      <c r="A53" s="296">
        <v>44088</v>
      </c>
      <c r="B53" s="282">
        <v>5825</v>
      </c>
      <c r="C53" s="199">
        <v>5825</v>
      </c>
      <c r="D53" s="199">
        <v>5824</v>
      </c>
      <c r="E53" s="199">
        <v>5855</v>
      </c>
      <c r="F53" s="199">
        <v>5855</v>
      </c>
      <c r="G53" s="199">
        <v>5855</v>
      </c>
      <c r="H53" s="199">
        <v>5855</v>
      </c>
      <c r="I53" s="199">
        <v>5855</v>
      </c>
      <c r="J53" s="199">
        <v>5853</v>
      </c>
      <c r="K53" s="199">
        <v>5855</v>
      </c>
      <c r="L53" s="199">
        <v>5855</v>
      </c>
      <c r="M53" s="199">
        <v>5855</v>
      </c>
      <c r="N53" s="199">
        <v>5855</v>
      </c>
      <c r="O53" s="199">
        <v>5855</v>
      </c>
      <c r="P53" s="199">
        <v>5854</v>
      </c>
      <c r="Q53" s="199">
        <v>5865</v>
      </c>
      <c r="R53" s="199">
        <v>5865</v>
      </c>
      <c r="S53" s="199">
        <v>5865</v>
      </c>
      <c r="T53" s="199">
        <v>5864</v>
      </c>
      <c r="U53" s="199">
        <v>5864</v>
      </c>
      <c r="V53" s="199">
        <v>5864</v>
      </c>
      <c r="W53" s="199">
        <v>5864</v>
      </c>
      <c r="X53" s="199">
        <v>5862</v>
      </c>
      <c r="Y53" s="199">
        <v>5860</v>
      </c>
      <c r="Z53" s="199">
        <v>5859</v>
      </c>
      <c r="AA53" s="199">
        <v>5855</v>
      </c>
      <c r="AB53" s="199">
        <v>5847</v>
      </c>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c r="BW53" s="200"/>
      <c r="BX53" s="200"/>
      <c r="BY53" s="200"/>
      <c r="BZ53" s="200"/>
      <c r="CA53" s="195"/>
      <c r="CB53" s="195"/>
      <c r="CC53" s="195"/>
      <c r="CD53" s="195"/>
      <c r="CE53" s="195"/>
      <c r="CF53" s="199"/>
      <c r="CG53" s="200"/>
      <c r="CH53" s="195"/>
      <c r="CI53" s="195"/>
      <c r="CJ53" s="195"/>
      <c r="CK53" s="196"/>
      <c r="CL53" s="196"/>
      <c r="CM53" s="196"/>
      <c r="CN53" s="196"/>
      <c r="CO53" s="196"/>
      <c r="CP53" s="196"/>
      <c r="CQ53" s="196"/>
      <c r="CR53" s="196"/>
      <c r="CS53" s="196"/>
      <c r="CT53" s="196"/>
      <c r="CU53" s="196"/>
      <c r="CV53" s="196"/>
      <c r="CW53" s="196"/>
      <c r="CX53" s="196"/>
      <c r="CY53" s="196"/>
      <c r="CZ53" s="197"/>
      <c r="DA53" s="197"/>
      <c r="DB53" s="197"/>
      <c r="DC53" s="197"/>
      <c r="DD53" s="197"/>
      <c r="DE53" s="197"/>
      <c r="DF53" s="197"/>
      <c r="DG53" s="197"/>
      <c r="DH53" s="197"/>
      <c r="DI53" s="197"/>
      <c r="DJ53" s="197"/>
      <c r="DK53" s="197"/>
      <c r="DL53" s="197"/>
      <c r="DM53" s="197"/>
      <c r="DN53" s="197"/>
      <c r="DO53" s="197"/>
      <c r="DP53" s="197"/>
      <c r="DQ53" s="197"/>
      <c r="DR53" s="197"/>
      <c r="DS53" s="197"/>
      <c r="DT53" s="197"/>
      <c r="DU53" s="197"/>
      <c r="DV53" s="197"/>
      <c r="DW53" s="197"/>
      <c r="DX53" s="197"/>
      <c r="DY53" s="197"/>
      <c r="DZ53" s="197"/>
      <c r="EA53" s="197"/>
      <c r="EB53" s="197"/>
      <c r="EC53" s="197"/>
      <c r="ED53" s="197"/>
      <c r="EE53" s="197"/>
      <c r="EF53" s="197"/>
      <c r="EG53" s="197"/>
      <c r="EH53" s="197"/>
      <c r="EI53" s="197"/>
      <c r="EJ53" s="197"/>
      <c r="EK53" s="197"/>
      <c r="EL53" s="197"/>
      <c r="EM53" s="197"/>
      <c r="EN53" s="197"/>
      <c r="EO53" s="197"/>
      <c r="EP53" s="197"/>
      <c r="EQ53" s="197"/>
      <c r="ER53" s="197"/>
      <c r="ES53" s="197"/>
      <c r="ET53" s="197"/>
      <c r="EU53" s="197"/>
      <c r="EV53" s="197"/>
      <c r="EW53" s="197"/>
      <c r="EX53" s="197"/>
      <c r="EY53" s="197"/>
      <c r="EZ53" s="197"/>
      <c r="FA53" s="197"/>
      <c r="FB53" s="197"/>
      <c r="FC53" s="197"/>
      <c r="FD53" s="197"/>
      <c r="FE53" s="197"/>
      <c r="FF53" s="197"/>
      <c r="FG53" s="197"/>
      <c r="FH53" s="198"/>
    </row>
    <row r="54" spans="1:164" ht="18" customHeight="1">
      <c r="A54" s="296">
        <v>44087</v>
      </c>
      <c r="B54" s="282">
        <v>5823</v>
      </c>
      <c r="C54" s="199">
        <v>5823</v>
      </c>
      <c r="D54" s="199">
        <v>5822</v>
      </c>
      <c r="E54" s="199">
        <v>5853</v>
      </c>
      <c r="F54" s="199">
        <v>5853</v>
      </c>
      <c r="G54" s="199">
        <v>5853</v>
      </c>
      <c r="H54" s="199">
        <v>5853</v>
      </c>
      <c r="I54" s="199">
        <v>5853</v>
      </c>
      <c r="J54" s="199">
        <v>5851</v>
      </c>
      <c r="K54" s="199">
        <v>5853</v>
      </c>
      <c r="L54" s="199">
        <v>5853</v>
      </c>
      <c r="M54" s="199">
        <v>5853</v>
      </c>
      <c r="N54" s="199">
        <v>5853</v>
      </c>
      <c r="O54" s="199">
        <v>5853</v>
      </c>
      <c r="P54" s="199">
        <v>5852</v>
      </c>
      <c r="Q54" s="199">
        <v>5862</v>
      </c>
      <c r="R54" s="199">
        <v>5862</v>
      </c>
      <c r="S54" s="199">
        <v>5862</v>
      </c>
      <c r="T54" s="199">
        <v>5861</v>
      </c>
      <c r="U54" s="199">
        <v>5861</v>
      </c>
      <c r="V54" s="199">
        <v>5861</v>
      </c>
      <c r="W54" s="199">
        <v>5861</v>
      </c>
      <c r="X54" s="199">
        <v>5860</v>
      </c>
      <c r="Y54" s="199">
        <v>5859</v>
      </c>
      <c r="Z54" s="199">
        <v>5858</v>
      </c>
      <c r="AA54" s="199">
        <v>5854</v>
      </c>
      <c r="AB54" s="199">
        <v>5847</v>
      </c>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c r="BW54" s="200"/>
      <c r="BX54" s="200"/>
      <c r="BY54" s="200"/>
      <c r="BZ54" s="200"/>
      <c r="CA54" s="195"/>
      <c r="CB54" s="195"/>
      <c r="CC54" s="195"/>
      <c r="CD54" s="195"/>
      <c r="CE54" s="195"/>
      <c r="CF54" s="199"/>
      <c r="CG54" s="200"/>
      <c r="CH54" s="195"/>
      <c r="CI54" s="195"/>
      <c r="CJ54" s="195"/>
      <c r="CK54" s="196"/>
      <c r="CL54" s="196"/>
      <c r="CM54" s="196"/>
      <c r="CN54" s="196"/>
      <c r="CO54" s="196"/>
      <c r="CP54" s="196"/>
      <c r="CQ54" s="196"/>
      <c r="CR54" s="196"/>
      <c r="CS54" s="196"/>
      <c r="CT54" s="196"/>
      <c r="CU54" s="196"/>
      <c r="CV54" s="196"/>
      <c r="CW54" s="196"/>
      <c r="CX54" s="196"/>
      <c r="CY54" s="196"/>
      <c r="CZ54" s="197"/>
      <c r="DA54" s="197"/>
      <c r="DB54" s="197"/>
      <c r="DC54" s="197"/>
      <c r="DD54" s="197"/>
      <c r="DE54" s="197"/>
      <c r="DF54" s="197"/>
      <c r="DG54" s="197"/>
      <c r="DH54" s="197"/>
      <c r="DI54" s="197"/>
      <c r="DJ54" s="197"/>
      <c r="DK54" s="197"/>
      <c r="DL54" s="197"/>
      <c r="DM54" s="197"/>
      <c r="DN54" s="197"/>
      <c r="DO54" s="197"/>
      <c r="DP54" s="197"/>
      <c r="DQ54" s="197"/>
      <c r="DR54" s="197"/>
      <c r="DS54" s="197"/>
      <c r="DT54" s="197"/>
      <c r="DU54" s="197"/>
      <c r="DV54" s="197"/>
      <c r="DW54" s="197"/>
      <c r="DX54" s="197"/>
      <c r="DY54" s="197"/>
      <c r="DZ54" s="197"/>
      <c r="EA54" s="197"/>
      <c r="EB54" s="197"/>
      <c r="EC54" s="197"/>
      <c r="ED54" s="197"/>
      <c r="EE54" s="197"/>
      <c r="EF54" s="197"/>
      <c r="EG54" s="197"/>
      <c r="EH54" s="197"/>
      <c r="EI54" s="197"/>
      <c r="EJ54" s="197"/>
      <c r="EK54" s="197"/>
      <c r="EL54" s="197"/>
      <c r="EM54" s="197"/>
      <c r="EN54" s="197"/>
      <c r="EO54" s="197"/>
      <c r="EP54" s="197"/>
      <c r="EQ54" s="197"/>
      <c r="ER54" s="197"/>
      <c r="ES54" s="197"/>
      <c r="ET54" s="197"/>
      <c r="EU54" s="197"/>
      <c r="EV54" s="197"/>
      <c r="EW54" s="197"/>
      <c r="EX54" s="197"/>
      <c r="EY54" s="197"/>
      <c r="EZ54" s="197"/>
      <c r="FA54" s="197"/>
      <c r="FB54" s="197"/>
      <c r="FC54" s="197"/>
      <c r="FD54" s="197"/>
      <c r="FE54" s="197"/>
      <c r="FF54" s="197"/>
      <c r="FG54" s="197"/>
      <c r="FH54" s="198"/>
    </row>
    <row r="55" spans="1:164" ht="18" customHeight="1">
      <c r="A55" s="296">
        <v>44086</v>
      </c>
      <c r="B55" s="282">
        <v>5821</v>
      </c>
      <c r="C55" s="199">
        <v>5821</v>
      </c>
      <c r="D55" s="199">
        <v>5820</v>
      </c>
      <c r="E55" s="199">
        <v>5851</v>
      </c>
      <c r="F55" s="199">
        <v>5851</v>
      </c>
      <c r="G55" s="199">
        <v>5851</v>
      </c>
      <c r="H55" s="199">
        <v>5851</v>
      </c>
      <c r="I55" s="199">
        <v>5851</v>
      </c>
      <c r="J55" s="199">
        <v>5850</v>
      </c>
      <c r="K55" s="199">
        <v>5851</v>
      </c>
      <c r="L55" s="199">
        <v>5851</v>
      </c>
      <c r="M55" s="199">
        <v>5851</v>
      </c>
      <c r="N55" s="199">
        <v>5851</v>
      </c>
      <c r="O55" s="199">
        <v>5851</v>
      </c>
      <c r="P55" s="199">
        <v>5850</v>
      </c>
      <c r="Q55" s="199">
        <v>5860</v>
      </c>
      <c r="R55" s="199">
        <v>5860</v>
      </c>
      <c r="S55" s="199">
        <v>5860</v>
      </c>
      <c r="T55" s="199">
        <v>5860</v>
      </c>
      <c r="U55" s="199">
        <v>5860</v>
      </c>
      <c r="V55" s="199">
        <v>5860</v>
      </c>
      <c r="W55" s="199">
        <v>5860</v>
      </c>
      <c r="X55" s="199">
        <v>5859</v>
      </c>
      <c r="Y55" s="199">
        <v>5859</v>
      </c>
      <c r="Z55" s="199">
        <v>5858</v>
      </c>
      <c r="AA55" s="199">
        <v>5854</v>
      </c>
      <c r="AB55" s="199">
        <v>5847</v>
      </c>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195"/>
      <c r="CB55" s="195"/>
      <c r="CC55" s="195"/>
      <c r="CD55" s="195"/>
      <c r="CE55" s="195"/>
      <c r="CF55" s="199"/>
      <c r="CG55" s="200"/>
      <c r="CH55" s="195"/>
      <c r="CI55" s="195"/>
      <c r="CJ55" s="195"/>
      <c r="CK55" s="196"/>
      <c r="CL55" s="196"/>
      <c r="CM55" s="196"/>
      <c r="CN55" s="196"/>
      <c r="CO55" s="196"/>
      <c r="CP55" s="196"/>
      <c r="CQ55" s="196"/>
      <c r="CR55" s="196"/>
      <c r="CS55" s="196"/>
      <c r="CT55" s="196"/>
      <c r="CU55" s="196"/>
      <c r="CV55" s="196"/>
      <c r="CW55" s="196"/>
      <c r="CX55" s="196"/>
      <c r="CY55" s="196"/>
      <c r="CZ55" s="197"/>
      <c r="DA55" s="197"/>
      <c r="DB55" s="197"/>
      <c r="DC55" s="197"/>
      <c r="DD55" s="197"/>
      <c r="DE55" s="197"/>
      <c r="DF55" s="197"/>
      <c r="DG55" s="197"/>
      <c r="DH55" s="197"/>
      <c r="DI55" s="197"/>
      <c r="DJ55" s="197"/>
      <c r="DK55" s="197"/>
      <c r="DL55" s="197"/>
      <c r="DM55" s="197"/>
      <c r="DN55" s="197"/>
      <c r="DO55" s="197"/>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8"/>
    </row>
    <row r="56" spans="1:164" ht="18" customHeight="1">
      <c r="A56" s="296">
        <v>44085</v>
      </c>
      <c r="B56" s="282">
        <v>5820</v>
      </c>
      <c r="C56" s="199">
        <v>5820</v>
      </c>
      <c r="D56" s="199">
        <v>5819</v>
      </c>
      <c r="E56" s="199">
        <v>5850</v>
      </c>
      <c r="F56" s="199">
        <v>5850</v>
      </c>
      <c r="G56" s="199">
        <v>5850</v>
      </c>
      <c r="H56" s="199">
        <v>5850</v>
      </c>
      <c r="I56" s="199">
        <v>5850</v>
      </c>
      <c r="J56" s="199">
        <v>5846</v>
      </c>
      <c r="K56" s="199">
        <v>5850</v>
      </c>
      <c r="L56" s="199">
        <v>5850</v>
      </c>
      <c r="M56" s="199">
        <v>5850</v>
      </c>
      <c r="N56" s="199">
        <v>5850</v>
      </c>
      <c r="O56" s="199">
        <v>5850</v>
      </c>
      <c r="P56" s="199">
        <v>5849</v>
      </c>
      <c r="Q56" s="199">
        <v>5858</v>
      </c>
      <c r="R56" s="199">
        <v>5858</v>
      </c>
      <c r="S56" s="199">
        <v>5858</v>
      </c>
      <c r="T56" s="199">
        <v>5858</v>
      </c>
      <c r="U56" s="199">
        <v>5858</v>
      </c>
      <c r="V56" s="199">
        <v>5858</v>
      </c>
      <c r="W56" s="199">
        <v>5858</v>
      </c>
      <c r="X56" s="199">
        <v>5857</v>
      </c>
      <c r="Y56" s="199">
        <v>5857</v>
      </c>
      <c r="Z56" s="199">
        <v>5856</v>
      </c>
      <c r="AA56" s="199">
        <v>5853</v>
      </c>
      <c r="AB56" s="199">
        <v>5847</v>
      </c>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c r="BW56" s="200"/>
      <c r="BX56" s="200"/>
      <c r="BY56" s="200"/>
      <c r="BZ56" s="200"/>
      <c r="CA56" s="195"/>
      <c r="CB56" s="195"/>
      <c r="CC56" s="195"/>
      <c r="CD56" s="195"/>
      <c r="CE56" s="195"/>
      <c r="CF56" s="199"/>
      <c r="CG56" s="200"/>
      <c r="CH56" s="195"/>
      <c r="CI56" s="195"/>
      <c r="CJ56" s="195"/>
      <c r="CK56" s="196"/>
      <c r="CL56" s="196"/>
      <c r="CM56" s="196"/>
      <c r="CN56" s="196"/>
      <c r="CO56" s="196"/>
      <c r="CP56" s="196"/>
      <c r="CQ56" s="196"/>
      <c r="CR56" s="196"/>
      <c r="CS56" s="196"/>
      <c r="CT56" s="196"/>
      <c r="CU56" s="196"/>
      <c r="CV56" s="196"/>
      <c r="CW56" s="196"/>
      <c r="CX56" s="196"/>
      <c r="CY56" s="196"/>
      <c r="CZ56" s="197"/>
      <c r="DA56" s="197"/>
      <c r="DB56" s="197"/>
      <c r="DC56" s="197"/>
      <c r="DD56" s="197"/>
      <c r="DE56" s="197"/>
      <c r="DF56" s="197"/>
      <c r="DG56" s="197"/>
      <c r="DH56" s="197"/>
      <c r="DI56" s="197"/>
      <c r="DJ56" s="197"/>
      <c r="DK56" s="197"/>
      <c r="DL56" s="197"/>
      <c r="DM56" s="197"/>
      <c r="DN56" s="197"/>
      <c r="DO56" s="197"/>
      <c r="DP56" s="197"/>
      <c r="DQ56" s="197"/>
      <c r="DR56" s="197"/>
      <c r="DS56" s="197"/>
      <c r="DT56" s="197"/>
      <c r="DU56" s="197"/>
      <c r="DV56" s="197"/>
      <c r="DW56" s="197"/>
      <c r="DX56" s="197"/>
      <c r="DY56" s="197"/>
      <c r="DZ56" s="197"/>
      <c r="EA56" s="197"/>
      <c r="EB56" s="197"/>
      <c r="EC56" s="197"/>
      <c r="ED56" s="197"/>
      <c r="EE56" s="197"/>
      <c r="EF56" s="197"/>
      <c r="EG56" s="197"/>
      <c r="EH56" s="197"/>
      <c r="EI56" s="197"/>
      <c r="EJ56" s="197"/>
      <c r="EK56" s="197"/>
      <c r="EL56" s="197"/>
      <c r="EM56" s="197"/>
      <c r="EN56" s="197"/>
      <c r="EO56" s="197"/>
      <c r="EP56" s="197"/>
      <c r="EQ56" s="197"/>
      <c r="ER56" s="197"/>
      <c r="ES56" s="197"/>
      <c r="ET56" s="197"/>
      <c r="EU56" s="197"/>
      <c r="EV56" s="197"/>
      <c r="EW56" s="197"/>
      <c r="EX56" s="197"/>
      <c r="EY56" s="197"/>
      <c r="EZ56" s="197"/>
      <c r="FA56" s="197"/>
      <c r="FB56" s="197"/>
      <c r="FC56" s="197"/>
      <c r="FD56" s="197"/>
      <c r="FE56" s="197"/>
      <c r="FF56" s="197"/>
      <c r="FG56" s="197"/>
      <c r="FH56" s="198"/>
    </row>
    <row r="57" spans="1:164" ht="18" customHeight="1">
      <c r="A57" s="296">
        <v>44084</v>
      </c>
      <c r="B57" s="282">
        <v>5816</v>
      </c>
      <c r="C57" s="199">
        <v>5816</v>
      </c>
      <c r="D57" s="199">
        <v>5815</v>
      </c>
      <c r="E57" s="199">
        <v>5846</v>
      </c>
      <c r="F57" s="199">
        <v>5846</v>
      </c>
      <c r="G57" s="199">
        <v>5846</v>
      </c>
      <c r="H57" s="199">
        <v>5846</v>
      </c>
      <c r="I57" s="199">
        <v>5846</v>
      </c>
      <c r="J57" s="199">
        <v>5844</v>
      </c>
      <c r="K57" s="199">
        <v>5846</v>
      </c>
      <c r="L57" s="199">
        <v>5846</v>
      </c>
      <c r="M57" s="199">
        <v>5846</v>
      </c>
      <c r="N57" s="199">
        <v>5846</v>
      </c>
      <c r="O57" s="199">
        <v>5846</v>
      </c>
      <c r="P57" s="199">
        <v>5845</v>
      </c>
      <c r="Q57" s="199">
        <v>5852</v>
      </c>
      <c r="R57" s="199">
        <v>5852</v>
      </c>
      <c r="S57" s="199">
        <v>5852</v>
      </c>
      <c r="T57" s="199">
        <v>5852</v>
      </c>
      <c r="U57" s="199">
        <v>5852</v>
      </c>
      <c r="V57" s="199">
        <v>5852</v>
      </c>
      <c r="W57" s="199">
        <v>5853</v>
      </c>
      <c r="X57" s="199">
        <v>5852</v>
      </c>
      <c r="Y57" s="199">
        <v>5852</v>
      </c>
      <c r="Z57" s="199">
        <v>5852</v>
      </c>
      <c r="AA57" s="199">
        <v>5850</v>
      </c>
      <c r="AB57" s="199">
        <v>5847</v>
      </c>
      <c r="AC57" s="199">
        <v>5842</v>
      </c>
      <c r="AD57" s="200"/>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c r="BW57" s="200"/>
      <c r="BX57" s="200"/>
      <c r="BY57" s="200"/>
      <c r="BZ57" s="200"/>
      <c r="CA57" s="195"/>
      <c r="CB57" s="195"/>
      <c r="CC57" s="195"/>
      <c r="CD57" s="195"/>
      <c r="CE57" s="195"/>
      <c r="CF57" s="199"/>
      <c r="CG57" s="200"/>
      <c r="CH57" s="195"/>
      <c r="CI57" s="195"/>
      <c r="CJ57" s="195"/>
      <c r="CK57" s="196"/>
      <c r="CL57" s="196"/>
      <c r="CM57" s="196"/>
      <c r="CN57" s="196"/>
      <c r="CO57" s="196"/>
      <c r="CP57" s="196"/>
      <c r="CQ57" s="196"/>
      <c r="CR57" s="196"/>
      <c r="CS57" s="196"/>
      <c r="CT57" s="196"/>
      <c r="CU57" s="196"/>
      <c r="CV57" s="196"/>
      <c r="CW57" s="196"/>
      <c r="CX57" s="196"/>
      <c r="CY57" s="196"/>
      <c r="CZ57" s="197"/>
      <c r="DA57" s="197"/>
      <c r="DB57" s="197"/>
      <c r="DC57" s="197"/>
      <c r="DD57" s="197"/>
      <c r="DE57" s="197"/>
      <c r="DF57" s="197"/>
      <c r="DG57" s="197"/>
      <c r="DH57" s="197"/>
      <c r="DI57" s="197"/>
      <c r="DJ57" s="197"/>
      <c r="DK57" s="197"/>
      <c r="DL57" s="197"/>
      <c r="DM57" s="197"/>
      <c r="DN57" s="197"/>
      <c r="DO57" s="197"/>
      <c r="DP57" s="197"/>
      <c r="DQ57" s="197"/>
      <c r="DR57" s="197"/>
      <c r="DS57" s="197"/>
      <c r="DT57" s="197"/>
      <c r="DU57" s="197"/>
      <c r="DV57" s="197"/>
      <c r="DW57" s="197"/>
      <c r="DX57" s="197"/>
      <c r="DY57" s="197"/>
      <c r="DZ57" s="197"/>
      <c r="EA57" s="197"/>
      <c r="EB57" s="197"/>
      <c r="EC57" s="197"/>
      <c r="ED57" s="197"/>
      <c r="EE57" s="197"/>
      <c r="EF57" s="197"/>
      <c r="EG57" s="197"/>
      <c r="EH57" s="197"/>
      <c r="EI57" s="197"/>
      <c r="EJ57" s="197"/>
      <c r="EK57" s="197"/>
      <c r="EL57" s="197"/>
      <c r="EM57" s="197"/>
      <c r="EN57" s="197"/>
      <c r="EO57" s="197"/>
      <c r="EP57" s="197"/>
      <c r="EQ57" s="197"/>
      <c r="ER57" s="197"/>
      <c r="ES57" s="197"/>
      <c r="ET57" s="197"/>
      <c r="EU57" s="197"/>
      <c r="EV57" s="197"/>
      <c r="EW57" s="197"/>
      <c r="EX57" s="197"/>
      <c r="EY57" s="197"/>
      <c r="EZ57" s="197"/>
      <c r="FA57" s="197"/>
      <c r="FB57" s="197"/>
      <c r="FC57" s="197"/>
      <c r="FD57" s="197"/>
      <c r="FE57" s="197"/>
      <c r="FF57" s="197"/>
      <c r="FG57" s="197"/>
      <c r="FH57" s="198"/>
    </row>
    <row r="58" spans="1:164" ht="18" customHeight="1">
      <c r="A58" s="296">
        <v>44083</v>
      </c>
      <c r="B58" s="282">
        <v>5814</v>
      </c>
      <c r="C58" s="199">
        <v>5814</v>
      </c>
      <c r="D58" s="199">
        <v>5813</v>
      </c>
      <c r="E58" s="199">
        <v>5844</v>
      </c>
      <c r="F58" s="199">
        <v>5844</v>
      </c>
      <c r="G58" s="199">
        <v>5844</v>
      </c>
      <c r="H58" s="199">
        <v>5844</v>
      </c>
      <c r="I58" s="199">
        <v>5844</v>
      </c>
      <c r="J58" s="199">
        <v>5842</v>
      </c>
      <c r="K58" s="199">
        <v>5844</v>
      </c>
      <c r="L58" s="199">
        <v>5844</v>
      </c>
      <c r="M58" s="199">
        <v>5844</v>
      </c>
      <c r="N58" s="199">
        <v>5844</v>
      </c>
      <c r="O58" s="199">
        <v>5844</v>
      </c>
      <c r="P58" s="199">
        <v>5843</v>
      </c>
      <c r="Q58" s="199">
        <v>5849</v>
      </c>
      <c r="R58" s="199">
        <v>5849</v>
      </c>
      <c r="S58" s="199">
        <v>5849</v>
      </c>
      <c r="T58" s="199">
        <v>5849</v>
      </c>
      <c r="U58" s="199">
        <v>5849</v>
      </c>
      <c r="V58" s="199">
        <v>5849</v>
      </c>
      <c r="W58" s="199">
        <v>5850</v>
      </c>
      <c r="X58" s="199">
        <v>5849</v>
      </c>
      <c r="Y58" s="199">
        <v>5849</v>
      </c>
      <c r="Z58" s="199">
        <v>5849</v>
      </c>
      <c r="AA58" s="199">
        <v>5848</v>
      </c>
      <c r="AB58" s="199">
        <v>5846</v>
      </c>
      <c r="AC58" s="199">
        <v>5842</v>
      </c>
      <c r="AD58" s="199">
        <v>5839</v>
      </c>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c r="BW58" s="200"/>
      <c r="BX58" s="200"/>
      <c r="BY58" s="200"/>
      <c r="BZ58" s="200"/>
      <c r="CA58" s="195"/>
      <c r="CB58" s="195"/>
      <c r="CC58" s="195"/>
      <c r="CD58" s="195"/>
      <c r="CE58" s="195"/>
      <c r="CF58" s="199"/>
      <c r="CG58" s="200"/>
      <c r="CH58" s="195"/>
      <c r="CI58" s="195"/>
      <c r="CJ58" s="195"/>
      <c r="CK58" s="196"/>
      <c r="CL58" s="196"/>
      <c r="CM58" s="196"/>
      <c r="CN58" s="196"/>
      <c r="CO58" s="196"/>
      <c r="CP58" s="196"/>
      <c r="CQ58" s="196"/>
      <c r="CR58" s="196"/>
      <c r="CS58" s="196"/>
      <c r="CT58" s="196"/>
      <c r="CU58" s="196"/>
      <c r="CV58" s="196"/>
      <c r="CW58" s="196"/>
      <c r="CX58" s="196"/>
      <c r="CY58" s="196"/>
      <c r="CZ58" s="197"/>
      <c r="DA58" s="197"/>
      <c r="DB58" s="197"/>
      <c r="DC58" s="197"/>
      <c r="DD58" s="197"/>
      <c r="DE58" s="197"/>
      <c r="DF58" s="197"/>
      <c r="DG58" s="197"/>
      <c r="DH58" s="197"/>
      <c r="DI58" s="197"/>
      <c r="DJ58" s="197"/>
      <c r="DK58" s="197"/>
      <c r="DL58" s="197"/>
      <c r="DM58" s="197"/>
      <c r="DN58" s="197"/>
      <c r="DO58" s="197"/>
      <c r="DP58" s="197"/>
      <c r="DQ58" s="197"/>
      <c r="DR58" s="197"/>
      <c r="DS58" s="197"/>
      <c r="DT58" s="197"/>
      <c r="DU58" s="197"/>
      <c r="DV58" s="197"/>
      <c r="DW58" s="197"/>
      <c r="DX58" s="197"/>
      <c r="DY58" s="197"/>
      <c r="DZ58" s="197"/>
      <c r="EA58" s="197"/>
      <c r="EB58" s="197"/>
      <c r="EC58" s="197"/>
      <c r="ED58" s="197"/>
      <c r="EE58" s="197"/>
      <c r="EF58" s="197"/>
      <c r="EG58" s="197"/>
      <c r="EH58" s="197"/>
      <c r="EI58" s="197"/>
      <c r="EJ58" s="197"/>
      <c r="EK58" s="197"/>
      <c r="EL58" s="197"/>
      <c r="EM58" s="197"/>
      <c r="EN58" s="197"/>
      <c r="EO58" s="197"/>
      <c r="EP58" s="197"/>
      <c r="EQ58" s="197"/>
      <c r="ER58" s="197"/>
      <c r="ES58" s="197"/>
      <c r="ET58" s="197"/>
      <c r="EU58" s="197"/>
      <c r="EV58" s="197"/>
      <c r="EW58" s="197"/>
      <c r="EX58" s="197"/>
      <c r="EY58" s="197"/>
      <c r="EZ58" s="197"/>
      <c r="FA58" s="197"/>
      <c r="FB58" s="197"/>
      <c r="FC58" s="197"/>
      <c r="FD58" s="197"/>
      <c r="FE58" s="197"/>
      <c r="FF58" s="197"/>
      <c r="FG58" s="197"/>
      <c r="FH58" s="198"/>
    </row>
    <row r="59" spans="1:164" ht="18" customHeight="1">
      <c r="A59" s="296">
        <v>44082</v>
      </c>
      <c r="B59" s="282">
        <v>5812</v>
      </c>
      <c r="C59" s="199">
        <v>5812</v>
      </c>
      <c r="D59" s="199">
        <v>5811</v>
      </c>
      <c r="E59" s="199">
        <v>5842</v>
      </c>
      <c r="F59" s="199">
        <v>5842</v>
      </c>
      <c r="G59" s="199">
        <v>5842</v>
      </c>
      <c r="H59" s="199">
        <v>5842</v>
      </c>
      <c r="I59" s="199">
        <v>5842</v>
      </c>
      <c r="J59" s="199">
        <v>5841</v>
      </c>
      <c r="K59" s="199">
        <v>5842</v>
      </c>
      <c r="L59" s="199">
        <v>5842</v>
      </c>
      <c r="M59" s="199">
        <v>5842</v>
      </c>
      <c r="N59" s="199">
        <v>5842</v>
      </c>
      <c r="O59" s="199">
        <v>5842</v>
      </c>
      <c r="P59" s="199">
        <v>5841</v>
      </c>
      <c r="Q59" s="199">
        <v>5849</v>
      </c>
      <c r="R59" s="199">
        <v>5849</v>
      </c>
      <c r="S59" s="199">
        <v>5849</v>
      </c>
      <c r="T59" s="199">
        <v>5849</v>
      </c>
      <c r="U59" s="199">
        <v>5849</v>
      </c>
      <c r="V59" s="199">
        <v>5849</v>
      </c>
      <c r="W59" s="199">
        <v>5850</v>
      </c>
      <c r="X59" s="199">
        <v>5849</v>
      </c>
      <c r="Y59" s="199">
        <v>5849</v>
      </c>
      <c r="Z59" s="199">
        <v>5849</v>
      </c>
      <c r="AA59" s="199">
        <v>5848</v>
      </c>
      <c r="AB59" s="199">
        <v>5846</v>
      </c>
      <c r="AC59" s="199">
        <v>5842</v>
      </c>
      <c r="AD59" s="199">
        <v>5839</v>
      </c>
      <c r="AE59" s="199">
        <v>5838</v>
      </c>
      <c r="AF59" s="200"/>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c r="BW59" s="200"/>
      <c r="BX59" s="200"/>
      <c r="BY59" s="200"/>
      <c r="BZ59" s="200"/>
      <c r="CA59" s="195"/>
      <c r="CB59" s="195"/>
      <c r="CC59" s="195"/>
      <c r="CD59" s="195"/>
      <c r="CE59" s="195"/>
      <c r="CF59" s="199"/>
      <c r="CG59" s="200"/>
      <c r="CH59" s="195"/>
      <c r="CI59" s="195"/>
      <c r="CJ59" s="195"/>
      <c r="CK59" s="196"/>
      <c r="CL59" s="196"/>
      <c r="CM59" s="196"/>
      <c r="CN59" s="196"/>
      <c r="CO59" s="196"/>
      <c r="CP59" s="196"/>
      <c r="CQ59" s="196"/>
      <c r="CR59" s="196"/>
      <c r="CS59" s="196"/>
      <c r="CT59" s="196"/>
      <c r="CU59" s="196"/>
      <c r="CV59" s="196"/>
      <c r="CW59" s="196"/>
      <c r="CX59" s="196"/>
      <c r="CY59" s="196"/>
      <c r="CZ59" s="197"/>
      <c r="DA59" s="197"/>
      <c r="DB59" s="197"/>
      <c r="DC59" s="197"/>
      <c r="DD59" s="197"/>
      <c r="DE59" s="197"/>
      <c r="DF59" s="197"/>
      <c r="DG59" s="197"/>
      <c r="DH59" s="197"/>
      <c r="DI59" s="197"/>
      <c r="DJ59" s="197"/>
      <c r="DK59" s="197"/>
      <c r="DL59" s="197"/>
      <c r="DM59" s="197"/>
      <c r="DN59" s="197"/>
      <c r="DO59" s="197"/>
      <c r="DP59" s="197"/>
      <c r="DQ59" s="197"/>
      <c r="DR59" s="197"/>
      <c r="DS59" s="197"/>
      <c r="DT59" s="197"/>
      <c r="DU59" s="197"/>
      <c r="DV59" s="197"/>
      <c r="DW59" s="197"/>
      <c r="DX59" s="197"/>
      <c r="DY59" s="197"/>
      <c r="DZ59" s="197"/>
      <c r="EA59" s="197"/>
      <c r="EB59" s="197"/>
      <c r="EC59" s="197"/>
      <c r="ED59" s="197"/>
      <c r="EE59" s="197"/>
      <c r="EF59" s="197"/>
      <c r="EG59" s="197"/>
      <c r="EH59" s="197"/>
      <c r="EI59" s="197"/>
      <c r="EJ59" s="197"/>
      <c r="EK59" s="197"/>
      <c r="EL59" s="197"/>
      <c r="EM59" s="197"/>
      <c r="EN59" s="197"/>
      <c r="EO59" s="197"/>
      <c r="EP59" s="197"/>
      <c r="EQ59" s="197"/>
      <c r="ER59" s="197"/>
      <c r="ES59" s="197"/>
      <c r="ET59" s="197"/>
      <c r="EU59" s="197"/>
      <c r="EV59" s="197"/>
      <c r="EW59" s="197"/>
      <c r="EX59" s="197"/>
      <c r="EY59" s="197"/>
      <c r="EZ59" s="197"/>
      <c r="FA59" s="197"/>
      <c r="FB59" s="197"/>
      <c r="FC59" s="197"/>
      <c r="FD59" s="197"/>
      <c r="FE59" s="197"/>
      <c r="FF59" s="197"/>
      <c r="FG59" s="197"/>
      <c r="FH59" s="198"/>
    </row>
    <row r="60" spans="1:164" ht="18" customHeight="1">
      <c r="A60" s="296">
        <v>44081</v>
      </c>
      <c r="B60" s="282">
        <v>5811</v>
      </c>
      <c r="C60" s="199">
        <v>5811</v>
      </c>
      <c r="D60" s="199">
        <v>5810</v>
      </c>
      <c r="E60" s="199">
        <v>5841</v>
      </c>
      <c r="F60" s="199">
        <v>5841</v>
      </c>
      <c r="G60" s="199">
        <v>5841</v>
      </c>
      <c r="H60" s="199">
        <v>5841</v>
      </c>
      <c r="I60" s="199">
        <v>5841</v>
      </c>
      <c r="J60" s="199">
        <v>5840</v>
      </c>
      <c r="K60" s="199">
        <v>5841</v>
      </c>
      <c r="L60" s="199">
        <v>5841</v>
      </c>
      <c r="M60" s="199">
        <v>5841</v>
      </c>
      <c r="N60" s="199">
        <v>5841</v>
      </c>
      <c r="O60" s="199">
        <v>5841</v>
      </c>
      <c r="P60" s="199">
        <v>5840</v>
      </c>
      <c r="Q60" s="199">
        <v>5848</v>
      </c>
      <c r="R60" s="199">
        <v>5848</v>
      </c>
      <c r="S60" s="199">
        <v>5848</v>
      </c>
      <c r="T60" s="199">
        <v>5848</v>
      </c>
      <c r="U60" s="199">
        <v>5848</v>
      </c>
      <c r="V60" s="199">
        <v>5848</v>
      </c>
      <c r="W60" s="199">
        <v>5849</v>
      </c>
      <c r="X60" s="199">
        <v>5848</v>
      </c>
      <c r="Y60" s="199">
        <v>5848</v>
      </c>
      <c r="Z60" s="199">
        <v>5848</v>
      </c>
      <c r="AA60" s="199">
        <v>5847</v>
      </c>
      <c r="AB60" s="199">
        <v>5845</v>
      </c>
      <c r="AC60" s="199">
        <v>5842</v>
      </c>
      <c r="AD60" s="199">
        <v>5839</v>
      </c>
      <c r="AE60" s="199">
        <v>5838</v>
      </c>
      <c r="AF60" s="200">
        <v>5834</v>
      </c>
      <c r="AG60" s="199"/>
      <c r="AH60" s="199"/>
      <c r="AI60" s="199"/>
      <c r="AJ60" s="199"/>
      <c r="AK60" s="199"/>
      <c r="AL60" s="199"/>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c r="BW60" s="200"/>
      <c r="BX60" s="200"/>
      <c r="BY60" s="200"/>
      <c r="BZ60" s="200"/>
      <c r="CA60" s="195"/>
      <c r="CB60" s="195"/>
      <c r="CC60" s="195"/>
      <c r="CD60" s="195"/>
      <c r="CE60" s="195"/>
      <c r="CF60" s="199"/>
      <c r="CG60" s="200"/>
      <c r="CH60" s="195"/>
      <c r="CI60" s="195"/>
      <c r="CJ60" s="195"/>
      <c r="CK60" s="196"/>
      <c r="CL60" s="196"/>
      <c r="CM60" s="196"/>
      <c r="CN60" s="196"/>
      <c r="CO60" s="196"/>
      <c r="CP60" s="196"/>
      <c r="CQ60" s="196"/>
      <c r="CR60" s="196"/>
      <c r="CS60" s="196"/>
      <c r="CT60" s="196"/>
      <c r="CU60" s="196"/>
      <c r="CV60" s="196"/>
      <c r="CW60" s="196"/>
      <c r="CX60" s="196"/>
      <c r="CY60" s="196"/>
      <c r="CZ60" s="197"/>
      <c r="DA60" s="197"/>
      <c r="DB60" s="197"/>
      <c r="DC60" s="197"/>
      <c r="DD60" s="197"/>
      <c r="DE60" s="197"/>
      <c r="DF60" s="197"/>
      <c r="DG60" s="197"/>
      <c r="DH60" s="197"/>
      <c r="DI60" s="197"/>
      <c r="DJ60" s="197"/>
      <c r="DK60" s="197"/>
      <c r="DL60" s="197"/>
      <c r="DM60" s="197"/>
      <c r="DN60" s="197"/>
      <c r="DO60" s="197"/>
      <c r="DP60" s="197"/>
      <c r="DQ60" s="197"/>
      <c r="DR60" s="197"/>
      <c r="DS60" s="197"/>
      <c r="DT60" s="197"/>
      <c r="DU60" s="197"/>
      <c r="DV60" s="197"/>
      <c r="DW60" s="197"/>
      <c r="DX60" s="197"/>
      <c r="DY60" s="197"/>
      <c r="DZ60" s="197"/>
      <c r="EA60" s="197"/>
      <c r="EB60" s="197"/>
      <c r="EC60" s="197"/>
      <c r="ED60" s="197"/>
      <c r="EE60" s="197"/>
      <c r="EF60" s="197"/>
      <c r="EG60" s="197"/>
      <c r="EH60" s="197"/>
      <c r="EI60" s="197"/>
      <c r="EJ60" s="197"/>
      <c r="EK60" s="197"/>
      <c r="EL60" s="197"/>
      <c r="EM60" s="197"/>
      <c r="EN60" s="197"/>
      <c r="EO60" s="197"/>
      <c r="EP60" s="197"/>
      <c r="EQ60" s="197"/>
      <c r="ER60" s="197"/>
      <c r="ES60" s="197"/>
      <c r="ET60" s="197"/>
      <c r="EU60" s="197"/>
      <c r="EV60" s="197"/>
      <c r="EW60" s="197"/>
      <c r="EX60" s="197"/>
      <c r="EY60" s="197"/>
      <c r="EZ60" s="197"/>
      <c r="FA60" s="197"/>
      <c r="FB60" s="197"/>
      <c r="FC60" s="197"/>
      <c r="FD60" s="197"/>
      <c r="FE60" s="197"/>
      <c r="FF60" s="197"/>
      <c r="FG60" s="197"/>
      <c r="FH60" s="198"/>
    </row>
    <row r="61" spans="1:164" ht="18" customHeight="1">
      <c r="A61" s="296">
        <v>44080</v>
      </c>
      <c r="B61" s="282">
        <v>5810</v>
      </c>
      <c r="C61" s="199">
        <v>5810</v>
      </c>
      <c r="D61" s="199">
        <v>5809</v>
      </c>
      <c r="E61" s="199">
        <v>5840</v>
      </c>
      <c r="F61" s="199">
        <v>5840</v>
      </c>
      <c r="G61" s="199">
        <v>5840</v>
      </c>
      <c r="H61" s="199">
        <v>5840</v>
      </c>
      <c r="I61" s="199">
        <v>5840</v>
      </c>
      <c r="J61" s="199">
        <v>5837</v>
      </c>
      <c r="K61" s="199">
        <v>5840</v>
      </c>
      <c r="L61" s="199">
        <v>5840</v>
      </c>
      <c r="M61" s="199">
        <v>5840</v>
      </c>
      <c r="N61" s="199">
        <v>5840</v>
      </c>
      <c r="O61" s="199">
        <v>5840</v>
      </c>
      <c r="P61" s="199">
        <v>5839</v>
      </c>
      <c r="Q61" s="199">
        <v>5847</v>
      </c>
      <c r="R61" s="199">
        <v>5847</v>
      </c>
      <c r="S61" s="199">
        <v>5847</v>
      </c>
      <c r="T61" s="199">
        <v>5847</v>
      </c>
      <c r="U61" s="199">
        <v>5847</v>
      </c>
      <c r="V61" s="199">
        <v>5847</v>
      </c>
      <c r="W61" s="199">
        <v>5848</v>
      </c>
      <c r="X61" s="199">
        <v>5847</v>
      </c>
      <c r="Y61" s="199">
        <v>5847</v>
      </c>
      <c r="Z61" s="199">
        <v>5847</v>
      </c>
      <c r="AA61" s="199">
        <v>5846</v>
      </c>
      <c r="AB61" s="199">
        <v>5844</v>
      </c>
      <c r="AC61" s="199">
        <v>5841</v>
      </c>
      <c r="AD61" s="199">
        <v>5838</v>
      </c>
      <c r="AE61" s="199">
        <v>5837</v>
      </c>
      <c r="AF61" s="200">
        <v>5834</v>
      </c>
      <c r="AG61" s="199">
        <v>5832</v>
      </c>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195"/>
      <c r="CB61" s="195"/>
      <c r="CC61" s="195"/>
      <c r="CD61" s="195"/>
      <c r="CE61" s="195"/>
      <c r="CF61" s="199"/>
      <c r="CG61" s="200"/>
      <c r="CH61" s="195"/>
      <c r="CI61" s="195"/>
      <c r="CJ61" s="195"/>
      <c r="CK61" s="196"/>
      <c r="CL61" s="196"/>
      <c r="CM61" s="196"/>
      <c r="CN61" s="196"/>
      <c r="CO61" s="196"/>
      <c r="CP61" s="196"/>
      <c r="CQ61" s="196"/>
      <c r="CR61" s="196"/>
      <c r="CS61" s="196"/>
      <c r="CT61" s="196"/>
      <c r="CU61" s="196"/>
      <c r="CV61" s="196"/>
      <c r="CW61" s="196"/>
      <c r="CX61" s="196"/>
      <c r="CY61" s="196"/>
      <c r="CZ61" s="197"/>
      <c r="DA61" s="197"/>
      <c r="DB61" s="197"/>
      <c r="DC61" s="197"/>
      <c r="DD61" s="197"/>
      <c r="DE61" s="197"/>
      <c r="DF61" s="197"/>
      <c r="DG61" s="197"/>
      <c r="DH61" s="197"/>
      <c r="DI61" s="197"/>
      <c r="DJ61" s="197"/>
      <c r="DK61" s="197"/>
      <c r="DL61" s="197"/>
      <c r="DM61" s="197"/>
      <c r="DN61" s="197"/>
      <c r="DO61" s="197"/>
      <c r="DP61" s="197"/>
      <c r="DQ61" s="197"/>
      <c r="DR61" s="197"/>
      <c r="DS61" s="197"/>
      <c r="DT61" s="197"/>
      <c r="DU61" s="197"/>
      <c r="DV61" s="197"/>
      <c r="DW61" s="197"/>
      <c r="DX61" s="197"/>
      <c r="DY61" s="197"/>
      <c r="DZ61" s="197"/>
      <c r="EA61" s="197"/>
      <c r="EB61" s="197"/>
      <c r="EC61" s="197"/>
      <c r="ED61" s="197"/>
      <c r="EE61" s="197"/>
      <c r="EF61" s="197"/>
      <c r="EG61" s="197"/>
      <c r="EH61" s="197"/>
      <c r="EI61" s="197"/>
      <c r="EJ61" s="197"/>
      <c r="EK61" s="197"/>
      <c r="EL61" s="197"/>
      <c r="EM61" s="197"/>
      <c r="EN61" s="197"/>
      <c r="EO61" s="197"/>
      <c r="EP61" s="197"/>
      <c r="EQ61" s="197"/>
      <c r="ER61" s="197"/>
      <c r="ES61" s="197"/>
      <c r="ET61" s="197"/>
      <c r="EU61" s="197"/>
      <c r="EV61" s="197"/>
      <c r="EW61" s="197"/>
      <c r="EX61" s="197"/>
      <c r="EY61" s="197"/>
      <c r="EZ61" s="197"/>
      <c r="FA61" s="197"/>
      <c r="FB61" s="197"/>
      <c r="FC61" s="197"/>
      <c r="FD61" s="197"/>
      <c r="FE61" s="197"/>
      <c r="FF61" s="197"/>
      <c r="FG61" s="197"/>
      <c r="FH61" s="198"/>
    </row>
    <row r="62" spans="1:164" ht="18" customHeight="1">
      <c r="A62" s="296">
        <v>44079</v>
      </c>
      <c r="B62" s="282">
        <v>5807</v>
      </c>
      <c r="C62" s="199">
        <v>5807</v>
      </c>
      <c r="D62" s="199">
        <v>5806</v>
      </c>
      <c r="E62" s="199">
        <v>5837</v>
      </c>
      <c r="F62" s="199">
        <v>5837</v>
      </c>
      <c r="G62" s="199">
        <v>5837</v>
      </c>
      <c r="H62" s="199">
        <v>5837</v>
      </c>
      <c r="I62" s="199">
        <v>5837</v>
      </c>
      <c r="J62" s="199">
        <v>5837</v>
      </c>
      <c r="K62" s="199">
        <v>5837</v>
      </c>
      <c r="L62" s="199">
        <v>5837</v>
      </c>
      <c r="M62" s="199">
        <v>5837</v>
      </c>
      <c r="N62" s="199">
        <v>5837</v>
      </c>
      <c r="O62" s="199">
        <v>5837</v>
      </c>
      <c r="P62" s="199">
        <v>5836</v>
      </c>
      <c r="Q62" s="199">
        <v>5844</v>
      </c>
      <c r="R62" s="199">
        <v>5844</v>
      </c>
      <c r="S62" s="199">
        <v>5844</v>
      </c>
      <c r="T62" s="199">
        <v>5844</v>
      </c>
      <c r="U62" s="199">
        <v>5844</v>
      </c>
      <c r="V62" s="199">
        <v>5844</v>
      </c>
      <c r="W62" s="199">
        <v>5845</v>
      </c>
      <c r="X62" s="199">
        <v>5844</v>
      </c>
      <c r="Y62" s="199">
        <v>5844</v>
      </c>
      <c r="Z62" s="199">
        <v>5844</v>
      </c>
      <c r="AA62" s="199">
        <v>5844</v>
      </c>
      <c r="AB62" s="199">
        <v>5842</v>
      </c>
      <c r="AC62" s="199">
        <v>5839</v>
      </c>
      <c r="AD62" s="199">
        <v>5836</v>
      </c>
      <c r="AE62" s="199">
        <v>5835</v>
      </c>
      <c r="AF62" s="199">
        <v>5832</v>
      </c>
      <c r="AG62" s="199">
        <v>5832</v>
      </c>
      <c r="AH62" s="199"/>
      <c r="AI62" s="199"/>
      <c r="AJ62" s="199"/>
      <c r="AK62" s="199"/>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195"/>
      <c r="CB62" s="195"/>
      <c r="CC62" s="195"/>
      <c r="CD62" s="195"/>
      <c r="CE62" s="195"/>
      <c r="CF62" s="199"/>
      <c r="CG62" s="200"/>
      <c r="CH62" s="195"/>
      <c r="CI62" s="195"/>
      <c r="CJ62" s="195"/>
      <c r="CK62" s="196"/>
      <c r="CL62" s="196"/>
      <c r="CM62" s="196"/>
      <c r="CN62" s="196"/>
      <c r="CO62" s="196"/>
      <c r="CP62" s="196"/>
      <c r="CQ62" s="196"/>
      <c r="CR62" s="196"/>
      <c r="CS62" s="196"/>
      <c r="CT62" s="196"/>
      <c r="CU62" s="196"/>
      <c r="CV62" s="196"/>
      <c r="CW62" s="196"/>
      <c r="CX62" s="196"/>
      <c r="CY62" s="196"/>
      <c r="CZ62" s="197"/>
      <c r="DA62" s="197"/>
      <c r="DB62" s="197"/>
      <c r="DC62" s="197"/>
      <c r="DD62" s="197"/>
      <c r="DE62" s="197"/>
      <c r="DF62" s="197"/>
      <c r="DG62" s="197"/>
      <c r="DH62" s="197"/>
      <c r="DI62" s="197"/>
      <c r="DJ62" s="197"/>
      <c r="DK62" s="197"/>
      <c r="DL62" s="197"/>
      <c r="DM62" s="197"/>
      <c r="DN62" s="197"/>
      <c r="DO62" s="197"/>
      <c r="DP62" s="197"/>
      <c r="DQ62" s="197"/>
      <c r="DR62" s="197"/>
      <c r="DS62" s="197"/>
      <c r="DT62" s="197"/>
      <c r="DU62" s="197"/>
      <c r="DV62" s="197"/>
      <c r="DW62" s="197"/>
      <c r="DX62" s="197"/>
      <c r="DY62" s="197"/>
      <c r="DZ62" s="197"/>
      <c r="EA62" s="197"/>
      <c r="EB62" s="197"/>
      <c r="EC62" s="197"/>
      <c r="ED62" s="197"/>
      <c r="EE62" s="197"/>
      <c r="EF62" s="197"/>
      <c r="EG62" s="197"/>
      <c r="EH62" s="197"/>
      <c r="EI62" s="197"/>
      <c r="EJ62" s="197"/>
      <c r="EK62" s="197"/>
      <c r="EL62" s="197"/>
      <c r="EM62" s="197"/>
      <c r="EN62" s="197"/>
      <c r="EO62" s="197"/>
      <c r="EP62" s="197"/>
      <c r="EQ62" s="197"/>
      <c r="ER62" s="197"/>
      <c r="ES62" s="197"/>
      <c r="ET62" s="197"/>
      <c r="EU62" s="197"/>
      <c r="EV62" s="197"/>
      <c r="EW62" s="197"/>
      <c r="EX62" s="197"/>
      <c r="EY62" s="197"/>
      <c r="EZ62" s="197"/>
      <c r="FA62" s="197"/>
      <c r="FB62" s="197"/>
      <c r="FC62" s="197"/>
      <c r="FD62" s="197"/>
      <c r="FE62" s="197"/>
      <c r="FF62" s="197"/>
      <c r="FG62" s="197"/>
      <c r="FH62" s="198"/>
    </row>
    <row r="63" spans="1:164" ht="18" customHeight="1">
      <c r="A63" s="296">
        <v>44078</v>
      </c>
      <c r="B63" s="282">
        <v>5807</v>
      </c>
      <c r="C63" s="199">
        <v>5807</v>
      </c>
      <c r="D63" s="199">
        <v>5806</v>
      </c>
      <c r="E63" s="199">
        <v>5837</v>
      </c>
      <c r="F63" s="199">
        <v>5837</v>
      </c>
      <c r="G63" s="199">
        <v>5837</v>
      </c>
      <c r="H63" s="199">
        <v>5837</v>
      </c>
      <c r="I63" s="199">
        <v>5837</v>
      </c>
      <c r="J63" s="199">
        <v>5837</v>
      </c>
      <c r="K63" s="199">
        <v>5837</v>
      </c>
      <c r="L63" s="199">
        <v>5837</v>
      </c>
      <c r="M63" s="199">
        <v>5837</v>
      </c>
      <c r="N63" s="199">
        <v>5837</v>
      </c>
      <c r="O63" s="199">
        <v>5837</v>
      </c>
      <c r="P63" s="199">
        <v>5836</v>
      </c>
      <c r="Q63" s="199">
        <v>5844</v>
      </c>
      <c r="R63" s="199">
        <v>5844</v>
      </c>
      <c r="S63" s="199">
        <v>5844</v>
      </c>
      <c r="T63" s="199">
        <v>5844</v>
      </c>
      <c r="U63" s="199">
        <v>5844</v>
      </c>
      <c r="V63" s="199">
        <v>5844</v>
      </c>
      <c r="W63" s="199">
        <v>5845</v>
      </c>
      <c r="X63" s="199">
        <v>5844</v>
      </c>
      <c r="Y63" s="199">
        <v>5844</v>
      </c>
      <c r="Z63" s="199">
        <v>5844</v>
      </c>
      <c r="AA63" s="199">
        <v>5844</v>
      </c>
      <c r="AB63" s="199">
        <v>5842</v>
      </c>
      <c r="AC63" s="199">
        <v>5839</v>
      </c>
      <c r="AD63" s="199">
        <v>5836</v>
      </c>
      <c r="AE63" s="199">
        <v>5835</v>
      </c>
      <c r="AF63" s="199">
        <v>5832</v>
      </c>
      <c r="AG63" s="199">
        <v>5832</v>
      </c>
      <c r="AH63" s="199"/>
      <c r="AI63" s="199"/>
      <c r="AJ63" s="199"/>
      <c r="AK63" s="199"/>
      <c r="AL63" s="199"/>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200"/>
      <c r="BT63" s="200"/>
      <c r="BU63" s="200"/>
      <c r="BV63" s="200"/>
      <c r="BW63" s="200"/>
      <c r="BX63" s="200"/>
      <c r="BY63" s="200"/>
      <c r="BZ63" s="200"/>
      <c r="CA63" s="195"/>
      <c r="CB63" s="195"/>
      <c r="CC63" s="195"/>
      <c r="CD63" s="195"/>
      <c r="CE63" s="195"/>
      <c r="CF63" s="199"/>
      <c r="CG63" s="200"/>
      <c r="CH63" s="195"/>
      <c r="CI63" s="195"/>
      <c r="CJ63" s="195"/>
      <c r="CK63" s="196"/>
      <c r="CL63" s="196"/>
      <c r="CM63" s="196"/>
      <c r="CN63" s="196"/>
      <c r="CO63" s="196"/>
      <c r="CP63" s="196"/>
      <c r="CQ63" s="196"/>
      <c r="CR63" s="196"/>
      <c r="CS63" s="196"/>
      <c r="CT63" s="196"/>
      <c r="CU63" s="196"/>
      <c r="CV63" s="196"/>
      <c r="CW63" s="196"/>
      <c r="CX63" s="196"/>
      <c r="CY63" s="196"/>
      <c r="CZ63" s="197"/>
      <c r="DA63" s="197"/>
      <c r="DB63" s="197"/>
      <c r="DC63" s="197"/>
      <c r="DD63" s="197"/>
      <c r="DE63" s="197"/>
      <c r="DF63" s="197"/>
      <c r="DG63" s="197"/>
      <c r="DH63" s="197"/>
      <c r="DI63" s="197"/>
      <c r="DJ63" s="197"/>
      <c r="DK63" s="197"/>
      <c r="DL63" s="197"/>
      <c r="DM63" s="197"/>
      <c r="DN63" s="197"/>
      <c r="DO63" s="197"/>
      <c r="DP63" s="197"/>
      <c r="DQ63" s="197"/>
      <c r="DR63" s="197"/>
      <c r="DS63" s="197"/>
      <c r="DT63" s="197"/>
      <c r="DU63" s="197"/>
      <c r="DV63" s="197"/>
      <c r="DW63" s="197"/>
      <c r="DX63" s="197"/>
      <c r="DY63" s="197"/>
      <c r="DZ63" s="197"/>
      <c r="EA63" s="197"/>
      <c r="EB63" s="197"/>
      <c r="EC63" s="197"/>
      <c r="ED63" s="197"/>
      <c r="EE63" s="197"/>
      <c r="EF63" s="197"/>
      <c r="EG63" s="197"/>
      <c r="EH63" s="197"/>
      <c r="EI63" s="197"/>
      <c r="EJ63" s="197"/>
      <c r="EK63" s="197"/>
      <c r="EL63" s="197"/>
      <c r="EM63" s="197"/>
      <c r="EN63" s="197"/>
      <c r="EO63" s="197"/>
      <c r="EP63" s="197"/>
      <c r="EQ63" s="197"/>
      <c r="ER63" s="197"/>
      <c r="ES63" s="197"/>
      <c r="ET63" s="197"/>
      <c r="EU63" s="197"/>
      <c r="EV63" s="197"/>
      <c r="EW63" s="197"/>
      <c r="EX63" s="197"/>
      <c r="EY63" s="197"/>
      <c r="EZ63" s="197"/>
      <c r="FA63" s="197"/>
      <c r="FB63" s="197"/>
      <c r="FC63" s="197"/>
      <c r="FD63" s="197"/>
      <c r="FE63" s="197"/>
      <c r="FF63" s="197"/>
      <c r="FG63" s="197"/>
      <c r="FH63" s="198"/>
    </row>
    <row r="64" spans="1:164" ht="18" customHeight="1">
      <c r="A64" s="296">
        <v>44077</v>
      </c>
      <c r="B64" s="282">
        <v>5807</v>
      </c>
      <c r="C64" s="199">
        <v>5807</v>
      </c>
      <c r="D64" s="199">
        <v>5806</v>
      </c>
      <c r="E64" s="199">
        <v>5837</v>
      </c>
      <c r="F64" s="199">
        <v>5837</v>
      </c>
      <c r="G64" s="199">
        <v>5837</v>
      </c>
      <c r="H64" s="199">
        <v>5837</v>
      </c>
      <c r="I64" s="199">
        <v>5837</v>
      </c>
      <c r="J64" s="199">
        <v>5835</v>
      </c>
      <c r="K64" s="199">
        <v>5837</v>
      </c>
      <c r="L64" s="199">
        <v>5837</v>
      </c>
      <c r="M64" s="199">
        <v>5837</v>
      </c>
      <c r="N64" s="199">
        <v>5837</v>
      </c>
      <c r="O64" s="199">
        <v>5837</v>
      </c>
      <c r="P64" s="199">
        <v>5836</v>
      </c>
      <c r="Q64" s="199">
        <v>5844</v>
      </c>
      <c r="R64" s="199">
        <v>5844</v>
      </c>
      <c r="S64" s="199">
        <v>5844</v>
      </c>
      <c r="T64" s="199">
        <v>5844</v>
      </c>
      <c r="U64" s="199">
        <v>5844</v>
      </c>
      <c r="V64" s="199">
        <v>5844</v>
      </c>
      <c r="W64" s="199">
        <v>5845</v>
      </c>
      <c r="X64" s="199">
        <v>5844</v>
      </c>
      <c r="Y64" s="199">
        <v>5844</v>
      </c>
      <c r="Z64" s="199">
        <v>5844</v>
      </c>
      <c r="AA64" s="199">
        <v>5844</v>
      </c>
      <c r="AB64" s="199">
        <v>5842</v>
      </c>
      <c r="AC64" s="199">
        <v>5839</v>
      </c>
      <c r="AD64" s="199">
        <v>5836</v>
      </c>
      <c r="AE64" s="199">
        <v>5835</v>
      </c>
      <c r="AF64" s="199">
        <v>5832</v>
      </c>
      <c r="AG64" s="199">
        <v>5832</v>
      </c>
      <c r="AH64" s="199">
        <v>5830</v>
      </c>
      <c r="AI64" s="199"/>
      <c r="AJ64" s="199"/>
      <c r="AK64" s="199"/>
      <c r="AL64" s="199"/>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200"/>
      <c r="BT64" s="200"/>
      <c r="BU64" s="200"/>
      <c r="BV64" s="200"/>
      <c r="BW64" s="200"/>
      <c r="BX64" s="200"/>
      <c r="BY64" s="200"/>
      <c r="BZ64" s="200"/>
      <c r="CA64" s="195"/>
      <c r="CB64" s="195"/>
      <c r="CC64" s="195"/>
      <c r="CD64" s="195"/>
      <c r="CE64" s="195"/>
      <c r="CF64" s="199"/>
      <c r="CG64" s="200"/>
      <c r="CH64" s="195"/>
      <c r="CI64" s="195"/>
      <c r="CJ64" s="195"/>
      <c r="CK64" s="196"/>
      <c r="CL64" s="196"/>
      <c r="CM64" s="196"/>
      <c r="CN64" s="196"/>
      <c r="CO64" s="196"/>
      <c r="CP64" s="196"/>
      <c r="CQ64" s="196"/>
      <c r="CR64" s="196"/>
      <c r="CS64" s="196"/>
      <c r="CT64" s="196"/>
      <c r="CU64" s="196"/>
      <c r="CV64" s="196"/>
      <c r="CW64" s="196"/>
      <c r="CX64" s="196"/>
      <c r="CY64" s="196"/>
      <c r="CZ64" s="197"/>
      <c r="DA64" s="197"/>
      <c r="DB64" s="197"/>
      <c r="DC64" s="197"/>
      <c r="DD64" s="197"/>
      <c r="DE64" s="197"/>
      <c r="DF64" s="197"/>
      <c r="DG64" s="197"/>
      <c r="DH64" s="197"/>
      <c r="DI64" s="197"/>
      <c r="DJ64" s="197"/>
      <c r="DK64" s="197"/>
      <c r="DL64" s="197"/>
      <c r="DM64" s="197"/>
      <c r="DN64" s="197"/>
      <c r="DO64" s="197"/>
      <c r="DP64" s="197"/>
      <c r="DQ64" s="197"/>
      <c r="DR64" s="197"/>
      <c r="DS64" s="197"/>
      <c r="DT64" s="197"/>
      <c r="DU64" s="197"/>
      <c r="DV64" s="197"/>
      <c r="DW64" s="197"/>
      <c r="DX64" s="197"/>
      <c r="DY64" s="197"/>
      <c r="DZ64" s="197"/>
      <c r="EA64" s="197"/>
      <c r="EB64" s="197"/>
      <c r="EC64" s="197"/>
      <c r="ED64" s="197"/>
      <c r="EE64" s="197"/>
      <c r="EF64" s="197"/>
      <c r="EG64" s="197"/>
      <c r="EH64" s="197"/>
      <c r="EI64" s="197"/>
      <c r="EJ64" s="197"/>
      <c r="EK64" s="197"/>
      <c r="EL64" s="197"/>
      <c r="EM64" s="197"/>
      <c r="EN64" s="197"/>
      <c r="EO64" s="197"/>
      <c r="EP64" s="197"/>
      <c r="EQ64" s="197"/>
      <c r="ER64" s="197"/>
      <c r="ES64" s="197"/>
      <c r="ET64" s="197"/>
      <c r="EU64" s="197"/>
      <c r="EV64" s="197"/>
      <c r="EW64" s="197"/>
      <c r="EX64" s="197"/>
      <c r="EY64" s="197"/>
      <c r="EZ64" s="197"/>
      <c r="FA64" s="197"/>
      <c r="FB64" s="197"/>
      <c r="FC64" s="197"/>
      <c r="FD64" s="197"/>
      <c r="FE64" s="197"/>
      <c r="FF64" s="197"/>
      <c r="FG64" s="197"/>
      <c r="FH64" s="198"/>
    </row>
    <row r="65" spans="1:164" ht="18" customHeight="1">
      <c r="A65" s="296">
        <v>44076</v>
      </c>
      <c r="B65" s="282">
        <v>5805</v>
      </c>
      <c r="C65" s="199">
        <v>5805</v>
      </c>
      <c r="D65" s="199">
        <v>5804</v>
      </c>
      <c r="E65" s="199">
        <v>5835</v>
      </c>
      <c r="F65" s="199">
        <v>5835</v>
      </c>
      <c r="G65" s="199">
        <v>5835</v>
      </c>
      <c r="H65" s="199">
        <v>5835</v>
      </c>
      <c r="I65" s="199">
        <v>5835</v>
      </c>
      <c r="J65" s="199">
        <v>5833</v>
      </c>
      <c r="K65" s="199">
        <v>5835</v>
      </c>
      <c r="L65" s="199">
        <v>5835</v>
      </c>
      <c r="M65" s="199">
        <v>5835</v>
      </c>
      <c r="N65" s="199">
        <v>5835</v>
      </c>
      <c r="O65" s="199">
        <v>5835</v>
      </c>
      <c r="P65" s="199">
        <v>5834</v>
      </c>
      <c r="Q65" s="199">
        <v>5842</v>
      </c>
      <c r="R65" s="199">
        <v>5842</v>
      </c>
      <c r="S65" s="199">
        <v>5842</v>
      </c>
      <c r="T65" s="199">
        <v>5842</v>
      </c>
      <c r="U65" s="199">
        <v>5842</v>
      </c>
      <c r="V65" s="199">
        <v>5842</v>
      </c>
      <c r="W65" s="199">
        <v>5843</v>
      </c>
      <c r="X65" s="199">
        <v>5842</v>
      </c>
      <c r="Y65" s="199">
        <v>5842</v>
      </c>
      <c r="Z65" s="199">
        <v>5842</v>
      </c>
      <c r="AA65" s="199">
        <v>5842</v>
      </c>
      <c r="AB65" s="199">
        <v>5840</v>
      </c>
      <c r="AC65" s="199">
        <v>5837</v>
      </c>
      <c r="AD65" s="199">
        <v>5835</v>
      </c>
      <c r="AE65" s="199">
        <v>5834</v>
      </c>
      <c r="AF65" s="200">
        <v>5832</v>
      </c>
      <c r="AG65" s="199">
        <v>5832</v>
      </c>
      <c r="AH65" s="199">
        <v>5830</v>
      </c>
      <c r="AI65" s="199">
        <v>5827</v>
      </c>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c r="BW65" s="200"/>
      <c r="BX65" s="200"/>
      <c r="BY65" s="200"/>
      <c r="BZ65" s="200"/>
      <c r="CA65" s="195"/>
      <c r="CB65" s="195"/>
      <c r="CC65" s="195"/>
      <c r="CD65" s="195"/>
      <c r="CE65" s="195"/>
      <c r="CF65" s="199"/>
      <c r="CG65" s="200"/>
      <c r="CH65" s="195"/>
      <c r="CI65" s="195"/>
      <c r="CJ65" s="195"/>
      <c r="CK65" s="196"/>
      <c r="CL65" s="196"/>
      <c r="CM65" s="196"/>
      <c r="CN65" s="196"/>
      <c r="CO65" s="196"/>
      <c r="CP65" s="196"/>
      <c r="CQ65" s="196"/>
      <c r="CR65" s="196"/>
      <c r="CS65" s="196"/>
      <c r="CT65" s="196"/>
      <c r="CU65" s="196"/>
      <c r="CV65" s="196"/>
      <c r="CW65" s="196"/>
      <c r="CX65" s="196"/>
      <c r="CY65" s="196"/>
      <c r="CZ65" s="197"/>
      <c r="DA65" s="197"/>
      <c r="DB65" s="197"/>
      <c r="DC65" s="197"/>
      <c r="DD65" s="197"/>
      <c r="DE65" s="197"/>
      <c r="DF65" s="197"/>
      <c r="DG65" s="197"/>
      <c r="DH65" s="197"/>
      <c r="DI65" s="197"/>
      <c r="DJ65" s="197"/>
      <c r="DK65" s="197"/>
      <c r="DL65" s="197"/>
      <c r="DM65" s="197"/>
      <c r="DN65" s="197"/>
      <c r="DO65" s="197"/>
      <c r="DP65" s="197"/>
      <c r="DQ65" s="197"/>
      <c r="DR65" s="197"/>
      <c r="DS65" s="197"/>
      <c r="DT65" s="197"/>
      <c r="DU65" s="197"/>
      <c r="DV65" s="197"/>
      <c r="DW65" s="197"/>
      <c r="DX65" s="197"/>
      <c r="DY65" s="197"/>
      <c r="DZ65" s="197"/>
      <c r="EA65" s="197"/>
      <c r="EB65" s="197"/>
      <c r="EC65" s="197"/>
      <c r="ED65" s="197"/>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7"/>
      <c r="FA65" s="197"/>
      <c r="FB65" s="197"/>
      <c r="FC65" s="197"/>
      <c r="FD65" s="197"/>
      <c r="FE65" s="197"/>
      <c r="FF65" s="197"/>
      <c r="FG65" s="197"/>
      <c r="FH65" s="198"/>
    </row>
    <row r="66" spans="1:164" ht="18" customHeight="1">
      <c r="A66" s="296">
        <v>44075</v>
      </c>
      <c r="B66" s="282">
        <v>5803</v>
      </c>
      <c r="C66" s="199">
        <v>5803</v>
      </c>
      <c r="D66" s="199">
        <v>5802</v>
      </c>
      <c r="E66" s="199">
        <v>5833</v>
      </c>
      <c r="F66" s="199">
        <v>5833</v>
      </c>
      <c r="G66" s="199">
        <v>5833</v>
      </c>
      <c r="H66" s="199">
        <v>5833</v>
      </c>
      <c r="I66" s="199">
        <v>5833</v>
      </c>
      <c r="J66" s="199">
        <v>5830</v>
      </c>
      <c r="K66" s="199">
        <v>5833</v>
      </c>
      <c r="L66" s="199">
        <v>5833</v>
      </c>
      <c r="M66" s="199">
        <v>5833</v>
      </c>
      <c r="N66" s="199">
        <v>5833</v>
      </c>
      <c r="O66" s="199">
        <v>5833</v>
      </c>
      <c r="P66" s="199">
        <v>5832</v>
      </c>
      <c r="Q66" s="199">
        <v>5839</v>
      </c>
      <c r="R66" s="199">
        <v>5839</v>
      </c>
      <c r="S66" s="199">
        <v>5839</v>
      </c>
      <c r="T66" s="199">
        <v>5839</v>
      </c>
      <c r="U66" s="199">
        <v>5839</v>
      </c>
      <c r="V66" s="199">
        <v>5839</v>
      </c>
      <c r="W66" s="199">
        <v>5840</v>
      </c>
      <c r="X66" s="199">
        <v>5839</v>
      </c>
      <c r="Y66" s="199">
        <v>5839</v>
      </c>
      <c r="Z66" s="199">
        <v>5839</v>
      </c>
      <c r="AA66" s="199">
        <v>5839</v>
      </c>
      <c r="AB66" s="199">
        <v>5837</v>
      </c>
      <c r="AC66" s="199">
        <v>5834</v>
      </c>
      <c r="AD66" s="199">
        <v>5832</v>
      </c>
      <c r="AE66" s="199">
        <v>5831</v>
      </c>
      <c r="AF66" s="200">
        <v>5831</v>
      </c>
      <c r="AG66" s="199">
        <v>5831</v>
      </c>
      <c r="AH66" s="199">
        <v>5829</v>
      </c>
      <c r="AI66" s="199">
        <v>5827</v>
      </c>
      <c r="AJ66" s="199">
        <v>5815</v>
      </c>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c r="BW66" s="200"/>
      <c r="BX66" s="200"/>
      <c r="BY66" s="200"/>
      <c r="BZ66" s="200"/>
      <c r="CA66" s="195"/>
      <c r="CB66" s="195"/>
      <c r="CC66" s="195"/>
      <c r="CD66" s="195"/>
      <c r="CE66" s="195"/>
      <c r="CF66" s="199"/>
      <c r="CG66" s="200"/>
      <c r="CH66" s="195"/>
      <c r="CI66" s="195"/>
      <c r="CJ66" s="195"/>
      <c r="CK66" s="196"/>
      <c r="CL66" s="196"/>
      <c r="CM66" s="196"/>
      <c r="CN66" s="196"/>
      <c r="CO66" s="196"/>
      <c r="CP66" s="196"/>
      <c r="CQ66" s="196"/>
      <c r="CR66" s="196"/>
      <c r="CS66" s="196"/>
      <c r="CT66" s="196"/>
      <c r="CU66" s="196"/>
      <c r="CV66" s="196"/>
      <c r="CW66" s="196"/>
      <c r="CX66" s="196"/>
      <c r="CY66" s="196"/>
      <c r="CZ66" s="197"/>
      <c r="DA66" s="197"/>
      <c r="DB66" s="197"/>
      <c r="DC66" s="197"/>
      <c r="DD66" s="197"/>
      <c r="DE66" s="197"/>
      <c r="DF66" s="197"/>
      <c r="DG66" s="197"/>
      <c r="DH66" s="197"/>
      <c r="DI66" s="197"/>
      <c r="DJ66" s="197"/>
      <c r="DK66" s="197"/>
      <c r="DL66" s="197"/>
      <c r="DM66" s="197"/>
      <c r="DN66" s="197"/>
      <c r="DO66" s="197"/>
      <c r="DP66" s="197"/>
      <c r="DQ66" s="197"/>
      <c r="DR66" s="197"/>
      <c r="DS66" s="197"/>
      <c r="DT66" s="197"/>
      <c r="DU66" s="197"/>
      <c r="DV66" s="197"/>
      <c r="DW66" s="197"/>
      <c r="DX66" s="197"/>
      <c r="DY66" s="197"/>
      <c r="DZ66" s="197"/>
      <c r="EA66" s="197"/>
      <c r="EB66" s="197"/>
      <c r="EC66" s="197"/>
      <c r="ED66" s="197"/>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7"/>
      <c r="FA66" s="197"/>
      <c r="FB66" s="197"/>
      <c r="FC66" s="197"/>
      <c r="FD66" s="197"/>
      <c r="FE66" s="197"/>
      <c r="FF66" s="197"/>
      <c r="FG66" s="197"/>
      <c r="FH66" s="198"/>
    </row>
    <row r="67" spans="1:164" ht="18" customHeight="1">
      <c r="A67" s="296">
        <v>44074</v>
      </c>
      <c r="B67" s="282">
        <v>5800</v>
      </c>
      <c r="C67" s="199">
        <v>5800</v>
      </c>
      <c r="D67" s="199">
        <v>5799</v>
      </c>
      <c r="E67" s="199">
        <v>5830</v>
      </c>
      <c r="F67" s="199">
        <v>5830</v>
      </c>
      <c r="G67" s="199">
        <v>5830</v>
      </c>
      <c r="H67" s="199">
        <v>5830</v>
      </c>
      <c r="I67" s="199">
        <v>5830</v>
      </c>
      <c r="J67" s="199">
        <v>5828</v>
      </c>
      <c r="K67" s="199">
        <v>5830</v>
      </c>
      <c r="L67" s="199">
        <v>5830</v>
      </c>
      <c r="M67" s="199">
        <v>5830</v>
      </c>
      <c r="N67" s="199">
        <v>5830</v>
      </c>
      <c r="O67" s="199">
        <v>5830</v>
      </c>
      <c r="P67" s="199">
        <v>5829</v>
      </c>
      <c r="Q67" s="199">
        <v>5836</v>
      </c>
      <c r="R67" s="199">
        <v>5836</v>
      </c>
      <c r="S67" s="199">
        <v>5836</v>
      </c>
      <c r="T67" s="199">
        <v>5836</v>
      </c>
      <c r="U67" s="199">
        <v>5836</v>
      </c>
      <c r="V67" s="199">
        <v>5836</v>
      </c>
      <c r="W67" s="199">
        <v>5837</v>
      </c>
      <c r="X67" s="199">
        <v>5836</v>
      </c>
      <c r="Y67" s="199">
        <v>5836</v>
      </c>
      <c r="Z67" s="199">
        <v>5836</v>
      </c>
      <c r="AA67" s="199">
        <v>5836</v>
      </c>
      <c r="AB67" s="199">
        <v>5834</v>
      </c>
      <c r="AC67" s="199">
        <v>5831</v>
      </c>
      <c r="AD67" s="199">
        <v>5831</v>
      </c>
      <c r="AE67" s="199">
        <v>5830</v>
      </c>
      <c r="AF67" s="199">
        <v>5830</v>
      </c>
      <c r="AG67" s="199">
        <v>5830</v>
      </c>
      <c r="AH67" s="199">
        <v>5828</v>
      </c>
      <c r="AI67" s="199">
        <v>5826</v>
      </c>
      <c r="AJ67" s="199">
        <v>5815</v>
      </c>
      <c r="AK67" s="199">
        <v>5808</v>
      </c>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c r="BW67" s="200"/>
      <c r="BX67" s="200"/>
      <c r="BY67" s="200"/>
      <c r="BZ67" s="200"/>
      <c r="CA67" s="195"/>
      <c r="CB67" s="195"/>
      <c r="CC67" s="195"/>
      <c r="CD67" s="195"/>
      <c r="CE67" s="195"/>
      <c r="CF67" s="199"/>
      <c r="CG67" s="200"/>
      <c r="CH67" s="195"/>
      <c r="CI67" s="195"/>
      <c r="CJ67" s="195"/>
      <c r="CK67" s="196"/>
      <c r="CL67" s="196"/>
      <c r="CM67" s="196"/>
      <c r="CN67" s="196"/>
      <c r="CO67" s="196"/>
      <c r="CP67" s="196"/>
      <c r="CQ67" s="196"/>
      <c r="CR67" s="196"/>
      <c r="CS67" s="196"/>
      <c r="CT67" s="196"/>
      <c r="CU67" s="196"/>
      <c r="CV67" s="196"/>
      <c r="CW67" s="196"/>
      <c r="CX67" s="196"/>
      <c r="CY67" s="196"/>
      <c r="CZ67" s="197"/>
      <c r="DA67" s="197"/>
      <c r="DB67" s="197"/>
      <c r="DC67" s="197"/>
      <c r="DD67" s="197"/>
      <c r="DE67" s="197"/>
      <c r="DF67" s="197"/>
      <c r="DG67" s="197"/>
      <c r="DH67" s="197"/>
      <c r="DI67" s="197"/>
      <c r="DJ67" s="197"/>
      <c r="DK67" s="197"/>
      <c r="DL67" s="197"/>
      <c r="DM67" s="197"/>
      <c r="DN67" s="197"/>
      <c r="DO67" s="197"/>
      <c r="DP67" s="197"/>
      <c r="DQ67" s="197"/>
      <c r="DR67" s="197"/>
      <c r="DS67" s="197"/>
      <c r="DT67" s="197"/>
      <c r="DU67" s="197"/>
      <c r="DV67" s="197"/>
      <c r="DW67" s="197"/>
      <c r="DX67" s="197"/>
      <c r="DY67" s="197"/>
      <c r="DZ67" s="197"/>
      <c r="EA67" s="197"/>
      <c r="EB67" s="197"/>
      <c r="EC67" s="197"/>
      <c r="ED67" s="197"/>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7"/>
      <c r="FA67" s="197"/>
      <c r="FB67" s="197"/>
      <c r="FC67" s="197"/>
      <c r="FD67" s="197"/>
      <c r="FE67" s="197"/>
      <c r="FF67" s="197"/>
      <c r="FG67" s="197"/>
      <c r="FH67" s="198"/>
    </row>
    <row r="68" spans="1:164" ht="18" customHeight="1">
      <c r="A68" s="296">
        <v>44073</v>
      </c>
      <c r="B68" s="282">
        <v>5798</v>
      </c>
      <c r="C68" s="199">
        <v>5798</v>
      </c>
      <c r="D68" s="199">
        <v>5797</v>
      </c>
      <c r="E68" s="199">
        <v>5828</v>
      </c>
      <c r="F68" s="199">
        <v>5828</v>
      </c>
      <c r="G68" s="199">
        <v>5828</v>
      </c>
      <c r="H68" s="199">
        <v>5828</v>
      </c>
      <c r="I68" s="199">
        <v>5828</v>
      </c>
      <c r="J68" s="199">
        <v>5825</v>
      </c>
      <c r="K68" s="199">
        <v>5828</v>
      </c>
      <c r="L68" s="199">
        <v>5828</v>
      </c>
      <c r="M68" s="199">
        <v>5828</v>
      </c>
      <c r="N68" s="199">
        <v>5828</v>
      </c>
      <c r="O68" s="199">
        <v>5828</v>
      </c>
      <c r="P68" s="199">
        <v>5827</v>
      </c>
      <c r="Q68" s="199">
        <v>5834</v>
      </c>
      <c r="R68" s="199">
        <v>5834</v>
      </c>
      <c r="S68" s="199">
        <v>5834</v>
      </c>
      <c r="T68" s="199">
        <v>5834</v>
      </c>
      <c r="U68" s="199">
        <v>5834</v>
      </c>
      <c r="V68" s="199">
        <v>5834</v>
      </c>
      <c r="W68" s="199">
        <v>5835</v>
      </c>
      <c r="X68" s="199">
        <v>5834</v>
      </c>
      <c r="Y68" s="199">
        <v>5834</v>
      </c>
      <c r="Z68" s="199">
        <v>5834</v>
      </c>
      <c r="AA68" s="199">
        <v>5834</v>
      </c>
      <c r="AB68" s="199">
        <v>5832</v>
      </c>
      <c r="AC68" s="199">
        <v>5830</v>
      </c>
      <c r="AD68" s="199">
        <v>5830</v>
      </c>
      <c r="AE68" s="199">
        <v>5829</v>
      </c>
      <c r="AF68" s="199">
        <v>5829</v>
      </c>
      <c r="AG68" s="199">
        <v>5829</v>
      </c>
      <c r="AH68" s="199">
        <v>5827</v>
      </c>
      <c r="AI68" s="199">
        <v>5826</v>
      </c>
      <c r="AJ68" s="199">
        <v>5815</v>
      </c>
      <c r="AK68" s="199">
        <v>5808</v>
      </c>
      <c r="AL68" s="199">
        <v>5803</v>
      </c>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c r="BW68" s="200"/>
      <c r="BX68" s="200"/>
      <c r="BY68" s="200"/>
      <c r="BZ68" s="200"/>
      <c r="CA68" s="195"/>
      <c r="CB68" s="195"/>
      <c r="CC68" s="195"/>
      <c r="CD68" s="195"/>
      <c r="CE68" s="195"/>
      <c r="CF68" s="199"/>
      <c r="CG68" s="200"/>
      <c r="CH68" s="195"/>
      <c r="CI68" s="195"/>
      <c r="CJ68" s="195"/>
      <c r="CK68" s="196"/>
      <c r="CL68" s="196"/>
      <c r="CM68" s="196"/>
      <c r="CN68" s="196"/>
      <c r="CO68" s="196"/>
      <c r="CP68" s="196"/>
      <c r="CQ68" s="196"/>
      <c r="CR68" s="196"/>
      <c r="CS68" s="196"/>
      <c r="CT68" s="196"/>
      <c r="CU68" s="196"/>
      <c r="CV68" s="196"/>
      <c r="CW68" s="196"/>
      <c r="CX68" s="196"/>
      <c r="CY68" s="196"/>
      <c r="CZ68" s="197"/>
      <c r="DA68" s="197"/>
      <c r="DB68" s="197"/>
      <c r="DC68" s="197"/>
      <c r="DD68" s="197"/>
      <c r="DE68" s="197"/>
      <c r="DF68" s="197"/>
      <c r="DG68" s="197"/>
      <c r="DH68" s="197"/>
      <c r="DI68" s="197"/>
      <c r="DJ68" s="197"/>
      <c r="DK68" s="197"/>
      <c r="DL68" s="197"/>
      <c r="DM68" s="197"/>
      <c r="DN68" s="197"/>
      <c r="DO68" s="197"/>
      <c r="DP68" s="197"/>
      <c r="DQ68" s="197"/>
      <c r="DR68" s="197"/>
      <c r="DS68" s="197"/>
      <c r="DT68" s="197"/>
      <c r="DU68" s="197"/>
      <c r="DV68" s="197"/>
      <c r="DW68" s="197"/>
      <c r="DX68" s="197"/>
      <c r="DY68" s="197"/>
      <c r="DZ68" s="197"/>
      <c r="EA68" s="197"/>
      <c r="EB68" s="197"/>
      <c r="EC68" s="197"/>
      <c r="ED68" s="197"/>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7"/>
      <c r="FA68" s="197"/>
      <c r="FB68" s="197"/>
      <c r="FC68" s="197"/>
      <c r="FD68" s="197"/>
      <c r="FE68" s="197"/>
      <c r="FF68" s="197"/>
      <c r="FG68" s="197"/>
      <c r="FH68" s="198"/>
    </row>
    <row r="69" spans="1:164" ht="18" customHeight="1">
      <c r="A69" s="296">
        <v>44072</v>
      </c>
      <c r="B69" s="282">
        <v>5795</v>
      </c>
      <c r="C69" s="199">
        <v>5795</v>
      </c>
      <c r="D69" s="199">
        <v>5794</v>
      </c>
      <c r="E69" s="199">
        <v>5825</v>
      </c>
      <c r="F69" s="199">
        <v>5825</v>
      </c>
      <c r="G69" s="199">
        <v>5825</v>
      </c>
      <c r="H69" s="199">
        <v>5825</v>
      </c>
      <c r="I69" s="199">
        <v>5825</v>
      </c>
      <c r="J69" s="199">
        <v>5824</v>
      </c>
      <c r="K69" s="199">
        <v>5825</v>
      </c>
      <c r="L69" s="199">
        <v>5825</v>
      </c>
      <c r="M69" s="199">
        <v>5825</v>
      </c>
      <c r="N69" s="199">
        <v>5825</v>
      </c>
      <c r="O69" s="199">
        <v>5825</v>
      </c>
      <c r="P69" s="199">
        <v>5824</v>
      </c>
      <c r="Q69" s="199">
        <v>5831</v>
      </c>
      <c r="R69" s="199">
        <v>5831</v>
      </c>
      <c r="S69" s="199">
        <v>5831</v>
      </c>
      <c r="T69" s="199">
        <v>5831</v>
      </c>
      <c r="U69" s="199">
        <v>5831</v>
      </c>
      <c r="V69" s="199">
        <v>5831</v>
      </c>
      <c r="W69" s="199">
        <v>5832</v>
      </c>
      <c r="X69" s="199">
        <v>5831</v>
      </c>
      <c r="Y69" s="199">
        <v>5831</v>
      </c>
      <c r="Z69" s="199">
        <v>5831</v>
      </c>
      <c r="AA69" s="199">
        <v>5831</v>
      </c>
      <c r="AB69" s="199">
        <v>5829</v>
      </c>
      <c r="AC69" s="199">
        <v>5827</v>
      </c>
      <c r="AD69" s="199">
        <v>5827</v>
      </c>
      <c r="AE69" s="199">
        <v>5826</v>
      </c>
      <c r="AF69" s="199">
        <v>5826</v>
      </c>
      <c r="AG69" s="199">
        <v>5826</v>
      </c>
      <c r="AH69" s="199">
        <v>5825</v>
      </c>
      <c r="AI69" s="199">
        <v>5824</v>
      </c>
      <c r="AJ69" s="199">
        <v>5814</v>
      </c>
      <c r="AK69" s="199">
        <v>5807</v>
      </c>
      <c r="AL69" s="199">
        <v>5803</v>
      </c>
      <c r="AM69" s="200"/>
      <c r="AN69" s="200"/>
      <c r="AO69" s="200"/>
      <c r="AP69" s="200"/>
      <c r="AQ69" s="200"/>
      <c r="AR69" s="200"/>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200"/>
      <c r="BT69" s="200"/>
      <c r="BU69" s="200"/>
      <c r="BV69" s="200"/>
      <c r="BW69" s="200"/>
      <c r="BX69" s="200"/>
      <c r="BY69" s="200"/>
      <c r="BZ69" s="200"/>
      <c r="CA69" s="195"/>
      <c r="CB69" s="195"/>
      <c r="CC69" s="195"/>
      <c r="CD69" s="195"/>
      <c r="CE69" s="195"/>
      <c r="CF69" s="199"/>
      <c r="CG69" s="200"/>
      <c r="CH69" s="195"/>
      <c r="CI69" s="195"/>
      <c r="CJ69" s="195"/>
      <c r="CK69" s="196"/>
      <c r="CL69" s="196"/>
      <c r="CM69" s="196"/>
      <c r="CN69" s="196"/>
      <c r="CO69" s="196"/>
      <c r="CP69" s="196"/>
      <c r="CQ69" s="196"/>
      <c r="CR69" s="196"/>
      <c r="CS69" s="196"/>
      <c r="CT69" s="196"/>
      <c r="CU69" s="196"/>
      <c r="CV69" s="196"/>
      <c r="CW69" s="196"/>
      <c r="CX69" s="196"/>
      <c r="CY69" s="196"/>
      <c r="CZ69" s="197"/>
      <c r="DA69" s="197"/>
      <c r="DB69" s="197"/>
      <c r="DC69" s="197"/>
      <c r="DD69" s="197"/>
      <c r="DE69" s="197"/>
      <c r="DF69" s="197"/>
      <c r="DG69" s="197"/>
      <c r="DH69" s="197"/>
      <c r="DI69" s="197"/>
      <c r="DJ69" s="197"/>
      <c r="DK69" s="197"/>
      <c r="DL69" s="197"/>
      <c r="DM69" s="197"/>
      <c r="DN69" s="197"/>
      <c r="DO69" s="197"/>
      <c r="DP69" s="197"/>
      <c r="DQ69" s="197"/>
      <c r="DR69" s="197"/>
      <c r="DS69" s="197"/>
      <c r="DT69" s="197"/>
      <c r="DU69" s="197"/>
      <c r="DV69" s="197"/>
      <c r="DW69" s="197"/>
      <c r="DX69" s="197"/>
      <c r="DY69" s="197"/>
      <c r="DZ69" s="197"/>
      <c r="EA69" s="197"/>
      <c r="EB69" s="197"/>
      <c r="EC69" s="197"/>
      <c r="ED69" s="197"/>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7"/>
      <c r="FA69" s="197"/>
      <c r="FB69" s="197"/>
      <c r="FC69" s="197"/>
      <c r="FD69" s="197"/>
      <c r="FE69" s="197"/>
      <c r="FF69" s="197"/>
      <c r="FG69" s="197"/>
      <c r="FH69" s="198"/>
    </row>
    <row r="70" spans="1:164" ht="18" customHeight="1">
      <c r="A70" s="296">
        <v>44071</v>
      </c>
      <c r="B70" s="282">
        <v>5794</v>
      </c>
      <c r="C70" s="199">
        <v>5794</v>
      </c>
      <c r="D70" s="199">
        <v>5793</v>
      </c>
      <c r="E70" s="199">
        <v>5824</v>
      </c>
      <c r="F70" s="199">
        <v>5824</v>
      </c>
      <c r="G70" s="199">
        <v>5824</v>
      </c>
      <c r="H70" s="199">
        <v>5824</v>
      </c>
      <c r="I70" s="199">
        <v>5824</v>
      </c>
      <c r="J70" s="199">
        <v>5823</v>
      </c>
      <c r="K70" s="199">
        <v>5824</v>
      </c>
      <c r="L70" s="199">
        <v>5824</v>
      </c>
      <c r="M70" s="199">
        <v>5824</v>
      </c>
      <c r="N70" s="199">
        <v>5824</v>
      </c>
      <c r="O70" s="199">
        <v>5824</v>
      </c>
      <c r="P70" s="199">
        <v>5823</v>
      </c>
      <c r="Q70" s="199">
        <v>5830</v>
      </c>
      <c r="R70" s="199">
        <v>5830</v>
      </c>
      <c r="S70" s="199">
        <v>5830</v>
      </c>
      <c r="T70" s="199">
        <v>5830</v>
      </c>
      <c r="U70" s="199">
        <v>5830</v>
      </c>
      <c r="V70" s="199">
        <v>5830</v>
      </c>
      <c r="W70" s="199">
        <v>5831</v>
      </c>
      <c r="X70" s="199">
        <v>5830</v>
      </c>
      <c r="Y70" s="199">
        <v>5830</v>
      </c>
      <c r="Z70" s="199">
        <v>5830</v>
      </c>
      <c r="AA70" s="199">
        <v>5830</v>
      </c>
      <c r="AB70" s="199">
        <v>5828</v>
      </c>
      <c r="AC70" s="199">
        <v>5826</v>
      </c>
      <c r="AD70" s="199">
        <v>5826</v>
      </c>
      <c r="AE70" s="199">
        <v>5825</v>
      </c>
      <c r="AF70" s="199">
        <v>5825</v>
      </c>
      <c r="AG70" s="199">
        <v>5825</v>
      </c>
      <c r="AH70" s="199">
        <v>5824</v>
      </c>
      <c r="AI70" s="199">
        <v>5824</v>
      </c>
      <c r="AJ70" s="199">
        <v>5814</v>
      </c>
      <c r="AK70" s="199">
        <v>5807</v>
      </c>
      <c r="AL70" s="199">
        <v>5803</v>
      </c>
      <c r="AM70" s="200"/>
      <c r="AN70" s="200"/>
      <c r="AO70" s="200"/>
      <c r="AP70" s="200"/>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200"/>
      <c r="BT70" s="200"/>
      <c r="BU70" s="200"/>
      <c r="BV70" s="200"/>
      <c r="BW70" s="200"/>
      <c r="BX70" s="200"/>
      <c r="BY70" s="200"/>
      <c r="BZ70" s="200"/>
      <c r="CA70" s="195"/>
      <c r="CB70" s="195"/>
      <c r="CC70" s="195"/>
      <c r="CD70" s="195"/>
      <c r="CE70" s="195"/>
      <c r="CF70" s="199"/>
      <c r="CG70" s="200"/>
      <c r="CH70" s="195"/>
      <c r="CI70" s="195"/>
      <c r="CJ70" s="195"/>
      <c r="CK70" s="196"/>
      <c r="CL70" s="196"/>
      <c r="CM70" s="196"/>
      <c r="CN70" s="196"/>
      <c r="CO70" s="196"/>
      <c r="CP70" s="196"/>
      <c r="CQ70" s="196"/>
      <c r="CR70" s="196"/>
      <c r="CS70" s="196"/>
      <c r="CT70" s="196"/>
      <c r="CU70" s="196"/>
      <c r="CV70" s="196"/>
      <c r="CW70" s="196"/>
      <c r="CX70" s="196"/>
      <c r="CY70" s="196"/>
      <c r="CZ70" s="197"/>
      <c r="DA70" s="197"/>
      <c r="DB70" s="197"/>
      <c r="DC70" s="197"/>
      <c r="DD70" s="197"/>
      <c r="DE70" s="197"/>
      <c r="DF70" s="197"/>
      <c r="DG70" s="197"/>
      <c r="DH70" s="197"/>
      <c r="DI70" s="197"/>
      <c r="DJ70" s="197"/>
      <c r="DK70" s="197"/>
      <c r="DL70" s="197"/>
      <c r="DM70" s="197"/>
      <c r="DN70" s="197"/>
      <c r="DO70" s="197"/>
      <c r="DP70" s="197"/>
      <c r="DQ70" s="197"/>
      <c r="DR70" s="197"/>
      <c r="DS70" s="197"/>
      <c r="DT70" s="197"/>
      <c r="DU70" s="197"/>
      <c r="DV70" s="197"/>
      <c r="DW70" s="197"/>
      <c r="DX70" s="197"/>
      <c r="DY70" s="197"/>
      <c r="DZ70" s="197"/>
      <c r="EA70" s="197"/>
      <c r="EB70" s="197"/>
      <c r="EC70" s="197"/>
      <c r="ED70" s="197"/>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7"/>
      <c r="FA70" s="197"/>
      <c r="FB70" s="197"/>
      <c r="FC70" s="197"/>
      <c r="FD70" s="197"/>
      <c r="FE70" s="197"/>
      <c r="FF70" s="197"/>
      <c r="FG70" s="197"/>
      <c r="FH70" s="198"/>
    </row>
    <row r="71" spans="1:164" ht="18" customHeight="1">
      <c r="A71" s="296">
        <v>44070</v>
      </c>
      <c r="B71" s="282">
        <v>5793</v>
      </c>
      <c r="C71" s="199">
        <v>5793</v>
      </c>
      <c r="D71" s="199">
        <v>5792</v>
      </c>
      <c r="E71" s="199">
        <v>5823</v>
      </c>
      <c r="F71" s="199">
        <v>5823</v>
      </c>
      <c r="G71" s="199">
        <v>5823</v>
      </c>
      <c r="H71" s="199">
        <v>5823</v>
      </c>
      <c r="I71" s="199">
        <v>5823</v>
      </c>
      <c r="J71" s="199">
        <v>5822</v>
      </c>
      <c r="K71" s="199">
        <v>5823</v>
      </c>
      <c r="L71" s="199">
        <v>5823</v>
      </c>
      <c r="M71" s="199">
        <v>5823</v>
      </c>
      <c r="N71" s="199">
        <v>5823</v>
      </c>
      <c r="O71" s="199">
        <v>5823</v>
      </c>
      <c r="P71" s="199">
        <v>5822</v>
      </c>
      <c r="Q71" s="199">
        <v>5829</v>
      </c>
      <c r="R71" s="199">
        <v>5829</v>
      </c>
      <c r="S71" s="199">
        <v>5829</v>
      </c>
      <c r="T71" s="199">
        <v>5829</v>
      </c>
      <c r="U71" s="199">
        <v>5829</v>
      </c>
      <c r="V71" s="199">
        <v>5829</v>
      </c>
      <c r="W71" s="199">
        <v>5830</v>
      </c>
      <c r="X71" s="199">
        <v>5829</v>
      </c>
      <c r="Y71" s="199">
        <v>5829</v>
      </c>
      <c r="Z71" s="199">
        <v>5829</v>
      </c>
      <c r="AA71" s="199">
        <v>5829</v>
      </c>
      <c r="AB71" s="199">
        <v>5827</v>
      </c>
      <c r="AC71" s="199">
        <v>5825</v>
      </c>
      <c r="AD71" s="199">
        <v>5825</v>
      </c>
      <c r="AE71" s="199">
        <v>5824</v>
      </c>
      <c r="AF71" s="199">
        <v>5824</v>
      </c>
      <c r="AG71" s="199">
        <v>5824</v>
      </c>
      <c r="AH71" s="199">
        <v>5823</v>
      </c>
      <c r="AI71" s="199">
        <v>5823</v>
      </c>
      <c r="AJ71" s="199">
        <v>5813</v>
      </c>
      <c r="AK71" s="199">
        <v>5806</v>
      </c>
      <c r="AL71" s="199">
        <v>5803</v>
      </c>
      <c r="AM71" s="199">
        <v>5816</v>
      </c>
      <c r="AN71" s="200"/>
      <c r="AO71" s="200"/>
      <c r="AP71" s="200"/>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200"/>
      <c r="BT71" s="200"/>
      <c r="BU71" s="200"/>
      <c r="BV71" s="200"/>
      <c r="BW71" s="200"/>
      <c r="BX71" s="200"/>
      <c r="BY71" s="200"/>
      <c r="BZ71" s="200"/>
      <c r="CA71" s="195"/>
      <c r="CB71" s="195"/>
      <c r="CC71" s="195"/>
      <c r="CD71" s="195"/>
      <c r="CE71" s="195"/>
      <c r="CF71" s="199"/>
      <c r="CG71" s="200"/>
      <c r="CH71" s="195"/>
      <c r="CI71" s="195"/>
      <c r="CJ71" s="195"/>
      <c r="CK71" s="196"/>
      <c r="CL71" s="196"/>
      <c r="CM71" s="196"/>
      <c r="CN71" s="196"/>
      <c r="CO71" s="196"/>
      <c r="CP71" s="196"/>
      <c r="CQ71" s="196"/>
      <c r="CR71" s="196"/>
      <c r="CS71" s="196"/>
      <c r="CT71" s="196"/>
      <c r="CU71" s="196"/>
      <c r="CV71" s="196"/>
      <c r="CW71" s="196"/>
      <c r="CX71" s="196"/>
      <c r="CY71" s="196"/>
      <c r="CZ71" s="197"/>
      <c r="DA71" s="197"/>
      <c r="DB71" s="197"/>
      <c r="DC71" s="197"/>
      <c r="DD71" s="197"/>
      <c r="DE71" s="197"/>
      <c r="DF71" s="197"/>
      <c r="DG71" s="197"/>
      <c r="DH71" s="197"/>
      <c r="DI71" s="197"/>
      <c r="DJ71" s="197"/>
      <c r="DK71" s="197"/>
      <c r="DL71" s="197"/>
      <c r="DM71" s="197"/>
      <c r="DN71" s="197"/>
      <c r="DO71" s="197"/>
      <c r="DP71" s="197"/>
      <c r="DQ71" s="197"/>
      <c r="DR71" s="197"/>
      <c r="DS71" s="197"/>
      <c r="DT71" s="197"/>
      <c r="DU71" s="197"/>
      <c r="DV71" s="197"/>
      <c r="DW71" s="197"/>
      <c r="DX71" s="197"/>
      <c r="DY71" s="197"/>
      <c r="DZ71" s="197"/>
      <c r="EA71" s="197"/>
      <c r="EB71" s="197"/>
      <c r="EC71" s="197"/>
      <c r="ED71" s="197"/>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7"/>
      <c r="FA71" s="197"/>
      <c r="FB71" s="197"/>
      <c r="FC71" s="197"/>
      <c r="FD71" s="197"/>
      <c r="FE71" s="197"/>
      <c r="FF71" s="197"/>
      <c r="FG71" s="197"/>
      <c r="FH71" s="198"/>
    </row>
    <row r="72" spans="1:164" ht="18" customHeight="1">
      <c r="A72" s="296">
        <v>44069</v>
      </c>
      <c r="B72" s="282">
        <v>5792</v>
      </c>
      <c r="C72" s="199">
        <v>5792</v>
      </c>
      <c r="D72" s="199">
        <v>5791</v>
      </c>
      <c r="E72" s="199">
        <v>5822</v>
      </c>
      <c r="F72" s="199">
        <v>5822</v>
      </c>
      <c r="G72" s="199">
        <v>5822</v>
      </c>
      <c r="H72" s="199">
        <v>5822</v>
      </c>
      <c r="I72" s="199">
        <v>5822</v>
      </c>
      <c r="J72" s="199">
        <v>5820</v>
      </c>
      <c r="K72" s="199">
        <v>5822</v>
      </c>
      <c r="L72" s="199">
        <v>5822</v>
      </c>
      <c r="M72" s="199">
        <v>5822</v>
      </c>
      <c r="N72" s="199">
        <v>5822</v>
      </c>
      <c r="O72" s="199">
        <v>5822</v>
      </c>
      <c r="P72" s="199">
        <v>5821</v>
      </c>
      <c r="Q72" s="199">
        <v>5828</v>
      </c>
      <c r="R72" s="199">
        <v>5828</v>
      </c>
      <c r="S72" s="199">
        <v>5828</v>
      </c>
      <c r="T72" s="199">
        <v>5828</v>
      </c>
      <c r="U72" s="199">
        <v>5828</v>
      </c>
      <c r="V72" s="199">
        <v>5828</v>
      </c>
      <c r="W72" s="199">
        <v>5829</v>
      </c>
      <c r="X72" s="199">
        <v>5828</v>
      </c>
      <c r="Y72" s="199">
        <v>5828</v>
      </c>
      <c r="Z72" s="199">
        <v>5828</v>
      </c>
      <c r="AA72" s="199">
        <v>5828</v>
      </c>
      <c r="AB72" s="199">
        <v>5826</v>
      </c>
      <c r="AC72" s="199">
        <v>5824</v>
      </c>
      <c r="AD72" s="199">
        <v>5824</v>
      </c>
      <c r="AE72" s="199">
        <v>5823</v>
      </c>
      <c r="AF72" s="199">
        <v>5823</v>
      </c>
      <c r="AG72" s="199">
        <v>5823</v>
      </c>
      <c r="AH72" s="199">
        <v>5823</v>
      </c>
      <c r="AI72" s="199">
        <v>5823</v>
      </c>
      <c r="AJ72" s="199">
        <v>5811</v>
      </c>
      <c r="AK72" s="199">
        <v>5806</v>
      </c>
      <c r="AL72" s="199">
        <v>5803</v>
      </c>
      <c r="AM72" s="199">
        <v>5816</v>
      </c>
      <c r="AN72" s="199">
        <v>5815</v>
      </c>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200"/>
      <c r="BT72" s="200"/>
      <c r="BU72" s="200"/>
      <c r="BV72" s="200"/>
      <c r="BW72" s="200"/>
      <c r="BX72" s="200"/>
      <c r="BY72" s="200"/>
      <c r="BZ72" s="200"/>
      <c r="CA72" s="195"/>
      <c r="CB72" s="195"/>
      <c r="CC72" s="195"/>
      <c r="CD72" s="195"/>
      <c r="CE72" s="195"/>
      <c r="CF72" s="199"/>
      <c r="CG72" s="200"/>
      <c r="CH72" s="195"/>
      <c r="CI72" s="195"/>
      <c r="CJ72" s="195"/>
      <c r="CK72" s="196"/>
      <c r="CL72" s="196"/>
      <c r="CM72" s="196"/>
      <c r="CN72" s="196"/>
      <c r="CO72" s="196"/>
      <c r="CP72" s="196"/>
      <c r="CQ72" s="196"/>
      <c r="CR72" s="196"/>
      <c r="CS72" s="196"/>
      <c r="CT72" s="196"/>
      <c r="CU72" s="196"/>
      <c r="CV72" s="196"/>
      <c r="CW72" s="196"/>
      <c r="CX72" s="196"/>
      <c r="CY72" s="196"/>
      <c r="CZ72" s="197"/>
      <c r="DA72" s="197"/>
      <c r="DB72" s="197"/>
      <c r="DC72" s="197"/>
      <c r="DD72" s="197"/>
      <c r="DE72" s="197"/>
      <c r="DF72" s="197"/>
      <c r="DG72" s="197"/>
      <c r="DH72" s="197"/>
      <c r="DI72" s="197"/>
      <c r="DJ72" s="197"/>
      <c r="DK72" s="197"/>
      <c r="DL72" s="197"/>
      <c r="DM72" s="197"/>
      <c r="DN72" s="197"/>
      <c r="DO72" s="197"/>
      <c r="DP72" s="197"/>
      <c r="DQ72" s="197"/>
      <c r="DR72" s="197"/>
      <c r="DS72" s="197"/>
      <c r="DT72" s="197"/>
      <c r="DU72" s="197"/>
      <c r="DV72" s="197"/>
      <c r="DW72" s="197"/>
      <c r="DX72" s="197"/>
      <c r="DY72" s="197"/>
      <c r="DZ72" s="197"/>
      <c r="EA72" s="197"/>
      <c r="EB72" s="197"/>
      <c r="EC72" s="197"/>
      <c r="ED72" s="197"/>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7"/>
      <c r="FA72" s="197"/>
      <c r="FB72" s="197"/>
      <c r="FC72" s="197"/>
      <c r="FD72" s="197"/>
      <c r="FE72" s="197"/>
      <c r="FF72" s="197"/>
      <c r="FG72" s="197"/>
      <c r="FH72" s="198"/>
    </row>
    <row r="73" spans="1:164" ht="18" customHeight="1">
      <c r="A73" s="296">
        <v>44068</v>
      </c>
      <c r="B73" s="282">
        <v>5790</v>
      </c>
      <c r="C73" s="199">
        <v>5790</v>
      </c>
      <c r="D73" s="199">
        <v>5789</v>
      </c>
      <c r="E73" s="199">
        <v>5820</v>
      </c>
      <c r="F73" s="199">
        <v>5820</v>
      </c>
      <c r="G73" s="199">
        <v>5820</v>
      </c>
      <c r="H73" s="199">
        <v>5820</v>
      </c>
      <c r="I73" s="199">
        <v>5820</v>
      </c>
      <c r="J73" s="199">
        <v>5819</v>
      </c>
      <c r="K73" s="199">
        <v>5820</v>
      </c>
      <c r="L73" s="199">
        <v>5820</v>
      </c>
      <c r="M73" s="199">
        <v>5820</v>
      </c>
      <c r="N73" s="199">
        <v>5820</v>
      </c>
      <c r="O73" s="199">
        <v>5820</v>
      </c>
      <c r="P73" s="199">
        <v>5819</v>
      </c>
      <c r="Q73" s="199">
        <v>5826</v>
      </c>
      <c r="R73" s="199">
        <v>5826</v>
      </c>
      <c r="S73" s="199">
        <v>5826</v>
      </c>
      <c r="T73" s="199">
        <v>5826</v>
      </c>
      <c r="U73" s="199">
        <v>5826</v>
      </c>
      <c r="V73" s="199">
        <v>5826</v>
      </c>
      <c r="W73" s="199">
        <v>5827</v>
      </c>
      <c r="X73" s="199">
        <v>5826</v>
      </c>
      <c r="Y73" s="199">
        <v>5826</v>
      </c>
      <c r="Z73" s="199">
        <v>5826</v>
      </c>
      <c r="AA73" s="199">
        <v>5826</v>
      </c>
      <c r="AB73" s="199">
        <v>5824</v>
      </c>
      <c r="AC73" s="199">
        <v>5822</v>
      </c>
      <c r="AD73" s="199">
        <v>5822</v>
      </c>
      <c r="AE73" s="199">
        <v>5821</v>
      </c>
      <c r="AF73" s="199">
        <v>5821</v>
      </c>
      <c r="AG73" s="199">
        <v>5821</v>
      </c>
      <c r="AH73" s="199">
        <v>5821</v>
      </c>
      <c r="AI73" s="199">
        <v>5821</v>
      </c>
      <c r="AJ73" s="199">
        <v>5809</v>
      </c>
      <c r="AK73" s="199">
        <v>5806</v>
      </c>
      <c r="AL73" s="199">
        <v>5803</v>
      </c>
      <c r="AM73" s="199">
        <v>5816</v>
      </c>
      <c r="AN73" s="199">
        <v>5815</v>
      </c>
      <c r="AO73" s="199">
        <v>5812</v>
      </c>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195"/>
      <c r="CB73" s="195"/>
      <c r="CC73" s="195"/>
      <c r="CD73" s="195"/>
      <c r="CE73" s="195"/>
      <c r="CF73" s="199"/>
      <c r="CG73" s="200"/>
      <c r="CH73" s="195"/>
      <c r="CI73" s="195"/>
      <c r="CJ73" s="195"/>
      <c r="CK73" s="196"/>
      <c r="CL73" s="196"/>
      <c r="CM73" s="196"/>
      <c r="CN73" s="196"/>
      <c r="CO73" s="196"/>
      <c r="CP73" s="196"/>
      <c r="CQ73" s="196"/>
      <c r="CR73" s="196"/>
      <c r="CS73" s="196"/>
      <c r="CT73" s="196"/>
      <c r="CU73" s="196"/>
      <c r="CV73" s="196"/>
      <c r="CW73" s="196"/>
      <c r="CX73" s="196"/>
      <c r="CY73" s="196"/>
      <c r="CZ73" s="197"/>
      <c r="DA73" s="197"/>
      <c r="DB73" s="197"/>
      <c r="DC73" s="197"/>
      <c r="DD73" s="197"/>
      <c r="DE73" s="197"/>
      <c r="DF73" s="197"/>
      <c r="DG73" s="197"/>
      <c r="DH73" s="197"/>
      <c r="DI73" s="197"/>
      <c r="DJ73" s="197"/>
      <c r="DK73" s="197"/>
      <c r="DL73" s="197"/>
      <c r="DM73" s="197"/>
      <c r="DN73" s="197"/>
      <c r="DO73" s="197"/>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7"/>
      <c r="FA73" s="197"/>
      <c r="FB73" s="197"/>
      <c r="FC73" s="197"/>
      <c r="FD73" s="197"/>
      <c r="FE73" s="197"/>
      <c r="FF73" s="197"/>
      <c r="FG73" s="197"/>
      <c r="FH73" s="198"/>
    </row>
    <row r="74" spans="1:164" ht="18" customHeight="1">
      <c r="A74" s="296">
        <v>44067</v>
      </c>
      <c r="B74" s="282">
        <v>5789</v>
      </c>
      <c r="C74" s="199">
        <v>5789</v>
      </c>
      <c r="D74" s="199">
        <v>5788</v>
      </c>
      <c r="E74" s="199">
        <v>5819</v>
      </c>
      <c r="F74" s="199">
        <v>5819</v>
      </c>
      <c r="G74" s="199">
        <v>5819</v>
      </c>
      <c r="H74" s="199">
        <v>5819</v>
      </c>
      <c r="I74" s="199">
        <v>5819</v>
      </c>
      <c r="J74" s="199">
        <v>5818</v>
      </c>
      <c r="K74" s="199">
        <v>5819</v>
      </c>
      <c r="L74" s="199">
        <v>5819</v>
      </c>
      <c r="M74" s="199">
        <v>5819</v>
      </c>
      <c r="N74" s="199">
        <v>5819</v>
      </c>
      <c r="O74" s="199">
        <v>5819</v>
      </c>
      <c r="P74" s="199">
        <v>5818</v>
      </c>
      <c r="Q74" s="199">
        <v>5824</v>
      </c>
      <c r="R74" s="199">
        <v>5824</v>
      </c>
      <c r="S74" s="199">
        <v>5824</v>
      </c>
      <c r="T74" s="199">
        <v>5824</v>
      </c>
      <c r="U74" s="199">
        <v>5824</v>
      </c>
      <c r="V74" s="199">
        <v>5824</v>
      </c>
      <c r="W74" s="199">
        <v>5825</v>
      </c>
      <c r="X74" s="199">
        <v>5824</v>
      </c>
      <c r="Y74" s="199">
        <v>5824</v>
      </c>
      <c r="Z74" s="199">
        <v>5824</v>
      </c>
      <c r="AA74" s="199">
        <v>5824</v>
      </c>
      <c r="AB74" s="199">
        <v>5823</v>
      </c>
      <c r="AC74" s="199">
        <v>5821</v>
      </c>
      <c r="AD74" s="199">
        <v>5821</v>
      </c>
      <c r="AE74" s="199">
        <v>5820</v>
      </c>
      <c r="AF74" s="199">
        <v>5820</v>
      </c>
      <c r="AG74" s="199">
        <v>5820</v>
      </c>
      <c r="AH74" s="199">
        <v>5820</v>
      </c>
      <c r="AI74" s="199">
        <v>5820</v>
      </c>
      <c r="AJ74" s="199">
        <v>5808</v>
      </c>
      <c r="AK74" s="199">
        <v>5805</v>
      </c>
      <c r="AL74" s="199">
        <v>5803</v>
      </c>
      <c r="AM74" s="199">
        <v>5816</v>
      </c>
      <c r="AN74" s="199">
        <v>5815</v>
      </c>
      <c r="AO74" s="199">
        <v>5812</v>
      </c>
      <c r="AP74" s="199">
        <v>5809</v>
      </c>
      <c r="AQ74" s="265"/>
      <c r="AR74" s="265"/>
      <c r="AS74" s="265"/>
      <c r="AT74" s="265"/>
      <c r="AU74" s="200"/>
      <c r="AV74" s="200"/>
      <c r="AW74" s="200"/>
      <c r="AX74" s="200"/>
      <c r="AY74" s="200"/>
      <c r="AZ74" s="200"/>
      <c r="BA74" s="200"/>
      <c r="BB74" s="200"/>
      <c r="BC74" s="200"/>
      <c r="BD74" s="200"/>
      <c r="BE74" s="200"/>
      <c r="BF74" s="200"/>
      <c r="BG74" s="200"/>
      <c r="BH74" s="200"/>
      <c r="BI74" s="200"/>
      <c r="BJ74" s="200"/>
      <c r="BK74" s="200"/>
      <c r="BL74" s="200"/>
      <c r="BM74" s="200"/>
      <c r="BN74" s="200"/>
      <c r="BO74" s="200"/>
      <c r="BP74" s="200"/>
      <c r="BQ74" s="200"/>
      <c r="BR74" s="200"/>
      <c r="BS74" s="200"/>
      <c r="BT74" s="200"/>
      <c r="BU74" s="200"/>
      <c r="BV74" s="200"/>
      <c r="BW74" s="200"/>
      <c r="BX74" s="200"/>
      <c r="BY74" s="200"/>
      <c r="BZ74" s="200"/>
      <c r="CA74" s="195"/>
      <c r="CB74" s="195"/>
      <c r="CC74" s="195"/>
      <c r="CD74" s="195"/>
      <c r="CE74" s="195"/>
      <c r="CF74" s="199"/>
      <c r="CG74" s="200"/>
      <c r="CH74" s="195"/>
      <c r="CI74" s="195"/>
      <c r="CJ74" s="195"/>
      <c r="CK74" s="196"/>
      <c r="CL74" s="196"/>
      <c r="CM74" s="196"/>
      <c r="CN74" s="196"/>
      <c r="CO74" s="196"/>
      <c r="CP74" s="196"/>
      <c r="CQ74" s="196"/>
      <c r="CR74" s="196"/>
      <c r="CS74" s="196"/>
      <c r="CT74" s="196"/>
      <c r="CU74" s="196"/>
      <c r="CV74" s="196"/>
      <c r="CW74" s="196"/>
      <c r="CX74" s="196"/>
      <c r="CY74" s="196"/>
      <c r="CZ74" s="197"/>
      <c r="DA74" s="197"/>
      <c r="DB74" s="197"/>
      <c r="DC74" s="197"/>
      <c r="DD74" s="197"/>
      <c r="DE74" s="197"/>
      <c r="DF74" s="197"/>
      <c r="DG74" s="197"/>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8"/>
    </row>
    <row r="75" spans="1:164" ht="18" customHeight="1">
      <c r="A75" s="296">
        <v>44066</v>
      </c>
      <c r="B75" s="282">
        <v>5788</v>
      </c>
      <c r="C75" s="199">
        <v>5788</v>
      </c>
      <c r="D75" s="199">
        <v>5787</v>
      </c>
      <c r="E75" s="199">
        <v>5818</v>
      </c>
      <c r="F75" s="199">
        <v>5818</v>
      </c>
      <c r="G75" s="199">
        <v>5818</v>
      </c>
      <c r="H75" s="199">
        <v>5818</v>
      </c>
      <c r="I75" s="199">
        <v>5818</v>
      </c>
      <c r="J75" s="199">
        <v>5815</v>
      </c>
      <c r="K75" s="199">
        <v>5818</v>
      </c>
      <c r="L75" s="199">
        <v>5818</v>
      </c>
      <c r="M75" s="199">
        <v>5818</v>
      </c>
      <c r="N75" s="199">
        <v>5818</v>
      </c>
      <c r="O75" s="199">
        <v>5818</v>
      </c>
      <c r="P75" s="199">
        <v>5817</v>
      </c>
      <c r="Q75" s="199">
        <v>5823</v>
      </c>
      <c r="R75" s="199">
        <v>5823</v>
      </c>
      <c r="S75" s="199">
        <v>5823</v>
      </c>
      <c r="T75" s="199">
        <v>5823</v>
      </c>
      <c r="U75" s="199">
        <v>5823</v>
      </c>
      <c r="V75" s="199">
        <v>5823</v>
      </c>
      <c r="W75" s="199">
        <v>5824</v>
      </c>
      <c r="X75" s="199">
        <v>5823</v>
      </c>
      <c r="Y75" s="199">
        <v>5823</v>
      </c>
      <c r="Z75" s="199">
        <v>5823</v>
      </c>
      <c r="AA75" s="199">
        <v>5823</v>
      </c>
      <c r="AB75" s="199">
        <v>5822</v>
      </c>
      <c r="AC75" s="199">
        <v>5820</v>
      </c>
      <c r="AD75" s="199">
        <v>5820</v>
      </c>
      <c r="AE75" s="199">
        <v>5819</v>
      </c>
      <c r="AF75" s="199">
        <v>5819</v>
      </c>
      <c r="AG75" s="199">
        <v>5819</v>
      </c>
      <c r="AH75" s="199">
        <v>5819</v>
      </c>
      <c r="AI75" s="199">
        <v>5819</v>
      </c>
      <c r="AJ75" s="199">
        <v>5808</v>
      </c>
      <c r="AK75" s="199">
        <v>5805</v>
      </c>
      <c r="AL75" s="199">
        <v>5803</v>
      </c>
      <c r="AM75" s="199">
        <v>5816</v>
      </c>
      <c r="AN75" s="199">
        <v>5815</v>
      </c>
      <c r="AO75" s="199">
        <v>5812</v>
      </c>
      <c r="AP75" s="199">
        <v>5809</v>
      </c>
      <c r="AQ75" s="199">
        <v>5807</v>
      </c>
      <c r="AR75" s="265"/>
      <c r="AS75" s="265"/>
      <c r="AT75" s="265"/>
      <c r="AU75" s="200"/>
      <c r="AV75" s="200"/>
      <c r="AW75" s="200"/>
      <c r="AX75" s="200"/>
      <c r="AY75" s="200"/>
      <c r="AZ75" s="200"/>
      <c r="BA75" s="200"/>
      <c r="BB75" s="200"/>
      <c r="BC75" s="200"/>
      <c r="BD75" s="200"/>
      <c r="BE75" s="200"/>
      <c r="BF75" s="200"/>
      <c r="BG75" s="200"/>
      <c r="BH75" s="200"/>
      <c r="BI75" s="200"/>
      <c r="BJ75" s="200"/>
      <c r="BK75" s="200"/>
      <c r="BL75" s="200"/>
      <c r="BM75" s="200"/>
      <c r="BN75" s="200"/>
      <c r="BO75" s="200"/>
      <c r="BP75" s="200"/>
      <c r="BQ75" s="200"/>
      <c r="BR75" s="200"/>
      <c r="BS75" s="200"/>
      <c r="BT75" s="200"/>
      <c r="BU75" s="200"/>
      <c r="BV75" s="200"/>
      <c r="BW75" s="200"/>
      <c r="BX75" s="200"/>
      <c r="BY75" s="200"/>
      <c r="BZ75" s="200"/>
      <c r="CA75" s="195"/>
      <c r="CB75" s="195"/>
      <c r="CC75" s="195"/>
      <c r="CD75" s="195"/>
      <c r="CE75" s="195"/>
      <c r="CF75" s="199"/>
      <c r="CG75" s="200"/>
      <c r="CH75" s="195"/>
      <c r="CI75" s="195"/>
      <c r="CJ75" s="195"/>
      <c r="CK75" s="196"/>
      <c r="CL75" s="196"/>
      <c r="CM75" s="196"/>
      <c r="CN75" s="196"/>
      <c r="CO75" s="196"/>
      <c r="CP75" s="196"/>
      <c r="CQ75" s="196"/>
      <c r="CR75" s="196"/>
      <c r="CS75" s="196"/>
      <c r="CT75" s="196"/>
      <c r="CU75" s="196"/>
      <c r="CV75" s="196"/>
      <c r="CW75" s="196"/>
      <c r="CX75" s="196"/>
      <c r="CY75" s="196"/>
      <c r="CZ75" s="197"/>
      <c r="DA75" s="197"/>
      <c r="DB75" s="197"/>
      <c r="DC75" s="197"/>
      <c r="DD75" s="197"/>
      <c r="DE75" s="197"/>
      <c r="DF75" s="197"/>
      <c r="DG75" s="197"/>
      <c r="DH75" s="197"/>
      <c r="DI75" s="197"/>
      <c r="DJ75" s="197"/>
      <c r="DK75" s="197"/>
      <c r="DL75" s="197"/>
      <c r="DM75" s="197"/>
      <c r="DN75" s="197"/>
      <c r="DO75" s="197"/>
      <c r="DP75" s="197"/>
      <c r="DQ75" s="197"/>
      <c r="DR75" s="197"/>
      <c r="DS75" s="197"/>
      <c r="DT75" s="197"/>
      <c r="DU75" s="197"/>
      <c r="DV75" s="197"/>
      <c r="DW75" s="197"/>
      <c r="DX75" s="197"/>
      <c r="DY75" s="197"/>
      <c r="DZ75" s="197"/>
      <c r="EA75" s="197"/>
      <c r="EB75" s="197"/>
      <c r="EC75" s="197"/>
      <c r="ED75" s="197"/>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7"/>
      <c r="FA75" s="197"/>
      <c r="FB75" s="197"/>
      <c r="FC75" s="197"/>
      <c r="FD75" s="197"/>
      <c r="FE75" s="197"/>
      <c r="FF75" s="197"/>
      <c r="FG75" s="197"/>
      <c r="FH75" s="198"/>
    </row>
    <row r="76" spans="1:164" ht="18" customHeight="1">
      <c r="A76" s="296">
        <v>44065</v>
      </c>
      <c r="B76" s="282">
        <v>5785</v>
      </c>
      <c r="C76" s="199">
        <v>5785</v>
      </c>
      <c r="D76" s="199">
        <v>5784</v>
      </c>
      <c r="E76" s="199">
        <v>5815</v>
      </c>
      <c r="F76" s="199">
        <v>5815</v>
      </c>
      <c r="G76" s="199">
        <v>5815</v>
      </c>
      <c r="H76" s="199">
        <v>5815</v>
      </c>
      <c r="I76" s="199">
        <v>5815</v>
      </c>
      <c r="J76" s="199">
        <v>5814</v>
      </c>
      <c r="K76" s="199">
        <v>5815</v>
      </c>
      <c r="L76" s="199">
        <v>5815</v>
      </c>
      <c r="M76" s="199">
        <v>5815</v>
      </c>
      <c r="N76" s="199">
        <v>5815</v>
      </c>
      <c r="O76" s="199">
        <v>5815</v>
      </c>
      <c r="P76" s="199">
        <v>5814</v>
      </c>
      <c r="Q76" s="199">
        <v>5820</v>
      </c>
      <c r="R76" s="199">
        <v>5820</v>
      </c>
      <c r="S76" s="199">
        <v>5820</v>
      </c>
      <c r="T76" s="199">
        <v>5820</v>
      </c>
      <c r="U76" s="199">
        <v>5820</v>
      </c>
      <c r="V76" s="199">
        <v>5820</v>
      </c>
      <c r="W76" s="199">
        <v>5821</v>
      </c>
      <c r="X76" s="199">
        <v>5820</v>
      </c>
      <c r="Y76" s="199">
        <v>5820</v>
      </c>
      <c r="Z76" s="199">
        <v>5820</v>
      </c>
      <c r="AA76" s="199">
        <v>5820</v>
      </c>
      <c r="AB76" s="199">
        <v>5819</v>
      </c>
      <c r="AC76" s="199">
        <v>5817</v>
      </c>
      <c r="AD76" s="199">
        <v>5817</v>
      </c>
      <c r="AE76" s="199">
        <v>5816</v>
      </c>
      <c r="AF76" s="199">
        <v>5816</v>
      </c>
      <c r="AG76" s="199">
        <v>5816</v>
      </c>
      <c r="AH76" s="199">
        <v>5816</v>
      </c>
      <c r="AI76" s="199">
        <v>5816</v>
      </c>
      <c r="AJ76" s="199">
        <v>5805</v>
      </c>
      <c r="AK76" s="199">
        <v>5804</v>
      </c>
      <c r="AL76" s="199">
        <v>5802</v>
      </c>
      <c r="AM76" s="199">
        <v>5816</v>
      </c>
      <c r="AN76" s="199">
        <v>5815</v>
      </c>
      <c r="AO76" s="199">
        <v>5812</v>
      </c>
      <c r="AP76" s="199">
        <v>5809</v>
      </c>
      <c r="AQ76" s="199">
        <v>5807</v>
      </c>
      <c r="AR76" s="265"/>
      <c r="AS76" s="265"/>
      <c r="AT76" s="265"/>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200"/>
      <c r="BX76" s="200"/>
      <c r="BY76" s="200"/>
      <c r="BZ76" s="200"/>
      <c r="CA76" s="195"/>
      <c r="CB76" s="195"/>
      <c r="CC76" s="195"/>
      <c r="CD76" s="195"/>
      <c r="CE76" s="195"/>
      <c r="CF76" s="199"/>
      <c r="CG76" s="200"/>
      <c r="CH76" s="195"/>
      <c r="CI76" s="195"/>
      <c r="CJ76" s="195"/>
      <c r="CK76" s="196"/>
      <c r="CL76" s="196"/>
      <c r="CM76" s="196"/>
      <c r="CN76" s="196"/>
      <c r="CO76" s="196"/>
      <c r="CP76" s="196"/>
      <c r="CQ76" s="196"/>
      <c r="CR76" s="196"/>
      <c r="CS76" s="196"/>
      <c r="CT76" s="196"/>
      <c r="CU76" s="196"/>
      <c r="CV76" s="196"/>
      <c r="CW76" s="196"/>
      <c r="CX76" s="196"/>
      <c r="CY76" s="196"/>
      <c r="CZ76" s="197"/>
      <c r="DA76" s="197"/>
      <c r="DB76" s="197"/>
      <c r="DC76" s="197"/>
      <c r="DD76" s="197"/>
      <c r="DE76" s="197"/>
      <c r="DF76" s="197"/>
      <c r="DG76" s="197"/>
      <c r="DH76" s="197"/>
      <c r="DI76" s="197"/>
      <c r="DJ76" s="197"/>
      <c r="DK76" s="197"/>
      <c r="DL76" s="197"/>
      <c r="DM76" s="197"/>
      <c r="DN76" s="197"/>
      <c r="DO76" s="197"/>
      <c r="DP76" s="197"/>
      <c r="DQ76" s="197"/>
      <c r="DR76" s="197"/>
      <c r="DS76" s="197"/>
      <c r="DT76" s="197"/>
      <c r="DU76" s="197"/>
      <c r="DV76" s="197"/>
      <c r="DW76" s="197"/>
      <c r="DX76" s="197"/>
      <c r="DY76" s="197"/>
      <c r="DZ76" s="197"/>
      <c r="EA76" s="197"/>
      <c r="EB76" s="197"/>
      <c r="EC76" s="197"/>
      <c r="ED76" s="197"/>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7"/>
      <c r="FA76" s="197"/>
      <c r="FB76" s="197"/>
      <c r="FC76" s="197"/>
      <c r="FD76" s="197"/>
      <c r="FE76" s="197"/>
      <c r="FF76" s="197"/>
      <c r="FG76" s="197"/>
      <c r="FH76" s="198"/>
    </row>
    <row r="77" spans="1:164" ht="18" customHeight="1">
      <c r="A77" s="296">
        <v>44064</v>
      </c>
      <c r="B77" s="282">
        <v>5784</v>
      </c>
      <c r="C77" s="199">
        <v>5784</v>
      </c>
      <c r="D77" s="199">
        <v>5783</v>
      </c>
      <c r="E77" s="199">
        <v>5814</v>
      </c>
      <c r="F77" s="199">
        <v>5814</v>
      </c>
      <c r="G77" s="199">
        <v>5814</v>
      </c>
      <c r="H77" s="199">
        <v>5814</v>
      </c>
      <c r="I77" s="199">
        <v>5814</v>
      </c>
      <c r="J77" s="199">
        <v>5809</v>
      </c>
      <c r="K77" s="199">
        <v>5814</v>
      </c>
      <c r="L77" s="199">
        <v>5814</v>
      </c>
      <c r="M77" s="199">
        <v>5814</v>
      </c>
      <c r="N77" s="199">
        <v>5814</v>
      </c>
      <c r="O77" s="199">
        <v>5814</v>
      </c>
      <c r="P77" s="199">
        <v>5813</v>
      </c>
      <c r="Q77" s="199">
        <v>5819</v>
      </c>
      <c r="R77" s="199">
        <v>5819</v>
      </c>
      <c r="S77" s="199">
        <v>5819</v>
      </c>
      <c r="T77" s="199">
        <v>5819</v>
      </c>
      <c r="U77" s="199">
        <v>5819</v>
      </c>
      <c r="V77" s="199">
        <v>5819</v>
      </c>
      <c r="W77" s="199">
        <v>5820</v>
      </c>
      <c r="X77" s="199">
        <v>5819</v>
      </c>
      <c r="Y77" s="199">
        <v>5819</v>
      </c>
      <c r="Z77" s="199">
        <v>5819</v>
      </c>
      <c r="AA77" s="199">
        <v>5819</v>
      </c>
      <c r="AB77" s="199">
        <v>5818</v>
      </c>
      <c r="AC77" s="199">
        <v>5816</v>
      </c>
      <c r="AD77" s="199">
        <v>5816</v>
      </c>
      <c r="AE77" s="199">
        <v>5815</v>
      </c>
      <c r="AF77" s="199">
        <v>5815</v>
      </c>
      <c r="AG77" s="199">
        <v>5815</v>
      </c>
      <c r="AH77" s="199">
        <v>5815</v>
      </c>
      <c r="AI77" s="199">
        <v>5815</v>
      </c>
      <c r="AJ77" s="199">
        <v>5804</v>
      </c>
      <c r="AK77" s="199">
        <v>5803</v>
      </c>
      <c r="AL77" s="199">
        <v>5801</v>
      </c>
      <c r="AM77" s="199">
        <v>5815</v>
      </c>
      <c r="AN77" s="199">
        <v>5814</v>
      </c>
      <c r="AO77" s="199">
        <v>5812</v>
      </c>
      <c r="AP77" s="199">
        <v>5809</v>
      </c>
      <c r="AQ77" s="199">
        <v>5807</v>
      </c>
      <c r="AR77" s="265"/>
      <c r="AS77" s="265"/>
      <c r="AT77" s="265"/>
      <c r="AU77" s="200"/>
      <c r="AV77" s="200"/>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BW77" s="200"/>
      <c r="BX77" s="200"/>
      <c r="BY77" s="200"/>
      <c r="BZ77" s="200"/>
      <c r="CA77" s="195"/>
      <c r="CB77" s="195"/>
      <c r="CC77" s="195"/>
      <c r="CD77" s="195"/>
      <c r="CE77" s="195"/>
      <c r="CF77" s="199"/>
      <c r="CG77" s="200"/>
      <c r="CH77" s="195"/>
      <c r="CI77" s="195"/>
      <c r="CJ77" s="195"/>
      <c r="CK77" s="196"/>
      <c r="CL77" s="196"/>
      <c r="CM77" s="196"/>
      <c r="CN77" s="196"/>
      <c r="CO77" s="196"/>
      <c r="CP77" s="196"/>
      <c r="CQ77" s="196"/>
      <c r="CR77" s="196"/>
      <c r="CS77" s="196"/>
      <c r="CT77" s="196"/>
      <c r="CU77" s="196"/>
      <c r="CV77" s="196"/>
      <c r="CW77" s="196"/>
      <c r="CX77" s="196"/>
      <c r="CY77" s="196"/>
      <c r="CZ77" s="197"/>
      <c r="DA77" s="197"/>
      <c r="DB77" s="197"/>
      <c r="DC77" s="197"/>
      <c r="DD77" s="197"/>
      <c r="DE77" s="197"/>
      <c r="DF77" s="197"/>
      <c r="DG77" s="197"/>
      <c r="DH77" s="197"/>
      <c r="DI77" s="197"/>
      <c r="DJ77" s="197"/>
      <c r="DK77" s="197"/>
      <c r="DL77" s="197"/>
      <c r="DM77" s="197"/>
      <c r="DN77" s="197"/>
      <c r="DO77" s="197"/>
      <c r="DP77" s="197"/>
      <c r="DQ77" s="197"/>
      <c r="DR77" s="197"/>
      <c r="DS77" s="197"/>
      <c r="DT77" s="197"/>
      <c r="DU77" s="197"/>
      <c r="DV77" s="197"/>
      <c r="DW77" s="197"/>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7"/>
      <c r="FA77" s="197"/>
      <c r="FB77" s="197"/>
      <c r="FC77" s="197"/>
      <c r="FD77" s="197"/>
      <c r="FE77" s="197"/>
      <c r="FF77" s="197"/>
      <c r="FG77" s="197"/>
      <c r="FH77" s="198"/>
    </row>
    <row r="78" spans="1:164" ht="18" customHeight="1">
      <c r="A78" s="296">
        <v>44063</v>
      </c>
      <c r="B78" s="282">
        <v>5779</v>
      </c>
      <c r="C78" s="199">
        <v>5779</v>
      </c>
      <c r="D78" s="199">
        <v>5778</v>
      </c>
      <c r="E78" s="199">
        <v>5809</v>
      </c>
      <c r="F78" s="199">
        <v>5809</v>
      </c>
      <c r="G78" s="199">
        <v>5809</v>
      </c>
      <c r="H78" s="199">
        <v>5809</v>
      </c>
      <c r="I78" s="199">
        <v>5809</v>
      </c>
      <c r="J78" s="199">
        <v>5807</v>
      </c>
      <c r="K78" s="199">
        <v>5809</v>
      </c>
      <c r="L78" s="199">
        <v>5809</v>
      </c>
      <c r="M78" s="199">
        <v>5809</v>
      </c>
      <c r="N78" s="199">
        <v>5809</v>
      </c>
      <c r="O78" s="199">
        <v>5809</v>
      </c>
      <c r="P78" s="199">
        <v>5808</v>
      </c>
      <c r="Q78" s="199">
        <v>5814</v>
      </c>
      <c r="R78" s="199">
        <v>5814</v>
      </c>
      <c r="S78" s="199">
        <v>5814</v>
      </c>
      <c r="T78" s="199">
        <v>5814</v>
      </c>
      <c r="U78" s="199">
        <v>5814</v>
      </c>
      <c r="V78" s="199">
        <v>5814</v>
      </c>
      <c r="W78" s="199">
        <v>5815</v>
      </c>
      <c r="X78" s="199">
        <v>5814</v>
      </c>
      <c r="Y78" s="199">
        <v>5814</v>
      </c>
      <c r="Z78" s="199">
        <v>5814</v>
      </c>
      <c r="AA78" s="199">
        <v>5814</v>
      </c>
      <c r="AB78" s="199">
        <v>5813</v>
      </c>
      <c r="AC78" s="199">
        <v>5811</v>
      </c>
      <c r="AD78" s="199">
        <v>5811</v>
      </c>
      <c r="AE78" s="199">
        <v>5810</v>
      </c>
      <c r="AF78" s="199">
        <v>5810</v>
      </c>
      <c r="AG78" s="199">
        <v>5810</v>
      </c>
      <c r="AH78" s="199">
        <v>5810</v>
      </c>
      <c r="AI78" s="199">
        <v>5810</v>
      </c>
      <c r="AJ78" s="199">
        <v>5800</v>
      </c>
      <c r="AK78" s="199">
        <v>5800</v>
      </c>
      <c r="AL78" s="199">
        <v>5800</v>
      </c>
      <c r="AM78" s="199">
        <v>5814</v>
      </c>
      <c r="AN78" s="199">
        <v>5813</v>
      </c>
      <c r="AO78" s="199">
        <v>5811</v>
      </c>
      <c r="AP78" s="199">
        <v>5808</v>
      </c>
      <c r="AQ78" s="199">
        <v>5807</v>
      </c>
      <c r="AR78" s="199">
        <v>5805</v>
      </c>
      <c r="AS78" s="265"/>
      <c r="AT78" s="265"/>
      <c r="AU78" s="200"/>
      <c r="AV78" s="200"/>
      <c r="AW78" s="200"/>
      <c r="AX78" s="200"/>
      <c r="AY78" s="200"/>
      <c r="AZ78" s="200"/>
      <c r="BA78" s="200"/>
      <c r="BB78" s="200"/>
      <c r="BC78" s="200"/>
      <c r="BD78" s="200"/>
      <c r="BE78" s="200"/>
      <c r="BF78" s="200"/>
      <c r="BG78" s="200"/>
      <c r="BH78" s="200"/>
      <c r="BI78" s="200"/>
      <c r="BJ78" s="200"/>
      <c r="BK78" s="200"/>
      <c r="BL78" s="200"/>
      <c r="BM78" s="200"/>
      <c r="BN78" s="200"/>
      <c r="BO78" s="200"/>
      <c r="BP78" s="200"/>
      <c r="BQ78" s="200"/>
      <c r="BR78" s="200"/>
      <c r="BS78" s="200"/>
      <c r="BT78" s="200"/>
      <c r="BU78" s="200"/>
      <c r="BV78" s="200"/>
      <c r="BW78" s="200"/>
      <c r="BX78" s="200"/>
      <c r="BY78" s="200"/>
      <c r="BZ78" s="200"/>
      <c r="CA78" s="195"/>
      <c r="CB78" s="195"/>
      <c r="CC78" s="195"/>
      <c r="CD78" s="195"/>
      <c r="CE78" s="195"/>
      <c r="CF78" s="199"/>
      <c r="CG78" s="200"/>
      <c r="CH78" s="195"/>
      <c r="CI78" s="195"/>
      <c r="CJ78" s="195"/>
      <c r="CK78" s="196"/>
      <c r="CL78" s="196"/>
      <c r="CM78" s="196"/>
      <c r="CN78" s="196"/>
      <c r="CO78" s="196"/>
      <c r="CP78" s="196"/>
      <c r="CQ78" s="196"/>
      <c r="CR78" s="196"/>
      <c r="CS78" s="196"/>
      <c r="CT78" s="196"/>
      <c r="CU78" s="196"/>
      <c r="CV78" s="196"/>
      <c r="CW78" s="196"/>
      <c r="CX78" s="196"/>
      <c r="CY78" s="196"/>
      <c r="CZ78" s="197"/>
      <c r="DA78" s="197"/>
      <c r="DB78" s="197"/>
      <c r="DC78" s="197"/>
      <c r="DD78" s="197"/>
      <c r="DE78" s="197"/>
      <c r="DF78" s="197"/>
      <c r="DG78" s="197"/>
      <c r="DH78" s="197"/>
      <c r="DI78" s="197"/>
      <c r="DJ78" s="197"/>
      <c r="DK78" s="197"/>
      <c r="DL78" s="197"/>
      <c r="DM78" s="197"/>
      <c r="DN78" s="197"/>
      <c r="DO78" s="197"/>
      <c r="DP78" s="197"/>
      <c r="DQ78" s="197"/>
      <c r="DR78" s="197"/>
      <c r="DS78" s="197"/>
      <c r="DT78" s="197"/>
      <c r="DU78" s="197"/>
      <c r="DV78" s="197"/>
      <c r="DW78" s="197"/>
      <c r="DX78" s="197"/>
      <c r="DY78" s="197"/>
      <c r="DZ78" s="197"/>
      <c r="EA78" s="197"/>
      <c r="EB78" s="197"/>
      <c r="EC78" s="197"/>
      <c r="ED78" s="197"/>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7"/>
      <c r="FA78" s="197"/>
      <c r="FB78" s="197"/>
      <c r="FC78" s="197"/>
      <c r="FD78" s="197"/>
      <c r="FE78" s="197"/>
      <c r="FF78" s="197"/>
      <c r="FG78" s="197"/>
      <c r="FH78" s="198"/>
    </row>
    <row r="79" spans="1:164" ht="18" customHeight="1">
      <c r="A79" s="296">
        <v>44062</v>
      </c>
      <c r="B79" s="282">
        <v>5777</v>
      </c>
      <c r="C79" s="199">
        <v>5777</v>
      </c>
      <c r="D79" s="199">
        <v>5776</v>
      </c>
      <c r="E79" s="199">
        <v>5807</v>
      </c>
      <c r="F79" s="199">
        <v>5807</v>
      </c>
      <c r="G79" s="199">
        <v>5807</v>
      </c>
      <c r="H79" s="199">
        <v>5807</v>
      </c>
      <c r="I79" s="199">
        <v>5807</v>
      </c>
      <c r="J79" s="199">
        <v>5806</v>
      </c>
      <c r="K79" s="199">
        <v>5807</v>
      </c>
      <c r="L79" s="199">
        <v>5807</v>
      </c>
      <c r="M79" s="199">
        <v>5807</v>
      </c>
      <c r="N79" s="199">
        <v>5807</v>
      </c>
      <c r="O79" s="199">
        <v>5807</v>
      </c>
      <c r="P79" s="199">
        <v>5806</v>
      </c>
      <c r="Q79" s="199">
        <v>5812</v>
      </c>
      <c r="R79" s="199">
        <v>5812</v>
      </c>
      <c r="S79" s="199">
        <v>5812</v>
      </c>
      <c r="T79" s="199">
        <v>5812</v>
      </c>
      <c r="U79" s="199">
        <v>5812</v>
      </c>
      <c r="V79" s="199">
        <v>5812</v>
      </c>
      <c r="W79" s="199">
        <v>5813</v>
      </c>
      <c r="X79" s="199">
        <v>5812</v>
      </c>
      <c r="Y79" s="199">
        <v>5812</v>
      </c>
      <c r="Z79" s="199">
        <v>5812</v>
      </c>
      <c r="AA79" s="199">
        <v>5812</v>
      </c>
      <c r="AB79" s="199">
        <v>5811</v>
      </c>
      <c r="AC79" s="199">
        <v>5809</v>
      </c>
      <c r="AD79" s="199">
        <v>5809</v>
      </c>
      <c r="AE79" s="199">
        <v>5808</v>
      </c>
      <c r="AF79" s="199">
        <v>5808</v>
      </c>
      <c r="AG79" s="199">
        <v>5808</v>
      </c>
      <c r="AH79" s="199">
        <v>5808</v>
      </c>
      <c r="AI79" s="199">
        <v>5808</v>
      </c>
      <c r="AJ79" s="199">
        <v>5798</v>
      </c>
      <c r="AK79" s="199">
        <v>5798</v>
      </c>
      <c r="AL79" s="199">
        <v>5798</v>
      </c>
      <c r="AM79" s="199">
        <v>5813</v>
      </c>
      <c r="AN79" s="199">
        <v>5812</v>
      </c>
      <c r="AO79" s="199">
        <v>5810</v>
      </c>
      <c r="AP79" s="199">
        <v>5807</v>
      </c>
      <c r="AQ79" s="199">
        <v>5806</v>
      </c>
      <c r="AR79" s="199">
        <v>5804</v>
      </c>
      <c r="AS79" s="199">
        <v>5800</v>
      </c>
      <c r="AT79" s="265"/>
      <c r="AU79" s="200"/>
      <c r="AV79" s="200"/>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200"/>
      <c r="BX79" s="200"/>
      <c r="BY79" s="200"/>
      <c r="BZ79" s="200"/>
      <c r="CA79" s="195"/>
      <c r="CB79" s="195"/>
      <c r="CC79" s="195"/>
      <c r="CD79" s="195"/>
      <c r="CE79" s="195"/>
      <c r="CF79" s="199"/>
      <c r="CG79" s="200"/>
      <c r="CH79" s="195"/>
      <c r="CI79" s="195"/>
      <c r="CJ79" s="195"/>
      <c r="CK79" s="196"/>
      <c r="CL79" s="196"/>
      <c r="CM79" s="196"/>
      <c r="CN79" s="196"/>
      <c r="CO79" s="196"/>
      <c r="CP79" s="196"/>
      <c r="CQ79" s="196"/>
      <c r="CR79" s="196"/>
      <c r="CS79" s="196"/>
      <c r="CT79" s="196"/>
      <c r="CU79" s="196"/>
      <c r="CV79" s="196"/>
      <c r="CW79" s="196"/>
      <c r="CX79" s="196"/>
      <c r="CY79" s="196"/>
      <c r="CZ79" s="197"/>
      <c r="DA79" s="197"/>
      <c r="DB79" s="197"/>
      <c r="DC79" s="197"/>
      <c r="DD79" s="197"/>
      <c r="DE79" s="197"/>
      <c r="DF79" s="197"/>
      <c r="DG79" s="197"/>
      <c r="DH79" s="197"/>
      <c r="DI79" s="197"/>
      <c r="DJ79" s="197"/>
      <c r="DK79" s="197"/>
      <c r="DL79" s="197"/>
      <c r="DM79" s="197"/>
      <c r="DN79" s="197"/>
      <c r="DO79" s="197"/>
      <c r="DP79" s="197"/>
      <c r="DQ79" s="197"/>
      <c r="DR79" s="197"/>
      <c r="DS79" s="197"/>
      <c r="DT79" s="197"/>
      <c r="DU79" s="197"/>
      <c r="DV79" s="197"/>
      <c r="DW79" s="197"/>
      <c r="DX79" s="197"/>
      <c r="DY79" s="197"/>
      <c r="DZ79" s="197"/>
      <c r="EA79" s="197"/>
      <c r="EB79" s="197"/>
      <c r="EC79" s="197"/>
      <c r="ED79" s="197"/>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7"/>
      <c r="FA79" s="197"/>
      <c r="FB79" s="197"/>
      <c r="FC79" s="197"/>
      <c r="FD79" s="197"/>
      <c r="FE79" s="197"/>
      <c r="FF79" s="197"/>
      <c r="FG79" s="197"/>
      <c r="FH79" s="198"/>
    </row>
    <row r="80" spans="1:164" ht="18" customHeight="1">
      <c r="A80" s="296">
        <v>44061</v>
      </c>
      <c r="B80" s="282">
        <v>5776</v>
      </c>
      <c r="C80" s="199">
        <v>5776</v>
      </c>
      <c r="D80" s="199">
        <v>5775</v>
      </c>
      <c r="E80" s="199">
        <v>5806</v>
      </c>
      <c r="F80" s="199">
        <v>5806</v>
      </c>
      <c r="G80" s="199">
        <v>5806</v>
      </c>
      <c r="H80" s="199">
        <v>5806</v>
      </c>
      <c r="I80" s="199">
        <v>5806</v>
      </c>
      <c r="J80" s="199">
        <v>5801</v>
      </c>
      <c r="K80" s="199">
        <v>5806</v>
      </c>
      <c r="L80" s="199">
        <v>5806</v>
      </c>
      <c r="M80" s="199">
        <v>5806</v>
      </c>
      <c r="N80" s="199">
        <v>5806</v>
      </c>
      <c r="O80" s="199">
        <v>5806</v>
      </c>
      <c r="P80" s="199">
        <v>5805</v>
      </c>
      <c r="Q80" s="199">
        <v>5811</v>
      </c>
      <c r="R80" s="199">
        <v>5811</v>
      </c>
      <c r="S80" s="199">
        <v>5811</v>
      </c>
      <c r="T80" s="199">
        <v>5811</v>
      </c>
      <c r="U80" s="199">
        <v>5811</v>
      </c>
      <c r="V80" s="199">
        <v>5811</v>
      </c>
      <c r="W80" s="199">
        <v>5812</v>
      </c>
      <c r="X80" s="199">
        <v>5811</v>
      </c>
      <c r="Y80" s="199">
        <v>5811</v>
      </c>
      <c r="Z80" s="199">
        <v>5811</v>
      </c>
      <c r="AA80" s="199">
        <v>5811</v>
      </c>
      <c r="AB80" s="199">
        <v>5810</v>
      </c>
      <c r="AC80" s="199">
        <v>5808</v>
      </c>
      <c r="AD80" s="199">
        <v>5808</v>
      </c>
      <c r="AE80" s="199">
        <v>5807</v>
      </c>
      <c r="AF80" s="199">
        <v>5807</v>
      </c>
      <c r="AG80" s="199">
        <v>5807</v>
      </c>
      <c r="AH80" s="199">
        <v>5807</v>
      </c>
      <c r="AI80" s="199">
        <v>5807</v>
      </c>
      <c r="AJ80" s="199">
        <v>5797</v>
      </c>
      <c r="AK80" s="199">
        <v>5797</v>
      </c>
      <c r="AL80" s="199">
        <v>5797</v>
      </c>
      <c r="AM80" s="199">
        <v>5812</v>
      </c>
      <c r="AN80" s="199">
        <v>5811</v>
      </c>
      <c r="AO80" s="199">
        <v>5809</v>
      </c>
      <c r="AP80" s="199">
        <v>5807</v>
      </c>
      <c r="AQ80" s="199">
        <v>5806</v>
      </c>
      <c r="AR80" s="199">
        <v>5804</v>
      </c>
      <c r="AS80" s="199">
        <v>5800</v>
      </c>
      <c r="AT80" s="199">
        <v>5797</v>
      </c>
      <c r="AU80" s="200"/>
      <c r="AV80" s="200"/>
      <c r="AW80" s="200"/>
      <c r="AX80" s="200"/>
      <c r="AY80" s="200"/>
      <c r="AZ80" s="200"/>
      <c r="BA80" s="200"/>
      <c r="BB80" s="200"/>
      <c r="BC80" s="200"/>
      <c r="BD80" s="200"/>
      <c r="BE80" s="200"/>
      <c r="BF80" s="200"/>
      <c r="BG80" s="200"/>
      <c r="BH80" s="200"/>
      <c r="BI80" s="200"/>
      <c r="BJ80" s="200"/>
      <c r="BK80" s="200"/>
      <c r="BL80" s="200"/>
      <c r="BM80" s="200"/>
      <c r="BN80" s="200"/>
      <c r="BO80" s="200"/>
      <c r="BP80" s="200"/>
      <c r="BQ80" s="200"/>
      <c r="BR80" s="200"/>
      <c r="BS80" s="200"/>
      <c r="BT80" s="200"/>
      <c r="BU80" s="200"/>
      <c r="BV80" s="200"/>
      <c r="BW80" s="200"/>
      <c r="BX80" s="200"/>
      <c r="BY80" s="200"/>
      <c r="BZ80" s="200"/>
      <c r="CA80" s="195"/>
      <c r="CB80" s="195"/>
      <c r="CC80" s="195"/>
      <c r="CD80" s="195"/>
      <c r="CE80" s="195"/>
      <c r="CF80" s="199"/>
      <c r="CG80" s="200"/>
      <c r="CH80" s="195"/>
      <c r="CI80" s="195"/>
      <c r="CJ80" s="195"/>
      <c r="CK80" s="196"/>
      <c r="CL80" s="196"/>
      <c r="CM80" s="196"/>
      <c r="CN80" s="196"/>
      <c r="CO80" s="196"/>
      <c r="CP80" s="196"/>
      <c r="CQ80" s="196"/>
      <c r="CR80" s="196"/>
      <c r="CS80" s="196"/>
      <c r="CT80" s="196"/>
      <c r="CU80" s="196"/>
      <c r="CV80" s="196"/>
      <c r="CW80" s="196"/>
      <c r="CX80" s="196"/>
      <c r="CY80" s="196"/>
      <c r="CZ80" s="197"/>
      <c r="DA80" s="197"/>
      <c r="DB80" s="197"/>
      <c r="DC80" s="197"/>
      <c r="DD80" s="197"/>
      <c r="DE80" s="197"/>
      <c r="DF80" s="197"/>
      <c r="DG80" s="197"/>
      <c r="DH80" s="197"/>
      <c r="DI80" s="197"/>
      <c r="DJ80" s="197"/>
      <c r="DK80" s="197"/>
      <c r="DL80" s="197"/>
      <c r="DM80" s="197"/>
      <c r="DN80" s="197"/>
      <c r="DO80" s="197"/>
      <c r="DP80" s="197"/>
      <c r="DQ80" s="197"/>
      <c r="DR80" s="197"/>
      <c r="DS80" s="197"/>
      <c r="DT80" s="197"/>
      <c r="DU80" s="197"/>
      <c r="DV80" s="197"/>
      <c r="DW80" s="197"/>
      <c r="DX80" s="197"/>
      <c r="DY80" s="197"/>
      <c r="DZ80" s="197"/>
      <c r="EA80" s="197"/>
      <c r="EB80" s="197"/>
      <c r="EC80" s="197"/>
      <c r="ED80" s="197"/>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7"/>
      <c r="FA80" s="197"/>
      <c r="FB80" s="197"/>
      <c r="FC80" s="197"/>
      <c r="FD80" s="197"/>
      <c r="FE80" s="197"/>
      <c r="FF80" s="197"/>
      <c r="FG80" s="197"/>
      <c r="FH80" s="198"/>
    </row>
    <row r="81" spans="1:164" ht="18" customHeight="1">
      <c r="A81" s="280">
        <v>44060</v>
      </c>
      <c r="B81" s="282">
        <v>5772</v>
      </c>
      <c r="C81" s="199">
        <v>5772</v>
      </c>
      <c r="D81" s="199">
        <v>5771</v>
      </c>
      <c r="E81" s="199">
        <v>5801</v>
      </c>
      <c r="F81" s="199">
        <v>5801</v>
      </c>
      <c r="G81" s="199">
        <v>5801</v>
      </c>
      <c r="H81" s="199">
        <v>5801</v>
      </c>
      <c r="I81" s="199">
        <v>5801</v>
      </c>
      <c r="J81" s="199">
        <v>5798</v>
      </c>
      <c r="K81" s="199">
        <v>5801</v>
      </c>
      <c r="L81" s="199">
        <v>5801</v>
      </c>
      <c r="M81" s="199">
        <v>5801</v>
      </c>
      <c r="N81" s="199">
        <v>5801</v>
      </c>
      <c r="O81" s="199">
        <v>5801</v>
      </c>
      <c r="P81" s="199">
        <v>5800</v>
      </c>
      <c r="Q81" s="199">
        <v>5806</v>
      </c>
      <c r="R81" s="199">
        <v>5806</v>
      </c>
      <c r="S81" s="199">
        <v>5806</v>
      </c>
      <c r="T81" s="199">
        <v>5806</v>
      </c>
      <c r="U81" s="199">
        <v>5806</v>
      </c>
      <c r="V81" s="199">
        <v>5806</v>
      </c>
      <c r="W81" s="199">
        <v>5807</v>
      </c>
      <c r="X81" s="199">
        <v>5806</v>
      </c>
      <c r="Y81" s="199">
        <v>5806</v>
      </c>
      <c r="Z81" s="199">
        <v>5806</v>
      </c>
      <c r="AA81" s="199">
        <v>5806</v>
      </c>
      <c r="AB81" s="199">
        <v>5805</v>
      </c>
      <c r="AC81" s="199">
        <v>5803</v>
      </c>
      <c r="AD81" s="199">
        <v>5803</v>
      </c>
      <c r="AE81" s="199">
        <v>5802</v>
      </c>
      <c r="AF81" s="199">
        <v>5802</v>
      </c>
      <c r="AG81" s="199">
        <v>5802</v>
      </c>
      <c r="AH81" s="199">
        <v>5802</v>
      </c>
      <c r="AI81" s="199">
        <v>5802</v>
      </c>
      <c r="AJ81" s="199">
        <v>5793</v>
      </c>
      <c r="AK81" s="199">
        <v>5793</v>
      </c>
      <c r="AL81" s="199">
        <v>5793</v>
      </c>
      <c r="AM81" s="199">
        <v>5806</v>
      </c>
      <c r="AN81" s="199">
        <v>5805</v>
      </c>
      <c r="AO81" s="199">
        <v>5804</v>
      </c>
      <c r="AP81" s="199">
        <v>5804</v>
      </c>
      <c r="AQ81" s="199">
        <v>5803</v>
      </c>
      <c r="AR81" s="199">
        <v>5802</v>
      </c>
      <c r="AS81" s="199">
        <v>5799</v>
      </c>
      <c r="AT81" s="199">
        <v>5796</v>
      </c>
      <c r="AU81" s="199">
        <v>5784</v>
      </c>
      <c r="AV81" s="265"/>
      <c r="AW81" s="265"/>
      <c r="AX81" s="265"/>
      <c r="AY81" s="265"/>
      <c r="AZ81" s="265"/>
      <c r="BA81" s="265"/>
      <c r="BB81" s="265"/>
      <c r="BC81" s="265"/>
      <c r="BD81" s="265"/>
      <c r="BE81" s="200"/>
      <c r="BF81" s="200"/>
      <c r="BG81" s="200"/>
      <c r="BH81" s="200"/>
      <c r="BI81" s="200"/>
      <c r="BJ81" s="200"/>
      <c r="BK81" s="200"/>
      <c r="BL81" s="200"/>
      <c r="BM81" s="200"/>
      <c r="BN81" s="200"/>
      <c r="BO81" s="200"/>
      <c r="BP81" s="200"/>
      <c r="BQ81" s="200"/>
      <c r="BR81" s="200"/>
      <c r="BS81" s="200"/>
      <c r="BT81" s="200"/>
      <c r="BU81" s="200"/>
      <c r="BV81" s="200"/>
      <c r="BW81" s="200"/>
      <c r="BX81" s="200"/>
      <c r="BY81" s="200"/>
      <c r="BZ81" s="200"/>
      <c r="CA81" s="195"/>
      <c r="CB81" s="195"/>
      <c r="CC81" s="195"/>
      <c r="CD81" s="195"/>
      <c r="CE81" s="195"/>
      <c r="CF81" s="199"/>
      <c r="CG81" s="200"/>
      <c r="CH81" s="195"/>
      <c r="CI81" s="195"/>
      <c r="CJ81" s="195"/>
      <c r="CK81" s="196"/>
      <c r="CL81" s="196"/>
      <c r="CM81" s="196"/>
      <c r="CN81" s="196"/>
      <c r="CO81" s="196"/>
      <c r="CP81" s="196"/>
      <c r="CQ81" s="196"/>
      <c r="CR81" s="196"/>
      <c r="CS81" s="196"/>
      <c r="CT81" s="196"/>
      <c r="CU81" s="196"/>
      <c r="CV81" s="196"/>
      <c r="CW81" s="196"/>
      <c r="CX81" s="196"/>
      <c r="CY81" s="196"/>
      <c r="CZ81" s="197"/>
      <c r="DA81" s="197"/>
      <c r="DB81" s="197"/>
      <c r="DC81" s="197"/>
      <c r="DD81" s="197"/>
      <c r="DE81" s="197"/>
      <c r="DF81" s="197"/>
      <c r="DG81" s="197"/>
      <c r="DH81" s="197"/>
      <c r="DI81" s="197"/>
      <c r="DJ81" s="197"/>
      <c r="DK81" s="197"/>
      <c r="DL81" s="197"/>
      <c r="DM81" s="197"/>
      <c r="DN81" s="197"/>
      <c r="DO81" s="197"/>
      <c r="DP81" s="197"/>
      <c r="DQ81" s="197"/>
      <c r="DR81" s="197"/>
      <c r="DS81" s="197"/>
      <c r="DT81" s="197"/>
      <c r="DU81" s="197"/>
      <c r="DV81" s="197"/>
      <c r="DW81" s="197"/>
      <c r="DX81" s="197"/>
      <c r="DY81" s="197"/>
      <c r="DZ81" s="197"/>
      <c r="EA81" s="197"/>
      <c r="EB81" s="197"/>
      <c r="EC81" s="197"/>
      <c r="ED81" s="197"/>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7"/>
      <c r="FA81" s="197"/>
      <c r="FB81" s="197"/>
      <c r="FC81" s="197"/>
      <c r="FD81" s="197"/>
      <c r="FE81" s="197"/>
      <c r="FF81" s="197"/>
      <c r="FG81" s="197"/>
      <c r="FH81" s="198"/>
    </row>
    <row r="82" spans="1:164" ht="18" customHeight="1">
      <c r="A82" s="280">
        <v>44059</v>
      </c>
      <c r="B82" s="282">
        <v>5769</v>
      </c>
      <c r="C82" s="199">
        <v>5769</v>
      </c>
      <c r="D82" s="199">
        <v>5768</v>
      </c>
      <c r="E82" s="199">
        <v>5798</v>
      </c>
      <c r="F82" s="199">
        <v>5798</v>
      </c>
      <c r="G82" s="199">
        <v>5798</v>
      </c>
      <c r="H82" s="199">
        <v>5798</v>
      </c>
      <c r="I82" s="199">
        <v>5798</v>
      </c>
      <c r="J82" s="199">
        <v>5798</v>
      </c>
      <c r="K82" s="199">
        <v>5798</v>
      </c>
      <c r="L82" s="199">
        <v>5798</v>
      </c>
      <c r="M82" s="199">
        <v>5798</v>
      </c>
      <c r="N82" s="199">
        <v>5798</v>
      </c>
      <c r="O82" s="199">
        <v>5798</v>
      </c>
      <c r="P82" s="199">
        <v>5797</v>
      </c>
      <c r="Q82" s="199">
        <v>5803</v>
      </c>
      <c r="R82" s="199">
        <v>5803</v>
      </c>
      <c r="S82" s="199">
        <v>5803</v>
      </c>
      <c r="T82" s="199">
        <v>5803</v>
      </c>
      <c r="U82" s="199">
        <v>5803</v>
      </c>
      <c r="V82" s="199">
        <v>5803</v>
      </c>
      <c r="W82" s="199">
        <v>5804</v>
      </c>
      <c r="X82" s="199">
        <v>5803</v>
      </c>
      <c r="Y82" s="199">
        <v>5803</v>
      </c>
      <c r="Z82" s="199">
        <v>5803</v>
      </c>
      <c r="AA82" s="199">
        <v>5803</v>
      </c>
      <c r="AB82" s="199">
        <v>5802</v>
      </c>
      <c r="AC82" s="199">
        <v>5800</v>
      </c>
      <c r="AD82" s="199">
        <v>5800</v>
      </c>
      <c r="AE82" s="199">
        <v>5799</v>
      </c>
      <c r="AF82" s="199">
        <v>5799</v>
      </c>
      <c r="AG82" s="199">
        <v>5799</v>
      </c>
      <c r="AH82" s="199">
        <v>5799</v>
      </c>
      <c r="AI82" s="199">
        <v>5799</v>
      </c>
      <c r="AJ82" s="199">
        <v>5790</v>
      </c>
      <c r="AK82" s="199">
        <v>5790</v>
      </c>
      <c r="AL82" s="199">
        <v>5790</v>
      </c>
      <c r="AM82" s="199">
        <v>5804</v>
      </c>
      <c r="AN82" s="199">
        <v>5804</v>
      </c>
      <c r="AO82" s="199">
        <v>5804</v>
      </c>
      <c r="AP82" s="199">
        <v>5804</v>
      </c>
      <c r="AQ82" s="199">
        <v>5803</v>
      </c>
      <c r="AR82" s="199">
        <v>5802</v>
      </c>
      <c r="AS82" s="199">
        <v>5799</v>
      </c>
      <c r="AT82" s="199">
        <v>5796</v>
      </c>
      <c r="AU82" s="199">
        <v>5784</v>
      </c>
      <c r="AV82" s="199">
        <v>5779</v>
      </c>
      <c r="AW82" s="265"/>
      <c r="AX82" s="265"/>
      <c r="AY82" s="265"/>
      <c r="AZ82" s="265"/>
      <c r="BA82" s="265"/>
      <c r="BB82" s="265"/>
      <c r="BC82" s="265"/>
      <c r="BD82" s="265"/>
      <c r="BE82" s="200"/>
      <c r="BF82" s="200"/>
      <c r="BG82" s="200"/>
      <c r="BH82" s="200"/>
      <c r="BI82" s="200"/>
      <c r="BJ82" s="200"/>
      <c r="BK82" s="200"/>
      <c r="BL82" s="200"/>
      <c r="BM82" s="200"/>
      <c r="BN82" s="200"/>
      <c r="BO82" s="200"/>
      <c r="BP82" s="200"/>
      <c r="BQ82" s="200"/>
      <c r="BR82" s="200"/>
      <c r="BS82" s="200"/>
      <c r="BT82" s="200"/>
      <c r="BU82" s="200"/>
      <c r="BV82" s="200"/>
      <c r="BW82" s="200"/>
      <c r="BX82" s="200"/>
      <c r="BY82" s="200"/>
      <c r="BZ82" s="200"/>
      <c r="CA82" s="195"/>
      <c r="CB82" s="195"/>
      <c r="CC82" s="195"/>
      <c r="CD82" s="195"/>
      <c r="CE82" s="195"/>
      <c r="CF82" s="199"/>
      <c r="CG82" s="200"/>
      <c r="CH82" s="195"/>
      <c r="CI82" s="195"/>
      <c r="CJ82" s="195"/>
      <c r="CK82" s="196"/>
      <c r="CL82" s="196"/>
      <c r="CM82" s="196"/>
      <c r="CN82" s="196"/>
      <c r="CO82" s="196"/>
      <c r="CP82" s="196"/>
      <c r="CQ82" s="196"/>
      <c r="CR82" s="196"/>
      <c r="CS82" s="196"/>
      <c r="CT82" s="196"/>
      <c r="CU82" s="196"/>
      <c r="CV82" s="196"/>
      <c r="CW82" s="196"/>
      <c r="CX82" s="196"/>
      <c r="CY82" s="196"/>
      <c r="CZ82" s="197"/>
      <c r="DA82" s="197"/>
      <c r="DB82" s="197"/>
      <c r="DC82" s="197"/>
      <c r="DD82" s="197"/>
      <c r="DE82" s="197"/>
      <c r="DF82" s="197"/>
      <c r="DG82" s="197"/>
      <c r="DH82" s="197"/>
      <c r="DI82" s="197"/>
      <c r="DJ82" s="197"/>
      <c r="DK82" s="197"/>
      <c r="DL82" s="197"/>
      <c r="DM82" s="197"/>
      <c r="DN82" s="197"/>
      <c r="DO82" s="197"/>
      <c r="DP82" s="197"/>
      <c r="DQ82" s="197"/>
      <c r="DR82" s="197"/>
      <c r="DS82" s="197"/>
      <c r="DT82" s="197"/>
      <c r="DU82" s="197"/>
      <c r="DV82" s="197"/>
      <c r="DW82" s="197"/>
      <c r="DX82" s="197"/>
      <c r="DY82" s="197"/>
      <c r="DZ82" s="197"/>
      <c r="EA82" s="197"/>
      <c r="EB82" s="197"/>
      <c r="EC82" s="197"/>
      <c r="ED82" s="197"/>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7"/>
      <c r="FA82" s="197"/>
      <c r="FB82" s="197"/>
      <c r="FC82" s="197"/>
      <c r="FD82" s="197"/>
      <c r="FE82" s="197"/>
      <c r="FF82" s="197"/>
      <c r="FG82" s="197"/>
      <c r="FH82" s="198"/>
    </row>
    <row r="83" spans="1:164" ht="18" customHeight="1">
      <c r="A83" s="280">
        <v>44058</v>
      </c>
      <c r="B83" s="282">
        <v>5769</v>
      </c>
      <c r="C83" s="199">
        <v>5769</v>
      </c>
      <c r="D83" s="199">
        <v>5768</v>
      </c>
      <c r="E83" s="199">
        <v>5798</v>
      </c>
      <c r="F83" s="199">
        <v>5798</v>
      </c>
      <c r="G83" s="199">
        <v>5798</v>
      </c>
      <c r="H83" s="199">
        <v>5798</v>
      </c>
      <c r="I83" s="199">
        <v>5798</v>
      </c>
      <c r="J83" s="199">
        <v>5797</v>
      </c>
      <c r="K83" s="199">
        <v>5798</v>
      </c>
      <c r="L83" s="199">
        <v>5798</v>
      </c>
      <c r="M83" s="199">
        <v>5798</v>
      </c>
      <c r="N83" s="199">
        <v>5798</v>
      </c>
      <c r="O83" s="199">
        <v>5798</v>
      </c>
      <c r="P83" s="199">
        <v>5797</v>
      </c>
      <c r="Q83" s="199">
        <v>5803</v>
      </c>
      <c r="R83" s="199">
        <v>5803</v>
      </c>
      <c r="S83" s="199">
        <v>5803</v>
      </c>
      <c r="T83" s="199">
        <v>5803</v>
      </c>
      <c r="U83" s="199">
        <v>5803</v>
      </c>
      <c r="V83" s="199">
        <v>5803</v>
      </c>
      <c r="W83" s="199">
        <v>5804</v>
      </c>
      <c r="X83" s="199">
        <v>5803</v>
      </c>
      <c r="Y83" s="199">
        <v>5803</v>
      </c>
      <c r="Z83" s="199">
        <v>5803</v>
      </c>
      <c r="AA83" s="199">
        <v>5803</v>
      </c>
      <c r="AB83" s="199">
        <v>5802</v>
      </c>
      <c r="AC83" s="199">
        <v>5800</v>
      </c>
      <c r="AD83" s="199">
        <v>5800</v>
      </c>
      <c r="AE83" s="199">
        <v>5799</v>
      </c>
      <c r="AF83" s="199">
        <v>5799</v>
      </c>
      <c r="AG83" s="199">
        <v>5799</v>
      </c>
      <c r="AH83" s="199">
        <v>5799</v>
      </c>
      <c r="AI83" s="199">
        <v>5799</v>
      </c>
      <c r="AJ83" s="199">
        <v>5790</v>
      </c>
      <c r="AK83" s="199">
        <v>5790</v>
      </c>
      <c r="AL83" s="199">
        <v>5790</v>
      </c>
      <c r="AM83" s="199">
        <v>5804</v>
      </c>
      <c r="AN83" s="199">
        <v>5804</v>
      </c>
      <c r="AO83" s="199">
        <v>5804</v>
      </c>
      <c r="AP83" s="199">
        <v>5804</v>
      </c>
      <c r="AQ83" s="199">
        <v>5803</v>
      </c>
      <c r="AR83" s="199">
        <v>5802</v>
      </c>
      <c r="AS83" s="199">
        <v>5799</v>
      </c>
      <c r="AT83" s="199">
        <v>5796</v>
      </c>
      <c r="AU83" s="199">
        <v>5784</v>
      </c>
      <c r="AV83" s="199">
        <v>5779</v>
      </c>
      <c r="AW83" s="265"/>
      <c r="AX83" s="265"/>
      <c r="AY83" s="265"/>
      <c r="AZ83" s="265"/>
      <c r="BA83" s="265"/>
      <c r="BB83" s="265"/>
      <c r="BC83" s="265"/>
      <c r="BD83" s="265"/>
      <c r="BE83" s="200"/>
      <c r="BF83" s="200"/>
      <c r="BG83" s="200"/>
      <c r="BH83" s="200"/>
      <c r="BI83" s="200"/>
      <c r="BJ83" s="200"/>
      <c r="BK83" s="200"/>
      <c r="BL83" s="200"/>
      <c r="BM83" s="200"/>
      <c r="BN83" s="200"/>
      <c r="BO83" s="200"/>
      <c r="BP83" s="200"/>
      <c r="BQ83" s="200"/>
      <c r="BR83" s="200"/>
      <c r="BS83" s="200"/>
      <c r="BT83" s="200"/>
      <c r="BU83" s="200"/>
      <c r="BV83" s="200"/>
      <c r="BW83" s="200"/>
      <c r="BX83" s="200"/>
      <c r="BY83" s="200"/>
      <c r="BZ83" s="200"/>
      <c r="CA83" s="195"/>
      <c r="CB83" s="195"/>
      <c r="CC83" s="195"/>
      <c r="CD83" s="195"/>
      <c r="CE83" s="195"/>
      <c r="CF83" s="199"/>
      <c r="CG83" s="200"/>
      <c r="CH83" s="195"/>
      <c r="CI83" s="195"/>
      <c r="CJ83" s="195"/>
      <c r="CK83" s="196"/>
      <c r="CL83" s="196"/>
      <c r="CM83" s="196"/>
      <c r="CN83" s="196"/>
      <c r="CO83" s="196"/>
      <c r="CP83" s="196"/>
      <c r="CQ83" s="196"/>
      <c r="CR83" s="196"/>
      <c r="CS83" s="196"/>
      <c r="CT83" s="196"/>
      <c r="CU83" s="196"/>
      <c r="CV83" s="196"/>
      <c r="CW83" s="196"/>
      <c r="CX83" s="196"/>
      <c r="CY83" s="196"/>
      <c r="CZ83" s="197"/>
      <c r="DA83" s="197"/>
      <c r="DB83" s="197"/>
      <c r="DC83" s="197"/>
      <c r="DD83" s="197"/>
      <c r="DE83" s="197"/>
      <c r="DF83" s="197"/>
      <c r="DG83" s="197"/>
      <c r="DH83" s="197"/>
      <c r="DI83" s="197"/>
      <c r="DJ83" s="197"/>
      <c r="DK83" s="197"/>
      <c r="DL83" s="197"/>
      <c r="DM83" s="197"/>
      <c r="DN83" s="197"/>
      <c r="DO83" s="197"/>
      <c r="DP83" s="197"/>
      <c r="DQ83" s="197"/>
      <c r="DR83" s="197"/>
      <c r="DS83" s="197"/>
      <c r="DT83" s="197"/>
      <c r="DU83" s="197"/>
      <c r="DV83" s="197"/>
      <c r="DW83" s="197"/>
      <c r="DX83" s="197"/>
      <c r="DY83" s="197"/>
      <c r="DZ83" s="197"/>
      <c r="EA83" s="197"/>
      <c r="EB83" s="197"/>
      <c r="EC83" s="197"/>
      <c r="ED83" s="197"/>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7"/>
      <c r="FA83" s="197"/>
      <c r="FB83" s="197"/>
      <c r="FC83" s="197"/>
      <c r="FD83" s="197"/>
      <c r="FE83" s="197"/>
      <c r="FF83" s="197"/>
      <c r="FG83" s="197"/>
      <c r="FH83" s="198"/>
    </row>
    <row r="84" spans="1:164" ht="18" customHeight="1">
      <c r="A84" s="280">
        <v>44057</v>
      </c>
      <c r="B84" s="282">
        <v>5768</v>
      </c>
      <c r="C84" s="199">
        <v>5768</v>
      </c>
      <c r="D84" s="199">
        <v>5767</v>
      </c>
      <c r="E84" s="199">
        <v>5797</v>
      </c>
      <c r="F84" s="199">
        <v>5797</v>
      </c>
      <c r="G84" s="199">
        <v>5797</v>
      </c>
      <c r="H84" s="199">
        <v>5797</v>
      </c>
      <c r="I84" s="199">
        <v>5797</v>
      </c>
      <c r="J84" s="199">
        <v>5795</v>
      </c>
      <c r="K84" s="199">
        <v>5797</v>
      </c>
      <c r="L84" s="199">
        <v>5797</v>
      </c>
      <c r="M84" s="199">
        <v>5797</v>
      </c>
      <c r="N84" s="199">
        <v>5797</v>
      </c>
      <c r="O84" s="199">
        <v>5797</v>
      </c>
      <c r="P84" s="199">
        <v>5796</v>
      </c>
      <c r="Q84" s="199">
        <v>5802</v>
      </c>
      <c r="R84" s="199">
        <v>5802</v>
      </c>
      <c r="S84" s="199">
        <v>5802</v>
      </c>
      <c r="T84" s="199">
        <v>5802</v>
      </c>
      <c r="U84" s="199">
        <v>5802</v>
      </c>
      <c r="V84" s="199">
        <v>5802</v>
      </c>
      <c r="W84" s="199">
        <v>5803</v>
      </c>
      <c r="X84" s="199">
        <v>5802</v>
      </c>
      <c r="Y84" s="199">
        <v>5802</v>
      </c>
      <c r="Z84" s="199">
        <v>5802</v>
      </c>
      <c r="AA84" s="199">
        <v>5802</v>
      </c>
      <c r="AB84" s="199">
        <v>5801</v>
      </c>
      <c r="AC84" s="199">
        <v>5799</v>
      </c>
      <c r="AD84" s="199">
        <v>5799</v>
      </c>
      <c r="AE84" s="199">
        <v>5798</v>
      </c>
      <c r="AF84" s="199">
        <v>5798</v>
      </c>
      <c r="AG84" s="199">
        <v>5798</v>
      </c>
      <c r="AH84" s="199">
        <v>5798</v>
      </c>
      <c r="AI84" s="199">
        <v>5798</v>
      </c>
      <c r="AJ84" s="199">
        <v>5789</v>
      </c>
      <c r="AK84" s="199">
        <v>5789</v>
      </c>
      <c r="AL84" s="199">
        <v>5789</v>
      </c>
      <c r="AM84" s="199">
        <v>5803</v>
      </c>
      <c r="AN84" s="199">
        <v>5803</v>
      </c>
      <c r="AO84" s="199">
        <v>5803</v>
      </c>
      <c r="AP84" s="199">
        <v>5803</v>
      </c>
      <c r="AQ84" s="199">
        <v>5802</v>
      </c>
      <c r="AR84" s="199">
        <v>5801</v>
      </c>
      <c r="AS84" s="199">
        <v>5798</v>
      </c>
      <c r="AT84" s="199">
        <v>5796</v>
      </c>
      <c r="AU84" s="199">
        <v>5784</v>
      </c>
      <c r="AV84" s="199">
        <v>5779</v>
      </c>
      <c r="AW84" s="265"/>
      <c r="AX84" s="265"/>
      <c r="AY84" s="265"/>
      <c r="AZ84" s="265"/>
      <c r="BA84" s="265"/>
      <c r="BB84" s="265"/>
      <c r="BC84" s="265"/>
      <c r="BD84" s="265"/>
      <c r="BE84" s="200"/>
      <c r="BF84" s="200"/>
      <c r="BG84" s="200"/>
      <c r="BH84" s="200"/>
      <c r="BI84" s="200"/>
      <c r="BJ84" s="200"/>
      <c r="BK84" s="200"/>
      <c r="BL84" s="200"/>
      <c r="BM84" s="200"/>
      <c r="BN84" s="200"/>
      <c r="BO84" s="200"/>
      <c r="BP84" s="200"/>
      <c r="BQ84" s="200"/>
      <c r="BR84" s="200"/>
      <c r="BS84" s="200"/>
      <c r="BT84" s="200"/>
      <c r="BU84" s="200"/>
      <c r="BV84" s="200"/>
      <c r="BW84" s="200"/>
      <c r="BX84" s="200"/>
      <c r="BY84" s="200"/>
      <c r="BZ84" s="200"/>
      <c r="CA84" s="195"/>
      <c r="CB84" s="195"/>
      <c r="CC84" s="195"/>
      <c r="CD84" s="195"/>
      <c r="CE84" s="195"/>
      <c r="CF84" s="199"/>
      <c r="CG84" s="200"/>
      <c r="CH84" s="195"/>
      <c r="CI84" s="195"/>
      <c r="CJ84" s="195"/>
      <c r="CK84" s="196"/>
      <c r="CL84" s="196"/>
      <c r="CM84" s="196"/>
      <c r="CN84" s="196"/>
      <c r="CO84" s="196"/>
      <c r="CP84" s="196"/>
      <c r="CQ84" s="196"/>
      <c r="CR84" s="196"/>
      <c r="CS84" s="196"/>
      <c r="CT84" s="196"/>
      <c r="CU84" s="196"/>
      <c r="CV84" s="196"/>
      <c r="CW84" s="196"/>
      <c r="CX84" s="196"/>
      <c r="CY84" s="196"/>
      <c r="CZ84" s="197"/>
      <c r="DA84" s="197"/>
      <c r="DB84" s="197"/>
      <c r="DC84" s="197"/>
      <c r="DD84" s="197"/>
      <c r="DE84" s="197"/>
      <c r="DF84" s="197"/>
      <c r="DG84" s="197"/>
      <c r="DH84" s="197"/>
      <c r="DI84" s="197"/>
      <c r="DJ84" s="197"/>
      <c r="DK84" s="197"/>
      <c r="DL84" s="197"/>
      <c r="DM84" s="197"/>
      <c r="DN84" s="197"/>
      <c r="DO84" s="197"/>
      <c r="DP84" s="197"/>
      <c r="DQ84" s="197"/>
      <c r="DR84" s="197"/>
      <c r="DS84" s="197"/>
      <c r="DT84" s="197"/>
      <c r="DU84" s="197"/>
      <c r="DV84" s="197"/>
      <c r="DW84" s="197"/>
      <c r="DX84" s="197"/>
      <c r="DY84" s="197"/>
      <c r="DZ84" s="197"/>
      <c r="EA84" s="197"/>
      <c r="EB84" s="197"/>
      <c r="EC84" s="197"/>
      <c r="ED84" s="197"/>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7"/>
      <c r="FA84" s="197"/>
      <c r="FB84" s="197"/>
      <c r="FC84" s="197"/>
      <c r="FD84" s="197"/>
      <c r="FE84" s="197"/>
      <c r="FF84" s="197"/>
      <c r="FG84" s="197"/>
      <c r="FH84" s="198"/>
    </row>
    <row r="85" spans="1:164" ht="18" customHeight="1">
      <c r="A85" s="280">
        <v>44056</v>
      </c>
      <c r="B85" s="282">
        <v>5767</v>
      </c>
      <c r="C85" s="199">
        <v>5767</v>
      </c>
      <c r="D85" s="199">
        <v>5766</v>
      </c>
      <c r="E85" s="199">
        <v>5795</v>
      </c>
      <c r="F85" s="199">
        <v>5795</v>
      </c>
      <c r="G85" s="199">
        <v>5795</v>
      </c>
      <c r="H85" s="199">
        <v>5795</v>
      </c>
      <c r="I85" s="199">
        <v>5795</v>
      </c>
      <c r="J85" s="199">
        <v>5789</v>
      </c>
      <c r="K85" s="199">
        <v>5795</v>
      </c>
      <c r="L85" s="199">
        <v>5795</v>
      </c>
      <c r="M85" s="199">
        <v>5795</v>
      </c>
      <c r="N85" s="199">
        <v>5795</v>
      </c>
      <c r="O85" s="199">
        <v>5795</v>
      </c>
      <c r="P85" s="199">
        <v>5794</v>
      </c>
      <c r="Q85" s="199">
        <v>5800</v>
      </c>
      <c r="R85" s="199">
        <v>5800</v>
      </c>
      <c r="S85" s="199">
        <v>5800</v>
      </c>
      <c r="T85" s="199">
        <v>5800</v>
      </c>
      <c r="U85" s="199">
        <v>5800</v>
      </c>
      <c r="V85" s="199">
        <v>5800</v>
      </c>
      <c r="W85" s="199">
        <v>5801</v>
      </c>
      <c r="X85" s="199">
        <v>5800</v>
      </c>
      <c r="Y85" s="199">
        <v>5800</v>
      </c>
      <c r="Z85" s="199">
        <v>5800</v>
      </c>
      <c r="AA85" s="199">
        <v>5800</v>
      </c>
      <c r="AB85" s="199">
        <v>5799</v>
      </c>
      <c r="AC85" s="199">
        <v>5797</v>
      </c>
      <c r="AD85" s="199">
        <v>5797</v>
      </c>
      <c r="AE85" s="199">
        <v>5797</v>
      </c>
      <c r="AF85" s="199">
        <v>5797</v>
      </c>
      <c r="AG85" s="199">
        <v>5797</v>
      </c>
      <c r="AH85" s="199">
        <v>5797</v>
      </c>
      <c r="AI85" s="199">
        <v>5797</v>
      </c>
      <c r="AJ85" s="199">
        <v>5789</v>
      </c>
      <c r="AK85" s="199">
        <v>5789</v>
      </c>
      <c r="AL85" s="199">
        <v>5789</v>
      </c>
      <c r="AM85" s="199">
        <v>5803</v>
      </c>
      <c r="AN85" s="199">
        <v>5803</v>
      </c>
      <c r="AO85" s="199">
        <v>5803</v>
      </c>
      <c r="AP85" s="199">
        <v>5802</v>
      </c>
      <c r="AQ85" s="199">
        <v>5801</v>
      </c>
      <c r="AR85" s="199">
        <v>5800</v>
      </c>
      <c r="AS85" s="199">
        <v>5797</v>
      </c>
      <c r="AT85" s="199">
        <v>5795</v>
      </c>
      <c r="AU85" s="199">
        <v>5783</v>
      </c>
      <c r="AV85" s="199">
        <v>5779</v>
      </c>
      <c r="AW85" s="199">
        <v>5776</v>
      </c>
      <c r="AX85" s="265"/>
      <c r="AY85" s="265"/>
      <c r="AZ85" s="265"/>
      <c r="BA85" s="265"/>
      <c r="BB85" s="265"/>
      <c r="BC85" s="265"/>
      <c r="BD85" s="265"/>
      <c r="BE85" s="200"/>
      <c r="BF85" s="200"/>
      <c r="BG85" s="200"/>
      <c r="BH85" s="200"/>
      <c r="BI85" s="200"/>
      <c r="BJ85" s="200"/>
      <c r="BK85" s="200"/>
      <c r="BL85" s="200"/>
      <c r="BM85" s="200"/>
      <c r="BN85" s="200"/>
      <c r="BO85" s="200"/>
      <c r="BP85" s="200"/>
      <c r="BQ85" s="200"/>
      <c r="BR85" s="200"/>
      <c r="BS85" s="200"/>
      <c r="BT85" s="200"/>
      <c r="BU85" s="200"/>
      <c r="BV85" s="200"/>
      <c r="BW85" s="200"/>
      <c r="BX85" s="200"/>
      <c r="BY85" s="200"/>
      <c r="BZ85" s="200"/>
      <c r="CA85" s="195"/>
      <c r="CB85" s="195"/>
      <c r="CC85" s="195"/>
      <c r="CD85" s="195"/>
      <c r="CE85" s="195"/>
      <c r="CF85" s="199"/>
      <c r="CG85" s="200"/>
      <c r="CH85" s="195"/>
      <c r="CI85" s="195"/>
      <c r="CJ85" s="195"/>
      <c r="CK85" s="196"/>
      <c r="CL85" s="196"/>
      <c r="CM85" s="196"/>
      <c r="CN85" s="196"/>
      <c r="CO85" s="196"/>
      <c r="CP85" s="196"/>
      <c r="CQ85" s="196"/>
      <c r="CR85" s="196"/>
      <c r="CS85" s="196"/>
      <c r="CT85" s="196"/>
      <c r="CU85" s="196"/>
      <c r="CV85" s="196"/>
      <c r="CW85" s="196"/>
      <c r="CX85" s="196"/>
      <c r="CY85" s="196"/>
      <c r="CZ85" s="197"/>
      <c r="DA85" s="197"/>
      <c r="DB85" s="197"/>
      <c r="DC85" s="197"/>
      <c r="DD85" s="197"/>
      <c r="DE85" s="197"/>
      <c r="DF85" s="197"/>
      <c r="DG85" s="197"/>
      <c r="DH85" s="197"/>
      <c r="DI85" s="197"/>
      <c r="DJ85" s="197"/>
      <c r="DK85" s="197"/>
      <c r="DL85" s="197"/>
      <c r="DM85" s="197"/>
      <c r="DN85" s="197"/>
      <c r="DO85" s="197"/>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7"/>
      <c r="FA85" s="197"/>
      <c r="FB85" s="197"/>
      <c r="FC85" s="197"/>
      <c r="FD85" s="197"/>
      <c r="FE85" s="197"/>
      <c r="FF85" s="197"/>
      <c r="FG85" s="197"/>
      <c r="FH85" s="198"/>
    </row>
    <row r="86" spans="1:164" ht="18" customHeight="1">
      <c r="A86" s="280">
        <v>44055</v>
      </c>
      <c r="B86" s="282">
        <v>5762</v>
      </c>
      <c r="C86" s="199">
        <v>5762</v>
      </c>
      <c r="D86" s="199">
        <v>5761</v>
      </c>
      <c r="E86" s="199">
        <v>5789</v>
      </c>
      <c r="F86" s="199">
        <v>5789</v>
      </c>
      <c r="G86" s="199">
        <v>5789</v>
      </c>
      <c r="H86" s="199">
        <v>5789</v>
      </c>
      <c r="I86" s="199">
        <v>5789</v>
      </c>
      <c r="J86" s="199">
        <v>5786</v>
      </c>
      <c r="K86" s="199">
        <v>5789</v>
      </c>
      <c r="L86" s="199">
        <v>5789</v>
      </c>
      <c r="M86" s="199">
        <v>5789</v>
      </c>
      <c r="N86" s="199">
        <v>5789</v>
      </c>
      <c r="O86" s="199">
        <v>5789</v>
      </c>
      <c r="P86" s="199">
        <v>5788</v>
      </c>
      <c r="Q86" s="199">
        <v>5794</v>
      </c>
      <c r="R86" s="199">
        <v>5794</v>
      </c>
      <c r="S86" s="199">
        <v>5794</v>
      </c>
      <c r="T86" s="199">
        <v>5794</v>
      </c>
      <c r="U86" s="199">
        <v>5794</v>
      </c>
      <c r="V86" s="199">
        <v>5794</v>
      </c>
      <c r="W86" s="199">
        <v>5795</v>
      </c>
      <c r="X86" s="199">
        <v>5794</v>
      </c>
      <c r="Y86" s="199">
        <v>5794</v>
      </c>
      <c r="Z86" s="199">
        <v>5794</v>
      </c>
      <c r="AA86" s="199">
        <v>5794</v>
      </c>
      <c r="AB86" s="199">
        <v>5793</v>
      </c>
      <c r="AC86" s="199">
        <v>5791</v>
      </c>
      <c r="AD86" s="199">
        <v>5791</v>
      </c>
      <c r="AE86" s="199">
        <v>5791</v>
      </c>
      <c r="AF86" s="199">
        <v>5791</v>
      </c>
      <c r="AG86" s="199">
        <v>5791</v>
      </c>
      <c r="AH86" s="199">
        <v>5791</v>
      </c>
      <c r="AI86" s="199">
        <v>5791</v>
      </c>
      <c r="AJ86" s="199">
        <v>5784</v>
      </c>
      <c r="AK86" s="199">
        <v>5784</v>
      </c>
      <c r="AL86" s="199">
        <v>5784</v>
      </c>
      <c r="AM86" s="199">
        <v>5798</v>
      </c>
      <c r="AN86" s="199">
        <v>5798</v>
      </c>
      <c r="AO86" s="199">
        <v>5798</v>
      </c>
      <c r="AP86" s="199">
        <v>5798</v>
      </c>
      <c r="AQ86" s="199">
        <v>5797</v>
      </c>
      <c r="AR86" s="199">
        <v>5797</v>
      </c>
      <c r="AS86" s="199">
        <v>5795</v>
      </c>
      <c r="AT86" s="199">
        <v>5793</v>
      </c>
      <c r="AU86" s="199">
        <v>5783</v>
      </c>
      <c r="AV86" s="199">
        <v>5779</v>
      </c>
      <c r="AW86" s="199">
        <v>5776</v>
      </c>
      <c r="AX86" s="199">
        <v>5770</v>
      </c>
      <c r="AY86" s="265"/>
      <c r="AZ86" s="265"/>
      <c r="BA86" s="265"/>
      <c r="BB86" s="265"/>
      <c r="BC86" s="265"/>
      <c r="BD86" s="265"/>
      <c r="BE86" s="200"/>
      <c r="BF86" s="200"/>
      <c r="BG86" s="200"/>
      <c r="BH86" s="200"/>
      <c r="BI86" s="200"/>
      <c r="BJ86" s="200"/>
      <c r="BK86" s="200"/>
      <c r="BL86" s="200"/>
      <c r="BM86" s="200"/>
      <c r="BN86" s="200"/>
      <c r="BO86" s="200"/>
      <c r="BP86" s="200"/>
      <c r="BQ86" s="200"/>
      <c r="BR86" s="200"/>
      <c r="BS86" s="200"/>
      <c r="BT86" s="200"/>
      <c r="BU86" s="200"/>
      <c r="BV86" s="200"/>
      <c r="BW86" s="200"/>
      <c r="BX86" s="200"/>
      <c r="BY86" s="200"/>
      <c r="BZ86" s="200"/>
      <c r="CA86" s="195"/>
      <c r="CB86" s="195"/>
      <c r="CC86" s="195"/>
      <c r="CD86" s="195"/>
      <c r="CE86" s="195"/>
      <c r="CF86" s="199"/>
      <c r="CG86" s="200"/>
      <c r="CH86" s="195"/>
      <c r="CI86" s="195"/>
      <c r="CJ86" s="195"/>
      <c r="CK86" s="196"/>
      <c r="CL86" s="196"/>
      <c r="CM86" s="196"/>
      <c r="CN86" s="196"/>
      <c r="CO86" s="196"/>
      <c r="CP86" s="196"/>
      <c r="CQ86" s="196"/>
      <c r="CR86" s="196"/>
      <c r="CS86" s="196"/>
      <c r="CT86" s="196"/>
      <c r="CU86" s="196"/>
      <c r="CV86" s="196"/>
      <c r="CW86" s="196"/>
      <c r="CX86" s="196"/>
      <c r="CY86" s="196"/>
      <c r="CZ86" s="197"/>
      <c r="DA86" s="197"/>
      <c r="DB86" s="197"/>
      <c r="DC86" s="197"/>
      <c r="DD86" s="197"/>
      <c r="DE86" s="197"/>
      <c r="DF86" s="197"/>
      <c r="DG86" s="197"/>
      <c r="DH86" s="197"/>
      <c r="DI86" s="197"/>
      <c r="DJ86" s="197"/>
      <c r="DK86" s="197"/>
      <c r="DL86" s="197"/>
      <c r="DM86" s="197"/>
      <c r="DN86" s="197"/>
      <c r="DO86" s="197"/>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7"/>
      <c r="FA86" s="197"/>
      <c r="FB86" s="197"/>
      <c r="FC86" s="197"/>
      <c r="FD86" s="197"/>
      <c r="FE86" s="197"/>
      <c r="FF86" s="197"/>
      <c r="FG86" s="197"/>
      <c r="FH86" s="198"/>
    </row>
    <row r="87" spans="1:164" ht="18" customHeight="1">
      <c r="A87" s="280">
        <v>44054</v>
      </c>
      <c r="B87" s="282">
        <v>5759</v>
      </c>
      <c r="C87" s="199">
        <v>5759</v>
      </c>
      <c r="D87" s="199">
        <v>5758</v>
      </c>
      <c r="E87" s="199">
        <v>5786</v>
      </c>
      <c r="F87" s="199">
        <v>5786</v>
      </c>
      <c r="G87" s="199">
        <v>5786</v>
      </c>
      <c r="H87" s="199">
        <v>5786</v>
      </c>
      <c r="I87" s="199">
        <v>5786</v>
      </c>
      <c r="J87" s="199">
        <v>5782</v>
      </c>
      <c r="K87" s="199">
        <v>5786</v>
      </c>
      <c r="L87" s="199">
        <v>5786</v>
      </c>
      <c r="M87" s="199">
        <v>5786</v>
      </c>
      <c r="N87" s="199">
        <v>5786</v>
      </c>
      <c r="O87" s="199">
        <v>5786</v>
      </c>
      <c r="P87" s="199">
        <v>5785</v>
      </c>
      <c r="Q87" s="199">
        <v>5791</v>
      </c>
      <c r="R87" s="199">
        <v>5791</v>
      </c>
      <c r="S87" s="199">
        <v>5791</v>
      </c>
      <c r="T87" s="199">
        <v>5791</v>
      </c>
      <c r="U87" s="199">
        <v>5791</v>
      </c>
      <c r="V87" s="199">
        <v>5791</v>
      </c>
      <c r="W87" s="199">
        <v>5792</v>
      </c>
      <c r="X87" s="199">
        <v>5791</v>
      </c>
      <c r="Y87" s="199">
        <v>5791</v>
      </c>
      <c r="Z87" s="199">
        <v>5791</v>
      </c>
      <c r="AA87" s="199">
        <v>5791</v>
      </c>
      <c r="AB87" s="199">
        <v>5790</v>
      </c>
      <c r="AC87" s="199">
        <v>5788</v>
      </c>
      <c r="AD87" s="199">
        <v>5788</v>
      </c>
      <c r="AE87" s="199">
        <v>5788</v>
      </c>
      <c r="AF87" s="199">
        <v>5788</v>
      </c>
      <c r="AG87" s="199">
        <v>5788</v>
      </c>
      <c r="AH87" s="199">
        <v>5788</v>
      </c>
      <c r="AI87" s="199">
        <v>5788</v>
      </c>
      <c r="AJ87" s="199">
        <v>5781</v>
      </c>
      <c r="AK87" s="199">
        <v>5781</v>
      </c>
      <c r="AL87" s="199">
        <v>5781</v>
      </c>
      <c r="AM87" s="199">
        <v>5795</v>
      </c>
      <c r="AN87" s="199">
        <v>5795</v>
      </c>
      <c r="AO87" s="199">
        <v>5795</v>
      </c>
      <c r="AP87" s="199">
        <v>5795</v>
      </c>
      <c r="AQ87" s="199">
        <v>5795</v>
      </c>
      <c r="AR87" s="199">
        <v>5795</v>
      </c>
      <c r="AS87" s="199">
        <v>5793</v>
      </c>
      <c r="AT87" s="199">
        <v>5791</v>
      </c>
      <c r="AU87" s="199">
        <v>5782</v>
      </c>
      <c r="AV87" s="199">
        <v>5778</v>
      </c>
      <c r="AW87" s="199">
        <v>5775</v>
      </c>
      <c r="AX87" s="199">
        <v>5770</v>
      </c>
      <c r="AY87" s="199">
        <v>5769</v>
      </c>
      <c r="AZ87" s="265"/>
      <c r="BA87" s="265"/>
      <c r="BB87" s="265"/>
      <c r="BC87" s="265"/>
      <c r="BD87" s="265"/>
      <c r="BE87" s="200"/>
      <c r="BF87" s="200"/>
      <c r="BG87" s="200"/>
      <c r="BH87" s="200"/>
      <c r="BI87" s="200"/>
      <c r="BJ87" s="200"/>
      <c r="BK87" s="200"/>
      <c r="BL87" s="200"/>
      <c r="BM87" s="200"/>
      <c r="BN87" s="200"/>
      <c r="BO87" s="200"/>
      <c r="BP87" s="200"/>
      <c r="BQ87" s="200"/>
      <c r="BR87" s="200"/>
      <c r="BS87" s="200"/>
      <c r="BT87" s="200"/>
      <c r="BU87" s="200"/>
      <c r="BV87" s="200"/>
      <c r="BW87" s="200"/>
      <c r="BX87" s="200"/>
      <c r="BY87" s="200"/>
      <c r="BZ87" s="200"/>
      <c r="CA87" s="195"/>
      <c r="CB87" s="195"/>
      <c r="CC87" s="195"/>
      <c r="CD87" s="195"/>
      <c r="CE87" s="195"/>
      <c r="CF87" s="199"/>
      <c r="CG87" s="200"/>
      <c r="CH87" s="195"/>
      <c r="CI87" s="195"/>
      <c r="CJ87" s="195"/>
      <c r="CK87" s="196"/>
      <c r="CL87" s="196"/>
      <c r="CM87" s="196"/>
      <c r="CN87" s="196"/>
      <c r="CO87" s="196"/>
      <c r="CP87" s="196"/>
      <c r="CQ87" s="196"/>
      <c r="CR87" s="196"/>
      <c r="CS87" s="196"/>
      <c r="CT87" s="196"/>
      <c r="CU87" s="196"/>
      <c r="CV87" s="196"/>
      <c r="CW87" s="196"/>
      <c r="CX87" s="196"/>
      <c r="CY87" s="196"/>
      <c r="CZ87" s="197"/>
      <c r="DA87" s="197"/>
      <c r="DB87" s="197"/>
      <c r="DC87" s="197"/>
      <c r="DD87" s="197"/>
      <c r="DE87" s="197"/>
      <c r="DF87" s="197"/>
      <c r="DG87" s="197"/>
      <c r="DH87" s="197"/>
      <c r="DI87" s="197"/>
      <c r="DJ87" s="197"/>
      <c r="DK87" s="197"/>
      <c r="DL87" s="197"/>
      <c r="DM87" s="197"/>
      <c r="DN87" s="197"/>
      <c r="DO87" s="197"/>
      <c r="DP87" s="197"/>
      <c r="DQ87" s="197"/>
      <c r="DR87" s="197"/>
      <c r="DS87" s="197"/>
      <c r="DT87" s="197"/>
      <c r="DU87" s="197"/>
      <c r="DV87" s="197"/>
      <c r="DW87" s="197"/>
      <c r="DX87" s="197"/>
      <c r="DY87" s="197"/>
      <c r="DZ87" s="197"/>
      <c r="EA87" s="197"/>
      <c r="EB87" s="197"/>
      <c r="EC87" s="197"/>
      <c r="ED87" s="197"/>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7"/>
      <c r="FA87" s="197"/>
      <c r="FB87" s="197"/>
      <c r="FC87" s="197"/>
      <c r="FD87" s="197"/>
      <c r="FE87" s="197"/>
      <c r="FF87" s="197"/>
      <c r="FG87" s="197"/>
      <c r="FH87" s="198"/>
    </row>
    <row r="88" spans="1:164" ht="18" customHeight="1">
      <c r="A88" s="280">
        <v>44053</v>
      </c>
      <c r="B88" s="282">
        <v>5755</v>
      </c>
      <c r="C88" s="199">
        <v>5755</v>
      </c>
      <c r="D88" s="199">
        <v>5754</v>
      </c>
      <c r="E88" s="199">
        <v>5782</v>
      </c>
      <c r="F88" s="199">
        <v>5782</v>
      </c>
      <c r="G88" s="199">
        <v>5782</v>
      </c>
      <c r="H88" s="199">
        <v>5782</v>
      </c>
      <c r="I88" s="199">
        <v>5782</v>
      </c>
      <c r="J88" s="199">
        <v>5780</v>
      </c>
      <c r="K88" s="199">
        <v>5782</v>
      </c>
      <c r="L88" s="199">
        <v>5782</v>
      </c>
      <c r="M88" s="199">
        <v>5782</v>
      </c>
      <c r="N88" s="199">
        <v>5782</v>
      </c>
      <c r="O88" s="199">
        <v>5782</v>
      </c>
      <c r="P88" s="199">
        <v>5781</v>
      </c>
      <c r="Q88" s="199">
        <v>5787</v>
      </c>
      <c r="R88" s="199">
        <v>5787</v>
      </c>
      <c r="S88" s="199">
        <v>5787</v>
      </c>
      <c r="T88" s="199">
        <v>5787</v>
      </c>
      <c r="U88" s="199">
        <v>5787</v>
      </c>
      <c r="V88" s="199">
        <v>5787</v>
      </c>
      <c r="W88" s="199">
        <v>5788</v>
      </c>
      <c r="X88" s="199">
        <v>5787</v>
      </c>
      <c r="Y88" s="199">
        <v>5787</v>
      </c>
      <c r="Z88" s="199">
        <v>5787</v>
      </c>
      <c r="AA88" s="199">
        <v>5787</v>
      </c>
      <c r="AB88" s="199">
        <v>5786</v>
      </c>
      <c r="AC88" s="199">
        <v>5784</v>
      </c>
      <c r="AD88" s="199">
        <v>5784</v>
      </c>
      <c r="AE88" s="199">
        <v>5784</v>
      </c>
      <c r="AF88" s="199">
        <v>5784</v>
      </c>
      <c r="AG88" s="199">
        <v>5784</v>
      </c>
      <c r="AH88" s="199">
        <v>5784</v>
      </c>
      <c r="AI88" s="199">
        <v>5784</v>
      </c>
      <c r="AJ88" s="199">
        <v>5777</v>
      </c>
      <c r="AK88" s="199">
        <v>5777</v>
      </c>
      <c r="AL88" s="199">
        <v>5777</v>
      </c>
      <c r="AM88" s="199">
        <v>5791</v>
      </c>
      <c r="AN88" s="199">
        <v>5791</v>
      </c>
      <c r="AO88" s="199">
        <v>5791</v>
      </c>
      <c r="AP88" s="199">
        <v>5791</v>
      </c>
      <c r="AQ88" s="199">
        <v>5791</v>
      </c>
      <c r="AR88" s="199">
        <v>5791</v>
      </c>
      <c r="AS88" s="199">
        <v>5790</v>
      </c>
      <c r="AT88" s="199">
        <v>5789</v>
      </c>
      <c r="AU88" s="199">
        <v>5781</v>
      </c>
      <c r="AV88" s="199">
        <v>5778</v>
      </c>
      <c r="AW88" s="199">
        <v>5775</v>
      </c>
      <c r="AX88" s="199">
        <v>5770</v>
      </c>
      <c r="AY88" s="199">
        <v>5769</v>
      </c>
      <c r="AZ88" s="199">
        <v>5765</v>
      </c>
      <c r="BA88" s="199">
        <v>5761</v>
      </c>
      <c r="BB88" s="265"/>
      <c r="BC88" s="265"/>
      <c r="BD88" s="265"/>
      <c r="BE88" s="200"/>
      <c r="BF88" s="200"/>
      <c r="BG88" s="200"/>
      <c r="BH88" s="200"/>
      <c r="BI88" s="200"/>
      <c r="BJ88" s="200"/>
      <c r="BK88" s="200"/>
      <c r="BL88" s="200"/>
      <c r="BM88" s="200"/>
      <c r="BN88" s="200"/>
      <c r="BO88" s="200"/>
      <c r="BP88" s="200"/>
      <c r="BQ88" s="200"/>
      <c r="BR88" s="200"/>
      <c r="BS88" s="200"/>
      <c r="BT88" s="200"/>
      <c r="BU88" s="200"/>
      <c r="BV88" s="200"/>
      <c r="BW88" s="200"/>
      <c r="BX88" s="200"/>
      <c r="BY88" s="200"/>
      <c r="BZ88" s="200"/>
      <c r="CA88" s="195"/>
      <c r="CB88" s="195"/>
      <c r="CC88" s="195"/>
      <c r="CD88" s="195"/>
      <c r="CE88" s="195"/>
      <c r="CF88" s="199"/>
      <c r="CG88" s="200"/>
      <c r="CH88" s="195"/>
      <c r="CI88" s="195"/>
      <c r="CJ88" s="195"/>
      <c r="CK88" s="196"/>
      <c r="CL88" s="196"/>
      <c r="CM88" s="196"/>
      <c r="CN88" s="196"/>
      <c r="CO88" s="196"/>
      <c r="CP88" s="196"/>
      <c r="CQ88" s="196"/>
      <c r="CR88" s="196"/>
      <c r="CS88" s="196"/>
      <c r="CT88" s="196"/>
      <c r="CU88" s="196"/>
      <c r="CV88" s="196"/>
      <c r="CW88" s="196"/>
      <c r="CX88" s="196"/>
      <c r="CY88" s="196"/>
      <c r="CZ88" s="197"/>
      <c r="DA88" s="197"/>
      <c r="DB88" s="197"/>
      <c r="DC88" s="197"/>
      <c r="DD88" s="197"/>
      <c r="DE88" s="197"/>
      <c r="DF88" s="197"/>
      <c r="DG88" s="197"/>
      <c r="DH88" s="197"/>
      <c r="DI88" s="197"/>
      <c r="DJ88" s="197"/>
      <c r="DK88" s="197"/>
      <c r="DL88" s="197"/>
      <c r="DM88" s="197"/>
      <c r="DN88" s="197"/>
      <c r="DO88" s="197"/>
      <c r="DP88" s="197"/>
      <c r="DQ88" s="197"/>
      <c r="DR88" s="197"/>
      <c r="DS88" s="197"/>
      <c r="DT88" s="197"/>
      <c r="DU88" s="197"/>
      <c r="DV88" s="197"/>
      <c r="DW88" s="197"/>
      <c r="DX88" s="197"/>
      <c r="DY88" s="197"/>
      <c r="DZ88" s="197"/>
      <c r="EA88" s="197"/>
      <c r="EB88" s="197"/>
      <c r="EC88" s="197"/>
      <c r="ED88" s="197"/>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7"/>
      <c r="FA88" s="197"/>
      <c r="FB88" s="197"/>
      <c r="FC88" s="197"/>
      <c r="FD88" s="197"/>
      <c r="FE88" s="197"/>
      <c r="FF88" s="197"/>
      <c r="FG88" s="197"/>
      <c r="FH88" s="198"/>
    </row>
    <row r="89" spans="1:164" ht="18" customHeight="1">
      <c r="A89" s="280">
        <v>44052</v>
      </c>
      <c r="B89" s="282">
        <v>5753</v>
      </c>
      <c r="C89" s="199">
        <v>5753</v>
      </c>
      <c r="D89" s="199">
        <v>5752</v>
      </c>
      <c r="E89" s="199">
        <v>5780</v>
      </c>
      <c r="F89" s="199">
        <v>5780</v>
      </c>
      <c r="G89" s="199">
        <v>5780</v>
      </c>
      <c r="H89" s="199">
        <v>5780</v>
      </c>
      <c r="I89" s="199">
        <v>5780</v>
      </c>
      <c r="J89" s="199">
        <v>5776</v>
      </c>
      <c r="K89" s="199">
        <v>5780</v>
      </c>
      <c r="L89" s="199">
        <v>5780</v>
      </c>
      <c r="M89" s="199">
        <v>5780</v>
      </c>
      <c r="N89" s="199">
        <v>5780</v>
      </c>
      <c r="O89" s="199">
        <v>5780</v>
      </c>
      <c r="P89" s="199">
        <v>5779</v>
      </c>
      <c r="Q89" s="199">
        <v>5785</v>
      </c>
      <c r="R89" s="199">
        <v>5785</v>
      </c>
      <c r="S89" s="199">
        <v>5785</v>
      </c>
      <c r="T89" s="199">
        <v>5785</v>
      </c>
      <c r="U89" s="199">
        <v>5785</v>
      </c>
      <c r="V89" s="199">
        <v>5785</v>
      </c>
      <c r="W89" s="199">
        <v>5786</v>
      </c>
      <c r="X89" s="199">
        <v>5785</v>
      </c>
      <c r="Y89" s="199">
        <v>5785</v>
      </c>
      <c r="Z89" s="199">
        <v>5785</v>
      </c>
      <c r="AA89" s="199">
        <v>5785</v>
      </c>
      <c r="AB89" s="199">
        <v>5784</v>
      </c>
      <c r="AC89" s="199">
        <v>5782</v>
      </c>
      <c r="AD89" s="199">
        <v>5782</v>
      </c>
      <c r="AE89" s="199">
        <v>5782</v>
      </c>
      <c r="AF89" s="199">
        <v>5782</v>
      </c>
      <c r="AG89" s="199">
        <v>5782</v>
      </c>
      <c r="AH89" s="199">
        <v>5782</v>
      </c>
      <c r="AI89" s="199">
        <v>5782</v>
      </c>
      <c r="AJ89" s="199">
        <v>5775</v>
      </c>
      <c r="AK89" s="199">
        <v>5775</v>
      </c>
      <c r="AL89" s="199">
        <v>5775</v>
      </c>
      <c r="AM89" s="199">
        <v>5789</v>
      </c>
      <c r="AN89" s="199">
        <v>5789</v>
      </c>
      <c r="AO89" s="199">
        <v>5789</v>
      </c>
      <c r="AP89" s="199">
        <v>5789</v>
      </c>
      <c r="AQ89" s="199">
        <v>5789</v>
      </c>
      <c r="AR89" s="199">
        <v>5789</v>
      </c>
      <c r="AS89" s="199">
        <v>5788</v>
      </c>
      <c r="AT89" s="199">
        <v>5788</v>
      </c>
      <c r="AU89" s="199">
        <v>5780</v>
      </c>
      <c r="AV89" s="199">
        <v>5778</v>
      </c>
      <c r="AW89" s="199">
        <v>5775</v>
      </c>
      <c r="AX89" s="199">
        <v>5770</v>
      </c>
      <c r="AY89" s="199">
        <v>5769</v>
      </c>
      <c r="AZ89" s="199">
        <v>5765</v>
      </c>
      <c r="BA89" s="199">
        <v>5761</v>
      </c>
      <c r="BB89" s="265"/>
      <c r="BC89" s="265"/>
      <c r="BD89" s="265"/>
      <c r="BE89" s="200"/>
      <c r="BF89" s="200"/>
      <c r="BG89" s="200"/>
      <c r="BH89" s="200"/>
      <c r="BI89" s="200"/>
      <c r="BJ89" s="200"/>
      <c r="BK89" s="200"/>
      <c r="BL89" s="200"/>
      <c r="BM89" s="200"/>
      <c r="BN89" s="200"/>
      <c r="BO89" s="200"/>
      <c r="BP89" s="200"/>
      <c r="BQ89" s="200"/>
      <c r="BR89" s="200"/>
      <c r="BS89" s="200"/>
      <c r="BT89" s="200"/>
      <c r="BU89" s="200"/>
      <c r="BV89" s="200"/>
      <c r="BW89" s="200"/>
      <c r="BX89" s="200"/>
      <c r="BY89" s="200"/>
      <c r="BZ89" s="200"/>
      <c r="CA89" s="195"/>
      <c r="CB89" s="195"/>
      <c r="CC89" s="195"/>
      <c r="CD89" s="195"/>
      <c r="CE89" s="195"/>
      <c r="CF89" s="199"/>
      <c r="CG89" s="200"/>
      <c r="CH89" s="195"/>
      <c r="CI89" s="195"/>
      <c r="CJ89" s="195"/>
      <c r="CK89" s="196"/>
      <c r="CL89" s="196"/>
      <c r="CM89" s="196"/>
      <c r="CN89" s="196"/>
      <c r="CO89" s="196"/>
      <c r="CP89" s="196"/>
      <c r="CQ89" s="196"/>
      <c r="CR89" s="196"/>
      <c r="CS89" s="196"/>
      <c r="CT89" s="196"/>
      <c r="CU89" s="196"/>
      <c r="CV89" s="196"/>
      <c r="CW89" s="196"/>
      <c r="CX89" s="196"/>
      <c r="CY89" s="196"/>
      <c r="CZ89" s="197"/>
      <c r="DA89" s="197"/>
      <c r="DB89" s="197"/>
      <c r="DC89" s="197"/>
      <c r="DD89" s="197"/>
      <c r="DE89" s="197"/>
      <c r="DF89" s="197"/>
      <c r="DG89" s="197"/>
      <c r="DH89" s="197"/>
      <c r="DI89" s="197"/>
      <c r="DJ89" s="197"/>
      <c r="DK89" s="197"/>
      <c r="DL89" s="197"/>
      <c r="DM89" s="197"/>
      <c r="DN89" s="197"/>
      <c r="DO89" s="197"/>
      <c r="DP89" s="197"/>
      <c r="DQ89" s="197"/>
      <c r="DR89" s="197"/>
      <c r="DS89" s="197"/>
      <c r="DT89" s="197"/>
      <c r="DU89" s="197"/>
      <c r="DV89" s="197"/>
      <c r="DW89" s="197"/>
      <c r="DX89" s="197"/>
      <c r="DY89" s="197"/>
      <c r="DZ89" s="197"/>
      <c r="EA89" s="197"/>
      <c r="EB89" s="197"/>
      <c r="EC89" s="197"/>
      <c r="ED89" s="197"/>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7"/>
      <c r="FA89" s="197"/>
      <c r="FB89" s="197"/>
      <c r="FC89" s="197"/>
      <c r="FD89" s="197"/>
      <c r="FE89" s="197"/>
      <c r="FF89" s="197"/>
      <c r="FG89" s="197"/>
      <c r="FH89" s="198"/>
    </row>
    <row r="90" spans="1:164" ht="18" customHeight="1">
      <c r="A90" s="280">
        <v>44051</v>
      </c>
      <c r="B90" s="282">
        <v>5749</v>
      </c>
      <c r="C90" s="199">
        <v>5749</v>
      </c>
      <c r="D90" s="199">
        <v>5748</v>
      </c>
      <c r="E90" s="199">
        <v>5776</v>
      </c>
      <c r="F90" s="199">
        <v>5776</v>
      </c>
      <c r="G90" s="199">
        <v>5776</v>
      </c>
      <c r="H90" s="199">
        <v>5776</v>
      </c>
      <c r="I90" s="199">
        <v>5776</v>
      </c>
      <c r="J90" s="199">
        <v>5775</v>
      </c>
      <c r="K90" s="199">
        <v>5776</v>
      </c>
      <c r="L90" s="199">
        <v>5776</v>
      </c>
      <c r="M90" s="199">
        <v>5776</v>
      </c>
      <c r="N90" s="199">
        <v>5776</v>
      </c>
      <c r="O90" s="199">
        <v>5776</v>
      </c>
      <c r="P90" s="199">
        <v>5775</v>
      </c>
      <c r="Q90" s="199">
        <v>5781</v>
      </c>
      <c r="R90" s="199">
        <v>5781</v>
      </c>
      <c r="S90" s="199">
        <v>5781</v>
      </c>
      <c r="T90" s="199">
        <v>5781</v>
      </c>
      <c r="U90" s="199">
        <v>5781</v>
      </c>
      <c r="V90" s="199">
        <v>5781</v>
      </c>
      <c r="W90" s="199">
        <v>5782</v>
      </c>
      <c r="X90" s="199">
        <v>5781</v>
      </c>
      <c r="Y90" s="199">
        <v>5781</v>
      </c>
      <c r="Z90" s="199">
        <v>5781</v>
      </c>
      <c r="AA90" s="199">
        <v>5781</v>
      </c>
      <c r="AB90" s="199">
        <v>5780</v>
      </c>
      <c r="AC90" s="199">
        <v>5778</v>
      </c>
      <c r="AD90" s="199">
        <v>5778</v>
      </c>
      <c r="AE90" s="199">
        <v>5778</v>
      </c>
      <c r="AF90" s="199">
        <v>5778</v>
      </c>
      <c r="AG90" s="199">
        <v>5778</v>
      </c>
      <c r="AH90" s="199">
        <v>5778</v>
      </c>
      <c r="AI90" s="199">
        <v>5778</v>
      </c>
      <c r="AJ90" s="199">
        <v>5771</v>
      </c>
      <c r="AK90" s="199">
        <v>5771</v>
      </c>
      <c r="AL90" s="199">
        <v>5771</v>
      </c>
      <c r="AM90" s="199">
        <v>5785</v>
      </c>
      <c r="AN90" s="199">
        <v>5785</v>
      </c>
      <c r="AO90" s="199">
        <v>5785</v>
      </c>
      <c r="AP90" s="199">
        <v>5785</v>
      </c>
      <c r="AQ90" s="199">
        <v>5785</v>
      </c>
      <c r="AR90" s="199">
        <v>5785</v>
      </c>
      <c r="AS90" s="199">
        <v>5784</v>
      </c>
      <c r="AT90" s="199">
        <v>5784</v>
      </c>
      <c r="AU90" s="199">
        <v>5777</v>
      </c>
      <c r="AV90" s="199">
        <v>5775</v>
      </c>
      <c r="AW90" s="199">
        <v>5772</v>
      </c>
      <c r="AX90" s="199">
        <v>5769</v>
      </c>
      <c r="AY90" s="199">
        <v>5768</v>
      </c>
      <c r="AZ90" s="199">
        <v>5765</v>
      </c>
      <c r="BA90" s="199">
        <v>5761</v>
      </c>
      <c r="BB90" s="265"/>
      <c r="BC90" s="265"/>
      <c r="BD90" s="265"/>
      <c r="BE90" s="200"/>
      <c r="BF90" s="200"/>
      <c r="BG90" s="200"/>
      <c r="BH90" s="200"/>
      <c r="BI90" s="200"/>
      <c r="BJ90" s="200"/>
      <c r="BK90" s="200"/>
      <c r="BL90" s="200"/>
      <c r="BM90" s="200"/>
      <c r="BN90" s="200"/>
      <c r="BO90" s="200"/>
      <c r="BP90" s="200"/>
      <c r="BQ90" s="200"/>
      <c r="BR90" s="200"/>
      <c r="BS90" s="200"/>
      <c r="BT90" s="200"/>
      <c r="BU90" s="200"/>
      <c r="BV90" s="200"/>
      <c r="BW90" s="200"/>
      <c r="BX90" s="200"/>
      <c r="BY90" s="200"/>
      <c r="BZ90" s="200"/>
      <c r="CA90" s="195"/>
      <c r="CB90" s="195"/>
      <c r="CC90" s="195"/>
      <c r="CD90" s="195"/>
      <c r="CE90" s="195"/>
      <c r="CF90" s="199"/>
      <c r="CG90" s="200"/>
      <c r="CH90" s="195"/>
      <c r="CI90" s="195"/>
      <c r="CJ90" s="195"/>
      <c r="CK90" s="196"/>
      <c r="CL90" s="196"/>
      <c r="CM90" s="196"/>
      <c r="CN90" s="196"/>
      <c r="CO90" s="196"/>
      <c r="CP90" s="196"/>
      <c r="CQ90" s="196"/>
      <c r="CR90" s="196"/>
      <c r="CS90" s="196"/>
      <c r="CT90" s="196"/>
      <c r="CU90" s="196"/>
      <c r="CV90" s="196"/>
      <c r="CW90" s="196"/>
      <c r="CX90" s="196"/>
      <c r="CY90" s="196"/>
      <c r="CZ90" s="197"/>
      <c r="DA90" s="197"/>
      <c r="DB90" s="197"/>
      <c r="DC90" s="197"/>
      <c r="DD90" s="197"/>
      <c r="DE90" s="197"/>
      <c r="DF90" s="197"/>
      <c r="DG90" s="197"/>
      <c r="DH90" s="197"/>
      <c r="DI90" s="197"/>
      <c r="DJ90" s="197"/>
      <c r="DK90" s="197"/>
      <c r="DL90" s="197"/>
      <c r="DM90" s="197"/>
      <c r="DN90" s="197"/>
      <c r="DO90" s="197"/>
      <c r="DP90" s="197"/>
      <c r="DQ90" s="197"/>
      <c r="DR90" s="197"/>
      <c r="DS90" s="197"/>
      <c r="DT90" s="197"/>
      <c r="DU90" s="197"/>
      <c r="DV90" s="197"/>
      <c r="DW90" s="197"/>
      <c r="DX90" s="197"/>
      <c r="DY90" s="197"/>
      <c r="DZ90" s="197"/>
      <c r="EA90" s="197"/>
      <c r="EB90" s="197"/>
      <c r="EC90" s="197"/>
      <c r="ED90" s="197"/>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7"/>
      <c r="FA90" s="197"/>
      <c r="FB90" s="197"/>
      <c r="FC90" s="197"/>
      <c r="FD90" s="197"/>
      <c r="FE90" s="197"/>
      <c r="FF90" s="197"/>
      <c r="FG90" s="197"/>
      <c r="FH90" s="198"/>
    </row>
    <row r="91" spans="1:164" ht="18" customHeight="1">
      <c r="A91" s="280">
        <v>44050</v>
      </c>
      <c r="B91" s="282">
        <v>5748</v>
      </c>
      <c r="C91" s="199">
        <v>5748</v>
      </c>
      <c r="D91" s="199">
        <v>5747</v>
      </c>
      <c r="E91" s="199">
        <v>5775</v>
      </c>
      <c r="F91" s="199">
        <v>5775</v>
      </c>
      <c r="G91" s="199">
        <v>5775</v>
      </c>
      <c r="H91" s="199">
        <v>5775</v>
      </c>
      <c r="I91" s="199">
        <v>5775</v>
      </c>
      <c r="J91" s="199">
        <v>5772</v>
      </c>
      <c r="K91" s="199">
        <v>5775</v>
      </c>
      <c r="L91" s="199">
        <v>5775</v>
      </c>
      <c r="M91" s="199">
        <v>5775</v>
      </c>
      <c r="N91" s="199">
        <v>5775</v>
      </c>
      <c r="O91" s="199">
        <v>5775</v>
      </c>
      <c r="P91" s="199">
        <v>5774</v>
      </c>
      <c r="Q91" s="199">
        <v>5780</v>
      </c>
      <c r="R91" s="199">
        <v>5780</v>
      </c>
      <c r="S91" s="199">
        <v>5780</v>
      </c>
      <c r="T91" s="199">
        <v>5780</v>
      </c>
      <c r="U91" s="199">
        <v>5780</v>
      </c>
      <c r="V91" s="199">
        <v>5780</v>
      </c>
      <c r="W91" s="199">
        <v>5781</v>
      </c>
      <c r="X91" s="199">
        <v>5780</v>
      </c>
      <c r="Y91" s="199">
        <v>5780</v>
      </c>
      <c r="Z91" s="199">
        <v>5780</v>
      </c>
      <c r="AA91" s="199">
        <v>5780</v>
      </c>
      <c r="AB91" s="199">
        <v>5779</v>
      </c>
      <c r="AC91" s="199">
        <v>5777</v>
      </c>
      <c r="AD91" s="199">
        <v>5777</v>
      </c>
      <c r="AE91" s="199">
        <v>5777</v>
      </c>
      <c r="AF91" s="199">
        <v>5777</v>
      </c>
      <c r="AG91" s="199">
        <v>5777</v>
      </c>
      <c r="AH91" s="199">
        <v>5777</v>
      </c>
      <c r="AI91" s="199">
        <v>5777</v>
      </c>
      <c r="AJ91" s="199">
        <v>5770</v>
      </c>
      <c r="AK91" s="199">
        <v>5770</v>
      </c>
      <c r="AL91" s="199">
        <v>5770</v>
      </c>
      <c r="AM91" s="199">
        <v>5783</v>
      </c>
      <c r="AN91" s="199">
        <v>5783</v>
      </c>
      <c r="AO91" s="199">
        <v>5783</v>
      </c>
      <c r="AP91" s="199">
        <v>5783</v>
      </c>
      <c r="AQ91" s="199">
        <v>5783</v>
      </c>
      <c r="AR91" s="199">
        <v>5783</v>
      </c>
      <c r="AS91" s="199">
        <v>5782</v>
      </c>
      <c r="AT91" s="199">
        <v>5782</v>
      </c>
      <c r="AU91" s="199">
        <v>5776</v>
      </c>
      <c r="AV91" s="199">
        <v>5774</v>
      </c>
      <c r="AW91" s="199">
        <v>5771</v>
      </c>
      <c r="AX91" s="199">
        <v>5767</v>
      </c>
      <c r="AY91" s="199">
        <v>5766</v>
      </c>
      <c r="AZ91" s="199">
        <v>5764</v>
      </c>
      <c r="BA91" s="199">
        <v>5761</v>
      </c>
      <c r="BB91" s="199">
        <v>5758</v>
      </c>
      <c r="BC91" s="265"/>
      <c r="BD91" s="265"/>
      <c r="BE91" s="200"/>
      <c r="BF91" s="200"/>
      <c r="BG91" s="200"/>
      <c r="BH91" s="200"/>
      <c r="BI91" s="200"/>
      <c r="BJ91" s="200"/>
      <c r="BK91" s="200"/>
      <c r="BL91" s="200"/>
      <c r="BM91" s="200"/>
      <c r="BN91" s="200"/>
      <c r="BO91" s="200"/>
      <c r="BP91" s="200"/>
      <c r="BQ91" s="200"/>
      <c r="BR91" s="200"/>
      <c r="BS91" s="200"/>
      <c r="BT91" s="200"/>
      <c r="BU91" s="200"/>
      <c r="BV91" s="200"/>
      <c r="BW91" s="200"/>
      <c r="BX91" s="200"/>
      <c r="BY91" s="200"/>
      <c r="BZ91" s="200"/>
      <c r="CA91" s="195"/>
      <c r="CB91" s="195"/>
      <c r="CC91" s="195"/>
      <c r="CD91" s="195"/>
      <c r="CE91" s="195"/>
      <c r="CF91" s="199"/>
      <c r="CG91" s="200"/>
      <c r="CH91" s="195"/>
      <c r="CI91" s="195"/>
      <c r="CJ91" s="195"/>
      <c r="CK91" s="196"/>
      <c r="CL91" s="196"/>
      <c r="CM91" s="196"/>
      <c r="CN91" s="196"/>
      <c r="CO91" s="196"/>
      <c r="CP91" s="196"/>
      <c r="CQ91" s="196"/>
      <c r="CR91" s="196"/>
      <c r="CS91" s="196"/>
      <c r="CT91" s="196"/>
      <c r="CU91" s="196"/>
      <c r="CV91" s="196"/>
      <c r="CW91" s="196"/>
      <c r="CX91" s="196"/>
      <c r="CY91" s="196"/>
      <c r="CZ91" s="197"/>
      <c r="DA91" s="197"/>
      <c r="DB91" s="197"/>
      <c r="DC91" s="197"/>
      <c r="DD91" s="197"/>
      <c r="DE91" s="197"/>
      <c r="DF91" s="197"/>
      <c r="DG91" s="197"/>
      <c r="DH91" s="197"/>
      <c r="DI91" s="197"/>
      <c r="DJ91" s="197"/>
      <c r="DK91" s="197"/>
      <c r="DL91" s="197"/>
      <c r="DM91" s="197"/>
      <c r="DN91" s="197"/>
      <c r="DO91" s="197"/>
      <c r="DP91" s="197"/>
      <c r="DQ91" s="197"/>
      <c r="DR91" s="197"/>
      <c r="DS91" s="197"/>
      <c r="DT91" s="197"/>
      <c r="DU91" s="197"/>
      <c r="DV91" s="197"/>
      <c r="DW91" s="197"/>
      <c r="DX91" s="197"/>
      <c r="DY91" s="197"/>
      <c r="DZ91" s="197"/>
      <c r="EA91" s="197"/>
      <c r="EB91" s="197"/>
      <c r="EC91" s="197"/>
      <c r="ED91" s="197"/>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7"/>
      <c r="FA91" s="197"/>
      <c r="FB91" s="197"/>
      <c r="FC91" s="197"/>
      <c r="FD91" s="197"/>
      <c r="FE91" s="197"/>
      <c r="FF91" s="197"/>
      <c r="FG91" s="197"/>
      <c r="FH91" s="198"/>
    </row>
    <row r="92" spans="1:164" ht="18" customHeight="1">
      <c r="A92" s="280">
        <v>44049</v>
      </c>
      <c r="B92" s="282">
        <v>5746</v>
      </c>
      <c r="C92" s="199">
        <v>5746</v>
      </c>
      <c r="D92" s="199">
        <v>5745</v>
      </c>
      <c r="E92" s="199">
        <v>5772</v>
      </c>
      <c r="F92" s="199">
        <v>5772</v>
      </c>
      <c r="G92" s="199">
        <v>5772</v>
      </c>
      <c r="H92" s="199">
        <v>5772</v>
      </c>
      <c r="I92" s="199">
        <v>5772</v>
      </c>
      <c r="J92" s="199">
        <v>5768</v>
      </c>
      <c r="K92" s="199">
        <v>5772</v>
      </c>
      <c r="L92" s="199">
        <v>5772</v>
      </c>
      <c r="M92" s="199">
        <v>5772</v>
      </c>
      <c r="N92" s="199">
        <v>5772</v>
      </c>
      <c r="O92" s="199">
        <v>5772</v>
      </c>
      <c r="P92" s="199">
        <v>5771</v>
      </c>
      <c r="Q92" s="199">
        <v>5777</v>
      </c>
      <c r="R92" s="199">
        <v>5777</v>
      </c>
      <c r="S92" s="199">
        <v>5777</v>
      </c>
      <c r="T92" s="199">
        <v>5777</v>
      </c>
      <c r="U92" s="199">
        <v>5777</v>
      </c>
      <c r="V92" s="199">
        <v>5777</v>
      </c>
      <c r="W92" s="199">
        <v>5777</v>
      </c>
      <c r="X92" s="199">
        <v>5777</v>
      </c>
      <c r="Y92" s="199">
        <v>5777</v>
      </c>
      <c r="Z92" s="199">
        <v>5777</v>
      </c>
      <c r="AA92" s="199">
        <v>5777</v>
      </c>
      <c r="AB92" s="199">
        <v>5776</v>
      </c>
      <c r="AC92" s="199">
        <v>5774</v>
      </c>
      <c r="AD92" s="199">
        <v>5774</v>
      </c>
      <c r="AE92" s="199">
        <v>5774</v>
      </c>
      <c r="AF92" s="199">
        <v>5774</v>
      </c>
      <c r="AG92" s="199">
        <v>5774</v>
      </c>
      <c r="AH92" s="199">
        <v>5774</v>
      </c>
      <c r="AI92" s="199">
        <v>5774</v>
      </c>
      <c r="AJ92" s="199">
        <v>5768</v>
      </c>
      <c r="AK92" s="199">
        <v>5768</v>
      </c>
      <c r="AL92" s="199">
        <v>5768</v>
      </c>
      <c r="AM92" s="199">
        <v>5780</v>
      </c>
      <c r="AN92" s="199">
        <v>5780</v>
      </c>
      <c r="AO92" s="199">
        <v>5780</v>
      </c>
      <c r="AP92" s="199">
        <v>5780</v>
      </c>
      <c r="AQ92" s="199">
        <v>5780</v>
      </c>
      <c r="AR92" s="199">
        <v>5780</v>
      </c>
      <c r="AS92" s="199">
        <v>5779</v>
      </c>
      <c r="AT92" s="199">
        <v>5779</v>
      </c>
      <c r="AU92" s="199">
        <v>5773</v>
      </c>
      <c r="AV92" s="199">
        <v>5771</v>
      </c>
      <c r="AW92" s="199">
        <v>5769</v>
      </c>
      <c r="AX92" s="199">
        <v>5765</v>
      </c>
      <c r="AY92" s="199">
        <v>5764</v>
      </c>
      <c r="AZ92" s="199">
        <v>5762</v>
      </c>
      <c r="BA92" s="199">
        <v>5760</v>
      </c>
      <c r="BB92" s="199">
        <v>5758</v>
      </c>
      <c r="BC92" s="199">
        <v>5761</v>
      </c>
      <c r="BD92" s="265"/>
      <c r="BE92" s="200"/>
      <c r="BF92" s="200"/>
      <c r="BG92" s="200"/>
      <c r="BH92" s="200"/>
      <c r="BI92" s="200"/>
      <c r="BJ92" s="200"/>
      <c r="BK92" s="200"/>
      <c r="BL92" s="200"/>
      <c r="BM92" s="200"/>
      <c r="BN92" s="200"/>
      <c r="BO92" s="200"/>
      <c r="BP92" s="200"/>
      <c r="BQ92" s="200"/>
      <c r="BR92" s="200"/>
      <c r="BS92" s="200"/>
      <c r="BT92" s="200"/>
      <c r="BU92" s="200"/>
      <c r="BV92" s="200"/>
      <c r="BW92" s="200"/>
      <c r="BX92" s="200"/>
      <c r="BY92" s="200"/>
      <c r="BZ92" s="200"/>
      <c r="CA92" s="195"/>
      <c r="CB92" s="195"/>
      <c r="CC92" s="195"/>
      <c r="CD92" s="195"/>
      <c r="CE92" s="195"/>
      <c r="CF92" s="199"/>
      <c r="CG92" s="200"/>
      <c r="CH92" s="195"/>
      <c r="CI92" s="195"/>
      <c r="CJ92" s="195"/>
      <c r="CK92" s="196"/>
      <c r="CL92" s="196"/>
      <c r="CM92" s="196"/>
      <c r="CN92" s="196"/>
      <c r="CO92" s="196"/>
      <c r="CP92" s="196"/>
      <c r="CQ92" s="196"/>
      <c r="CR92" s="196"/>
      <c r="CS92" s="196"/>
      <c r="CT92" s="196"/>
      <c r="CU92" s="196"/>
      <c r="CV92" s="196"/>
      <c r="CW92" s="196"/>
      <c r="CX92" s="196"/>
      <c r="CY92" s="196"/>
      <c r="CZ92" s="197"/>
      <c r="DA92" s="197"/>
      <c r="DB92" s="197"/>
      <c r="DC92" s="197"/>
      <c r="DD92" s="197"/>
      <c r="DE92" s="197"/>
      <c r="DF92" s="197"/>
      <c r="DG92" s="197"/>
      <c r="DH92" s="197"/>
      <c r="DI92" s="197"/>
      <c r="DJ92" s="197"/>
      <c r="DK92" s="197"/>
      <c r="DL92" s="197"/>
      <c r="DM92" s="197"/>
      <c r="DN92" s="197"/>
      <c r="DO92" s="197"/>
      <c r="DP92" s="197"/>
      <c r="DQ92" s="197"/>
      <c r="DR92" s="197"/>
      <c r="DS92" s="197"/>
      <c r="DT92" s="197"/>
      <c r="DU92" s="197"/>
      <c r="DV92" s="197"/>
      <c r="DW92" s="197"/>
      <c r="DX92" s="197"/>
      <c r="DY92" s="197"/>
      <c r="DZ92" s="197"/>
      <c r="EA92" s="197"/>
      <c r="EB92" s="197"/>
      <c r="EC92" s="197"/>
      <c r="ED92" s="197"/>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7"/>
      <c r="FA92" s="197"/>
      <c r="FB92" s="197"/>
      <c r="FC92" s="197"/>
      <c r="FD92" s="197"/>
      <c r="FE92" s="197"/>
      <c r="FF92" s="197"/>
      <c r="FG92" s="197"/>
      <c r="FH92" s="198"/>
    </row>
    <row r="93" spans="1:164" ht="18" customHeight="1">
      <c r="A93" s="280">
        <v>44048</v>
      </c>
      <c r="B93" s="282">
        <v>5742</v>
      </c>
      <c r="C93" s="199">
        <v>5742</v>
      </c>
      <c r="D93" s="199">
        <v>5741</v>
      </c>
      <c r="E93" s="199">
        <v>5768</v>
      </c>
      <c r="F93" s="199">
        <v>5768</v>
      </c>
      <c r="G93" s="199">
        <v>5768</v>
      </c>
      <c r="H93" s="199">
        <v>5768</v>
      </c>
      <c r="I93" s="199">
        <v>5768</v>
      </c>
      <c r="J93" s="199">
        <v>5765</v>
      </c>
      <c r="K93" s="199">
        <v>5768</v>
      </c>
      <c r="L93" s="199">
        <v>5768</v>
      </c>
      <c r="M93" s="199">
        <v>5768</v>
      </c>
      <c r="N93" s="199">
        <v>5768</v>
      </c>
      <c r="O93" s="199">
        <v>5768</v>
      </c>
      <c r="P93" s="199">
        <v>5767</v>
      </c>
      <c r="Q93" s="199">
        <v>5773</v>
      </c>
      <c r="R93" s="199">
        <v>5773</v>
      </c>
      <c r="S93" s="199">
        <v>5773</v>
      </c>
      <c r="T93" s="199">
        <v>5773</v>
      </c>
      <c r="U93" s="199">
        <v>5773</v>
      </c>
      <c r="V93" s="199">
        <v>5773</v>
      </c>
      <c r="W93" s="199">
        <v>5773</v>
      </c>
      <c r="X93" s="199">
        <v>5773</v>
      </c>
      <c r="Y93" s="199">
        <v>5773</v>
      </c>
      <c r="Z93" s="199">
        <v>5773</v>
      </c>
      <c r="AA93" s="199">
        <v>5773</v>
      </c>
      <c r="AB93" s="199">
        <v>5772</v>
      </c>
      <c r="AC93" s="199">
        <v>5770</v>
      </c>
      <c r="AD93" s="199">
        <v>5770</v>
      </c>
      <c r="AE93" s="199">
        <v>5770</v>
      </c>
      <c r="AF93" s="199">
        <v>5770</v>
      </c>
      <c r="AG93" s="199">
        <v>5770</v>
      </c>
      <c r="AH93" s="199">
        <v>5770</v>
      </c>
      <c r="AI93" s="199">
        <v>5770</v>
      </c>
      <c r="AJ93" s="199">
        <v>5764</v>
      </c>
      <c r="AK93" s="199">
        <v>5764</v>
      </c>
      <c r="AL93" s="199">
        <v>5764</v>
      </c>
      <c r="AM93" s="199">
        <v>5775</v>
      </c>
      <c r="AN93" s="199">
        <v>5775</v>
      </c>
      <c r="AO93" s="199">
        <v>5775</v>
      </c>
      <c r="AP93" s="199">
        <v>5775</v>
      </c>
      <c r="AQ93" s="199">
        <v>5775</v>
      </c>
      <c r="AR93" s="199">
        <v>5775</v>
      </c>
      <c r="AS93" s="199">
        <v>5774</v>
      </c>
      <c r="AT93" s="199">
        <v>5774</v>
      </c>
      <c r="AU93" s="199">
        <v>5770</v>
      </c>
      <c r="AV93" s="199">
        <v>5768</v>
      </c>
      <c r="AW93" s="199">
        <v>5767</v>
      </c>
      <c r="AX93" s="199">
        <v>5764</v>
      </c>
      <c r="AY93" s="199">
        <v>5763</v>
      </c>
      <c r="AZ93" s="199">
        <v>5762</v>
      </c>
      <c r="BA93" s="199">
        <v>5760</v>
      </c>
      <c r="BB93" s="199">
        <v>5758</v>
      </c>
      <c r="BC93" s="199">
        <v>5761</v>
      </c>
      <c r="BD93" s="199">
        <v>5755</v>
      </c>
      <c r="BE93" s="200"/>
      <c r="BF93" s="200"/>
      <c r="BG93" s="200"/>
      <c r="BH93" s="200"/>
      <c r="BI93" s="200"/>
      <c r="BJ93" s="200"/>
      <c r="BK93" s="200"/>
      <c r="BL93" s="200"/>
      <c r="BM93" s="200"/>
      <c r="BN93" s="200"/>
      <c r="BO93" s="200"/>
      <c r="BP93" s="200"/>
      <c r="BQ93" s="200"/>
      <c r="BR93" s="200"/>
      <c r="BS93" s="200"/>
      <c r="BT93" s="200"/>
      <c r="BU93" s="200"/>
      <c r="BV93" s="200"/>
      <c r="BW93" s="200"/>
      <c r="BX93" s="200"/>
      <c r="BY93" s="200"/>
      <c r="BZ93" s="200"/>
      <c r="CA93" s="195"/>
      <c r="CB93" s="195"/>
      <c r="CC93" s="195"/>
      <c r="CD93" s="195"/>
      <c r="CE93" s="195"/>
      <c r="CF93" s="199"/>
      <c r="CG93" s="200"/>
      <c r="CH93" s="195"/>
      <c r="CI93" s="195"/>
      <c r="CJ93" s="195"/>
      <c r="CK93" s="196"/>
      <c r="CL93" s="196"/>
      <c r="CM93" s="196"/>
      <c r="CN93" s="196"/>
      <c r="CO93" s="196"/>
      <c r="CP93" s="196"/>
      <c r="CQ93" s="196"/>
      <c r="CR93" s="196"/>
      <c r="CS93" s="196"/>
      <c r="CT93" s="196"/>
      <c r="CU93" s="196"/>
      <c r="CV93" s="196"/>
      <c r="CW93" s="196"/>
      <c r="CX93" s="196"/>
      <c r="CY93" s="196"/>
      <c r="CZ93" s="197"/>
      <c r="DA93" s="197"/>
      <c r="DB93" s="197"/>
      <c r="DC93" s="197"/>
      <c r="DD93" s="197"/>
      <c r="DE93" s="197"/>
      <c r="DF93" s="197"/>
      <c r="DG93" s="197"/>
      <c r="DH93" s="197"/>
      <c r="DI93" s="197"/>
      <c r="DJ93" s="197"/>
      <c r="DK93" s="197"/>
      <c r="DL93" s="197"/>
      <c r="DM93" s="197"/>
      <c r="DN93" s="197"/>
      <c r="DO93" s="197"/>
      <c r="DP93" s="197"/>
      <c r="DQ93" s="197"/>
      <c r="DR93" s="197"/>
      <c r="DS93" s="197"/>
      <c r="DT93" s="197"/>
      <c r="DU93" s="197"/>
      <c r="DV93" s="197"/>
      <c r="DW93" s="197"/>
      <c r="DX93" s="197"/>
      <c r="DY93" s="197"/>
      <c r="DZ93" s="197"/>
      <c r="EA93" s="197"/>
      <c r="EB93" s="197"/>
      <c r="EC93" s="197"/>
      <c r="ED93" s="197"/>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7"/>
      <c r="FA93" s="197"/>
      <c r="FB93" s="197"/>
      <c r="FC93" s="197"/>
      <c r="FD93" s="197"/>
      <c r="FE93" s="197"/>
      <c r="FF93" s="197"/>
      <c r="FG93" s="197"/>
      <c r="FH93" s="198"/>
    </row>
    <row r="94" spans="1:164" ht="18" customHeight="1">
      <c r="A94" s="281">
        <v>44047</v>
      </c>
      <c r="B94" s="282">
        <v>5741</v>
      </c>
      <c r="C94" s="199">
        <v>5741</v>
      </c>
      <c r="D94" s="199">
        <v>5740</v>
      </c>
      <c r="E94" s="199">
        <v>5765</v>
      </c>
      <c r="F94" s="199">
        <v>5765</v>
      </c>
      <c r="G94" s="199">
        <v>5765</v>
      </c>
      <c r="H94" s="199">
        <v>5765</v>
      </c>
      <c r="I94" s="199">
        <v>5765</v>
      </c>
      <c r="J94" s="199">
        <v>5763</v>
      </c>
      <c r="K94" s="199">
        <v>5765</v>
      </c>
      <c r="L94" s="199">
        <v>5765</v>
      </c>
      <c r="M94" s="199">
        <v>5765</v>
      </c>
      <c r="N94" s="199">
        <v>5765</v>
      </c>
      <c r="O94" s="199">
        <v>5765</v>
      </c>
      <c r="P94" s="199">
        <v>5764</v>
      </c>
      <c r="Q94" s="199">
        <v>5770</v>
      </c>
      <c r="R94" s="199">
        <v>5770</v>
      </c>
      <c r="S94" s="199">
        <v>5770</v>
      </c>
      <c r="T94" s="199">
        <v>5770</v>
      </c>
      <c r="U94" s="199">
        <v>5770</v>
      </c>
      <c r="V94" s="199">
        <v>5770</v>
      </c>
      <c r="W94" s="199">
        <v>5770</v>
      </c>
      <c r="X94" s="199">
        <v>5770</v>
      </c>
      <c r="Y94" s="199">
        <v>5770</v>
      </c>
      <c r="Z94" s="199">
        <v>5770</v>
      </c>
      <c r="AA94" s="199">
        <v>5770</v>
      </c>
      <c r="AB94" s="199">
        <v>5769</v>
      </c>
      <c r="AC94" s="199">
        <v>5767</v>
      </c>
      <c r="AD94" s="199">
        <v>5767</v>
      </c>
      <c r="AE94" s="199">
        <v>5767</v>
      </c>
      <c r="AF94" s="199">
        <v>5767</v>
      </c>
      <c r="AG94" s="199">
        <v>5767</v>
      </c>
      <c r="AH94" s="199">
        <v>5767</v>
      </c>
      <c r="AI94" s="199">
        <v>5767</v>
      </c>
      <c r="AJ94" s="199">
        <v>5763</v>
      </c>
      <c r="AK94" s="199">
        <v>5763</v>
      </c>
      <c r="AL94" s="199">
        <v>5763</v>
      </c>
      <c r="AM94" s="199">
        <v>5774</v>
      </c>
      <c r="AN94" s="199">
        <v>5774</v>
      </c>
      <c r="AO94" s="199">
        <v>5774</v>
      </c>
      <c r="AP94" s="199">
        <v>5774</v>
      </c>
      <c r="AQ94" s="199">
        <v>5774</v>
      </c>
      <c r="AR94" s="199">
        <v>5774</v>
      </c>
      <c r="AS94" s="199">
        <v>5773</v>
      </c>
      <c r="AT94" s="199">
        <v>5773</v>
      </c>
      <c r="AU94" s="199">
        <v>5769</v>
      </c>
      <c r="AV94" s="199">
        <v>5767</v>
      </c>
      <c r="AW94" s="199">
        <v>5766</v>
      </c>
      <c r="AX94" s="199">
        <v>5763</v>
      </c>
      <c r="AY94" s="199">
        <v>5762</v>
      </c>
      <c r="AZ94" s="199">
        <v>5761</v>
      </c>
      <c r="BA94" s="199">
        <v>5760</v>
      </c>
      <c r="BB94" s="199">
        <v>5758</v>
      </c>
      <c r="BC94" s="199">
        <v>5761</v>
      </c>
      <c r="BD94" s="199">
        <v>5755</v>
      </c>
      <c r="BE94" s="199">
        <v>5741</v>
      </c>
      <c r="BF94" s="265"/>
      <c r="BG94" s="200"/>
      <c r="BH94" s="200"/>
      <c r="BI94" s="200"/>
      <c r="BJ94" s="200"/>
      <c r="BK94" s="200"/>
      <c r="BL94" s="200"/>
      <c r="BM94" s="200"/>
      <c r="BN94" s="200"/>
      <c r="BO94" s="200"/>
      <c r="BP94" s="200"/>
      <c r="BQ94" s="200"/>
      <c r="BR94" s="200"/>
      <c r="BS94" s="200"/>
      <c r="BT94" s="200"/>
      <c r="BU94" s="200"/>
      <c r="BV94" s="200"/>
      <c r="BW94" s="200"/>
      <c r="BX94" s="200"/>
      <c r="BY94" s="200"/>
      <c r="BZ94" s="200"/>
      <c r="CA94" s="195"/>
      <c r="CB94" s="195"/>
      <c r="CC94" s="195"/>
      <c r="CD94" s="195"/>
      <c r="CE94" s="195"/>
      <c r="CF94" s="199"/>
      <c r="CG94" s="200"/>
      <c r="CH94" s="195"/>
      <c r="CI94" s="195"/>
      <c r="CJ94" s="195"/>
      <c r="CK94" s="196"/>
      <c r="CL94" s="196"/>
      <c r="CM94" s="196"/>
      <c r="CN94" s="196"/>
      <c r="CO94" s="196"/>
      <c r="CP94" s="196"/>
      <c r="CQ94" s="196"/>
      <c r="CR94" s="196"/>
      <c r="CS94" s="196"/>
      <c r="CT94" s="196"/>
      <c r="CU94" s="196"/>
      <c r="CV94" s="196"/>
      <c r="CW94" s="196"/>
      <c r="CX94" s="196"/>
      <c r="CY94" s="196"/>
      <c r="CZ94" s="197"/>
      <c r="DA94" s="197"/>
      <c r="DB94" s="197"/>
      <c r="DC94" s="197"/>
      <c r="DD94" s="197"/>
      <c r="DE94" s="197"/>
      <c r="DF94" s="197"/>
      <c r="DG94" s="197"/>
      <c r="DH94" s="197"/>
      <c r="DI94" s="197"/>
      <c r="DJ94" s="197"/>
      <c r="DK94" s="197"/>
      <c r="DL94" s="197"/>
      <c r="DM94" s="197"/>
      <c r="DN94" s="197"/>
      <c r="DO94" s="197"/>
      <c r="DP94" s="197"/>
      <c r="DQ94" s="197"/>
      <c r="DR94" s="197"/>
      <c r="DS94" s="197"/>
      <c r="DT94" s="197"/>
      <c r="DU94" s="197"/>
      <c r="DV94" s="197"/>
      <c r="DW94" s="197"/>
      <c r="DX94" s="197"/>
      <c r="DY94" s="197"/>
      <c r="DZ94" s="197"/>
      <c r="EA94" s="197"/>
      <c r="EB94" s="197"/>
      <c r="EC94" s="197"/>
      <c r="ED94" s="197"/>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7"/>
      <c r="FA94" s="197"/>
      <c r="FB94" s="197"/>
      <c r="FC94" s="197"/>
      <c r="FD94" s="197"/>
      <c r="FE94" s="197"/>
      <c r="FF94" s="197"/>
      <c r="FG94" s="197"/>
      <c r="FH94" s="198"/>
    </row>
    <row r="95" spans="1:164" ht="18" customHeight="1">
      <c r="A95" s="281">
        <v>44046</v>
      </c>
      <c r="B95" s="282">
        <v>5739</v>
      </c>
      <c r="C95" s="199">
        <v>5739</v>
      </c>
      <c r="D95" s="199">
        <v>5738</v>
      </c>
      <c r="E95" s="199">
        <v>5763</v>
      </c>
      <c r="F95" s="199">
        <v>5763</v>
      </c>
      <c r="G95" s="199">
        <v>5763</v>
      </c>
      <c r="H95" s="199">
        <v>5763</v>
      </c>
      <c r="I95" s="199">
        <v>5763</v>
      </c>
      <c r="J95" s="199">
        <v>5759</v>
      </c>
      <c r="K95" s="199">
        <v>5763</v>
      </c>
      <c r="L95" s="199">
        <v>5763</v>
      </c>
      <c r="M95" s="199">
        <v>5763</v>
      </c>
      <c r="N95" s="199">
        <v>5763</v>
      </c>
      <c r="O95" s="199">
        <v>5763</v>
      </c>
      <c r="P95" s="199">
        <v>5762</v>
      </c>
      <c r="Q95" s="199">
        <v>5768</v>
      </c>
      <c r="R95" s="199">
        <v>5768</v>
      </c>
      <c r="S95" s="199">
        <v>5768</v>
      </c>
      <c r="T95" s="199">
        <v>5768</v>
      </c>
      <c r="U95" s="199">
        <v>5768</v>
      </c>
      <c r="V95" s="199">
        <v>5768</v>
      </c>
      <c r="W95" s="199">
        <v>5768</v>
      </c>
      <c r="X95" s="199">
        <v>5768</v>
      </c>
      <c r="Y95" s="199">
        <v>5768</v>
      </c>
      <c r="Z95" s="199">
        <v>5768</v>
      </c>
      <c r="AA95" s="199">
        <v>5768</v>
      </c>
      <c r="AB95" s="199">
        <v>5767</v>
      </c>
      <c r="AC95" s="199">
        <v>5765</v>
      </c>
      <c r="AD95" s="199">
        <v>5765</v>
      </c>
      <c r="AE95" s="199">
        <v>5765</v>
      </c>
      <c r="AF95" s="199">
        <v>5765</v>
      </c>
      <c r="AG95" s="199">
        <v>5765</v>
      </c>
      <c r="AH95" s="199">
        <v>5765</v>
      </c>
      <c r="AI95" s="199">
        <v>5765</v>
      </c>
      <c r="AJ95" s="199">
        <v>5761</v>
      </c>
      <c r="AK95" s="199">
        <v>5761</v>
      </c>
      <c r="AL95" s="199">
        <v>5761</v>
      </c>
      <c r="AM95" s="199">
        <v>5772</v>
      </c>
      <c r="AN95" s="199">
        <v>5772</v>
      </c>
      <c r="AO95" s="199">
        <v>5772</v>
      </c>
      <c r="AP95" s="199">
        <v>5772</v>
      </c>
      <c r="AQ95" s="199">
        <v>5772</v>
      </c>
      <c r="AR95" s="199">
        <v>5772</v>
      </c>
      <c r="AS95" s="199">
        <v>5771</v>
      </c>
      <c r="AT95" s="199">
        <v>5771</v>
      </c>
      <c r="AU95" s="199">
        <v>5768</v>
      </c>
      <c r="AV95" s="199">
        <v>5766</v>
      </c>
      <c r="AW95" s="199">
        <v>5765</v>
      </c>
      <c r="AX95" s="199">
        <v>5762</v>
      </c>
      <c r="AY95" s="199">
        <v>5761</v>
      </c>
      <c r="AZ95" s="199">
        <v>5760</v>
      </c>
      <c r="BA95" s="199">
        <v>5759</v>
      </c>
      <c r="BB95" s="199">
        <v>5757</v>
      </c>
      <c r="BC95" s="199">
        <v>5760</v>
      </c>
      <c r="BD95" s="199">
        <v>5754</v>
      </c>
      <c r="BE95" s="199">
        <v>5741</v>
      </c>
      <c r="BF95" s="199">
        <v>5739</v>
      </c>
      <c r="BG95" s="200"/>
      <c r="BH95" s="200"/>
      <c r="BI95" s="200"/>
      <c r="BJ95" s="200"/>
      <c r="BK95" s="200"/>
      <c r="BL95" s="200"/>
      <c r="BM95" s="200"/>
      <c r="BN95" s="200"/>
      <c r="BO95" s="200"/>
      <c r="BP95" s="200"/>
      <c r="BQ95" s="200"/>
      <c r="BR95" s="200"/>
      <c r="BS95" s="200"/>
      <c r="BT95" s="200"/>
      <c r="BU95" s="200"/>
      <c r="BV95" s="200"/>
      <c r="BW95" s="200"/>
      <c r="BX95" s="200"/>
      <c r="BY95" s="200"/>
      <c r="BZ95" s="200"/>
      <c r="CA95" s="195"/>
      <c r="CB95" s="195"/>
      <c r="CC95" s="195"/>
      <c r="CD95" s="195"/>
      <c r="CE95" s="195"/>
      <c r="CF95" s="199"/>
      <c r="CG95" s="200"/>
      <c r="CH95" s="195"/>
      <c r="CI95" s="195"/>
      <c r="CJ95" s="195"/>
      <c r="CK95" s="196"/>
      <c r="CL95" s="196"/>
      <c r="CM95" s="196"/>
      <c r="CN95" s="196"/>
      <c r="CO95" s="196"/>
      <c r="CP95" s="196"/>
      <c r="CQ95" s="196"/>
      <c r="CR95" s="196"/>
      <c r="CS95" s="196"/>
      <c r="CT95" s="196"/>
      <c r="CU95" s="196"/>
      <c r="CV95" s="196"/>
      <c r="CW95" s="196"/>
      <c r="CX95" s="196"/>
      <c r="CY95" s="196"/>
      <c r="CZ95" s="197"/>
      <c r="DA95" s="197"/>
      <c r="DB95" s="197"/>
      <c r="DC95" s="197"/>
      <c r="DD95" s="197"/>
      <c r="DE95" s="197"/>
      <c r="DF95" s="197"/>
      <c r="DG95" s="197"/>
      <c r="DH95" s="197"/>
      <c r="DI95" s="197"/>
      <c r="DJ95" s="197"/>
      <c r="DK95" s="197"/>
      <c r="DL95" s="197"/>
      <c r="DM95" s="197"/>
      <c r="DN95" s="197"/>
      <c r="DO95" s="197"/>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8"/>
    </row>
    <row r="96" spans="1:164" ht="18" customHeight="1">
      <c r="A96" s="281">
        <v>44045</v>
      </c>
      <c r="B96" s="282">
        <v>5735</v>
      </c>
      <c r="C96" s="199">
        <v>5735</v>
      </c>
      <c r="D96" s="199">
        <v>5734</v>
      </c>
      <c r="E96" s="199">
        <v>5759</v>
      </c>
      <c r="F96" s="199">
        <v>5759</v>
      </c>
      <c r="G96" s="199">
        <v>5759</v>
      </c>
      <c r="H96" s="199">
        <v>5759</v>
      </c>
      <c r="I96" s="199">
        <v>5759</v>
      </c>
      <c r="J96" s="199">
        <v>5756</v>
      </c>
      <c r="K96" s="199">
        <v>5759</v>
      </c>
      <c r="L96" s="199">
        <v>5759</v>
      </c>
      <c r="M96" s="199">
        <v>5759</v>
      </c>
      <c r="N96" s="199">
        <v>5759</v>
      </c>
      <c r="O96" s="199">
        <v>5759</v>
      </c>
      <c r="P96" s="199">
        <v>5758</v>
      </c>
      <c r="Q96" s="199">
        <v>5764</v>
      </c>
      <c r="R96" s="199">
        <v>5764</v>
      </c>
      <c r="S96" s="199">
        <v>5764</v>
      </c>
      <c r="T96" s="199">
        <v>5764</v>
      </c>
      <c r="U96" s="199">
        <v>5764</v>
      </c>
      <c r="V96" s="199">
        <v>5764</v>
      </c>
      <c r="W96" s="199">
        <v>5764</v>
      </c>
      <c r="X96" s="199">
        <v>5764</v>
      </c>
      <c r="Y96" s="199">
        <v>5764</v>
      </c>
      <c r="Z96" s="199">
        <v>5764</v>
      </c>
      <c r="AA96" s="199">
        <v>5764</v>
      </c>
      <c r="AB96" s="199">
        <v>5763</v>
      </c>
      <c r="AC96" s="199">
        <v>5761</v>
      </c>
      <c r="AD96" s="199">
        <v>5761</v>
      </c>
      <c r="AE96" s="199">
        <v>5761</v>
      </c>
      <c r="AF96" s="199">
        <v>5761</v>
      </c>
      <c r="AG96" s="199">
        <v>5761</v>
      </c>
      <c r="AH96" s="199">
        <v>5761</v>
      </c>
      <c r="AI96" s="199">
        <v>5761</v>
      </c>
      <c r="AJ96" s="199">
        <v>5757</v>
      </c>
      <c r="AK96" s="199">
        <v>5757</v>
      </c>
      <c r="AL96" s="199">
        <v>5757</v>
      </c>
      <c r="AM96" s="199">
        <v>5767</v>
      </c>
      <c r="AN96" s="199">
        <v>5767</v>
      </c>
      <c r="AO96" s="199">
        <v>5767</v>
      </c>
      <c r="AP96" s="199">
        <v>5767</v>
      </c>
      <c r="AQ96" s="199">
        <v>5767</v>
      </c>
      <c r="AR96" s="199">
        <v>5767</v>
      </c>
      <c r="AS96" s="199">
        <v>5766</v>
      </c>
      <c r="AT96" s="199">
        <v>5766</v>
      </c>
      <c r="AU96" s="199">
        <v>5764</v>
      </c>
      <c r="AV96" s="199">
        <v>5762</v>
      </c>
      <c r="AW96" s="199">
        <v>5761</v>
      </c>
      <c r="AX96" s="199">
        <v>5760</v>
      </c>
      <c r="AY96" s="199">
        <v>5759</v>
      </c>
      <c r="AZ96" s="199">
        <v>5759</v>
      </c>
      <c r="BA96" s="199">
        <v>5758</v>
      </c>
      <c r="BB96" s="199">
        <v>5757</v>
      </c>
      <c r="BC96" s="199">
        <v>5760</v>
      </c>
      <c r="BD96" s="199">
        <v>5754</v>
      </c>
      <c r="BE96" s="199">
        <v>5741</v>
      </c>
      <c r="BF96" s="199">
        <v>5739</v>
      </c>
      <c r="BG96" s="200"/>
      <c r="BH96" s="200"/>
      <c r="BI96" s="200"/>
      <c r="BJ96" s="200"/>
      <c r="BK96" s="200"/>
      <c r="BL96" s="200"/>
      <c r="BM96" s="200"/>
      <c r="BN96" s="200"/>
      <c r="BO96" s="200"/>
      <c r="BP96" s="200"/>
      <c r="BQ96" s="200"/>
      <c r="BR96" s="200"/>
      <c r="BS96" s="200"/>
      <c r="BT96" s="200"/>
      <c r="BU96" s="200"/>
      <c r="BV96" s="200"/>
      <c r="BW96" s="200"/>
      <c r="BX96" s="200"/>
      <c r="BY96" s="200"/>
      <c r="BZ96" s="200"/>
      <c r="CA96" s="195"/>
      <c r="CB96" s="195"/>
      <c r="CC96" s="195"/>
      <c r="CD96" s="195"/>
      <c r="CE96" s="195"/>
      <c r="CF96" s="199"/>
      <c r="CG96" s="200"/>
      <c r="CH96" s="195"/>
      <c r="CI96" s="195"/>
      <c r="CJ96" s="195"/>
      <c r="CK96" s="196"/>
      <c r="CL96" s="196"/>
      <c r="CM96" s="196"/>
      <c r="CN96" s="196"/>
      <c r="CO96" s="196"/>
      <c r="CP96" s="196"/>
      <c r="CQ96" s="196"/>
      <c r="CR96" s="196"/>
      <c r="CS96" s="196"/>
      <c r="CT96" s="196"/>
      <c r="CU96" s="196"/>
      <c r="CV96" s="196"/>
      <c r="CW96" s="196"/>
      <c r="CX96" s="196"/>
      <c r="CY96" s="196"/>
      <c r="CZ96" s="197"/>
      <c r="DA96" s="197"/>
      <c r="DB96" s="197"/>
      <c r="DC96" s="197"/>
      <c r="DD96" s="197"/>
      <c r="DE96" s="197"/>
      <c r="DF96" s="197"/>
      <c r="DG96" s="197"/>
      <c r="DH96" s="197"/>
      <c r="DI96" s="197"/>
      <c r="DJ96" s="197"/>
      <c r="DK96" s="197"/>
      <c r="DL96" s="197"/>
      <c r="DM96" s="197"/>
      <c r="DN96" s="197"/>
      <c r="DO96" s="197"/>
      <c r="DP96" s="197"/>
      <c r="DQ96" s="197"/>
      <c r="DR96" s="197"/>
      <c r="DS96" s="197"/>
      <c r="DT96" s="197"/>
      <c r="DU96" s="197"/>
      <c r="DV96" s="197"/>
      <c r="DW96" s="197"/>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7"/>
      <c r="FE96" s="197"/>
      <c r="FF96" s="197"/>
      <c r="FG96" s="197"/>
      <c r="FH96" s="198"/>
    </row>
    <row r="97" spans="1:164" ht="18" customHeight="1">
      <c r="A97" s="281">
        <v>44044</v>
      </c>
      <c r="B97" s="282">
        <v>5732</v>
      </c>
      <c r="C97" s="199">
        <v>5732</v>
      </c>
      <c r="D97" s="199">
        <v>5731</v>
      </c>
      <c r="E97" s="199">
        <v>5756</v>
      </c>
      <c r="F97" s="199">
        <v>5756</v>
      </c>
      <c r="G97" s="199">
        <v>5756</v>
      </c>
      <c r="H97" s="199">
        <v>5756</v>
      </c>
      <c r="I97" s="199">
        <v>5756</v>
      </c>
      <c r="J97" s="199">
        <v>5753</v>
      </c>
      <c r="K97" s="199">
        <v>5756</v>
      </c>
      <c r="L97" s="199">
        <v>5756</v>
      </c>
      <c r="M97" s="199">
        <v>5756</v>
      </c>
      <c r="N97" s="199">
        <v>5756</v>
      </c>
      <c r="O97" s="199">
        <v>5756</v>
      </c>
      <c r="P97" s="199">
        <v>5755</v>
      </c>
      <c r="Q97" s="199">
        <v>5761</v>
      </c>
      <c r="R97" s="199">
        <v>5761</v>
      </c>
      <c r="S97" s="199">
        <v>5761</v>
      </c>
      <c r="T97" s="199">
        <v>5761</v>
      </c>
      <c r="U97" s="199">
        <v>5761</v>
      </c>
      <c r="V97" s="199">
        <v>5761</v>
      </c>
      <c r="W97" s="199">
        <v>5761</v>
      </c>
      <c r="X97" s="199">
        <v>5761</v>
      </c>
      <c r="Y97" s="199">
        <v>5761</v>
      </c>
      <c r="Z97" s="199">
        <v>5761</v>
      </c>
      <c r="AA97" s="199">
        <v>5761</v>
      </c>
      <c r="AB97" s="199">
        <v>5761</v>
      </c>
      <c r="AC97" s="199">
        <v>5760</v>
      </c>
      <c r="AD97" s="199">
        <v>5760</v>
      </c>
      <c r="AE97" s="199">
        <v>5760</v>
      </c>
      <c r="AF97" s="199">
        <v>5760</v>
      </c>
      <c r="AG97" s="199">
        <v>5760</v>
      </c>
      <c r="AH97" s="199">
        <v>5760</v>
      </c>
      <c r="AI97" s="199">
        <v>5760</v>
      </c>
      <c r="AJ97" s="199">
        <v>5756</v>
      </c>
      <c r="AK97" s="199">
        <v>5756</v>
      </c>
      <c r="AL97" s="199">
        <v>5756</v>
      </c>
      <c r="AM97" s="199">
        <v>5766</v>
      </c>
      <c r="AN97" s="199">
        <v>5766</v>
      </c>
      <c r="AO97" s="199">
        <v>5766</v>
      </c>
      <c r="AP97" s="199">
        <v>5766</v>
      </c>
      <c r="AQ97" s="199">
        <v>5766</v>
      </c>
      <c r="AR97" s="199">
        <v>5766</v>
      </c>
      <c r="AS97" s="199">
        <v>5765</v>
      </c>
      <c r="AT97" s="199">
        <v>5765</v>
      </c>
      <c r="AU97" s="199">
        <v>5763</v>
      </c>
      <c r="AV97" s="199">
        <v>5761</v>
      </c>
      <c r="AW97" s="199">
        <v>5760</v>
      </c>
      <c r="AX97" s="199">
        <v>5759</v>
      </c>
      <c r="AY97" s="199">
        <v>5758</v>
      </c>
      <c r="AZ97" s="199">
        <v>5758</v>
      </c>
      <c r="BA97" s="199">
        <v>5757</v>
      </c>
      <c r="BB97" s="199">
        <v>5756</v>
      </c>
      <c r="BC97" s="199">
        <v>5759</v>
      </c>
      <c r="BD97" s="199">
        <v>5753</v>
      </c>
      <c r="BE97" s="199">
        <v>5740</v>
      </c>
      <c r="BF97" s="199">
        <v>5738</v>
      </c>
      <c r="BG97" s="200"/>
      <c r="BH97" s="200"/>
      <c r="BI97" s="200"/>
      <c r="BJ97" s="200"/>
      <c r="BK97" s="200"/>
      <c r="BL97" s="200"/>
      <c r="BM97" s="200"/>
      <c r="BN97" s="200"/>
      <c r="BO97" s="200"/>
      <c r="BP97" s="200"/>
      <c r="BQ97" s="200"/>
      <c r="BR97" s="200"/>
      <c r="BS97" s="200"/>
      <c r="BT97" s="200"/>
      <c r="BU97" s="200"/>
      <c r="BV97" s="200"/>
      <c r="BW97" s="200"/>
      <c r="BX97" s="200"/>
      <c r="BY97" s="200"/>
      <c r="BZ97" s="200"/>
      <c r="CA97" s="195"/>
      <c r="CB97" s="195"/>
      <c r="CC97" s="195"/>
      <c r="CD97" s="195"/>
      <c r="CE97" s="195"/>
      <c r="CF97" s="199"/>
      <c r="CG97" s="200"/>
      <c r="CH97" s="195"/>
      <c r="CI97" s="195"/>
      <c r="CJ97" s="195"/>
      <c r="CK97" s="196"/>
      <c r="CL97" s="196"/>
      <c r="CM97" s="196"/>
      <c r="CN97" s="196"/>
      <c r="CO97" s="196"/>
      <c r="CP97" s="196"/>
      <c r="CQ97" s="196"/>
      <c r="CR97" s="196"/>
      <c r="CS97" s="196"/>
      <c r="CT97" s="196"/>
      <c r="CU97" s="196"/>
      <c r="CV97" s="196"/>
      <c r="CW97" s="196"/>
      <c r="CX97" s="196"/>
      <c r="CY97" s="196"/>
      <c r="CZ97" s="197"/>
      <c r="DA97" s="197"/>
      <c r="DB97" s="197"/>
      <c r="DC97" s="197"/>
      <c r="DD97" s="197"/>
      <c r="DE97" s="197"/>
      <c r="DF97" s="197"/>
      <c r="DG97" s="197"/>
      <c r="DH97" s="197"/>
      <c r="DI97" s="197"/>
      <c r="DJ97" s="197"/>
      <c r="DK97" s="197"/>
      <c r="DL97" s="197"/>
      <c r="DM97" s="197"/>
      <c r="DN97" s="197"/>
      <c r="DO97" s="197"/>
      <c r="DP97" s="197"/>
      <c r="DQ97" s="197"/>
      <c r="DR97" s="197"/>
      <c r="DS97" s="197"/>
      <c r="DT97" s="197"/>
      <c r="DU97" s="197"/>
      <c r="DV97" s="197"/>
      <c r="DW97" s="197"/>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7"/>
      <c r="FE97" s="197"/>
      <c r="FF97" s="197"/>
      <c r="FG97" s="197"/>
      <c r="FH97" s="198"/>
    </row>
    <row r="98" spans="1:164" s="24" customFormat="1" ht="18" customHeight="1">
      <c r="A98" s="281">
        <v>44043</v>
      </c>
      <c r="B98" s="282">
        <v>5730</v>
      </c>
      <c r="C98" s="199">
        <v>5730</v>
      </c>
      <c r="D98" s="199">
        <v>5729</v>
      </c>
      <c r="E98" s="199">
        <v>5753</v>
      </c>
      <c r="F98" s="199">
        <v>5753</v>
      </c>
      <c r="G98" s="199">
        <v>5753</v>
      </c>
      <c r="H98" s="199">
        <v>5753</v>
      </c>
      <c r="I98" s="199">
        <v>5753</v>
      </c>
      <c r="J98" s="199">
        <v>5750</v>
      </c>
      <c r="K98" s="199">
        <v>5753</v>
      </c>
      <c r="L98" s="199">
        <v>5753</v>
      </c>
      <c r="M98" s="199">
        <v>5753</v>
      </c>
      <c r="N98" s="199">
        <v>5753</v>
      </c>
      <c r="O98" s="199">
        <v>5753</v>
      </c>
      <c r="P98" s="199">
        <v>5752</v>
      </c>
      <c r="Q98" s="199">
        <v>5758</v>
      </c>
      <c r="R98" s="199">
        <v>5758</v>
      </c>
      <c r="S98" s="199">
        <v>5758</v>
      </c>
      <c r="T98" s="199">
        <v>5758</v>
      </c>
      <c r="U98" s="199">
        <v>5758</v>
      </c>
      <c r="V98" s="199">
        <v>5758</v>
      </c>
      <c r="W98" s="199">
        <v>5758</v>
      </c>
      <c r="X98" s="199">
        <v>5758</v>
      </c>
      <c r="Y98" s="199">
        <v>5758</v>
      </c>
      <c r="Z98" s="199">
        <v>5758</v>
      </c>
      <c r="AA98" s="199">
        <v>5758</v>
      </c>
      <c r="AB98" s="199">
        <v>5758</v>
      </c>
      <c r="AC98" s="199">
        <v>5757</v>
      </c>
      <c r="AD98" s="199">
        <v>5757</v>
      </c>
      <c r="AE98" s="199">
        <v>5757</v>
      </c>
      <c r="AF98" s="199">
        <v>5757</v>
      </c>
      <c r="AG98" s="199">
        <v>5757</v>
      </c>
      <c r="AH98" s="199">
        <v>5757</v>
      </c>
      <c r="AI98" s="199">
        <v>5757</v>
      </c>
      <c r="AJ98" s="199">
        <v>5754</v>
      </c>
      <c r="AK98" s="199">
        <v>5754</v>
      </c>
      <c r="AL98" s="199">
        <v>5754</v>
      </c>
      <c r="AM98" s="199">
        <v>5763</v>
      </c>
      <c r="AN98" s="199">
        <v>5763</v>
      </c>
      <c r="AO98" s="199">
        <v>5763</v>
      </c>
      <c r="AP98" s="199">
        <v>5763</v>
      </c>
      <c r="AQ98" s="199">
        <v>5763</v>
      </c>
      <c r="AR98" s="199">
        <v>5763</v>
      </c>
      <c r="AS98" s="199">
        <v>5762</v>
      </c>
      <c r="AT98" s="199">
        <v>5762</v>
      </c>
      <c r="AU98" s="199">
        <v>5760</v>
      </c>
      <c r="AV98" s="199">
        <v>5758</v>
      </c>
      <c r="AW98" s="199">
        <v>5757</v>
      </c>
      <c r="AX98" s="199">
        <v>5756</v>
      </c>
      <c r="AY98" s="199">
        <v>5755</v>
      </c>
      <c r="AZ98" s="199">
        <v>5755</v>
      </c>
      <c r="BA98" s="199">
        <v>5755</v>
      </c>
      <c r="BB98" s="199">
        <v>5754</v>
      </c>
      <c r="BC98" s="199">
        <v>5757</v>
      </c>
      <c r="BD98" s="199">
        <v>5751</v>
      </c>
      <c r="BE98" s="199">
        <v>5739</v>
      </c>
      <c r="BF98" s="199">
        <v>5737</v>
      </c>
      <c r="BG98" s="199">
        <v>5734</v>
      </c>
      <c r="BH98" s="200"/>
      <c r="BI98" s="200"/>
      <c r="BJ98" s="200"/>
      <c r="BK98" s="200"/>
      <c r="BL98" s="200"/>
      <c r="BM98" s="200"/>
      <c r="BN98" s="200"/>
      <c r="BO98" s="200"/>
      <c r="BP98" s="200"/>
      <c r="BQ98" s="200"/>
      <c r="BR98" s="200"/>
      <c r="BS98" s="200"/>
      <c r="BT98" s="200"/>
      <c r="BU98" s="200"/>
      <c r="BV98" s="200"/>
      <c r="BW98" s="200"/>
      <c r="BX98" s="200"/>
      <c r="BY98" s="200"/>
      <c r="BZ98" s="200"/>
      <c r="CA98" s="195"/>
      <c r="CB98" s="195"/>
      <c r="CC98" s="195"/>
      <c r="CD98" s="195"/>
      <c r="CE98" s="195"/>
      <c r="CF98" s="199"/>
      <c r="CG98" s="200"/>
      <c r="CH98" s="195"/>
      <c r="CI98" s="195"/>
      <c r="CJ98" s="195"/>
      <c r="CK98" s="196"/>
      <c r="CL98" s="196"/>
      <c r="CM98" s="196"/>
      <c r="CN98" s="196"/>
      <c r="CO98" s="196"/>
      <c r="CP98" s="196"/>
      <c r="CQ98" s="196"/>
      <c r="CR98" s="196"/>
      <c r="CS98" s="196"/>
      <c r="CT98" s="196"/>
      <c r="CU98" s="196"/>
      <c r="CV98" s="196"/>
      <c r="CW98" s="196"/>
      <c r="CX98" s="196"/>
      <c r="CY98" s="196"/>
      <c r="CZ98" s="197"/>
      <c r="DA98" s="197"/>
      <c r="DB98" s="197"/>
      <c r="DC98" s="197"/>
      <c r="DD98" s="197"/>
      <c r="DE98" s="197"/>
      <c r="DF98" s="197"/>
      <c r="DG98" s="197"/>
      <c r="DH98" s="197"/>
      <c r="DI98" s="197"/>
      <c r="DJ98" s="197"/>
      <c r="DK98" s="197"/>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7"/>
      <c r="FE98" s="197"/>
      <c r="FF98" s="197"/>
      <c r="FG98" s="197"/>
      <c r="FH98" s="198"/>
    </row>
    <row r="99" spans="1:164" s="24" customFormat="1" ht="18" customHeight="1">
      <c r="A99" s="281">
        <v>44042</v>
      </c>
      <c r="B99" s="282">
        <v>5728</v>
      </c>
      <c r="C99" s="199">
        <v>5728</v>
      </c>
      <c r="D99" s="199">
        <v>5727</v>
      </c>
      <c r="E99" s="199">
        <v>5750</v>
      </c>
      <c r="F99" s="199">
        <v>5750</v>
      </c>
      <c r="G99" s="199">
        <v>5750</v>
      </c>
      <c r="H99" s="199">
        <v>5750</v>
      </c>
      <c r="I99" s="199">
        <v>5750</v>
      </c>
      <c r="J99" s="199">
        <v>5750</v>
      </c>
      <c r="K99" s="199">
        <v>5750</v>
      </c>
      <c r="L99" s="199">
        <v>5750</v>
      </c>
      <c r="M99" s="199">
        <v>5750</v>
      </c>
      <c r="N99" s="199">
        <v>5750</v>
      </c>
      <c r="O99" s="199">
        <v>5750</v>
      </c>
      <c r="P99" s="199">
        <v>5749</v>
      </c>
      <c r="Q99" s="199">
        <v>5755</v>
      </c>
      <c r="R99" s="199">
        <v>5755</v>
      </c>
      <c r="S99" s="199">
        <v>5755</v>
      </c>
      <c r="T99" s="199">
        <v>5755</v>
      </c>
      <c r="U99" s="199">
        <v>5755</v>
      </c>
      <c r="V99" s="199">
        <v>5755</v>
      </c>
      <c r="W99" s="199">
        <v>5755</v>
      </c>
      <c r="X99" s="199">
        <v>5755</v>
      </c>
      <c r="Y99" s="199">
        <v>5755</v>
      </c>
      <c r="Z99" s="199">
        <v>5755</v>
      </c>
      <c r="AA99" s="199">
        <v>5755</v>
      </c>
      <c r="AB99" s="199">
        <v>5755</v>
      </c>
      <c r="AC99" s="199">
        <v>5754</v>
      </c>
      <c r="AD99" s="199">
        <v>5754</v>
      </c>
      <c r="AE99" s="199">
        <v>5754</v>
      </c>
      <c r="AF99" s="199">
        <v>5754</v>
      </c>
      <c r="AG99" s="199">
        <v>5754</v>
      </c>
      <c r="AH99" s="199">
        <v>5754</v>
      </c>
      <c r="AI99" s="199">
        <v>5754</v>
      </c>
      <c r="AJ99" s="199">
        <v>5752</v>
      </c>
      <c r="AK99" s="199">
        <v>5752</v>
      </c>
      <c r="AL99" s="199">
        <v>5752</v>
      </c>
      <c r="AM99" s="199">
        <v>5760</v>
      </c>
      <c r="AN99" s="199">
        <v>5760</v>
      </c>
      <c r="AO99" s="199">
        <v>5760</v>
      </c>
      <c r="AP99" s="199">
        <v>5760</v>
      </c>
      <c r="AQ99" s="199">
        <v>5760</v>
      </c>
      <c r="AR99" s="199">
        <v>5760</v>
      </c>
      <c r="AS99" s="199">
        <v>5759</v>
      </c>
      <c r="AT99" s="199">
        <v>5759</v>
      </c>
      <c r="AU99" s="199">
        <v>5758</v>
      </c>
      <c r="AV99" s="199">
        <v>5756</v>
      </c>
      <c r="AW99" s="199">
        <v>5755</v>
      </c>
      <c r="AX99" s="199">
        <v>5754</v>
      </c>
      <c r="AY99" s="199">
        <v>5753</v>
      </c>
      <c r="AZ99" s="199">
        <v>5753</v>
      </c>
      <c r="BA99" s="199">
        <v>5753</v>
      </c>
      <c r="BB99" s="199">
        <v>5753</v>
      </c>
      <c r="BC99" s="199">
        <v>5756</v>
      </c>
      <c r="BD99" s="199">
        <v>5750</v>
      </c>
      <c r="BE99" s="199">
        <v>5738</v>
      </c>
      <c r="BF99" s="199">
        <v>5737</v>
      </c>
      <c r="BG99" s="199">
        <v>5734</v>
      </c>
      <c r="BH99" s="199">
        <v>5730</v>
      </c>
      <c r="BI99" s="261"/>
      <c r="BJ99" s="200"/>
      <c r="BK99" s="200"/>
      <c r="BL99" s="200"/>
      <c r="BM99" s="200"/>
      <c r="BN99" s="200"/>
      <c r="BO99" s="200"/>
      <c r="BP99" s="200"/>
      <c r="BQ99" s="200"/>
      <c r="BR99" s="200"/>
      <c r="BS99" s="200"/>
      <c r="BT99" s="200"/>
      <c r="BU99" s="200"/>
      <c r="BV99" s="200"/>
      <c r="BW99" s="200"/>
      <c r="BX99" s="200"/>
      <c r="BY99" s="200"/>
      <c r="BZ99" s="200"/>
      <c r="CA99" s="195"/>
      <c r="CB99" s="195"/>
      <c r="CC99" s="195"/>
      <c r="CD99" s="195"/>
      <c r="CE99" s="195"/>
      <c r="CF99" s="199"/>
      <c r="CG99" s="200"/>
      <c r="CH99" s="195"/>
      <c r="CI99" s="195"/>
      <c r="CJ99" s="195"/>
      <c r="CK99" s="196"/>
      <c r="CL99" s="196"/>
      <c r="CM99" s="196"/>
      <c r="CN99" s="196"/>
      <c r="CO99" s="196"/>
      <c r="CP99" s="196"/>
      <c r="CQ99" s="196"/>
      <c r="CR99" s="196"/>
      <c r="CS99" s="196"/>
      <c r="CT99" s="196"/>
      <c r="CU99" s="196"/>
      <c r="CV99" s="196"/>
      <c r="CW99" s="196"/>
      <c r="CX99" s="196"/>
      <c r="CY99" s="196"/>
      <c r="CZ99" s="197"/>
      <c r="DA99" s="197"/>
      <c r="DB99" s="197"/>
      <c r="DC99" s="197"/>
      <c r="DD99" s="197"/>
      <c r="DE99" s="197"/>
      <c r="DF99" s="197"/>
      <c r="DG99" s="197"/>
      <c r="DH99" s="197"/>
      <c r="DI99" s="197"/>
      <c r="DJ99" s="197"/>
      <c r="DK99" s="197"/>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7"/>
      <c r="FE99" s="197"/>
      <c r="FF99" s="197"/>
      <c r="FG99" s="197"/>
      <c r="FH99" s="198"/>
    </row>
    <row r="100" spans="1:164" ht="18" customHeight="1">
      <c r="A100" s="281">
        <v>44041</v>
      </c>
      <c r="B100" s="282">
        <v>5728</v>
      </c>
      <c r="C100" s="199">
        <v>5728</v>
      </c>
      <c r="D100" s="199">
        <v>5727</v>
      </c>
      <c r="E100" s="199">
        <v>5750</v>
      </c>
      <c r="F100" s="199">
        <v>5750</v>
      </c>
      <c r="G100" s="199">
        <v>5750</v>
      </c>
      <c r="H100" s="199">
        <v>5750</v>
      </c>
      <c r="I100" s="199">
        <v>5750</v>
      </c>
      <c r="J100" s="199">
        <v>5748</v>
      </c>
      <c r="K100" s="199">
        <v>5750</v>
      </c>
      <c r="L100" s="199">
        <v>5750</v>
      </c>
      <c r="M100" s="199">
        <v>5750</v>
      </c>
      <c r="N100" s="199">
        <v>5750</v>
      </c>
      <c r="O100" s="199">
        <v>5750</v>
      </c>
      <c r="P100" s="199">
        <v>5749</v>
      </c>
      <c r="Q100" s="199">
        <v>5755</v>
      </c>
      <c r="R100" s="199">
        <v>5755</v>
      </c>
      <c r="S100" s="199">
        <v>5755</v>
      </c>
      <c r="T100" s="199">
        <v>5755</v>
      </c>
      <c r="U100" s="199">
        <v>5755</v>
      </c>
      <c r="V100" s="199">
        <v>5755</v>
      </c>
      <c r="W100" s="199">
        <v>5755</v>
      </c>
      <c r="X100" s="199">
        <v>5755</v>
      </c>
      <c r="Y100" s="199">
        <v>5755</v>
      </c>
      <c r="Z100" s="199">
        <v>5755</v>
      </c>
      <c r="AA100" s="199">
        <v>5755</v>
      </c>
      <c r="AB100" s="199">
        <v>5755</v>
      </c>
      <c r="AC100" s="199">
        <v>5754</v>
      </c>
      <c r="AD100" s="199">
        <v>5754</v>
      </c>
      <c r="AE100" s="199">
        <v>5754</v>
      </c>
      <c r="AF100" s="199">
        <v>5754</v>
      </c>
      <c r="AG100" s="199">
        <v>5754</v>
      </c>
      <c r="AH100" s="199">
        <v>5754</v>
      </c>
      <c r="AI100" s="199">
        <v>5754</v>
      </c>
      <c r="AJ100" s="199">
        <v>5752</v>
      </c>
      <c r="AK100" s="199">
        <v>5752</v>
      </c>
      <c r="AL100" s="199">
        <v>5752</v>
      </c>
      <c r="AM100" s="199">
        <v>5760</v>
      </c>
      <c r="AN100" s="199">
        <v>5760</v>
      </c>
      <c r="AO100" s="199">
        <v>5760</v>
      </c>
      <c r="AP100" s="199">
        <v>5760</v>
      </c>
      <c r="AQ100" s="199">
        <v>5760</v>
      </c>
      <c r="AR100" s="199">
        <v>5760</v>
      </c>
      <c r="AS100" s="199">
        <v>5759</v>
      </c>
      <c r="AT100" s="199">
        <v>5759</v>
      </c>
      <c r="AU100" s="199">
        <v>5758</v>
      </c>
      <c r="AV100" s="199">
        <v>5756</v>
      </c>
      <c r="AW100" s="199">
        <v>5755</v>
      </c>
      <c r="AX100" s="199">
        <v>5754</v>
      </c>
      <c r="AY100" s="199">
        <v>5753</v>
      </c>
      <c r="AZ100" s="199">
        <v>5753</v>
      </c>
      <c r="BA100" s="199">
        <v>5753</v>
      </c>
      <c r="BB100" s="199">
        <v>5753</v>
      </c>
      <c r="BC100" s="199">
        <v>5756</v>
      </c>
      <c r="BD100" s="199">
        <v>5750</v>
      </c>
      <c r="BE100" s="199">
        <v>5738</v>
      </c>
      <c r="BF100" s="199">
        <v>5737</v>
      </c>
      <c r="BG100" s="199">
        <v>5734</v>
      </c>
      <c r="BH100" s="199">
        <v>5730</v>
      </c>
      <c r="BI100" s="199">
        <v>5721</v>
      </c>
      <c r="BJ100" s="200"/>
      <c r="BK100" s="200"/>
      <c r="BL100" s="200"/>
      <c r="BM100" s="200"/>
      <c r="BN100" s="200"/>
      <c r="BO100" s="200"/>
      <c r="BP100" s="200"/>
      <c r="BQ100" s="200"/>
      <c r="BR100" s="200"/>
      <c r="BS100" s="200"/>
      <c r="BT100" s="200"/>
      <c r="BU100" s="200"/>
      <c r="BV100" s="200"/>
      <c r="BW100" s="200"/>
      <c r="BX100" s="200"/>
      <c r="BY100" s="200"/>
      <c r="BZ100" s="200"/>
      <c r="CA100" s="195"/>
      <c r="CB100" s="195"/>
      <c r="CC100" s="195"/>
      <c r="CD100" s="195"/>
      <c r="CE100" s="195"/>
      <c r="CF100" s="199"/>
      <c r="CG100" s="200"/>
      <c r="CH100" s="195"/>
      <c r="CI100" s="195"/>
      <c r="CJ100" s="195"/>
      <c r="CK100" s="196"/>
      <c r="CL100" s="196"/>
      <c r="CM100" s="196"/>
      <c r="CN100" s="196"/>
      <c r="CO100" s="196"/>
      <c r="CP100" s="196"/>
      <c r="CQ100" s="196"/>
      <c r="CR100" s="196"/>
      <c r="CS100" s="196"/>
      <c r="CT100" s="196"/>
      <c r="CU100" s="196"/>
      <c r="CV100" s="196"/>
      <c r="CW100" s="196"/>
      <c r="CX100" s="196"/>
      <c r="CY100" s="196"/>
      <c r="CZ100" s="197"/>
      <c r="DA100" s="197"/>
      <c r="DB100" s="197"/>
      <c r="DC100" s="197"/>
      <c r="DD100" s="197"/>
      <c r="DE100" s="197"/>
      <c r="DF100" s="197"/>
      <c r="DG100" s="197"/>
      <c r="DH100" s="197"/>
      <c r="DI100" s="197"/>
      <c r="DJ100" s="197"/>
      <c r="DK100" s="197"/>
      <c r="DL100" s="197"/>
      <c r="DM100" s="197"/>
      <c r="DN100" s="197"/>
      <c r="DO100" s="197"/>
      <c r="DP100" s="197"/>
      <c r="DQ100" s="197"/>
      <c r="DR100" s="197"/>
      <c r="DS100" s="197"/>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7"/>
      <c r="FE100" s="197"/>
      <c r="FF100" s="197"/>
      <c r="FG100" s="197"/>
      <c r="FH100" s="198"/>
    </row>
    <row r="101" spans="1:164" ht="18" customHeight="1">
      <c r="A101" s="281">
        <v>44040</v>
      </c>
      <c r="B101" s="282">
        <v>5727</v>
      </c>
      <c r="C101" s="199">
        <v>5727</v>
      </c>
      <c r="D101" s="199">
        <v>5726</v>
      </c>
      <c r="E101" s="199">
        <v>5748</v>
      </c>
      <c r="F101" s="199">
        <v>5748</v>
      </c>
      <c r="G101" s="199">
        <v>5748</v>
      </c>
      <c r="H101" s="199">
        <v>5748</v>
      </c>
      <c r="I101" s="199">
        <v>5748</v>
      </c>
      <c r="J101" s="199">
        <v>5742</v>
      </c>
      <c r="K101" s="199">
        <v>5748</v>
      </c>
      <c r="L101" s="199">
        <v>5748</v>
      </c>
      <c r="M101" s="199">
        <v>5748</v>
      </c>
      <c r="N101" s="199">
        <v>5748</v>
      </c>
      <c r="O101" s="199">
        <v>5748</v>
      </c>
      <c r="P101" s="199">
        <v>5747</v>
      </c>
      <c r="Q101" s="199">
        <v>5753</v>
      </c>
      <c r="R101" s="199">
        <v>5753</v>
      </c>
      <c r="S101" s="199">
        <v>5753</v>
      </c>
      <c r="T101" s="199">
        <v>5753</v>
      </c>
      <c r="U101" s="199">
        <v>5753</v>
      </c>
      <c r="V101" s="199">
        <v>5753</v>
      </c>
      <c r="W101" s="199">
        <v>5753</v>
      </c>
      <c r="X101" s="199">
        <v>5753</v>
      </c>
      <c r="Y101" s="199">
        <v>5753</v>
      </c>
      <c r="Z101" s="199">
        <v>5753</v>
      </c>
      <c r="AA101" s="199">
        <v>5753</v>
      </c>
      <c r="AB101" s="199">
        <v>5753</v>
      </c>
      <c r="AC101" s="199">
        <v>5752</v>
      </c>
      <c r="AD101" s="199">
        <v>5752</v>
      </c>
      <c r="AE101" s="199">
        <v>5752</v>
      </c>
      <c r="AF101" s="199">
        <v>5752</v>
      </c>
      <c r="AG101" s="199">
        <v>5752</v>
      </c>
      <c r="AH101" s="199">
        <v>5752</v>
      </c>
      <c r="AI101" s="199">
        <v>5752</v>
      </c>
      <c r="AJ101" s="199">
        <v>5751</v>
      </c>
      <c r="AK101" s="199">
        <v>5751</v>
      </c>
      <c r="AL101" s="199">
        <v>5751</v>
      </c>
      <c r="AM101" s="199">
        <v>5759</v>
      </c>
      <c r="AN101" s="199">
        <v>5759</v>
      </c>
      <c r="AO101" s="199">
        <v>5759</v>
      </c>
      <c r="AP101" s="199">
        <v>5759</v>
      </c>
      <c r="AQ101" s="199">
        <v>5759</v>
      </c>
      <c r="AR101" s="199">
        <v>5759</v>
      </c>
      <c r="AS101" s="199">
        <v>5758</v>
      </c>
      <c r="AT101" s="199">
        <v>5758</v>
      </c>
      <c r="AU101" s="199">
        <v>5757</v>
      </c>
      <c r="AV101" s="199">
        <v>5755</v>
      </c>
      <c r="AW101" s="199">
        <v>5754</v>
      </c>
      <c r="AX101" s="199">
        <v>5753</v>
      </c>
      <c r="AY101" s="199">
        <v>5752</v>
      </c>
      <c r="AZ101" s="199">
        <v>5752</v>
      </c>
      <c r="BA101" s="199">
        <v>5752</v>
      </c>
      <c r="BB101" s="199">
        <v>5752</v>
      </c>
      <c r="BC101" s="199">
        <v>5755</v>
      </c>
      <c r="BD101" s="199">
        <v>5750</v>
      </c>
      <c r="BE101" s="199">
        <v>5738</v>
      </c>
      <c r="BF101" s="199">
        <v>5737</v>
      </c>
      <c r="BG101" s="199">
        <v>5734</v>
      </c>
      <c r="BH101" s="199">
        <v>5730</v>
      </c>
      <c r="BI101" s="199">
        <v>5721</v>
      </c>
      <c r="BJ101" s="199">
        <v>5692</v>
      </c>
      <c r="BK101" s="195"/>
      <c r="BL101" s="195"/>
      <c r="BM101" s="195"/>
      <c r="BN101" s="195"/>
      <c r="BO101" s="200"/>
      <c r="BP101" s="200"/>
      <c r="BQ101" s="200"/>
      <c r="BR101" s="200"/>
      <c r="BS101" s="200"/>
      <c r="BT101" s="200"/>
      <c r="BU101" s="200"/>
      <c r="BV101" s="200"/>
      <c r="BW101" s="200"/>
      <c r="BX101" s="200"/>
      <c r="BY101" s="200"/>
      <c r="BZ101" s="200"/>
      <c r="CA101" s="195"/>
      <c r="CB101" s="195"/>
      <c r="CC101" s="195"/>
      <c r="CD101" s="195"/>
      <c r="CE101" s="195"/>
      <c r="CF101" s="199"/>
      <c r="CG101" s="200"/>
      <c r="CH101" s="195"/>
      <c r="CI101" s="195"/>
      <c r="CJ101" s="195"/>
      <c r="CK101" s="196"/>
      <c r="CL101" s="196"/>
      <c r="CM101" s="196"/>
      <c r="CN101" s="196"/>
      <c r="CO101" s="196"/>
      <c r="CP101" s="196"/>
      <c r="CQ101" s="196"/>
      <c r="CR101" s="196"/>
      <c r="CS101" s="196"/>
      <c r="CT101" s="196"/>
      <c r="CU101" s="196"/>
      <c r="CV101" s="196"/>
      <c r="CW101" s="196"/>
      <c r="CX101" s="196"/>
      <c r="CY101" s="196"/>
      <c r="CZ101" s="197"/>
      <c r="DA101" s="197"/>
      <c r="DB101" s="197"/>
      <c r="DC101" s="197"/>
      <c r="DD101" s="197"/>
      <c r="DE101" s="197"/>
      <c r="DF101" s="197"/>
      <c r="DG101" s="197"/>
      <c r="DH101" s="197"/>
      <c r="DI101" s="197"/>
      <c r="DJ101" s="197"/>
      <c r="DK101" s="197"/>
      <c r="DL101" s="197"/>
      <c r="DM101" s="197"/>
      <c r="DN101" s="197"/>
      <c r="DO101" s="197"/>
      <c r="DP101" s="197"/>
      <c r="DQ101" s="197"/>
      <c r="DR101" s="197"/>
      <c r="DS101" s="197"/>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7"/>
      <c r="FE101" s="197"/>
      <c r="FF101" s="197"/>
      <c r="FG101" s="197"/>
      <c r="FH101" s="198"/>
    </row>
    <row r="102" spans="1:164" ht="18" customHeight="1">
      <c r="A102" s="281">
        <v>44039</v>
      </c>
      <c r="B102" s="282">
        <v>5723</v>
      </c>
      <c r="C102" s="199">
        <v>5723</v>
      </c>
      <c r="D102" s="199">
        <v>5722</v>
      </c>
      <c r="E102" s="199">
        <v>5742</v>
      </c>
      <c r="F102" s="199">
        <v>5742</v>
      </c>
      <c r="G102" s="199">
        <v>5742</v>
      </c>
      <c r="H102" s="199">
        <v>5742</v>
      </c>
      <c r="I102" s="199">
        <v>5742</v>
      </c>
      <c r="J102" s="199">
        <v>5736</v>
      </c>
      <c r="K102" s="199">
        <v>5742</v>
      </c>
      <c r="L102" s="199">
        <v>5742</v>
      </c>
      <c r="M102" s="199">
        <v>5742</v>
      </c>
      <c r="N102" s="199">
        <v>5742</v>
      </c>
      <c r="O102" s="199">
        <v>5742</v>
      </c>
      <c r="P102" s="199">
        <v>5741</v>
      </c>
      <c r="Q102" s="199">
        <v>5747</v>
      </c>
      <c r="R102" s="199">
        <v>5747</v>
      </c>
      <c r="S102" s="199">
        <v>5747</v>
      </c>
      <c r="T102" s="199">
        <v>5747</v>
      </c>
      <c r="U102" s="199">
        <v>5747</v>
      </c>
      <c r="V102" s="199">
        <v>5747</v>
      </c>
      <c r="W102" s="199">
        <v>5747</v>
      </c>
      <c r="X102" s="199">
        <v>5747</v>
      </c>
      <c r="Y102" s="199">
        <v>5747</v>
      </c>
      <c r="Z102" s="199">
        <v>5747</v>
      </c>
      <c r="AA102" s="199">
        <v>5747</v>
      </c>
      <c r="AB102" s="199">
        <v>5747</v>
      </c>
      <c r="AC102" s="199">
        <v>5747</v>
      </c>
      <c r="AD102" s="199">
        <v>5747</v>
      </c>
      <c r="AE102" s="199">
        <v>5747</v>
      </c>
      <c r="AF102" s="199">
        <v>5747</v>
      </c>
      <c r="AG102" s="199">
        <v>5747</v>
      </c>
      <c r="AH102" s="199">
        <v>5747</v>
      </c>
      <c r="AI102" s="199">
        <v>5747</v>
      </c>
      <c r="AJ102" s="199">
        <v>5747</v>
      </c>
      <c r="AK102" s="199">
        <v>5747</v>
      </c>
      <c r="AL102" s="199">
        <v>5747</v>
      </c>
      <c r="AM102" s="199">
        <v>5755</v>
      </c>
      <c r="AN102" s="199">
        <v>5755</v>
      </c>
      <c r="AO102" s="199">
        <v>5755</v>
      </c>
      <c r="AP102" s="199">
        <v>5755</v>
      </c>
      <c r="AQ102" s="199">
        <v>5755</v>
      </c>
      <c r="AR102" s="199">
        <v>5755</v>
      </c>
      <c r="AS102" s="199">
        <v>5755</v>
      </c>
      <c r="AT102" s="199">
        <v>5755</v>
      </c>
      <c r="AU102" s="199">
        <v>5755</v>
      </c>
      <c r="AV102" s="199">
        <v>5753</v>
      </c>
      <c r="AW102" s="199">
        <v>5752</v>
      </c>
      <c r="AX102" s="199">
        <v>5751</v>
      </c>
      <c r="AY102" s="199">
        <v>5751</v>
      </c>
      <c r="AZ102" s="199">
        <v>5751</v>
      </c>
      <c r="BA102" s="199">
        <v>5751</v>
      </c>
      <c r="BB102" s="199">
        <v>5751</v>
      </c>
      <c r="BC102" s="199">
        <v>5754</v>
      </c>
      <c r="BD102" s="199">
        <v>5749</v>
      </c>
      <c r="BE102" s="199">
        <v>5736</v>
      </c>
      <c r="BF102" s="199">
        <v>5735</v>
      </c>
      <c r="BG102" s="199">
        <v>5732</v>
      </c>
      <c r="BH102" s="199">
        <v>5729</v>
      </c>
      <c r="BI102" s="199">
        <v>5720</v>
      </c>
      <c r="BJ102" s="199">
        <v>5692</v>
      </c>
      <c r="BK102" s="199">
        <v>5690</v>
      </c>
      <c r="BL102" s="195"/>
      <c r="BM102" s="195"/>
      <c r="BN102" s="195"/>
      <c r="BO102" s="200"/>
      <c r="BP102" s="200"/>
      <c r="BQ102" s="200"/>
      <c r="BR102" s="200"/>
      <c r="BS102" s="200"/>
      <c r="BT102" s="200"/>
      <c r="BU102" s="200"/>
      <c r="BV102" s="200"/>
      <c r="BW102" s="200"/>
      <c r="BX102" s="200"/>
      <c r="BY102" s="200"/>
      <c r="BZ102" s="200"/>
      <c r="CA102" s="195"/>
      <c r="CB102" s="195"/>
      <c r="CC102" s="195"/>
      <c r="CD102" s="195"/>
      <c r="CE102" s="195"/>
      <c r="CF102" s="199"/>
      <c r="CG102" s="200"/>
      <c r="CH102" s="195"/>
      <c r="CI102" s="195"/>
      <c r="CJ102" s="195"/>
      <c r="CK102" s="196"/>
      <c r="CL102" s="196"/>
      <c r="CM102" s="196"/>
      <c r="CN102" s="196"/>
      <c r="CO102" s="196"/>
      <c r="CP102" s="196"/>
      <c r="CQ102" s="196"/>
      <c r="CR102" s="196"/>
      <c r="CS102" s="196"/>
      <c r="CT102" s="196"/>
      <c r="CU102" s="196"/>
      <c r="CV102" s="196"/>
      <c r="CW102" s="196"/>
      <c r="CX102" s="196"/>
      <c r="CY102" s="196"/>
      <c r="CZ102" s="197"/>
      <c r="DA102" s="197"/>
      <c r="DB102" s="197"/>
      <c r="DC102" s="197"/>
      <c r="DD102" s="197"/>
      <c r="DE102" s="197"/>
      <c r="DF102" s="197"/>
      <c r="DG102" s="197"/>
      <c r="DH102" s="197"/>
      <c r="DI102" s="197"/>
      <c r="DJ102" s="197"/>
      <c r="DK102" s="197"/>
      <c r="DL102" s="197"/>
      <c r="DM102" s="197"/>
      <c r="DN102" s="197"/>
      <c r="DO102" s="197"/>
      <c r="DP102" s="197"/>
      <c r="DQ102" s="197"/>
      <c r="DR102" s="197"/>
      <c r="DS102" s="197"/>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7"/>
      <c r="FE102" s="197"/>
      <c r="FF102" s="197"/>
      <c r="FG102" s="197"/>
      <c r="FH102" s="198"/>
    </row>
    <row r="103" spans="1:164" ht="18" customHeight="1">
      <c r="A103" s="281">
        <v>44038</v>
      </c>
      <c r="B103" s="282">
        <v>5717</v>
      </c>
      <c r="C103" s="199">
        <v>5717</v>
      </c>
      <c r="D103" s="199">
        <v>5716</v>
      </c>
      <c r="E103" s="199">
        <v>5736</v>
      </c>
      <c r="F103" s="199">
        <v>5736</v>
      </c>
      <c r="G103" s="199">
        <v>5736</v>
      </c>
      <c r="H103" s="199">
        <v>5736</v>
      </c>
      <c r="I103" s="199">
        <v>5736</v>
      </c>
      <c r="J103" s="199">
        <v>5734</v>
      </c>
      <c r="K103" s="199">
        <v>5736</v>
      </c>
      <c r="L103" s="199">
        <v>5736</v>
      </c>
      <c r="M103" s="199">
        <v>5736</v>
      </c>
      <c r="N103" s="199">
        <v>5736</v>
      </c>
      <c r="O103" s="199">
        <v>5736</v>
      </c>
      <c r="P103" s="199">
        <v>5735</v>
      </c>
      <c r="Q103" s="199">
        <v>5741</v>
      </c>
      <c r="R103" s="199">
        <v>5741</v>
      </c>
      <c r="S103" s="199">
        <v>5741</v>
      </c>
      <c r="T103" s="199">
        <v>5741</v>
      </c>
      <c r="U103" s="199">
        <v>5741</v>
      </c>
      <c r="V103" s="199">
        <v>5741</v>
      </c>
      <c r="W103" s="199">
        <v>5741</v>
      </c>
      <c r="X103" s="199">
        <v>5741</v>
      </c>
      <c r="Y103" s="199">
        <v>5741</v>
      </c>
      <c r="Z103" s="199">
        <v>5741</v>
      </c>
      <c r="AA103" s="199">
        <v>5741</v>
      </c>
      <c r="AB103" s="199">
        <v>5741</v>
      </c>
      <c r="AC103" s="199">
        <v>5741</v>
      </c>
      <c r="AD103" s="199">
        <v>5741</v>
      </c>
      <c r="AE103" s="199">
        <v>5741</v>
      </c>
      <c r="AF103" s="199">
        <v>5741</v>
      </c>
      <c r="AG103" s="199">
        <v>5741</v>
      </c>
      <c r="AH103" s="199">
        <v>5741</v>
      </c>
      <c r="AI103" s="199">
        <v>5741</v>
      </c>
      <c r="AJ103" s="199">
        <v>5741</v>
      </c>
      <c r="AK103" s="199">
        <v>5741</v>
      </c>
      <c r="AL103" s="199">
        <v>5741</v>
      </c>
      <c r="AM103" s="199">
        <v>5749</v>
      </c>
      <c r="AN103" s="199">
        <v>5749</v>
      </c>
      <c r="AO103" s="199">
        <v>5749</v>
      </c>
      <c r="AP103" s="199">
        <v>5749</v>
      </c>
      <c r="AQ103" s="199">
        <v>5749</v>
      </c>
      <c r="AR103" s="199">
        <v>5749</v>
      </c>
      <c r="AS103" s="199">
        <v>5749</v>
      </c>
      <c r="AT103" s="199">
        <v>5749</v>
      </c>
      <c r="AU103" s="199">
        <v>5749</v>
      </c>
      <c r="AV103" s="199">
        <v>5747</v>
      </c>
      <c r="AW103" s="199">
        <v>5746</v>
      </c>
      <c r="AX103" s="199">
        <v>5745</v>
      </c>
      <c r="AY103" s="199">
        <v>5745</v>
      </c>
      <c r="AZ103" s="199">
        <v>5745</v>
      </c>
      <c r="BA103" s="199">
        <v>5745</v>
      </c>
      <c r="BB103" s="199">
        <v>5745</v>
      </c>
      <c r="BC103" s="199">
        <v>5748</v>
      </c>
      <c r="BD103" s="199">
        <v>5743</v>
      </c>
      <c r="BE103" s="199">
        <v>5732</v>
      </c>
      <c r="BF103" s="199">
        <v>5732</v>
      </c>
      <c r="BG103" s="199">
        <v>5731</v>
      </c>
      <c r="BH103" s="199">
        <v>5728</v>
      </c>
      <c r="BI103" s="199">
        <v>5719</v>
      </c>
      <c r="BJ103" s="199">
        <v>5691</v>
      </c>
      <c r="BK103" s="199">
        <v>5689</v>
      </c>
      <c r="BL103" s="195"/>
      <c r="BM103" s="195"/>
      <c r="BN103" s="195"/>
      <c r="BO103" s="200"/>
      <c r="BP103" s="200"/>
      <c r="BQ103" s="200"/>
      <c r="BR103" s="200"/>
      <c r="BS103" s="200"/>
      <c r="BT103" s="200"/>
      <c r="BU103" s="200"/>
      <c r="BV103" s="200"/>
      <c r="BW103" s="200"/>
      <c r="BX103" s="200"/>
      <c r="BY103" s="200"/>
      <c r="BZ103" s="200"/>
      <c r="CA103" s="195"/>
      <c r="CB103" s="195"/>
      <c r="CC103" s="195"/>
      <c r="CD103" s="195"/>
      <c r="CE103" s="195"/>
      <c r="CF103" s="199"/>
      <c r="CG103" s="200"/>
      <c r="CH103" s="195"/>
      <c r="CI103" s="195"/>
      <c r="CJ103" s="195"/>
      <c r="CK103" s="196"/>
      <c r="CL103" s="196"/>
      <c r="CM103" s="196"/>
      <c r="CN103" s="196"/>
      <c r="CO103" s="196"/>
      <c r="CP103" s="196"/>
      <c r="CQ103" s="196"/>
      <c r="CR103" s="196"/>
      <c r="CS103" s="196"/>
      <c r="CT103" s="196"/>
      <c r="CU103" s="196"/>
      <c r="CV103" s="196"/>
      <c r="CW103" s="196"/>
      <c r="CX103" s="196"/>
      <c r="CY103" s="196"/>
      <c r="CZ103" s="197"/>
      <c r="DA103" s="197"/>
      <c r="DB103" s="197"/>
      <c r="DC103" s="197"/>
      <c r="DD103" s="197"/>
      <c r="DE103" s="197"/>
      <c r="DF103" s="197"/>
      <c r="DG103" s="197"/>
      <c r="DH103" s="197"/>
      <c r="DI103" s="197"/>
      <c r="DJ103" s="197"/>
      <c r="DK103" s="197"/>
      <c r="DL103" s="197"/>
      <c r="DM103" s="197"/>
      <c r="DN103" s="197"/>
      <c r="DO103" s="197"/>
      <c r="DP103" s="197"/>
      <c r="DQ103" s="197"/>
      <c r="DR103" s="197"/>
      <c r="DS103" s="197"/>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7"/>
      <c r="FE103" s="197"/>
      <c r="FF103" s="197"/>
      <c r="FG103" s="197"/>
      <c r="FH103" s="198"/>
    </row>
    <row r="104" spans="1:164" ht="18" customHeight="1">
      <c r="A104" s="281">
        <v>44037</v>
      </c>
      <c r="B104" s="282">
        <v>5715</v>
      </c>
      <c r="C104" s="199">
        <v>5715</v>
      </c>
      <c r="D104" s="199">
        <v>5714</v>
      </c>
      <c r="E104" s="199">
        <v>5734</v>
      </c>
      <c r="F104" s="199">
        <v>5734</v>
      </c>
      <c r="G104" s="199">
        <v>5734</v>
      </c>
      <c r="H104" s="199">
        <v>5734</v>
      </c>
      <c r="I104" s="199">
        <v>5734</v>
      </c>
      <c r="J104" s="199">
        <v>5733</v>
      </c>
      <c r="K104" s="199">
        <v>5734</v>
      </c>
      <c r="L104" s="199">
        <v>5734</v>
      </c>
      <c r="M104" s="199">
        <v>5734</v>
      </c>
      <c r="N104" s="199">
        <v>5734</v>
      </c>
      <c r="O104" s="199">
        <v>5734</v>
      </c>
      <c r="P104" s="199">
        <v>5733</v>
      </c>
      <c r="Q104" s="199">
        <v>5739</v>
      </c>
      <c r="R104" s="199">
        <v>5739</v>
      </c>
      <c r="S104" s="199">
        <v>5739</v>
      </c>
      <c r="T104" s="199">
        <v>5739</v>
      </c>
      <c r="U104" s="199">
        <v>5739</v>
      </c>
      <c r="V104" s="199">
        <v>5739</v>
      </c>
      <c r="W104" s="199">
        <v>5739</v>
      </c>
      <c r="X104" s="199">
        <v>5739</v>
      </c>
      <c r="Y104" s="199">
        <v>5739</v>
      </c>
      <c r="Z104" s="199">
        <v>5739</v>
      </c>
      <c r="AA104" s="199">
        <v>5739</v>
      </c>
      <c r="AB104" s="199">
        <v>5739</v>
      </c>
      <c r="AC104" s="199">
        <v>5739</v>
      </c>
      <c r="AD104" s="199">
        <v>5739</v>
      </c>
      <c r="AE104" s="199">
        <v>5739</v>
      </c>
      <c r="AF104" s="199">
        <v>5739</v>
      </c>
      <c r="AG104" s="199">
        <v>5739</v>
      </c>
      <c r="AH104" s="199">
        <v>5739</v>
      </c>
      <c r="AI104" s="199">
        <v>5739</v>
      </c>
      <c r="AJ104" s="199">
        <v>5739</v>
      </c>
      <c r="AK104" s="199">
        <v>5739</v>
      </c>
      <c r="AL104" s="199">
        <v>5739</v>
      </c>
      <c r="AM104" s="199">
        <v>5747</v>
      </c>
      <c r="AN104" s="199">
        <v>5747</v>
      </c>
      <c r="AO104" s="199">
        <v>5747</v>
      </c>
      <c r="AP104" s="199">
        <v>5747</v>
      </c>
      <c r="AQ104" s="199">
        <v>5747</v>
      </c>
      <c r="AR104" s="199">
        <v>5747</v>
      </c>
      <c r="AS104" s="199">
        <v>5747</v>
      </c>
      <c r="AT104" s="199">
        <v>5747</v>
      </c>
      <c r="AU104" s="199">
        <v>5747</v>
      </c>
      <c r="AV104" s="199">
        <v>5745</v>
      </c>
      <c r="AW104" s="199">
        <v>5744</v>
      </c>
      <c r="AX104" s="199">
        <v>5743</v>
      </c>
      <c r="AY104" s="199">
        <v>5743</v>
      </c>
      <c r="AZ104" s="199">
        <v>5743</v>
      </c>
      <c r="BA104" s="199">
        <v>5743</v>
      </c>
      <c r="BB104" s="199">
        <v>5743</v>
      </c>
      <c r="BC104" s="199">
        <v>5746</v>
      </c>
      <c r="BD104" s="199">
        <v>5742</v>
      </c>
      <c r="BE104" s="199">
        <v>5731</v>
      </c>
      <c r="BF104" s="199">
        <v>5731</v>
      </c>
      <c r="BG104" s="199">
        <v>5730</v>
      </c>
      <c r="BH104" s="199">
        <v>5727</v>
      </c>
      <c r="BI104" s="199">
        <v>5718</v>
      </c>
      <c r="BJ104" s="199">
        <v>5690</v>
      </c>
      <c r="BK104" s="199">
        <v>5689</v>
      </c>
      <c r="BL104" s="195"/>
      <c r="BM104" s="195"/>
      <c r="BN104" s="195"/>
      <c r="BO104" s="200"/>
      <c r="BP104" s="200"/>
      <c r="BQ104" s="200"/>
      <c r="BR104" s="200"/>
      <c r="BS104" s="200"/>
      <c r="BT104" s="200"/>
      <c r="BU104" s="200"/>
      <c r="BV104" s="200"/>
      <c r="BW104" s="200"/>
      <c r="BX104" s="200"/>
      <c r="BY104" s="200"/>
      <c r="BZ104" s="200"/>
      <c r="CA104" s="195"/>
      <c r="CB104" s="195"/>
      <c r="CC104" s="195"/>
      <c r="CD104" s="195"/>
      <c r="CE104" s="195"/>
      <c r="CF104" s="199"/>
      <c r="CG104" s="200"/>
      <c r="CH104" s="195"/>
      <c r="CI104" s="195"/>
      <c r="CJ104" s="195"/>
      <c r="CK104" s="196"/>
      <c r="CL104" s="196"/>
      <c r="CM104" s="196"/>
      <c r="CN104" s="196"/>
      <c r="CO104" s="196"/>
      <c r="CP104" s="196"/>
      <c r="CQ104" s="196"/>
      <c r="CR104" s="196"/>
      <c r="CS104" s="196"/>
      <c r="CT104" s="196"/>
      <c r="CU104" s="196"/>
      <c r="CV104" s="196"/>
      <c r="CW104" s="196"/>
      <c r="CX104" s="196"/>
      <c r="CY104" s="196"/>
      <c r="CZ104" s="197"/>
      <c r="DA104" s="197"/>
      <c r="DB104" s="197"/>
      <c r="DC104" s="197"/>
      <c r="DD104" s="197"/>
      <c r="DE104" s="197"/>
      <c r="DF104" s="197"/>
      <c r="DG104" s="197"/>
      <c r="DH104" s="197"/>
      <c r="DI104" s="197"/>
      <c r="DJ104" s="197"/>
      <c r="DK104" s="197"/>
      <c r="DL104" s="197"/>
      <c r="DM104" s="197"/>
      <c r="DN104" s="197"/>
      <c r="DO104" s="197"/>
      <c r="DP104" s="197"/>
      <c r="DQ104" s="197"/>
      <c r="DR104" s="197"/>
      <c r="DS104" s="197"/>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7"/>
      <c r="FE104" s="197"/>
      <c r="FF104" s="197"/>
      <c r="FG104" s="197"/>
      <c r="FH104" s="198"/>
    </row>
    <row r="105" spans="1:164" ht="18" customHeight="1">
      <c r="A105" s="281">
        <v>44036</v>
      </c>
      <c r="B105" s="282">
        <v>5714</v>
      </c>
      <c r="C105" s="199">
        <v>5714</v>
      </c>
      <c r="D105" s="199">
        <v>5713</v>
      </c>
      <c r="E105" s="199">
        <v>5733</v>
      </c>
      <c r="F105" s="199">
        <v>5733</v>
      </c>
      <c r="G105" s="199">
        <v>5733</v>
      </c>
      <c r="H105" s="199">
        <v>5733</v>
      </c>
      <c r="I105" s="199">
        <v>5733</v>
      </c>
      <c r="J105" s="199">
        <v>5730</v>
      </c>
      <c r="K105" s="199">
        <v>5733</v>
      </c>
      <c r="L105" s="199">
        <v>5733</v>
      </c>
      <c r="M105" s="199">
        <v>5733</v>
      </c>
      <c r="N105" s="199">
        <v>5733</v>
      </c>
      <c r="O105" s="199">
        <v>5733</v>
      </c>
      <c r="P105" s="199">
        <v>5732</v>
      </c>
      <c r="Q105" s="199">
        <v>5738</v>
      </c>
      <c r="R105" s="199">
        <v>5738</v>
      </c>
      <c r="S105" s="199">
        <v>5738</v>
      </c>
      <c r="T105" s="199">
        <v>5738</v>
      </c>
      <c r="U105" s="199">
        <v>5738</v>
      </c>
      <c r="V105" s="199">
        <v>5738</v>
      </c>
      <c r="W105" s="199">
        <v>5738</v>
      </c>
      <c r="X105" s="199">
        <v>5738</v>
      </c>
      <c r="Y105" s="199">
        <v>5738</v>
      </c>
      <c r="Z105" s="199">
        <v>5738</v>
      </c>
      <c r="AA105" s="199">
        <v>5738</v>
      </c>
      <c r="AB105" s="199">
        <v>5738</v>
      </c>
      <c r="AC105" s="199">
        <v>5738</v>
      </c>
      <c r="AD105" s="199">
        <v>5738</v>
      </c>
      <c r="AE105" s="199">
        <v>5738</v>
      </c>
      <c r="AF105" s="199">
        <v>5738</v>
      </c>
      <c r="AG105" s="199">
        <v>5738</v>
      </c>
      <c r="AH105" s="199">
        <v>5738</v>
      </c>
      <c r="AI105" s="199">
        <v>5738</v>
      </c>
      <c r="AJ105" s="199">
        <v>5738</v>
      </c>
      <c r="AK105" s="199">
        <v>5738</v>
      </c>
      <c r="AL105" s="199">
        <v>5738</v>
      </c>
      <c r="AM105" s="199">
        <v>5746</v>
      </c>
      <c r="AN105" s="199">
        <v>5746</v>
      </c>
      <c r="AO105" s="199">
        <v>5746</v>
      </c>
      <c r="AP105" s="199">
        <v>5746</v>
      </c>
      <c r="AQ105" s="199">
        <v>5746</v>
      </c>
      <c r="AR105" s="199">
        <v>5746</v>
      </c>
      <c r="AS105" s="199">
        <v>5746</v>
      </c>
      <c r="AT105" s="199">
        <v>5746</v>
      </c>
      <c r="AU105" s="199">
        <v>5746</v>
      </c>
      <c r="AV105" s="199">
        <v>5744</v>
      </c>
      <c r="AW105" s="199">
        <v>5743</v>
      </c>
      <c r="AX105" s="199">
        <v>5742</v>
      </c>
      <c r="AY105" s="199">
        <v>5742</v>
      </c>
      <c r="AZ105" s="199">
        <v>5742</v>
      </c>
      <c r="BA105" s="199">
        <v>5742</v>
      </c>
      <c r="BB105" s="199">
        <v>5742</v>
      </c>
      <c r="BC105" s="199">
        <v>5745</v>
      </c>
      <c r="BD105" s="199">
        <v>5741</v>
      </c>
      <c r="BE105" s="199">
        <v>5730</v>
      </c>
      <c r="BF105" s="199">
        <v>5730</v>
      </c>
      <c r="BG105" s="199">
        <v>5729</v>
      </c>
      <c r="BH105" s="199">
        <v>5726</v>
      </c>
      <c r="BI105" s="199">
        <v>5717</v>
      </c>
      <c r="BJ105" s="199">
        <v>5689</v>
      </c>
      <c r="BK105" s="199">
        <v>5689</v>
      </c>
      <c r="BL105" s="199">
        <v>5687</v>
      </c>
      <c r="BM105" s="195"/>
      <c r="BN105" s="195"/>
      <c r="BO105" s="200"/>
      <c r="BP105" s="200"/>
      <c r="BQ105" s="200"/>
      <c r="BR105" s="200"/>
      <c r="BS105" s="200"/>
      <c r="BT105" s="200"/>
      <c r="BU105" s="200"/>
      <c r="BV105" s="200"/>
      <c r="BW105" s="200"/>
      <c r="BX105" s="200"/>
      <c r="BY105" s="200"/>
      <c r="BZ105" s="200"/>
      <c r="CA105" s="195"/>
      <c r="CB105" s="195"/>
      <c r="CC105" s="195"/>
      <c r="CD105" s="195"/>
      <c r="CE105" s="195"/>
      <c r="CF105" s="199"/>
      <c r="CG105" s="200"/>
      <c r="CH105" s="195"/>
      <c r="CI105" s="195"/>
      <c r="CJ105" s="195"/>
      <c r="CK105" s="196"/>
      <c r="CL105" s="196"/>
      <c r="CM105" s="196"/>
      <c r="CN105" s="196"/>
      <c r="CO105" s="196"/>
      <c r="CP105" s="196"/>
      <c r="CQ105" s="196"/>
      <c r="CR105" s="196"/>
      <c r="CS105" s="196"/>
      <c r="CT105" s="196"/>
      <c r="CU105" s="196"/>
      <c r="CV105" s="196"/>
      <c r="CW105" s="196"/>
      <c r="CX105" s="196"/>
      <c r="CY105" s="196"/>
      <c r="CZ105" s="197"/>
      <c r="DA105" s="197"/>
      <c r="DB105" s="197"/>
      <c r="DC105" s="197"/>
      <c r="DD105" s="197"/>
      <c r="DE105" s="197"/>
      <c r="DF105" s="197"/>
      <c r="DG105" s="197"/>
      <c r="DH105" s="197"/>
      <c r="DI105" s="197"/>
      <c r="DJ105" s="197"/>
      <c r="DK105" s="197"/>
      <c r="DL105" s="197"/>
      <c r="DM105" s="197"/>
      <c r="DN105" s="197"/>
      <c r="DO105" s="197"/>
      <c r="DP105" s="197"/>
      <c r="DQ105" s="197"/>
      <c r="DR105" s="197"/>
      <c r="DS105" s="197"/>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7"/>
      <c r="FE105" s="197"/>
      <c r="FF105" s="197"/>
      <c r="FG105" s="197"/>
      <c r="FH105" s="198"/>
    </row>
    <row r="106" spans="1:164" ht="18" customHeight="1">
      <c r="A106" s="281">
        <v>44035</v>
      </c>
      <c r="B106" s="282">
        <v>5711</v>
      </c>
      <c r="C106" s="199">
        <v>5711</v>
      </c>
      <c r="D106" s="199">
        <v>5710</v>
      </c>
      <c r="E106" s="199">
        <v>5730</v>
      </c>
      <c r="F106" s="199">
        <v>5730</v>
      </c>
      <c r="G106" s="199">
        <v>5730</v>
      </c>
      <c r="H106" s="199">
        <v>5730</v>
      </c>
      <c r="I106" s="199">
        <v>5730</v>
      </c>
      <c r="J106" s="199">
        <v>5725</v>
      </c>
      <c r="K106" s="199">
        <v>5730</v>
      </c>
      <c r="L106" s="199">
        <v>5730</v>
      </c>
      <c r="M106" s="199">
        <v>5730</v>
      </c>
      <c r="N106" s="199">
        <v>5730</v>
      </c>
      <c r="O106" s="199">
        <v>5730</v>
      </c>
      <c r="P106" s="199">
        <v>5729</v>
      </c>
      <c r="Q106" s="199">
        <v>5735</v>
      </c>
      <c r="R106" s="199">
        <v>5735</v>
      </c>
      <c r="S106" s="199">
        <v>5735</v>
      </c>
      <c r="T106" s="199">
        <v>5735</v>
      </c>
      <c r="U106" s="199">
        <v>5735</v>
      </c>
      <c r="V106" s="199">
        <v>5735</v>
      </c>
      <c r="W106" s="199">
        <v>5735</v>
      </c>
      <c r="X106" s="199">
        <v>5735</v>
      </c>
      <c r="Y106" s="199">
        <v>5735</v>
      </c>
      <c r="Z106" s="199">
        <v>5735</v>
      </c>
      <c r="AA106" s="199">
        <v>5735</v>
      </c>
      <c r="AB106" s="199">
        <v>5735</v>
      </c>
      <c r="AC106" s="199">
        <v>5735</v>
      </c>
      <c r="AD106" s="199">
        <v>5735</v>
      </c>
      <c r="AE106" s="199">
        <v>5735</v>
      </c>
      <c r="AF106" s="199">
        <v>5735</v>
      </c>
      <c r="AG106" s="199">
        <v>5735</v>
      </c>
      <c r="AH106" s="199">
        <v>5735</v>
      </c>
      <c r="AI106" s="199">
        <v>5735</v>
      </c>
      <c r="AJ106" s="199">
        <v>5735</v>
      </c>
      <c r="AK106" s="199">
        <v>5735</v>
      </c>
      <c r="AL106" s="199">
        <v>5735</v>
      </c>
      <c r="AM106" s="199">
        <v>5742</v>
      </c>
      <c r="AN106" s="199">
        <v>5742</v>
      </c>
      <c r="AO106" s="199">
        <v>5742</v>
      </c>
      <c r="AP106" s="199">
        <v>5742</v>
      </c>
      <c r="AQ106" s="199">
        <v>5742</v>
      </c>
      <c r="AR106" s="199">
        <v>5742</v>
      </c>
      <c r="AS106" s="199">
        <v>5742</v>
      </c>
      <c r="AT106" s="199">
        <v>5742</v>
      </c>
      <c r="AU106" s="199">
        <v>5742</v>
      </c>
      <c r="AV106" s="199">
        <v>5740</v>
      </c>
      <c r="AW106" s="199">
        <v>5739</v>
      </c>
      <c r="AX106" s="199">
        <v>5738</v>
      </c>
      <c r="AY106" s="199">
        <v>5738</v>
      </c>
      <c r="AZ106" s="199">
        <v>5738</v>
      </c>
      <c r="BA106" s="199">
        <v>5738</v>
      </c>
      <c r="BB106" s="199">
        <v>5738</v>
      </c>
      <c r="BC106" s="199">
        <v>5741</v>
      </c>
      <c r="BD106" s="199">
        <v>5737</v>
      </c>
      <c r="BE106" s="199">
        <v>5728</v>
      </c>
      <c r="BF106" s="199">
        <v>5728</v>
      </c>
      <c r="BG106" s="199">
        <v>5727</v>
      </c>
      <c r="BH106" s="199">
        <v>5725</v>
      </c>
      <c r="BI106" s="199">
        <v>5716</v>
      </c>
      <c r="BJ106" s="199">
        <v>5689</v>
      </c>
      <c r="BK106" s="199">
        <v>5689</v>
      </c>
      <c r="BL106" s="199">
        <v>5687</v>
      </c>
      <c r="BM106" s="199">
        <v>5666</v>
      </c>
      <c r="BN106" s="195"/>
      <c r="BO106" s="200"/>
      <c r="BP106" s="200"/>
      <c r="BQ106" s="200"/>
      <c r="BR106" s="200"/>
      <c r="BS106" s="200"/>
      <c r="BT106" s="200"/>
      <c r="BU106" s="200"/>
      <c r="BV106" s="200"/>
      <c r="BW106" s="200"/>
      <c r="BX106" s="200"/>
      <c r="BY106" s="200"/>
      <c r="BZ106" s="200"/>
      <c r="CA106" s="195"/>
      <c r="CB106" s="195"/>
      <c r="CC106" s="195"/>
      <c r="CD106" s="195"/>
      <c r="CE106" s="195"/>
      <c r="CF106" s="199"/>
      <c r="CG106" s="200"/>
      <c r="CH106" s="195"/>
      <c r="CI106" s="195"/>
      <c r="CJ106" s="195"/>
      <c r="CK106" s="196"/>
      <c r="CL106" s="196"/>
      <c r="CM106" s="196"/>
      <c r="CN106" s="196"/>
      <c r="CO106" s="196"/>
      <c r="CP106" s="196"/>
      <c r="CQ106" s="196"/>
      <c r="CR106" s="196"/>
      <c r="CS106" s="196"/>
      <c r="CT106" s="196"/>
      <c r="CU106" s="196"/>
      <c r="CV106" s="196"/>
      <c r="CW106" s="196"/>
      <c r="CX106" s="196"/>
      <c r="CY106" s="196"/>
      <c r="CZ106" s="197"/>
      <c r="DA106" s="197"/>
      <c r="DB106" s="197"/>
      <c r="DC106" s="197"/>
      <c r="DD106" s="197"/>
      <c r="DE106" s="197"/>
      <c r="DF106" s="197"/>
      <c r="DG106" s="197"/>
      <c r="DH106" s="197"/>
      <c r="DI106" s="197"/>
      <c r="DJ106" s="197"/>
      <c r="DK106" s="197"/>
      <c r="DL106" s="197"/>
      <c r="DM106" s="197"/>
      <c r="DN106" s="197"/>
      <c r="DO106" s="197"/>
      <c r="DP106" s="197"/>
      <c r="DQ106" s="197"/>
      <c r="DR106" s="197"/>
      <c r="DS106" s="197"/>
      <c r="DT106" s="197"/>
      <c r="DU106" s="197"/>
      <c r="DV106" s="197"/>
      <c r="DW106" s="197"/>
      <c r="DX106" s="197"/>
      <c r="DY106" s="197"/>
      <c r="DZ106" s="197"/>
      <c r="EA106" s="197"/>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7"/>
      <c r="FA106" s="197"/>
      <c r="FB106" s="197"/>
      <c r="FC106" s="197"/>
      <c r="FD106" s="197"/>
      <c r="FE106" s="197"/>
      <c r="FF106" s="197"/>
      <c r="FG106" s="197"/>
      <c r="FH106" s="198"/>
    </row>
    <row r="107" spans="1:164" ht="18" customHeight="1">
      <c r="A107" s="281">
        <v>44034</v>
      </c>
      <c r="B107" s="282">
        <v>5706</v>
      </c>
      <c r="C107" s="199">
        <v>5706</v>
      </c>
      <c r="D107" s="199">
        <v>5705</v>
      </c>
      <c r="E107" s="199">
        <v>5725</v>
      </c>
      <c r="F107" s="199">
        <v>5725</v>
      </c>
      <c r="G107" s="199">
        <v>5725</v>
      </c>
      <c r="H107" s="199">
        <v>5725</v>
      </c>
      <c r="I107" s="199">
        <v>5725</v>
      </c>
      <c r="J107" s="199">
        <v>5719</v>
      </c>
      <c r="K107" s="199">
        <v>5725</v>
      </c>
      <c r="L107" s="199">
        <v>5725</v>
      </c>
      <c r="M107" s="199">
        <v>5725</v>
      </c>
      <c r="N107" s="199">
        <v>5725</v>
      </c>
      <c r="O107" s="199">
        <v>5725</v>
      </c>
      <c r="P107" s="199">
        <v>5724</v>
      </c>
      <c r="Q107" s="199">
        <v>5730</v>
      </c>
      <c r="R107" s="199">
        <v>5730</v>
      </c>
      <c r="S107" s="199">
        <v>5730</v>
      </c>
      <c r="T107" s="199">
        <v>5730</v>
      </c>
      <c r="U107" s="199">
        <v>5730</v>
      </c>
      <c r="V107" s="199">
        <v>5730</v>
      </c>
      <c r="W107" s="199">
        <v>5730</v>
      </c>
      <c r="X107" s="199">
        <v>5730</v>
      </c>
      <c r="Y107" s="199">
        <v>5730</v>
      </c>
      <c r="Z107" s="199">
        <v>5730</v>
      </c>
      <c r="AA107" s="199">
        <v>5730</v>
      </c>
      <c r="AB107" s="199">
        <v>5730</v>
      </c>
      <c r="AC107" s="199">
        <v>5730</v>
      </c>
      <c r="AD107" s="199">
        <v>5730</v>
      </c>
      <c r="AE107" s="199">
        <v>5730</v>
      </c>
      <c r="AF107" s="199">
        <v>5730</v>
      </c>
      <c r="AG107" s="199">
        <v>5730</v>
      </c>
      <c r="AH107" s="199">
        <v>5730</v>
      </c>
      <c r="AI107" s="199">
        <v>5730</v>
      </c>
      <c r="AJ107" s="199">
        <v>5730</v>
      </c>
      <c r="AK107" s="199">
        <v>5730</v>
      </c>
      <c r="AL107" s="199">
        <v>5730</v>
      </c>
      <c r="AM107" s="199">
        <v>5736</v>
      </c>
      <c r="AN107" s="199">
        <v>5736</v>
      </c>
      <c r="AO107" s="199">
        <v>5736</v>
      </c>
      <c r="AP107" s="199">
        <v>5736</v>
      </c>
      <c r="AQ107" s="199">
        <v>5736</v>
      </c>
      <c r="AR107" s="199">
        <v>5736</v>
      </c>
      <c r="AS107" s="199">
        <v>5736</v>
      </c>
      <c r="AT107" s="199">
        <v>5736</v>
      </c>
      <c r="AU107" s="199">
        <v>5736</v>
      </c>
      <c r="AV107" s="199">
        <v>5734</v>
      </c>
      <c r="AW107" s="199">
        <v>5733</v>
      </c>
      <c r="AX107" s="199">
        <v>5732</v>
      </c>
      <c r="AY107" s="199">
        <v>5732</v>
      </c>
      <c r="AZ107" s="199">
        <v>5732</v>
      </c>
      <c r="BA107" s="199">
        <v>5732</v>
      </c>
      <c r="BB107" s="199">
        <v>5732</v>
      </c>
      <c r="BC107" s="199">
        <v>5735</v>
      </c>
      <c r="BD107" s="199">
        <v>5731</v>
      </c>
      <c r="BE107" s="199">
        <v>5724</v>
      </c>
      <c r="BF107" s="199">
        <v>5724</v>
      </c>
      <c r="BG107" s="199">
        <v>5723</v>
      </c>
      <c r="BH107" s="199">
        <v>5722</v>
      </c>
      <c r="BI107" s="199">
        <v>5714</v>
      </c>
      <c r="BJ107" s="199">
        <v>5687</v>
      </c>
      <c r="BK107" s="199">
        <v>5687</v>
      </c>
      <c r="BL107" s="199">
        <v>5686</v>
      </c>
      <c r="BM107" s="199">
        <v>5666</v>
      </c>
      <c r="BN107" s="199">
        <v>5657</v>
      </c>
      <c r="BO107" s="200"/>
      <c r="BP107" s="200"/>
      <c r="BQ107" s="200"/>
      <c r="BR107" s="200"/>
      <c r="BS107" s="200"/>
      <c r="BT107" s="200"/>
      <c r="BU107" s="200"/>
      <c r="BV107" s="200"/>
      <c r="BW107" s="200"/>
      <c r="BX107" s="200"/>
      <c r="BY107" s="200"/>
      <c r="BZ107" s="200"/>
      <c r="CA107" s="195"/>
      <c r="CB107" s="195"/>
      <c r="CC107" s="195"/>
      <c r="CD107" s="195"/>
      <c r="CE107" s="195"/>
      <c r="CF107" s="199"/>
      <c r="CG107" s="200"/>
      <c r="CH107" s="195"/>
      <c r="CI107" s="195"/>
      <c r="CJ107" s="195"/>
      <c r="CK107" s="196"/>
      <c r="CL107" s="196"/>
      <c r="CM107" s="196"/>
      <c r="CN107" s="196"/>
      <c r="CO107" s="196"/>
      <c r="CP107" s="196"/>
      <c r="CQ107" s="196"/>
      <c r="CR107" s="196"/>
      <c r="CS107" s="196"/>
      <c r="CT107" s="196"/>
      <c r="CU107" s="196"/>
      <c r="CV107" s="196"/>
      <c r="CW107" s="196"/>
      <c r="CX107" s="196"/>
      <c r="CY107" s="196"/>
      <c r="CZ107" s="197"/>
      <c r="DA107" s="197"/>
      <c r="DB107" s="197"/>
      <c r="DC107" s="197"/>
      <c r="DD107" s="197"/>
      <c r="DE107" s="197"/>
      <c r="DF107" s="197"/>
      <c r="DG107" s="197"/>
      <c r="DH107" s="197"/>
      <c r="DI107" s="197"/>
      <c r="DJ107" s="197"/>
      <c r="DK107" s="197"/>
      <c r="DL107" s="197"/>
      <c r="DM107" s="197"/>
      <c r="DN107" s="197"/>
      <c r="DO107" s="197"/>
      <c r="DP107" s="197"/>
      <c r="DQ107" s="197"/>
      <c r="DR107" s="197"/>
      <c r="DS107" s="197"/>
      <c r="DT107" s="197"/>
      <c r="DU107" s="197"/>
      <c r="DV107" s="197"/>
      <c r="DW107" s="197"/>
      <c r="DX107" s="197"/>
      <c r="DY107" s="197"/>
      <c r="DZ107" s="197"/>
      <c r="EA107" s="197"/>
      <c r="EB107" s="197"/>
      <c r="EC107" s="197"/>
      <c r="ED107" s="197"/>
      <c r="EE107" s="197"/>
      <c r="EF107" s="197"/>
      <c r="EG107" s="197"/>
      <c r="EH107" s="197"/>
      <c r="EI107" s="197"/>
      <c r="EJ107" s="197"/>
      <c r="EK107" s="197"/>
      <c r="EL107" s="197"/>
      <c r="EM107" s="197"/>
      <c r="EN107" s="197"/>
      <c r="EO107" s="197"/>
      <c r="EP107" s="197"/>
      <c r="EQ107" s="197"/>
      <c r="ER107" s="197"/>
      <c r="ES107" s="197"/>
      <c r="ET107" s="197"/>
      <c r="EU107" s="197"/>
      <c r="EV107" s="197"/>
      <c r="EW107" s="197"/>
      <c r="EX107" s="197"/>
      <c r="EY107" s="197"/>
      <c r="EZ107" s="197"/>
      <c r="FA107" s="197"/>
      <c r="FB107" s="197"/>
      <c r="FC107" s="197"/>
      <c r="FD107" s="197"/>
      <c r="FE107" s="197"/>
      <c r="FF107" s="197"/>
      <c r="FG107" s="197"/>
      <c r="FH107" s="198"/>
    </row>
    <row r="108" spans="1:164" ht="18" customHeight="1">
      <c r="A108" s="281">
        <v>44033</v>
      </c>
      <c r="B108" s="282">
        <v>5700</v>
      </c>
      <c r="C108" s="199">
        <v>5700</v>
      </c>
      <c r="D108" s="199">
        <v>5699</v>
      </c>
      <c r="E108" s="199">
        <v>5719</v>
      </c>
      <c r="F108" s="199">
        <v>5719</v>
      </c>
      <c r="G108" s="199">
        <v>5719</v>
      </c>
      <c r="H108" s="199">
        <v>5719</v>
      </c>
      <c r="I108" s="199">
        <v>5719</v>
      </c>
      <c r="J108" s="199">
        <v>5712</v>
      </c>
      <c r="K108" s="199">
        <v>5719</v>
      </c>
      <c r="L108" s="199">
        <v>5719</v>
      </c>
      <c r="M108" s="199">
        <v>5719</v>
      </c>
      <c r="N108" s="199">
        <v>5719</v>
      </c>
      <c r="O108" s="199">
        <v>5719</v>
      </c>
      <c r="P108" s="199">
        <v>5718</v>
      </c>
      <c r="Q108" s="199">
        <v>5724</v>
      </c>
      <c r="R108" s="199">
        <v>5724</v>
      </c>
      <c r="S108" s="199">
        <v>5724</v>
      </c>
      <c r="T108" s="199">
        <v>5724</v>
      </c>
      <c r="U108" s="199">
        <v>5724</v>
      </c>
      <c r="V108" s="199">
        <v>5724</v>
      </c>
      <c r="W108" s="199">
        <v>5724</v>
      </c>
      <c r="X108" s="199">
        <v>5724</v>
      </c>
      <c r="Y108" s="199">
        <v>5724</v>
      </c>
      <c r="Z108" s="199">
        <v>5724</v>
      </c>
      <c r="AA108" s="199">
        <v>5724</v>
      </c>
      <c r="AB108" s="199">
        <v>5724</v>
      </c>
      <c r="AC108" s="199">
        <v>5724</v>
      </c>
      <c r="AD108" s="199">
        <v>5724</v>
      </c>
      <c r="AE108" s="199">
        <v>5724</v>
      </c>
      <c r="AF108" s="199">
        <v>5724</v>
      </c>
      <c r="AG108" s="199">
        <v>5724</v>
      </c>
      <c r="AH108" s="199">
        <v>5724</v>
      </c>
      <c r="AI108" s="199">
        <v>5724</v>
      </c>
      <c r="AJ108" s="199">
        <v>5724</v>
      </c>
      <c r="AK108" s="199">
        <v>5724</v>
      </c>
      <c r="AL108" s="199">
        <v>5724</v>
      </c>
      <c r="AM108" s="199">
        <v>5729</v>
      </c>
      <c r="AN108" s="199">
        <v>5729</v>
      </c>
      <c r="AO108" s="199">
        <v>5729</v>
      </c>
      <c r="AP108" s="199">
        <v>5729</v>
      </c>
      <c r="AQ108" s="199">
        <v>5729</v>
      </c>
      <c r="AR108" s="199">
        <v>5729</v>
      </c>
      <c r="AS108" s="199">
        <v>5729</v>
      </c>
      <c r="AT108" s="199">
        <v>5729</v>
      </c>
      <c r="AU108" s="199">
        <v>5729</v>
      </c>
      <c r="AV108" s="199">
        <v>5727</v>
      </c>
      <c r="AW108" s="199">
        <v>5726</v>
      </c>
      <c r="AX108" s="199">
        <v>5725</v>
      </c>
      <c r="AY108" s="199">
        <v>5725</v>
      </c>
      <c r="AZ108" s="199">
        <v>5725</v>
      </c>
      <c r="BA108" s="199">
        <v>5725</v>
      </c>
      <c r="BB108" s="199">
        <v>5725</v>
      </c>
      <c r="BC108" s="199">
        <v>5728</v>
      </c>
      <c r="BD108" s="199">
        <v>5724</v>
      </c>
      <c r="BE108" s="199">
        <v>5718</v>
      </c>
      <c r="BF108" s="199">
        <v>5718</v>
      </c>
      <c r="BG108" s="199">
        <v>5717</v>
      </c>
      <c r="BH108" s="199">
        <v>5716</v>
      </c>
      <c r="BI108" s="199">
        <v>5708</v>
      </c>
      <c r="BJ108" s="199">
        <v>5683</v>
      </c>
      <c r="BK108" s="199">
        <v>5683</v>
      </c>
      <c r="BL108" s="199">
        <v>5683</v>
      </c>
      <c r="BM108" s="199">
        <v>5666</v>
      </c>
      <c r="BN108" s="199">
        <v>5657</v>
      </c>
      <c r="BO108" s="199">
        <v>5636</v>
      </c>
      <c r="BP108" s="195"/>
      <c r="BQ108" s="200"/>
      <c r="BR108" s="200"/>
      <c r="BS108" s="200"/>
      <c r="BT108" s="200"/>
      <c r="BU108" s="200"/>
      <c r="BV108" s="200"/>
      <c r="BW108" s="200"/>
      <c r="BX108" s="200"/>
      <c r="BY108" s="200"/>
      <c r="BZ108" s="200"/>
      <c r="CA108" s="195"/>
      <c r="CB108" s="195"/>
      <c r="CC108" s="195"/>
      <c r="CD108" s="195"/>
      <c r="CE108" s="195"/>
      <c r="CF108" s="199"/>
      <c r="CG108" s="200"/>
      <c r="CH108" s="195"/>
      <c r="CI108" s="195"/>
      <c r="CJ108" s="195"/>
      <c r="CK108" s="196"/>
      <c r="CL108" s="196"/>
      <c r="CM108" s="196"/>
      <c r="CN108" s="196"/>
      <c r="CO108" s="196"/>
      <c r="CP108" s="196"/>
      <c r="CQ108" s="196"/>
      <c r="CR108" s="196"/>
      <c r="CS108" s="196"/>
      <c r="CT108" s="196"/>
      <c r="CU108" s="196"/>
      <c r="CV108" s="196"/>
      <c r="CW108" s="196"/>
      <c r="CX108" s="196"/>
      <c r="CY108" s="196"/>
      <c r="CZ108" s="197"/>
      <c r="DA108" s="197"/>
      <c r="DB108" s="197"/>
      <c r="DC108" s="197"/>
      <c r="DD108" s="197"/>
      <c r="DE108" s="197"/>
      <c r="DF108" s="197"/>
      <c r="DG108" s="197"/>
      <c r="DH108" s="197"/>
      <c r="DI108" s="197"/>
      <c r="DJ108" s="197"/>
      <c r="DK108" s="197"/>
      <c r="DL108" s="197"/>
      <c r="DM108" s="197"/>
      <c r="DN108" s="197"/>
      <c r="DO108" s="197"/>
      <c r="DP108" s="197"/>
      <c r="DQ108" s="197"/>
      <c r="DR108" s="197"/>
      <c r="DS108" s="197"/>
      <c r="DT108" s="197"/>
      <c r="DU108" s="197"/>
      <c r="DV108" s="197"/>
      <c r="DW108" s="197"/>
      <c r="DX108" s="197"/>
      <c r="DY108" s="197"/>
      <c r="DZ108" s="197"/>
      <c r="EA108" s="197"/>
      <c r="EB108" s="197"/>
      <c r="EC108" s="197"/>
      <c r="ED108" s="197"/>
      <c r="EE108" s="197"/>
      <c r="EF108" s="197"/>
      <c r="EG108" s="197"/>
      <c r="EH108" s="197"/>
      <c r="EI108" s="197"/>
      <c r="EJ108" s="197"/>
      <c r="EK108" s="197"/>
      <c r="EL108" s="197"/>
      <c r="EM108" s="197"/>
      <c r="EN108" s="197"/>
      <c r="EO108" s="197"/>
      <c r="EP108" s="197"/>
      <c r="EQ108" s="197"/>
      <c r="ER108" s="197"/>
      <c r="ES108" s="197"/>
      <c r="ET108" s="197"/>
      <c r="EU108" s="197"/>
      <c r="EV108" s="197"/>
      <c r="EW108" s="197"/>
      <c r="EX108" s="197"/>
      <c r="EY108" s="197"/>
      <c r="EZ108" s="197"/>
      <c r="FA108" s="197"/>
      <c r="FB108" s="197"/>
      <c r="FC108" s="197"/>
      <c r="FD108" s="197"/>
      <c r="FE108" s="197"/>
      <c r="FF108" s="197"/>
      <c r="FG108" s="197"/>
      <c r="FH108" s="198"/>
    </row>
    <row r="109" spans="1:164" ht="18" customHeight="1">
      <c r="A109" s="281">
        <v>44032</v>
      </c>
      <c r="B109" s="282">
        <v>5693</v>
      </c>
      <c r="C109" s="199">
        <v>5693</v>
      </c>
      <c r="D109" s="199">
        <v>5692</v>
      </c>
      <c r="E109" s="199">
        <v>5712</v>
      </c>
      <c r="F109" s="199">
        <v>5712</v>
      </c>
      <c r="G109" s="199">
        <v>5712</v>
      </c>
      <c r="H109" s="199">
        <v>5712</v>
      </c>
      <c r="I109" s="199">
        <v>5712</v>
      </c>
      <c r="J109" s="199">
        <v>5705</v>
      </c>
      <c r="K109" s="199">
        <v>5712</v>
      </c>
      <c r="L109" s="199">
        <v>5712</v>
      </c>
      <c r="M109" s="199">
        <v>5712</v>
      </c>
      <c r="N109" s="199">
        <v>5712</v>
      </c>
      <c r="O109" s="199">
        <v>5712</v>
      </c>
      <c r="P109" s="199">
        <v>5711</v>
      </c>
      <c r="Q109" s="199">
        <v>5717</v>
      </c>
      <c r="R109" s="199">
        <v>5717</v>
      </c>
      <c r="S109" s="199">
        <v>5717</v>
      </c>
      <c r="T109" s="199">
        <v>5717</v>
      </c>
      <c r="U109" s="199">
        <v>5717</v>
      </c>
      <c r="V109" s="199">
        <v>5717</v>
      </c>
      <c r="W109" s="199">
        <v>5717</v>
      </c>
      <c r="X109" s="199">
        <v>5717</v>
      </c>
      <c r="Y109" s="199">
        <v>5717</v>
      </c>
      <c r="Z109" s="199">
        <v>5717</v>
      </c>
      <c r="AA109" s="199">
        <v>5717</v>
      </c>
      <c r="AB109" s="199">
        <v>5717</v>
      </c>
      <c r="AC109" s="199">
        <v>5717</v>
      </c>
      <c r="AD109" s="199">
        <v>5717</v>
      </c>
      <c r="AE109" s="199">
        <v>5717</v>
      </c>
      <c r="AF109" s="199">
        <v>5717</v>
      </c>
      <c r="AG109" s="199">
        <v>5717</v>
      </c>
      <c r="AH109" s="199">
        <v>5717</v>
      </c>
      <c r="AI109" s="199">
        <v>5717</v>
      </c>
      <c r="AJ109" s="199">
        <v>5717</v>
      </c>
      <c r="AK109" s="199">
        <v>5717</v>
      </c>
      <c r="AL109" s="199">
        <v>5717</v>
      </c>
      <c r="AM109" s="199">
        <v>5722</v>
      </c>
      <c r="AN109" s="199">
        <v>5722</v>
      </c>
      <c r="AO109" s="199">
        <v>5722</v>
      </c>
      <c r="AP109" s="199">
        <v>5722</v>
      </c>
      <c r="AQ109" s="199">
        <v>5722</v>
      </c>
      <c r="AR109" s="199">
        <v>5722</v>
      </c>
      <c r="AS109" s="199">
        <v>5722</v>
      </c>
      <c r="AT109" s="199">
        <v>5722</v>
      </c>
      <c r="AU109" s="199">
        <v>5722</v>
      </c>
      <c r="AV109" s="199">
        <v>5720</v>
      </c>
      <c r="AW109" s="199">
        <v>5719</v>
      </c>
      <c r="AX109" s="199">
        <v>5718</v>
      </c>
      <c r="AY109" s="199">
        <v>5718</v>
      </c>
      <c r="AZ109" s="199">
        <v>5718</v>
      </c>
      <c r="BA109" s="199">
        <v>5718</v>
      </c>
      <c r="BB109" s="199">
        <v>5718</v>
      </c>
      <c r="BC109" s="199">
        <v>5721</v>
      </c>
      <c r="BD109" s="199">
        <v>5717</v>
      </c>
      <c r="BE109" s="199">
        <v>5711</v>
      </c>
      <c r="BF109" s="199">
        <v>5711</v>
      </c>
      <c r="BG109" s="199">
        <v>5710</v>
      </c>
      <c r="BH109" s="199">
        <v>5709</v>
      </c>
      <c r="BI109" s="199">
        <v>5703</v>
      </c>
      <c r="BJ109" s="199">
        <v>5678</v>
      </c>
      <c r="BK109" s="199">
        <v>5678</v>
      </c>
      <c r="BL109" s="199">
        <v>5678</v>
      </c>
      <c r="BM109" s="199">
        <v>5663</v>
      </c>
      <c r="BN109" s="199">
        <v>5656</v>
      </c>
      <c r="BO109" s="199">
        <v>5636</v>
      </c>
      <c r="BP109" s="199">
        <v>5629</v>
      </c>
      <c r="BQ109" s="200"/>
      <c r="BR109" s="200"/>
      <c r="BS109" s="200"/>
      <c r="BT109" s="200"/>
      <c r="BU109" s="200"/>
      <c r="BV109" s="200"/>
      <c r="BW109" s="200"/>
      <c r="BX109" s="200"/>
      <c r="BY109" s="200"/>
      <c r="BZ109" s="200"/>
      <c r="CA109" s="195"/>
      <c r="CB109" s="195"/>
      <c r="CC109" s="195"/>
      <c r="CD109" s="195"/>
      <c r="CE109" s="195"/>
      <c r="CF109" s="199"/>
      <c r="CG109" s="200"/>
      <c r="CH109" s="195"/>
      <c r="CI109" s="195"/>
      <c r="CJ109" s="195"/>
      <c r="CK109" s="196"/>
      <c r="CL109" s="196"/>
      <c r="CM109" s="196"/>
      <c r="CN109" s="196"/>
      <c r="CO109" s="196"/>
      <c r="CP109" s="196"/>
      <c r="CQ109" s="196"/>
      <c r="CR109" s="196"/>
      <c r="CS109" s="196"/>
      <c r="CT109" s="196"/>
      <c r="CU109" s="196"/>
      <c r="CV109" s="196"/>
      <c r="CW109" s="196"/>
      <c r="CX109" s="196"/>
      <c r="CY109" s="196"/>
      <c r="CZ109" s="197"/>
      <c r="DA109" s="197"/>
      <c r="DB109" s="197"/>
      <c r="DC109" s="197"/>
      <c r="DD109" s="197"/>
      <c r="DE109" s="197"/>
      <c r="DF109" s="197"/>
      <c r="DG109" s="197"/>
      <c r="DH109" s="197"/>
      <c r="DI109" s="197"/>
      <c r="DJ109" s="197"/>
      <c r="DK109" s="197"/>
      <c r="DL109" s="197"/>
      <c r="DM109" s="197"/>
      <c r="DN109" s="197"/>
      <c r="DO109" s="197"/>
      <c r="DP109" s="197"/>
      <c r="DQ109" s="197"/>
      <c r="DR109" s="197"/>
      <c r="DS109" s="197"/>
      <c r="DT109" s="197"/>
      <c r="DU109" s="197"/>
      <c r="DV109" s="197"/>
      <c r="DW109" s="197"/>
      <c r="DX109" s="197"/>
      <c r="DY109" s="197"/>
      <c r="DZ109" s="197"/>
      <c r="EA109" s="197"/>
      <c r="EB109" s="197"/>
      <c r="EC109" s="197"/>
      <c r="ED109" s="197"/>
      <c r="EE109" s="197"/>
      <c r="EF109" s="197"/>
      <c r="EG109" s="197"/>
      <c r="EH109" s="197"/>
      <c r="EI109" s="197"/>
      <c r="EJ109" s="197"/>
      <c r="EK109" s="197"/>
      <c r="EL109" s="197"/>
      <c r="EM109" s="197"/>
      <c r="EN109" s="197"/>
      <c r="EO109" s="197"/>
      <c r="EP109" s="197"/>
      <c r="EQ109" s="197"/>
      <c r="ER109" s="197"/>
      <c r="ES109" s="197"/>
      <c r="ET109" s="197"/>
      <c r="EU109" s="197"/>
      <c r="EV109" s="197"/>
      <c r="EW109" s="197"/>
      <c r="EX109" s="197"/>
      <c r="EY109" s="197"/>
      <c r="EZ109" s="197"/>
      <c r="FA109" s="197"/>
      <c r="FB109" s="197"/>
      <c r="FC109" s="197"/>
      <c r="FD109" s="197"/>
      <c r="FE109" s="197"/>
      <c r="FF109" s="197"/>
      <c r="FG109" s="197"/>
      <c r="FH109" s="198"/>
    </row>
    <row r="110" spans="1:164" ht="18" customHeight="1">
      <c r="A110" s="281">
        <v>44031</v>
      </c>
      <c r="B110" s="282">
        <v>5687</v>
      </c>
      <c r="C110" s="199">
        <v>5687</v>
      </c>
      <c r="D110" s="199">
        <v>5686</v>
      </c>
      <c r="E110" s="199">
        <v>5705</v>
      </c>
      <c r="F110" s="199">
        <v>5705</v>
      </c>
      <c r="G110" s="199">
        <v>5705</v>
      </c>
      <c r="H110" s="199">
        <v>5705</v>
      </c>
      <c r="I110" s="199">
        <v>5705</v>
      </c>
      <c r="J110" s="199">
        <v>5697</v>
      </c>
      <c r="K110" s="199">
        <v>5705</v>
      </c>
      <c r="L110" s="199">
        <v>5705</v>
      </c>
      <c r="M110" s="199">
        <v>5705</v>
      </c>
      <c r="N110" s="199">
        <v>5705</v>
      </c>
      <c r="O110" s="199">
        <v>5705</v>
      </c>
      <c r="P110" s="199">
        <v>5704</v>
      </c>
      <c r="Q110" s="199">
        <v>5710</v>
      </c>
      <c r="R110" s="199">
        <v>5710</v>
      </c>
      <c r="S110" s="199">
        <v>5710</v>
      </c>
      <c r="T110" s="199">
        <v>5710</v>
      </c>
      <c r="U110" s="199">
        <v>5710</v>
      </c>
      <c r="V110" s="199">
        <v>5710</v>
      </c>
      <c r="W110" s="199">
        <v>5710</v>
      </c>
      <c r="X110" s="199">
        <v>5710</v>
      </c>
      <c r="Y110" s="199">
        <v>5710</v>
      </c>
      <c r="Z110" s="199">
        <v>5710</v>
      </c>
      <c r="AA110" s="199">
        <v>5710</v>
      </c>
      <c r="AB110" s="199">
        <v>5710</v>
      </c>
      <c r="AC110" s="199">
        <v>5710</v>
      </c>
      <c r="AD110" s="199">
        <v>5710</v>
      </c>
      <c r="AE110" s="199">
        <v>5710</v>
      </c>
      <c r="AF110" s="199">
        <v>5710</v>
      </c>
      <c r="AG110" s="199">
        <v>5710</v>
      </c>
      <c r="AH110" s="199">
        <v>5710</v>
      </c>
      <c r="AI110" s="199">
        <v>5710</v>
      </c>
      <c r="AJ110" s="199">
        <v>5710</v>
      </c>
      <c r="AK110" s="199">
        <v>5710</v>
      </c>
      <c r="AL110" s="199">
        <v>5710</v>
      </c>
      <c r="AM110" s="199">
        <v>5715</v>
      </c>
      <c r="AN110" s="199">
        <v>5715</v>
      </c>
      <c r="AO110" s="199">
        <v>5715</v>
      </c>
      <c r="AP110" s="199">
        <v>5715</v>
      </c>
      <c r="AQ110" s="199">
        <v>5715</v>
      </c>
      <c r="AR110" s="199">
        <v>5715</v>
      </c>
      <c r="AS110" s="199">
        <v>5715</v>
      </c>
      <c r="AT110" s="199">
        <v>5715</v>
      </c>
      <c r="AU110" s="199">
        <v>5715</v>
      </c>
      <c r="AV110" s="199">
        <v>5713</v>
      </c>
      <c r="AW110" s="199">
        <v>5712</v>
      </c>
      <c r="AX110" s="199">
        <v>5711</v>
      </c>
      <c r="AY110" s="199">
        <v>5711</v>
      </c>
      <c r="AZ110" s="199">
        <v>5711</v>
      </c>
      <c r="BA110" s="199">
        <v>5711</v>
      </c>
      <c r="BB110" s="199">
        <v>5711</v>
      </c>
      <c r="BC110" s="199">
        <v>5714</v>
      </c>
      <c r="BD110" s="199">
        <v>5711</v>
      </c>
      <c r="BE110" s="199">
        <v>5705</v>
      </c>
      <c r="BF110" s="199">
        <v>5705</v>
      </c>
      <c r="BG110" s="199">
        <v>5705</v>
      </c>
      <c r="BH110" s="199">
        <v>5704</v>
      </c>
      <c r="BI110" s="199">
        <v>5699</v>
      </c>
      <c r="BJ110" s="199">
        <v>5674</v>
      </c>
      <c r="BK110" s="199">
        <v>5674</v>
      </c>
      <c r="BL110" s="199">
        <v>5674</v>
      </c>
      <c r="BM110" s="199">
        <v>5660</v>
      </c>
      <c r="BN110" s="199">
        <v>5654</v>
      </c>
      <c r="BO110" s="199">
        <v>5635</v>
      </c>
      <c r="BP110" s="199">
        <v>5629</v>
      </c>
      <c r="BQ110" s="200"/>
      <c r="BR110" s="200"/>
      <c r="BS110" s="200"/>
      <c r="BT110" s="200"/>
      <c r="BU110" s="200"/>
      <c r="BV110" s="200"/>
      <c r="BW110" s="200"/>
      <c r="BX110" s="200"/>
      <c r="BY110" s="200"/>
      <c r="BZ110" s="200"/>
      <c r="CA110" s="195"/>
      <c r="CB110" s="195"/>
      <c r="CC110" s="195"/>
      <c r="CD110" s="195"/>
      <c r="CE110" s="195"/>
      <c r="CF110" s="199"/>
      <c r="CG110" s="200"/>
      <c r="CH110" s="195"/>
      <c r="CI110" s="195"/>
      <c r="CJ110" s="195"/>
      <c r="CK110" s="196"/>
      <c r="CL110" s="196"/>
      <c r="CM110" s="196"/>
      <c r="CN110" s="196"/>
      <c r="CO110" s="196"/>
      <c r="CP110" s="196"/>
      <c r="CQ110" s="196"/>
      <c r="CR110" s="196"/>
      <c r="CS110" s="196"/>
      <c r="CT110" s="196"/>
      <c r="CU110" s="196"/>
      <c r="CV110" s="196"/>
      <c r="CW110" s="196"/>
      <c r="CX110" s="196"/>
      <c r="CY110" s="196"/>
      <c r="CZ110" s="197"/>
      <c r="DA110" s="197"/>
      <c r="DB110" s="197"/>
      <c r="DC110" s="197"/>
      <c r="DD110" s="197"/>
      <c r="DE110" s="197"/>
      <c r="DF110" s="197"/>
      <c r="DG110" s="197"/>
      <c r="DH110" s="197"/>
      <c r="DI110" s="197"/>
      <c r="DJ110" s="197"/>
      <c r="DK110" s="197"/>
      <c r="DL110" s="197"/>
      <c r="DM110" s="197"/>
      <c r="DN110" s="197"/>
      <c r="DO110" s="197"/>
      <c r="DP110" s="197"/>
      <c r="DQ110" s="197"/>
      <c r="DR110" s="197"/>
      <c r="DS110" s="197"/>
      <c r="DT110" s="197"/>
      <c r="DU110" s="197"/>
      <c r="DV110" s="197"/>
      <c r="DW110" s="197"/>
      <c r="DX110" s="197"/>
      <c r="DY110" s="197"/>
      <c r="DZ110" s="197"/>
      <c r="EA110" s="197"/>
      <c r="EB110" s="197"/>
      <c r="EC110" s="197"/>
      <c r="ED110" s="197"/>
      <c r="EE110" s="197"/>
      <c r="EF110" s="197"/>
      <c r="EG110" s="197"/>
      <c r="EH110" s="197"/>
      <c r="EI110" s="197"/>
      <c r="EJ110" s="197"/>
      <c r="EK110" s="197"/>
      <c r="EL110" s="197"/>
      <c r="EM110" s="197"/>
      <c r="EN110" s="197"/>
      <c r="EO110" s="197"/>
      <c r="EP110" s="197"/>
      <c r="EQ110" s="197"/>
      <c r="ER110" s="197"/>
      <c r="ES110" s="197"/>
      <c r="ET110" s="197"/>
      <c r="EU110" s="197"/>
      <c r="EV110" s="197"/>
      <c r="EW110" s="197"/>
      <c r="EX110" s="197"/>
      <c r="EY110" s="197"/>
      <c r="EZ110" s="197"/>
      <c r="FA110" s="197"/>
      <c r="FB110" s="197"/>
      <c r="FC110" s="197"/>
      <c r="FD110" s="197"/>
      <c r="FE110" s="197"/>
      <c r="FF110" s="197"/>
      <c r="FG110" s="197"/>
      <c r="FH110" s="198"/>
    </row>
    <row r="111" spans="1:164" ht="18" customHeight="1">
      <c r="A111" s="281">
        <v>44030</v>
      </c>
      <c r="B111" s="282">
        <v>5680</v>
      </c>
      <c r="C111" s="199">
        <v>5680</v>
      </c>
      <c r="D111" s="199">
        <v>5679</v>
      </c>
      <c r="E111" s="199">
        <v>5697</v>
      </c>
      <c r="F111" s="199">
        <v>5697</v>
      </c>
      <c r="G111" s="199">
        <v>5697</v>
      </c>
      <c r="H111" s="199">
        <v>5697</v>
      </c>
      <c r="I111" s="199">
        <v>5697</v>
      </c>
      <c r="J111" s="199">
        <v>5686</v>
      </c>
      <c r="K111" s="199">
        <v>5697</v>
      </c>
      <c r="L111" s="199">
        <v>5697</v>
      </c>
      <c r="M111" s="199">
        <v>5697</v>
      </c>
      <c r="N111" s="199">
        <v>5697</v>
      </c>
      <c r="O111" s="199">
        <v>5697</v>
      </c>
      <c r="P111" s="199">
        <v>5696</v>
      </c>
      <c r="Q111" s="199">
        <v>5702</v>
      </c>
      <c r="R111" s="199">
        <v>5702</v>
      </c>
      <c r="S111" s="199">
        <v>5702</v>
      </c>
      <c r="T111" s="199">
        <v>5702</v>
      </c>
      <c r="U111" s="199">
        <v>5702</v>
      </c>
      <c r="V111" s="199">
        <v>5702</v>
      </c>
      <c r="W111" s="199">
        <v>5702</v>
      </c>
      <c r="X111" s="199">
        <v>5702</v>
      </c>
      <c r="Y111" s="199">
        <v>5702</v>
      </c>
      <c r="Z111" s="199">
        <v>5702</v>
      </c>
      <c r="AA111" s="199">
        <v>5702</v>
      </c>
      <c r="AB111" s="199">
        <v>5702</v>
      </c>
      <c r="AC111" s="199">
        <v>5702</v>
      </c>
      <c r="AD111" s="199">
        <v>5702</v>
      </c>
      <c r="AE111" s="199">
        <v>5702</v>
      </c>
      <c r="AF111" s="199">
        <v>5702</v>
      </c>
      <c r="AG111" s="199">
        <v>5702</v>
      </c>
      <c r="AH111" s="199">
        <v>5702</v>
      </c>
      <c r="AI111" s="199">
        <v>5702</v>
      </c>
      <c r="AJ111" s="199">
        <v>5702</v>
      </c>
      <c r="AK111" s="199">
        <v>5702</v>
      </c>
      <c r="AL111" s="199">
        <v>5702</v>
      </c>
      <c r="AM111" s="199">
        <v>5705</v>
      </c>
      <c r="AN111" s="199">
        <v>5705</v>
      </c>
      <c r="AO111" s="199">
        <v>5705</v>
      </c>
      <c r="AP111" s="199">
        <v>5705</v>
      </c>
      <c r="AQ111" s="199">
        <v>5705</v>
      </c>
      <c r="AR111" s="199">
        <v>5705</v>
      </c>
      <c r="AS111" s="199">
        <v>5705</v>
      </c>
      <c r="AT111" s="199">
        <v>5705</v>
      </c>
      <c r="AU111" s="199">
        <v>5705</v>
      </c>
      <c r="AV111" s="199">
        <v>5703</v>
      </c>
      <c r="AW111" s="199">
        <v>5702</v>
      </c>
      <c r="AX111" s="199">
        <v>5701</v>
      </c>
      <c r="AY111" s="199">
        <v>5701</v>
      </c>
      <c r="AZ111" s="199">
        <v>5701</v>
      </c>
      <c r="BA111" s="199">
        <v>5701</v>
      </c>
      <c r="BB111" s="199">
        <v>5701</v>
      </c>
      <c r="BC111" s="199">
        <v>5704</v>
      </c>
      <c r="BD111" s="199">
        <v>5701</v>
      </c>
      <c r="BE111" s="199">
        <v>5696</v>
      </c>
      <c r="BF111" s="199">
        <v>5696</v>
      </c>
      <c r="BG111" s="199">
        <v>5696</v>
      </c>
      <c r="BH111" s="199">
        <v>5695</v>
      </c>
      <c r="BI111" s="199">
        <v>5690</v>
      </c>
      <c r="BJ111" s="199">
        <v>5669</v>
      </c>
      <c r="BK111" s="199">
        <v>5669</v>
      </c>
      <c r="BL111" s="199">
        <v>5670</v>
      </c>
      <c r="BM111" s="199">
        <v>5658</v>
      </c>
      <c r="BN111" s="199">
        <v>5652</v>
      </c>
      <c r="BO111" s="199">
        <v>5633</v>
      </c>
      <c r="BP111" s="199">
        <v>5628</v>
      </c>
      <c r="BQ111" s="200"/>
      <c r="BR111" s="200"/>
      <c r="BS111" s="200"/>
      <c r="BT111" s="200"/>
      <c r="BU111" s="200"/>
      <c r="BV111" s="200"/>
      <c r="BW111" s="200"/>
      <c r="BX111" s="200"/>
      <c r="BY111" s="200"/>
      <c r="BZ111" s="200"/>
      <c r="CA111" s="195"/>
      <c r="CB111" s="195"/>
      <c r="CC111" s="195"/>
      <c r="CD111" s="195"/>
      <c r="CE111" s="195"/>
      <c r="CF111" s="199"/>
      <c r="CG111" s="200"/>
      <c r="CH111" s="195"/>
      <c r="CI111" s="195"/>
      <c r="CJ111" s="195"/>
      <c r="CK111" s="196"/>
      <c r="CL111" s="196"/>
      <c r="CM111" s="196"/>
      <c r="CN111" s="196"/>
      <c r="CO111" s="196"/>
      <c r="CP111" s="196"/>
      <c r="CQ111" s="196"/>
      <c r="CR111" s="196"/>
      <c r="CS111" s="196"/>
      <c r="CT111" s="196"/>
      <c r="CU111" s="196"/>
      <c r="CV111" s="196"/>
      <c r="CW111" s="196"/>
      <c r="CX111" s="196"/>
      <c r="CY111" s="196"/>
      <c r="CZ111" s="197"/>
      <c r="DA111" s="197"/>
      <c r="DB111" s="197"/>
      <c r="DC111" s="197"/>
      <c r="DD111" s="197"/>
      <c r="DE111" s="197"/>
      <c r="DF111" s="197"/>
      <c r="DG111" s="197"/>
      <c r="DH111" s="197"/>
      <c r="DI111" s="197"/>
      <c r="DJ111" s="197"/>
      <c r="DK111" s="197"/>
      <c r="DL111" s="197"/>
      <c r="DM111" s="197"/>
      <c r="DN111" s="197"/>
      <c r="DO111" s="197"/>
      <c r="DP111" s="197"/>
      <c r="DQ111" s="197"/>
      <c r="DR111" s="197"/>
      <c r="DS111" s="197"/>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c r="EZ111" s="197"/>
      <c r="FA111" s="197"/>
      <c r="FB111" s="197"/>
      <c r="FC111" s="197"/>
      <c r="FD111" s="197"/>
      <c r="FE111" s="197"/>
      <c r="FF111" s="197"/>
      <c r="FG111" s="197"/>
      <c r="FH111" s="198"/>
    </row>
    <row r="112" spans="1:164" ht="18" customHeight="1">
      <c r="A112" s="281">
        <v>44029</v>
      </c>
      <c r="B112" s="282">
        <v>5669</v>
      </c>
      <c r="C112" s="199">
        <v>5669</v>
      </c>
      <c r="D112" s="199">
        <v>5668</v>
      </c>
      <c r="E112" s="199">
        <v>5686</v>
      </c>
      <c r="F112" s="199">
        <v>5686</v>
      </c>
      <c r="G112" s="199">
        <v>5686</v>
      </c>
      <c r="H112" s="199">
        <v>5686</v>
      </c>
      <c r="I112" s="199">
        <v>5686</v>
      </c>
      <c r="J112" s="199">
        <v>5679</v>
      </c>
      <c r="K112" s="199">
        <v>5686</v>
      </c>
      <c r="L112" s="199">
        <v>5686</v>
      </c>
      <c r="M112" s="199">
        <v>5686</v>
      </c>
      <c r="N112" s="199">
        <v>5686</v>
      </c>
      <c r="O112" s="199">
        <v>5686</v>
      </c>
      <c r="P112" s="199">
        <v>5685</v>
      </c>
      <c r="Q112" s="199">
        <v>5691</v>
      </c>
      <c r="R112" s="199">
        <v>5691</v>
      </c>
      <c r="S112" s="199">
        <v>5691</v>
      </c>
      <c r="T112" s="199">
        <v>5691</v>
      </c>
      <c r="U112" s="199">
        <v>5691</v>
      </c>
      <c r="V112" s="199">
        <v>5691</v>
      </c>
      <c r="W112" s="199">
        <v>5691</v>
      </c>
      <c r="X112" s="199">
        <v>5691</v>
      </c>
      <c r="Y112" s="199">
        <v>5691</v>
      </c>
      <c r="Z112" s="199">
        <v>5691</v>
      </c>
      <c r="AA112" s="199">
        <v>5691</v>
      </c>
      <c r="AB112" s="199">
        <v>5691</v>
      </c>
      <c r="AC112" s="199">
        <v>5691</v>
      </c>
      <c r="AD112" s="199">
        <v>5691</v>
      </c>
      <c r="AE112" s="199">
        <v>5691</v>
      </c>
      <c r="AF112" s="199">
        <v>5691</v>
      </c>
      <c r="AG112" s="199">
        <v>5691</v>
      </c>
      <c r="AH112" s="199">
        <v>5691</v>
      </c>
      <c r="AI112" s="199">
        <v>5691</v>
      </c>
      <c r="AJ112" s="199">
        <v>5691</v>
      </c>
      <c r="AK112" s="199">
        <v>5691</v>
      </c>
      <c r="AL112" s="199">
        <v>5691</v>
      </c>
      <c r="AM112" s="199">
        <v>5694</v>
      </c>
      <c r="AN112" s="199">
        <v>5694</v>
      </c>
      <c r="AO112" s="199">
        <v>5694</v>
      </c>
      <c r="AP112" s="199">
        <v>5694</v>
      </c>
      <c r="AQ112" s="199">
        <v>5694</v>
      </c>
      <c r="AR112" s="199">
        <v>5694</v>
      </c>
      <c r="AS112" s="199">
        <v>5694</v>
      </c>
      <c r="AT112" s="199">
        <v>5694</v>
      </c>
      <c r="AU112" s="199">
        <v>5694</v>
      </c>
      <c r="AV112" s="199">
        <v>5692</v>
      </c>
      <c r="AW112" s="199">
        <v>5691</v>
      </c>
      <c r="AX112" s="199">
        <v>5690</v>
      </c>
      <c r="AY112" s="199">
        <v>5690</v>
      </c>
      <c r="AZ112" s="199">
        <v>5690</v>
      </c>
      <c r="BA112" s="199">
        <v>5690</v>
      </c>
      <c r="BB112" s="199">
        <v>5690</v>
      </c>
      <c r="BC112" s="199">
        <v>5693</v>
      </c>
      <c r="BD112" s="199">
        <v>5690</v>
      </c>
      <c r="BE112" s="199">
        <v>5686</v>
      </c>
      <c r="BF112" s="199">
        <v>5686</v>
      </c>
      <c r="BG112" s="199">
        <v>5686</v>
      </c>
      <c r="BH112" s="199">
        <v>5686</v>
      </c>
      <c r="BI112" s="199">
        <v>5684</v>
      </c>
      <c r="BJ112" s="199">
        <v>5665</v>
      </c>
      <c r="BK112" s="199">
        <v>5665</v>
      </c>
      <c r="BL112" s="199">
        <v>5666</v>
      </c>
      <c r="BM112" s="199">
        <v>5655</v>
      </c>
      <c r="BN112" s="199">
        <v>5650</v>
      </c>
      <c r="BO112" s="199">
        <v>5632</v>
      </c>
      <c r="BP112" s="199">
        <v>5628</v>
      </c>
      <c r="BQ112" s="199">
        <v>5609</v>
      </c>
      <c r="BR112" s="200"/>
      <c r="BS112" s="200"/>
      <c r="BT112" s="200"/>
      <c r="BU112" s="200"/>
      <c r="BV112" s="200"/>
      <c r="BW112" s="200"/>
      <c r="BX112" s="200"/>
      <c r="BY112" s="200"/>
      <c r="BZ112" s="200"/>
      <c r="CA112" s="195"/>
      <c r="CB112" s="195"/>
      <c r="CC112" s="195"/>
      <c r="CD112" s="195"/>
      <c r="CE112" s="195"/>
      <c r="CF112" s="199"/>
      <c r="CG112" s="200"/>
      <c r="CH112" s="195"/>
      <c r="CI112" s="195"/>
      <c r="CJ112" s="195"/>
      <c r="CK112" s="196"/>
      <c r="CL112" s="196"/>
      <c r="CM112" s="196"/>
      <c r="CN112" s="196"/>
      <c r="CO112" s="196"/>
      <c r="CP112" s="196"/>
      <c r="CQ112" s="196"/>
      <c r="CR112" s="196"/>
      <c r="CS112" s="196"/>
      <c r="CT112" s="196"/>
      <c r="CU112" s="196"/>
      <c r="CV112" s="196"/>
      <c r="CW112" s="196"/>
      <c r="CX112" s="196"/>
      <c r="CY112" s="196"/>
      <c r="CZ112" s="197"/>
      <c r="DA112" s="197"/>
      <c r="DB112" s="197"/>
      <c r="DC112" s="197"/>
      <c r="DD112" s="197"/>
      <c r="DE112" s="197"/>
      <c r="DF112" s="197"/>
      <c r="DG112" s="197"/>
      <c r="DH112" s="197"/>
      <c r="DI112" s="197"/>
      <c r="DJ112" s="197"/>
      <c r="DK112" s="197"/>
      <c r="DL112" s="197"/>
      <c r="DM112" s="197"/>
      <c r="DN112" s="197"/>
      <c r="DO112" s="197"/>
      <c r="DP112" s="197"/>
      <c r="DQ112" s="197"/>
      <c r="DR112" s="197"/>
      <c r="DS112" s="197"/>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c r="EZ112" s="197"/>
      <c r="FA112" s="197"/>
      <c r="FB112" s="197"/>
      <c r="FC112" s="197"/>
      <c r="FD112" s="197"/>
      <c r="FE112" s="197"/>
      <c r="FF112" s="197"/>
      <c r="FG112" s="197"/>
      <c r="FH112" s="198"/>
    </row>
    <row r="113" spans="1:164" ht="18" customHeight="1">
      <c r="A113" s="281">
        <v>44028</v>
      </c>
      <c r="B113" s="282">
        <v>5662</v>
      </c>
      <c r="C113" s="199">
        <v>5662</v>
      </c>
      <c r="D113" s="199">
        <v>5661</v>
      </c>
      <c r="E113" s="199">
        <v>5679</v>
      </c>
      <c r="F113" s="199">
        <v>5679</v>
      </c>
      <c r="G113" s="199">
        <v>5679</v>
      </c>
      <c r="H113" s="199">
        <v>5679</v>
      </c>
      <c r="I113" s="199">
        <v>5679</v>
      </c>
      <c r="J113" s="199">
        <v>5673</v>
      </c>
      <c r="K113" s="199">
        <v>5679</v>
      </c>
      <c r="L113" s="199">
        <v>5679</v>
      </c>
      <c r="M113" s="199">
        <v>5679</v>
      </c>
      <c r="N113" s="199">
        <v>5679</v>
      </c>
      <c r="O113" s="199">
        <v>5679</v>
      </c>
      <c r="P113" s="199">
        <v>5678</v>
      </c>
      <c r="Q113" s="199">
        <v>5684</v>
      </c>
      <c r="R113" s="199">
        <v>5684</v>
      </c>
      <c r="S113" s="199">
        <v>5684</v>
      </c>
      <c r="T113" s="199">
        <v>5684</v>
      </c>
      <c r="U113" s="199">
        <v>5684</v>
      </c>
      <c r="V113" s="199">
        <v>5684</v>
      </c>
      <c r="W113" s="199">
        <v>5684</v>
      </c>
      <c r="X113" s="199">
        <v>5684</v>
      </c>
      <c r="Y113" s="199">
        <v>5684</v>
      </c>
      <c r="Z113" s="199">
        <v>5684</v>
      </c>
      <c r="AA113" s="199">
        <v>5684</v>
      </c>
      <c r="AB113" s="199">
        <v>5684</v>
      </c>
      <c r="AC113" s="199">
        <v>5684</v>
      </c>
      <c r="AD113" s="199">
        <v>5684</v>
      </c>
      <c r="AE113" s="199">
        <v>5684</v>
      </c>
      <c r="AF113" s="199">
        <v>5684</v>
      </c>
      <c r="AG113" s="199">
        <v>5684</v>
      </c>
      <c r="AH113" s="199">
        <v>5684</v>
      </c>
      <c r="AI113" s="199">
        <v>5684</v>
      </c>
      <c r="AJ113" s="199">
        <v>5684</v>
      </c>
      <c r="AK113" s="199">
        <v>5684</v>
      </c>
      <c r="AL113" s="199">
        <v>5684</v>
      </c>
      <c r="AM113" s="199">
        <v>5686</v>
      </c>
      <c r="AN113" s="199">
        <v>5686</v>
      </c>
      <c r="AO113" s="199">
        <v>5686</v>
      </c>
      <c r="AP113" s="199">
        <v>5686</v>
      </c>
      <c r="AQ113" s="199">
        <v>5686</v>
      </c>
      <c r="AR113" s="199">
        <v>5686</v>
      </c>
      <c r="AS113" s="199">
        <v>5686</v>
      </c>
      <c r="AT113" s="199">
        <v>5686</v>
      </c>
      <c r="AU113" s="199">
        <v>5686</v>
      </c>
      <c r="AV113" s="199">
        <v>5684</v>
      </c>
      <c r="AW113" s="199">
        <v>5683</v>
      </c>
      <c r="AX113" s="199">
        <v>5682</v>
      </c>
      <c r="AY113" s="199">
        <v>5682</v>
      </c>
      <c r="AZ113" s="199">
        <v>5682</v>
      </c>
      <c r="BA113" s="199">
        <v>5682</v>
      </c>
      <c r="BB113" s="199">
        <v>5682</v>
      </c>
      <c r="BC113" s="199">
        <v>5684</v>
      </c>
      <c r="BD113" s="199">
        <v>5682</v>
      </c>
      <c r="BE113" s="199">
        <v>5679</v>
      </c>
      <c r="BF113" s="199">
        <v>5679</v>
      </c>
      <c r="BG113" s="199">
        <v>5679</v>
      </c>
      <c r="BH113" s="199">
        <v>5679</v>
      </c>
      <c r="BI113" s="199">
        <v>5678</v>
      </c>
      <c r="BJ113" s="199">
        <v>5659</v>
      </c>
      <c r="BK113" s="199">
        <v>5659</v>
      </c>
      <c r="BL113" s="199">
        <v>5660</v>
      </c>
      <c r="BM113" s="199">
        <v>5651</v>
      </c>
      <c r="BN113" s="199">
        <v>5648</v>
      </c>
      <c r="BO113" s="199">
        <v>5630</v>
      </c>
      <c r="BP113" s="199">
        <v>5628</v>
      </c>
      <c r="BQ113" s="199">
        <v>5609</v>
      </c>
      <c r="BR113" s="199">
        <v>5583</v>
      </c>
      <c r="BS113" s="200"/>
      <c r="BT113" s="200"/>
      <c r="BU113" s="200"/>
      <c r="BV113" s="200"/>
      <c r="BW113" s="200"/>
      <c r="BX113" s="200"/>
      <c r="BY113" s="200"/>
      <c r="BZ113" s="200"/>
      <c r="CA113" s="195"/>
      <c r="CB113" s="195"/>
      <c r="CC113" s="195"/>
      <c r="CD113" s="195"/>
      <c r="CE113" s="195"/>
      <c r="CF113" s="199"/>
      <c r="CG113" s="200"/>
      <c r="CH113" s="195"/>
      <c r="CI113" s="195"/>
      <c r="CJ113" s="195"/>
      <c r="CK113" s="196"/>
      <c r="CL113" s="196"/>
      <c r="CM113" s="196"/>
      <c r="CN113" s="196"/>
      <c r="CO113" s="196"/>
      <c r="CP113" s="196"/>
      <c r="CQ113" s="196"/>
      <c r="CR113" s="196"/>
      <c r="CS113" s="196"/>
      <c r="CT113" s="196"/>
      <c r="CU113" s="196"/>
      <c r="CV113" s="196"/>
      <c r="CW113" s="196"/>
      <c r="CX113" s="196"/>
      <c r="CY113" s="196"/>
      <c r="CZ113" s="197"/>
      <c r="DA113" s="197"/>
      <c r="DB113" s="197"/>
      <c r="DC113" s="197"/>
      <c r="DD113" s="197"/>
      <c r="DE113" s="197"/>
      <c r="DF113" s="197"/>
      <c r="DG113" s="197"/>
      <c r="DH113" s="197"/>
      <c r="DI113" s="197"/>
      <c r="DJ113" s="197"/>
      <c r="DK113" s="197"/>
      <c r="DL113" s="197"/>
      <c r="DM113" s="197"/>
      <c r="DN113" s="197"/>
      <c r="DO113" s="197"/>
      <c r="DP113" s="197"/>
      <c r="DQ113" s="197"/>
      <c r="DR113" s="197"/>
      <c r="DS113" s="197"/>
      <c r="DT113" s="197"/>
      <c r="DU113" s="197"/>
      <c r="DV113" s="197"/>
      <c r="DW113" s="197"/>
      <c r="DX113" s="197"/>
      <c r="DY113" s="197"/>
      <c r="DZ113" s="197"/>
      <c r="EA113" s="197"/>
      <c r="EB113" s="197"/>
      <c r="EC113" s="197"/>
      <c r="ED113" s="197"/>
      <c r="EE113" s="197"/>
      <c r="EF113" s="197"/>
      <c r="EG113" s="197"/>
      <c r="EH113" s="197"/>
      <c r="EI113" s="197"/>
      <c r="EJ113" s="197"/>
      <c r="EK113" s="197"/>
      <c r="EL113" s="197"/>
      <c r="EM113" s="197"/>
      <c r="EN113" s="197"/>
      <c r="EO113" s="197"/>
      <c r="EP113" s="197"/>
      <c r="EQ113" s="197"/>
      <c r="ER113" s="197"/>
      <c r="ES113" s="197"/>
      <c r="ET113" s="197"/>
      <c r="EU113" s="197"/>
      <c r="EV113" s="197"/>
      <c r="EW113" s="197"/>
      <c r="EX113" s="197"/>
      <c r="EY113" s="197"/>
      <c r="EZ113" s="197"/>
      <c r="FA113" s="197"/>
      <c r="FB113" s="197"/>
      <c r="FC113" s="197"/>
      <c r="FD113" s="197"/>
      <c r="FE113" s="197"/>
      <c r="FF113" s="197"/>
      <c r="FG113" s="197"/>
      <c r="FH113" s="198"/>
    </row>
    <row r="114" spans="1:164" ht="18" customHeight="1">
      <c r="A114" s="281">
        <v>44027</v>
      </c>
      <c r="B114" s="282">
        <v>5656</v>
      </c>
      <c r="C114" s="199">
        <v>5656</v>
      </c>
      <c r="D114" s="199">
        <v>5655</v>
      </c>
      <c r="E114" s="199">
        <v>5673</v>
      </c>
      <c r="F114" s="199">
        <v>5673</v>
      </c>
      <c r="G114" s="199">
        <v>5673</v>
      </c>
      <c r="H114" s="199">
        <v>5673</v>
      </c>
      <c r="I114" s="199">
        <v>5673</v>
      </c>
      <c r="J114" s="199">
        <v>5667</v>
      </c>
      <c r="K114" s="199">
        <v>5673</v>
      </c>
      <c r="L114" s="199">
        <v>5673</v>
      </c>
      <c r="M114" s="199">
        <v>5673</v>
      </c>
      <c r="N114" s="199">
        <v>5673</v>
      </c>
      <c r="O114" s="199">
        <v>5673</v>
      </c>
      <c r="P114" s="199">
        <v>5672</v>
      </c>
      <c r="Q114" s="199">
        <v>5677</v>
      </c>
      <c r="R114" s="199">
        <v>5677</v>
      </c>
      <c r="S114" s="199">
        <v>5677</v>
      </c>
      <c r="T114" s="199">
        <v>5677</v>
      </c>
      <c r="U114" s="199">
        <v>5677</v>
      </c>
      <c r="V114" s="199">
        <v>5677</v>
      </c>
      <c r="W114" s="199">
        <v>5677</v>
      </c>
      <c r="X114" s="199">
        <v>5677</v>
      </c>
      <c r="Y114" s="199">
        <v>5677</v>
      </c>
      <c r="Z114" s="199">
        <v>5677</v>
      </c>
      <c r="AA114" s="199">
        <v>5677</v>
      </c>
      <c r="AB114" s="199">
        <v>5677</v>
      </c>
      <c r="AC114" s="199">
        <v>5677</v>
      </c>
      <c r="AD114" s="199">
        <v>5677</v>
      </c>
      <c r="AE114" s="199">
        <v>5677</v>
      </c>
      <c r="AF114" s="199">
        <v>5677</v>
      </c>
      <c r="AG114" s="199">
        <v>5677</v>
      </c>
      <c r="AH114" s="199">
        <v>5677</v>
      </c>
      <c r="AI114" s="199">
        <v>5677</v>
      </c>
      <c r="AJ114" s="199">
        <v>5677</v>
      </c>
      <c r="AK114" s="199">
        <v>5677</v>
      </c>
      <c r="AL114" s="199">
        <v>5677</v>
      </c>
      <c r="AM114" s="199">
        <v>5678</v>
      </c>
      <c r="AN114" s="199">
        <v>5678</v>
      </c>
      <c r="AO114" s="199">
        <v>5678</v>
      </c>
      <c r="AP114" s="199">
        <v>5678</v>
      </c>
      <c r="AQ114" s="199">
        <v>5678</v>
      </c>
      <c r="AR114" s="199">
        <v>5678</v>
      </c>
      <c r="AS114" s="199">
        <v>5678</v>
      </c>
      <c r="AT114" s="199">
        <v>5678</v>
      </c>
      <c r="AU114" s="199">
        <v>5678</v>
      </c>
      <c r="AV114" s="199">
        <v>5677</v>
      </c>
      <c r="AW114" s="199">
        <v>5676</v>
      </c>
      <c r="AX114" s="199">
        <v>5675</v>
      </c>
      <c r="AY114" s="199">
        <v>5675</v>
      </c>
      <c r="AZ114" s="199">
        <v>5675</v>
      </c>
      <c r="BA114" s="199">
        <v>5675</v>
      </c>
      <c r="BB114" s="199">
        <v>5675</v>
      </c>
      <c r="BC114" s="199">
        <v>5677</v>
      </c>
      <c r="BD114" s="199">
        <v>5675</v>
      </c>
      <c r="BE114" s="199">
        <v>5673</v>
      </c>
      <c r="BF114" s="199">
        <v>5673</v>
      </c>
      <c r="BG114" s="199">
        <v>5673</v>
      </c>
      <c r="BH114" s="199">
        <v>5673</v>
      </c>
      <c r="BI114" s="199">
        <v>5672</v>
      </c>
      <c r="BJ114" s="199">
        <v>5653</v>
      </c>
      <c r="BK114" s="199">
        <v>5653</v>
      </c>
      <c r="BL114" s="199">
        <v>5654</v>
      </c>
      <c r="BM114" s="199">
        <v>5647</v>
      </c>
      <c r="BN114" s="199">
        <v>5645</v>
      </c>
      <c r="BO114" s="199">
        <v>5627</v>
      </c>
      <c r="BP114" s="199">
        <v>5625</v>
      </c>
      <c r="BQ114" s="199">
        <v>5608</v>
      </c>
      <c r="BR114" s="199">
        <v>5583</v>
      </c>
      <c r="BS114" s="199">
        <v>5562</v>
      </c>
      <c r="BT114" s="200"/>
      <c r="BU114" s="200"/>
      <c r="BV114" s="200"/>
      <c r="BW114" s="200"/>
      <c r="BX114" s="200"/>
      <c r="BY114" s="200"/>
      <c r="BZ114" s="200"/>
      <c r="CA114" s="195"/>
      <c r="CB114" s="195"/>
      <c r="CC114" s="195"/>
      <c r="CD114" s="195"/>
      <c r="CE114" s="195"/>
      <c r="CF114" s="199"/>
      <c r="CG114" s="200"/>
      <c r="CH114" s="195"/>
      <c r="CI114" s="195"/>
      <c r="CJ114" s="195"/>
      <c r="CK114" s="196"/>
      <c r="CL114" s="196"/>
      <c r="CM114" s="196"/>
      <c r="CN114" s="196"/>
      <c r="CO114" s="196"/>
      <c r="CP114" s="196"/>
      <c r="CQ114" s="196"/>
      <c r="CR114" s="196"/>
      <c r="CS114" s="196"/>
      <c r="CT114" s="196"/>
      <c r="CU114" s="196"/>
      <c r="CV114" s="196"/>
      <c r="CW114" s="196"/>
      <c r="CX114" s="196"/>
      <c r="CY114" s="196"/>
      <c r="CZ114" s="197"/>
      <c r="DA114" s="197"/>
      <c r="DB114" s="197"/>
      <c r="DC114" s="197"/>
      <c r="DD114" s="197"/>
      <c r="DE114" s="197"/>
      <c r="DF114" s="197"/>
      <c r="DG114" s="197"/>
      <c r="DH114" s="197"/>
      <c r="DI114" s="197"/>
      <c r="DJ114" s="197"/>
      <c r="DK114" s="197"/>
      <c r="DL114" s="197"/>
      <c r="DM114" s="197"/>
      <c r="DN114" s="197"/>
      <c r="DO114" s="197"/>
      <c r="DP114" s="197"/>
      <c r="DQ114" s="197"/>
      <c r="DR114" s="197"/>
      <c r="DS114" s="197"/>
      <c r="DT114" s="197"/>
      <c r="DU114" s="197"/>
      <c r="DV114" s="197"/>
      <c r="DW114" s="197"/>
      <c r="DX114" s="197"/>
      <c r="DY114" s="197"/>
      <c r="DZ114" s="197"/>
      <c r="EA114" s="197"/>
      <c r="EB114" s="197"/>
      <c r="EC114" s="197"/>
      <c r="ED114" s="197"/>
      <c r="EE114" s="197"/>
      <c r="EF114" s="197"/>
      <c r="EG114" s="197"/>
      <c r="EH114" s="197"/>
      <c r="EI114" s="197"/>
      <c r="EJ114" s="197"/>
      <c r="EK114" s="197"/>
      <c r="EL114" s="197"/>
      <c r="EM114" s="197"/>
      <c r="EN114" s="197"/>
      <c r="EO114" s="197"/>
      <c r="EP114" s="197"/>
      <c r="EQ114" s="197"/>
      <c r="ER114" s="197"/>
      <c r="ES114" s="197"/>
      <c r="ET114" s="197"/>
      <c r="EU114" s="197"/>
      <c r="EV114" s="197"/>
      <c r="EW114" s="197"/>
      <c r="EX114" s="197"/>
      <c r="EY114" s="197"/>
      <c r="EZ114" s="197"/>
      <c r="FA114" s="197"/>
      <c r="FB114" s="197"/>
      <c r="FC114" s="197"/>
      <c r="FD114" s="197"/>
      <c r="FE114" s="197"/>
      <c r="FF114" s="197"/>
      <c r="FG114" s="197"/>
      <c r="FH114" s="198"/>
    </row>
    <row r="115" spans="1:164" ht="18" customHeight="1">
      <c r="A115" s="281">
        <v>44026</v>
      </c>
      <c r="B115" s="282">
        <v>5650</v>
      </c>
      <c r="C115" s="199">
        <v>5650</v>
      </c>
      <c r="D115" s="199">
        <v>5649</v>
      </c>
      <c r="E115" s="199">
        <v>5667</v>
      </c>
      <c r="F115" s="199">
        <v>5667</v>
      </c>
      <c r="G115" s="199">
        <v>5667</v>
      </c>
      <c r="H115" s="199">
        <v>5667</v>
      </c>
      <c r="I115" s="199">
        <v>5667</v>
      </c>
      <c r="J115" s="199">
        <v>5659</v>
      </c>
      <c r="K115" s="199">
        <v>5667</v>
      </c>
      <c r="L115" s="199">
        <v>5667</v>
      </c>
      <c r="M115" s="199">
        <v>5667</v>
      </c>
      <c r="N115" s="199">
        <v>5667</v>
      </c>
      <c r="O115" s="199">
        <v>5667</v>
      </c>
      <c r="P115" s="199">
        <v>5666</v>
      </c>
      <c r="Q115" s="199">
        <v>5671</v>
      </c>
      <c r="R115" s="199">
        <v>5671</v>
      </c>
      <c r="S115" s="199">
        <v>5671</v>
      </c>
      <c r="T115" s="199">
        <v>5671</v>
      </c>
      <c r="U115" s="199">
        <v>5671</v>
      </c>
      <c r="V115" s="199">
        <v>5671</v>
      </c>
      <c r="W115" s="199">
        <v>5671</v>
      </c>
      <c r="X115" s="199">
        <v>5671</v>
      </c>
      <c r="Y115" s="199">
        <v>5671</v>
      </c>
      <c r="Z115" s="199">
        <v>5671</v>
      </c>
      <c r="AA115" s="199">
        <v>5671</v>
      </c>
      <c r="AB115" s="199">
        <v>5671</v>
      </c>
      <c r="AC115" s="199">
        <v>5671</v>
      </c>
      <c r="AD115" s="199">
        <v>5671</v>
      </c>
      <c r="AE115" s="199">
        <v>5671</v>
      </c>
      <c r="AF115" s="199">
        <v>5671</v>
      </c>
      <c r="AG115" s="199">
        <v>5671</v>
      </c>
      <c r="AH115" s="199">
        <v>5671</v>
      </c>
      <c r="AI115" s="199">
        <v>5671</v>
      </c>
      <c r="AJ115" s="199">
        <v>5671</v>
      </c>
      <c r="AK115" s="199">
        <v>5671</v>
      </c>
      <c r="AL115" s="199">
        <v>5671</v>
      </c>
      <c r="AM115" s="199">
        <v>5672</v>
      </c>
      <c r="AN115" s="199">
        <v>5672</v>
      </c>
      <c r="AO115" s="199">
        <v>5672</v>
      </c>
      <c r="AP115" s="199">
        <v>5672</v>
      </c>
      <c r="AQ115" s="199">
        <v>5672</v>
      </c>
      <c r="AR115" s="199">
        <v>5672</v>
      </c>
      <c r="AS115" s="199">
        <v>5672</v>
      </c>
      <c r="AT115" s="199">
        <v>5672</v>
      </c>
      <c r="AU115" s="199">
        <v>5672</v>
      </c>
      <c r="AV115" s="199">
        <v>5671</v>
      </c>
      <c r="AW115" s="199">
        <v>5670</v>
      </c>
      <c r="AX115" s="199">
        <v>5669</v>
      </c>
      <c r="AY115" s="199">
        <v>5669</v>
      </c>
      <c r="AZ115" s="199">
        <v>5669</v>
      </c>
      <c r="BA115" s="199">
        <v>5669</v>
      </c>
      <c r="BB115" s="199">
        <v>5669</v>
      </c>
      <c r="BC115" s="199">
        <v>5671</v>
      </c>
      <c r="BD115" s="199">
        <v>5669</v>
      </c>
      <c r="BE115" s="199">
        <v>5667</v>
      </c>
      <c r="BF115" s="199">
        <v>5667</v>
      </c>
      <c r="BG115" s="199">
        <v>5667</v>
      </c>
      <c r="BH115" s="199">
        <v>5667</v>
      </c>
      <c r="BI115" s="199">
        <v>5666</v>
      </c>
      <c r="BJ115" s="199">
        <v>5647</v>
      </c>
      <c r="BK115" s="199">
        <v>5647</v>
      </c>
      <c r="BL115" s="199">
        <v>5648</v>
      </c>
      <c r="BM115" s="199">
        <v>5641</v>
      </c>
      <c r="BN115" s="199">
        <v>5639</v>
      </c>
      <c r="BO115" s="199">
        <v>5625</v>
      </c>
      <c r="BP115" s="199">
        <v>5623</v>
      </c>
      <c r="BQ115" s="199">
        <v>5606</v>
      </c>
      <c r="BR115" s="199">
        <v>5582</v>
      </c>
      <c r="BS115" s="199">
        <v>5562</v>
      </c>
      <c r="BT115" s="199">
        <v>5534</v>
      </c>
      <c r="BU115" s="203"/>
      <c r="BV115" s="200"/>
      <c r="BW115" s="200"/>
      <c r="BX115" s="200"/>
      <c r="BY115" s="200"/>
      <c r="BZ115" s="200"/>
      <c r="CA115" s="195"/>
      <c r="CB115" s="195"/>
      <c r="CC115" s="195"/>
      <c r="CD115" s="195"/>
      <c r="CE115" s="195"/>
      <c r="CF115" s="199"/>
      <c r="CG115" s="200"/>
      <c r="CH115" s="195"/>
      <c r="CI115" s="195"/>
      <c r="CJ115" s="195"/>
      <c r="CK115" s="196"/>
      <c r="CL115" s="196"/>
      <c r="CM115" s="196"/>
      <c r="CN115" s="196"/>
      <c r="CO115" s="196"/>
      <c r="CP115" s="196"/>
      <c r="CQ115" s="196"/>
      <c r="CR115" s="196"/>
      <c r="CS115" s="196"/>
      <c r="CT115" s="196"/>
      <c r="CU115" s="196"/>
      <c r="CV115" s="196"/>
      <c r="CW115" s="196"/>
      <c r="CX115" s="196"/>
      <c r="CY115" s="196"/>
      <c r="CZ115" s="197"/>
      <c r="DA115" s="197"/>
      <c r="DB115" s="197"/>
      <c r="DC115" s="197"/>
      <c r="DD115" s="197"/>
      <c r="DE115" s="197"/>
      <c r="DF115" s="197"/>
      <c r="DG115" s="197"/>
      <c r="DH115" s="197"/>
      <c r="DI115" s="197"/>
      <c r="DJ115" s="197"/>
      <c r="DK115" s="197"/>
      <c r="DL115" s="197"/>
      <c r="DM115" s="197"/>
      <c r="DN115" s="197"/>
      <c r="DO115" s="197"/>
      <c r="DP115" s="197"/>
      <c r="DQ115" s="197"/>
      <c r="DR115" s="197"/>
      <c r="DS115" s="197"/>
      <c r="DT115" s="197"/>
      <c r="DU115" s="197"/>
      <c r="DV115" s="197"/>
      <c r="DW115" s="197"/>
      <c r="DX115" s="197"/>
      <c r="DY115" s="197"/>
      <c r="DZ115" s="197"/>
      <c r="EA115" s="197"/>
      <c r="EB115" s="197"/>
      <c r="EC115" s="197"/>
      <c r="ED115" s="197"/>
      <c r="EE115" s="197"/>
      <c r="EF115" s="197"/>
      <c r="EG115" s="197"/>
      <c r="EH115" s="197"/>
      <c r="EI115" s="197"/>
      <c r="EJ115" s="197"/>
      <c r="EK115" s="197"/>
      <c r="EL115" s="197"/>
      <c r="EM115" s="197"/>
      <c r="EN115" s="197"/>
      <c r="EO115" s="197"/>
      <c r="EP115" s="197"/>
      <c r="EQ115" s="197"/>
      <c r="ER115" s="197"/>
      <c r="ES115" s="197"/>
      <c r="ET115" s="197"/>
      <c r="EU115" s="197"/>
      <c r="EV115" s="197"/>
      <c r="EW115" s="197"/>
      <c r="EX115" s="197"/>
      <c r="EY115" s="197"/>
      <c r="EZ115" s="197"/>
      <c r="FA115" s="197"/>
      <c r="FB115" s="197"/>
      <c r="FC115" s="197"/>
      <c r="FD115" s="197"/>
      <c r="FE115" s="197"/>
      <c r="FF115" s="197"/>
      <c r="FG115" s="197"/>
      <c r="FH115" s="198"/>
    </row>
    <row r="116" spans="1:164" ht="18" customHeight="1">
      <c r="A116" s="281">
        <v>44025</v>
      </c>
      <c r="B116" s="282">
        <v>5642</v>
      </c>
      <c r="C116" s="199">
        <v>5642</v>
      </c>
      <c r="D116" s="199">
        <v>5641</v>
      </c>
      <c r="E116" s="199">
        <v>5659</v>
      </c>
      <c r="F116" s="199">
        <v>5659</v>
      </c>
      <c r="G116" s="199">
        <v>5659</v>
      </c>
      <c r="H116" s="199">
        <v>5659</v>
      </c>
      <c r="I116" s="199">
        <v>5659</v>
      </c>
      <c r="J116" s="199">
        <v>5645</v>
      </c>
      <c r="K116" s="199">
        <v>5659</v>
      </c>
      <c r="L116" s="199">
        <v>5659</v>
      </c>
      <c r="M116" s="199">
        <v>5659</v>
      </c>
      <c r="N116" s="199">
        <v>5659</v>
      </c>
      <c r="O116" s="199">
        <v>5659</v>
      </c>
      <c r="P116" s="199">
        <v>5658</v>
      </c>
      <c r="Q116" s="199">
        <v>5663</v>
      </c>
      <c r="R116" s="199">
        <v>5663</v>
      </c>
      <c r="S116" s="199">
        <v>5663</v>
      </c>
      <c r="T116" s="199">
        <v>5663</v>
      </c>
      <c r="U116" s="199">
        <v>5663</v>
      </c>
      <c r="V116" s="199">
        <v>5663</v>
      </c>
      <c r="W116" s="199">
        <v>5663</v>
      </c>
      <c r="X116" s="199">
        <v>5663</v>
      </c>
      <c r="Y116" s="199">
        <v>5663</v>
      </c>
      <c r="Z116" s="199">
        <v>5663</v>
      </c>
      <c r="AA116" s="199">
        <v>5663</v>
      </c>
      <c r="AB116" s="199">
        <v>5663</v>
      </c>
      <c r="AC116" s="199">
        <v>5663</v>
      </c>
      <c r="AD116" s="199">
        <v>5663</v>
      </c>
      <c r="AE116" s="199">
        <v>5663</v>
      </c>
      <c r="AF116" s="199">
        <v>5663</v>
      </c>
      <c r="AG116" s="199">
        <v>5663</v>
      </c>
      <c r="AH116" s="199">
        <v>5663</v>
      </c>
      <c r="AI116" s="199">
        <v>5663</v>
      </c>
      <c r="AJ116" s="199">
        <v>5663</v>
      </c>
      <c r="AK116" s="199">
        <v>5663</v>
      </c>
      <c r="AL116" s="199">
        <v>5663</v>
      </c>
      <c r="AM116" s="199">
        <v>5664</v>
      </c>
      <c r="AN116" s="199">
        <v>5664</v>
      </c>
      <c r="AO116" s="199">
        <v>5664</v>
      </c>
      <c r="AP116" s="199">
        <v>5664</v>
      </c>
      <c r="AQ116" s="199">
        <v>5664</v>
      </c>
      <c r="AR116" s="199">
        <v>5664</v>
      </c>
      <c r="AS116" s="199">
        <v>5664</v>
      </c>
      <c r="AT116" s="199">
        <v>5664</v>
      </c>
      <c r="AU116" s="199">
        <v>5664</v>
      </c>
      <c r="AV116" s="199">
        <v>5663</v>
      </c>
      <c r="AW116" s="199">
        <v>5662</v>
      </c>
      <c r="AX116" s="199">
        <v>5661</v>
      </c>
      <c r="AY116" s="199">
        <v>5661</v>
      </c>
      <c r="AZ116" s="199">
        <v>5661</v>
      </c>
      <c r="BA116" s="199">
        <v>5661</v>
      </c>
      <c r="BB116" s="199">
        <v>5661</v>
      </c>
      <c r="BC116" s="199">
        <v>5663</v>
      </c>
      <c r="BD116" s="199">
        <v>5661</v>
      </c>
      <c r="BE116" s="199">
        <v>5659</v>
      </c>
      <c r="BF116" s="199">
        <v>5659</v>
      </c>
      <c r="BG116" s="199">
        <v>5659</v>
      </c>
      <c r="BH116" s="199">
        <v>5659</v>
      </c>
      <c r="BI116" s="199">
        <v>5658</v>
      </c>
      <c r="BJ116" s="199">
        <v>5639</v>
      </c>
      <c r="BK116" s="199">
        <v>5639</v>
      </c>
      <c r="BL116" s="199">
        <v>5640</v>
      </c>
      <c r="BM116" s="199">
        <v>5634</v>
      </c>
      <c r="BN116" s="199">
        <v>5632</v>
      </c>
      <c r="BO116" s="199">
        <v>5620</v>
      </c>
      <c r="BP116" s="199">
        <v>5620</v>
      </c>
      <c r="BQ116" s="199">
        <v>5603</v>
      </c>
      <c r="BR116" s="199">
        <v>5580</v>
      </c>
      <c r="BS116" s="199">
        <v>5561</v>
      </c>
      <c r="BT116" s="199">
        <v>5534</v>
      </c>
      <c r="BU116" s="203">
        <v>5525</v>
      </c>
      <c r="BV116" s="200"/>
      <c r="BW116" s="200"/>
      <c r="BX116" s="200"/>
      <c r="BY116" s="200"/>
      <c r="BZ116" s="200"/>
      <c r="CA116" s="195"/>
      <c r="CB116" s="195"/>
      <c r="CC116" s="195"/>
      <c r="CD116" s="195"/>
      <c r="CE116" s="195"/>
      <c r="CF116" s="199"/>
      <c r="CG116" s="200"/>
      <c r="CH116" s="195"/>
      <c r="CI116" s="195"/>
      <c r="CJ116" s="195"/>
      <c r="CK116" s="196"/>
      <c r="CL116" s="196"/>
      <c r="CM116" s="196"/>
      <c r="CN116" s="196"/>
      <c r="CO116" s="196"/>
      <c r="CP116" s="196"/>
      <c r="CQ116" s="196"/>
      <c r="CR116" s="196"/>
      <c r="CS116" s="196"/>
      <c r="CT116" s="196"/>
      <c r="CU116" s="196"/>
      <c r="CV116" s="196"/>
      <c r="CW116" s="196"/>
      <c r="CX116" s="196"/>
      <c r="CY116" s="196"/>
      <c r="CZ116" s="197"/>
      <c r="DA116" s="197"/>
      <c r="DB116" s="197"/>
      <c r="DC116" s="197"/>
      <c r="DD116" s="197"/>
      <c r="DE116" s="197"/>
      <c r="DF116" s="197"/>
      <c r="DG116" s="197"/>
      <c r="DH116" s="197"/>
      <c r="DI116" s="197"/>
      <c r="DJ116" s="197"/>
      <c r="DK116" s="197"/>
      <c r="DL116" s="197"/>
      <c r="DM116" s="197"/>
      <c r="DN116" s="197"/>
      <c r="DO116" s="197"/>
      <c r="DP116" s="197"/>
      <c r="DQ116" s="197"/>
      <c r="DR116" s="197"/>
      <c r="DS116" s="197"/>
      <c r="DT116" s="197"/>
      <c r="DU116" s="197"/>
      <c r="DV116" s="197"/>
      <c r="DW116" s="197"/>
      <c r="DX116" s="197"/>
      <c r="DY116" s="197"/>
      <c r="DZ116" s="197"/>
      <c r="EA116" s="197"/>
      <c r="EB116" s="197"/>
      <c r="EC116" s="197"/>
      <c r="ED116" s="197"/>
      <c r="EE116" s="197"/>
      <c r="EF116" s="197"/>
      <c r="EG116" s="197"/>
      <c r="EH116" s="197"/>
      <c r="EI116" s="197"/>
      <c r="EJ116" s="197"/>
      <c r="EK116" s="197"/>
      <c r="EL116" s="197"/>
      <c r="EM116" s="197"/>
      <c r="EN116" s="197"/>
      <c r="EO116" s="197"/>
      <c r="EP116" s="197"/>
      <c r="EQ116" s="197"/>
      <c r="ER116" s="197"/>
      <c r="ES116" s="197"/>
      <c r="ET116" s="197"/>
      <c r="EU116" s="197"/>
      <c r="EV116" s="197"/>
      <c r="EW116" s="197"/>
      <c r="EX116" s="197"/>
      <c r="EY116" s="197"/>
      <c r="EZ116" s="197"/>
      <c r="FA116" s="197"/>
      <c r="FB116" s="197"/>
      <c r="FC116" s="197"/>
      <c r="FD116" s="197"/>
      <c r="FE116" s="197"/>
      <c r="FF116" s="197"/>
      <c r="FG116" s="197"/>
      <c r="FH116" s="198"/>
    </row>
    <row r="117" spans="1:164" ht="18" customHeight="1">
      <c r="A117" s="281">
        <v>44024</v>
      </c>
      <c r="B117" s="282">
        <v>5630</v>
      </c>
      <c r="C117" s="199">
        <v>5630</v>
      </c>
      <c r="D117" s="199">
        <v>5629</v>
      </c>
      <c r="E117" s="199">
        <v>5645</v>
      </c>
      <c r="F117" s="199">
        <v>5645</v>
      </c>
      <c r="G117" s="199">
        <v>5645</v>
      </c>
      <c r="H117" s="199">
        <v>5645</v>
      </c>
      <c r="I117" s="199">
        <v>5645</v>
      </c>
      <c r="J117" s="199">
        <v>5636</v>
      </c>
      <c r="K117" s="199">
        <v>5645</v>
      </c>
      <c r="L117" s="199">
        <v>5645</v>
      </c>
      <c r="M117" s="199">
        <v>5645</v>
      </c>
      <c r="N117" s="199">
        <v>5645</v>
      </c>
      <c r="O117" s="199">
        <v>5645</v>
      </c>
      <c r="P117" s="199">
        <v>5644</v>
      </c>
      <c r="Q117" s="199">
        <v>5649</v>
      </c>
      <c r="R117" s="199">
        <v>5649</v>
      </c>
      <c r="S117" s="199">
        <v>5649</v>
      </c>
      <c r="T117" s="199">
        <v>5649</v>
      </c>
      <c r="U117" s="199">
        <v>5649</v>
      </c>
      <c r="V117" s="199">
        <v>5649</v>
      </c>
      <c r="W117" s="199">
        <v>5649</v>
      </c>
      <c r="X117" s="199">
        <v>5649</v>
      </c>
      <c r="Y117" s="199">
        <v>5649</v>
      </c>
      <c r="Z117" s="199">
        <v>5649</v>
      </c>
      <c r="AA117" s="199">
        <v>5649</v>
      </c>
      <c r="AB117" s="199">
        <v>5649</v>
      </c>
      <c r="AC117" s="199">
        <v>5649</v>
      </c>
      <c r="AD117" s="199">
        <v>5649</v>
      </c>
      <c r="AE117" s="199">
        <v>5649</v>
      </c>
      <c r="AF117" s="199">
        <v>5649</v>
      </c>
      <c r="AG117" s="199">
        <v>5649</v>
      </c>
      <c r="AH117" s="199">
        <v>5649</v>
      </c>
      <c r="AI117" s="199">
        <v>5649</v>
      </c>
      <c r="AJ117" s="199">
        <v>5649</v>
      </c>
      <c r="AK117" s="199">
        <v>5649</v>
      </c>
      <c r="AL117" s="199">
        <v>5649</v>
      </c>
      <c r="AM117" s="199">
        <v>5650</v>
      </c>
      <c r="AN117" s="199">
        <v>5650</v>
      </c>
      <c r="AO117" s="199">
        <v>5650</v>
      </c>
      <c r="AP117" s="199">
        <v>5650</v>
      </c>
      <c r="AQ117" s="199">
        <v>5650</v>
      </c>
      <c r="AR117" s="199">
        <v>5650</v>
      </c>
      <c r="AS117" s="199">
        <v>5650</v>
      </c>
      <c r="AT117" s="199">
        <v>5650</v>
      </c>
      <c r="AU117" s="199">
        <v>5650</v>
      </c>
      <c r="AV117" s="199">
        <v>5649</v>
      </c>
      <c r="AW117" s="199">
        <v>5648</v>
      </c>
      <c r="AX117" s="199">
        <v>5647</v>
      </c>
      <c r="AY117" s="199">
        <v>5647</v>
      </c>
      <c r="AZ117" s="199">
        <v>5647</v>
      </c>
      <c r="BA117" s="199">
        <v>5647</v>
      </c>
      <c r="BB117" s="199">
        <v>5647</v>
      </c>
      <c r="BC117" s="199">
        <v>5649</v>
      </c>
      <c r="BD117" s="199">
        <v>5647</v>
      </c>
      <c r="BE117" s="199">
        <v>5645</v>
      </c>
      <c r="BF117" s="199">
        <v>5645</v>
      </c>
      <c r="BG117" s="199">
        <v>5645</v>
      </c>
      <c r="BH117" s="199">
        <v>5645</v>
      </c>
      <c r="BI117" s="199">
        <v>5644</v>
      </c>
      <c r="BJ117" s="199">
        <v>5627</v>
      </c>
      <c r="BK117" s="199">
        <v>5627</v>
      </c>
      <c r="BL117" s="199">
        <v>5628</v>
      </c>
      <c r="BM117" s="199">
        <v>5623</v>
      </c>
      <c r="BN117" s="199">
        <v>5621</v>
      </c>
      <c r="BO117" s="199">
        <v>5614</v>
      </c>
      <c r="BP117" s="199">
        <v>5614</v>
      </c>
      <c r="BQ117" s="199">
        <v>5601</v>
      </c>
      <c r="BR117" s="199">
        <v>5579</v>
      </c>
      <c r="BS117" s="199">
        <v>5560</v>
      </c>
      <c r="BT117" s="199">
        <v>5533</v>
      </c>
      <c r="BU117" s="203">
        <v>5525</v>
      </c>
      <c r="BV117" s="200"/>
      <c r="BW117" s="200"/>
      <c r="BX117" s="200"/>
      <c r="BY117" s="200"/>
      <c r="BZ117" s="200"/>
      <c r="CA117" s="195"/>
      <c r="CB117" s="195"/>
      <c r="CC117" s="195"/>
      <c r="CD117" s="195"/>
      <c r="CE117" s="195"/>
      <c r="CF117" s="199"/>
      <c r="CG117" s="200"/>
      <c r="CH117" s="195"/>
      <c r="CI117" s="195"/>
      <c r="CJ117" s="195"/>
      <c r="CK117" s="196"/>
      <c r="CL117" s="196"/>
      <c r="CM117" s="196"/>
      <c r="CN117" s="196"/>
      <c r="CO117" s="196"/>
      <c r="CP117" s="196"/>
      <c r="CQ117" s="196"/>
      <c r="CR117" s="196"/>
      <c r="CS117" s="196"/>
      <c r="CT117" s="196"/>
      <c r="CU117" s="196"/>
      <c r="CV117" s="196"/>
      <c r="CW117" s="196"/>
      <c r="CX117" s="196"/>
      <c r="CY117" s="196"/>
      <c r="CZ117" s="197"/>
      <c r="DA117" s="197"/>
      <c r="DB117" s="197"/>
      <c r="DC117" s="197"/>
      <c r="DD117" s="197"/>
      <c r="DE117" s="197"/>
      <c r="DF117" s="197"/>
      <c r="DG117" s="197"/>
      <c r="DH117" s="197"/>
      <c r="DI117" s="197"/>
      <c r="DJ117" s="197"/>
      <c r="DK117" s="197"/>
      <c r="DL117" s="197"/>
      <c r="DM117" s="197"/>
      <c r="DN117" s="197"/>
      <c r="DO117" s="197"/>
      <c r="DP117" s="197"/>
      <c r="DQ117" s="197"/>
      <c r="DR117" s="197"/>
      <c r="DS117" s="197"/>
      <c r="DT117" s="197"/>
      <c r="DU117" s="197"/>
      <c r="DV117" s="197"/>
      <c r="DW117" s="197"/>
      <c r="DX117" s="197"/>
      <c r="DY117" s="197"/>
      <c r="DZ117" s="197"/>
      <c r="EA117" s="197"/>
      <c r="EB117" s="197"/>
      <c r="EC117" s="197"/>
      <c r="ED117" s="197"/>
      <c r="EE117" s="197"/>
      <c r="EF117" s="197"/>
      <c r="EG117" s="197"/>
      <c r="EH117" s="197"/>
      <c r="EI117" s="197"/>
      <c r="EJ117" s="197"/>
      <c r="EK117" s="197"/>
      <c r="EL117" s="197"/>
      <c r="EM117" s="197"/>
      <c r="EN117" s="197"/>
      <c r="EO117" s="197"/>
      <c r="EP117" s="197"/>
      <c r="EQ117" s="197"/>
      <c r="ER117" s="197"/>
      <c r="ES117" s="197"/>
      <c r="ET117" s="197"/>
      <c r="EU117" s="197"/>
      <c r="EV117" s="197"/>
      <c r="EW117" s="197"/>
      <c r="EX117" s="197"/>
      <c r="EY117" s="197"/>
      <c r="EZ117" s="197"/>
      <c r="FA117" s="197"/>
      <c r="FB117" s="197"/>
      <c r="FC117" s="197"/>
      <c r="FD117" s="197"/>
      <c r="FE117" s="197"/>
      <c r="FF117" s="197"/>
      <c r="FG117" s="197"/>
      <c r="FH117" s="198"/>
    </row>
    <row r="118" spans="1:164" ht="18" customHeight="1">
      <c r="A118" s="281">
        <v>44023</v>
      </c>
      <c r="B118" s="282">
        <v>5621</v>
      </c>
      <c r="C118" s="199">
        <v>5621</v>
      </c>
      <c r="D118" s="199">
        <v>5620</v>
      </c>
      <c r="E118" s="199">
        <v>5636</v>
      </c>
      <c r="F118" s="199">
        <v>5636</v>
      </c>
      <c r="G118" s="199">
        <v>5636</v>
      </c>
      <c r="H118" s="199">
        <v>5636</v>
      </c>
      <c r="I118" s="199">
        <v>5636</v>
      </c>
      <c r="J118" s="199">
        <v>5626</v>
      </c>
      <c r="K118" s="199">
        <v>5636</v>
      </c>
      <c r="L118" s="199">
        <v>5636</v>
      </c>
      <c r="M118" s="199">
        <v>5636</v>
      </c>
      <c r="N118" s="199">
        <v>5636</v>
      </c>
      <c r="O118" s="199">
        <v>5636</v>
      </c>
      <c r="P118" s="199">
        <v>5635</v>
      </c>
      <c r="Q118" s="199">
        <v>5640</v>
      </c>
      <c r="R118" s="199">
        <v>5640</v>
      </c>
      <c r="S118" s="199">
        <v>5640</v>
      </c>
      <c r="T118" s="199">
        <v>5640</v>
      </c>
      <c r="U118" s="199">
        <v>5640</v>
      </c>
      <c r="V118" s="199">
        <v>5640</v>
      </c>
      <c r="W118" s="199">
        <v>5640</v>
      </c>
      <c r="X118" s="199">
        <v>5640</v>
      </c>
      <c r="Y118" s="199">
        <v>5640</v>
      </c>
      <c r="Z118" s="199">
        <v>5640</v>
      </c>
      <c r="AA118" s="199">
        <v>5640</v>
      </c>
      <c r="AB118" s="199">
        <v>5640</v>
      </c>
      <c r="AC118" s="199">
        <v>5640</v>
      </c>
      <c r="AD118" s="199">
        <v>5640</v>
      </c>
      <c r="AE118" s="199">
        <v>5640</v>
      </c>
      <c r="AF118" s="199">
        <v>5640</v>
      </c>
      <c r="AG118" s="199">
        <v>5640</v>
      </c>
      <c r="AH118" s="199">
        <v>5640</v>
      </c>
      <c r="AI118" s="199">
        <v>5640</v>
      </c>
      <c r="AJ118" s="199">
        <v>5640</v>
      </c>
      <c r="AK118" s="199">
        <v>5640</v>
      </c>
      <c r="AL118" s="199">
        <v>5640</v>
      </c>
      <c r="AM118" s="199">
        <v>5641</v>
      </c>
      <c r="AN118" s="199">
        <v>5641</v>
      </c>
      <c r="AO118" s="199">
        <v>5641</v>
      </c>
      <c r="AP118" s="199">
        <v>5641</v>
      </c>
      <c r="AQ118" s="199">
        <v>5641</v>
      </c>
      <c r="AR118" s="199">
        <v>5641</v>
      </c>
      <c r="AS118" s="199">
        <v>5641</v>
      </c>
      <c r="AT118" s="199">
        <v>5641</v>
      </c>
      <c r="AU118" s="199">
        <v>5641</v>
      </c>
      <c r="AV118" s="199">
        <v>5640</v>
      </c>
      <c r="AW118" s="199">
        <v>5639</v>
      </c>
      <c r="AX118" s="199">
        <v>5638</v>
      </c>
      <c r="AY118" s="199">
        <v>5638</v>
      </c>
      <c r="AZ118" s="199">
        <v>5638</v>
      </c>
      <c r="BA118" s="199">
        <v>5638</v>
      </c>
      <c r="BB118" s="199">
        <v>5638</v>
      </c>
      <c r="BC118" s="199">
        <v>5640</v>
      </c>
      <c r="BD118" s="199">
        <v>5638</v>
      </c>
      <c r="BE118" s="199">
        <v>5636</v>
      </c>
      <c r="BF118" s="199">
        <v>5636</v>
      </c>
      <c r="BG118" s="199">
        <v>5636</v>
      </c>
      <c r="BH118" s="199">
        <v>5636</v>
      </c>
      <c r="BI118" s="199">
        <v>5635</v>
      </c>
      <c r="BJ118" s="199">
        <v>5619</v>
      </c>
      <c r="BK118" s="199">
        <v>5619</v>
      </c>
      <c r="BL118" s="199">
        <v>5619</v>
      </c>
      <c r="BM118" s="199">
        <v>5615</v>
      </c>
      <c r="BN118" s="199">
        <v>5613</v>
      </c>
      <c r="BO118" s="199">
        <v>5607</v>
      </c>
      <c r="BP118" s="199">
        <v>5607</v>
      </c>
      <c r="BQ118" s="199">
        <v>5597</v>
      </c>
      <c r="BR118" s="199">
        <v>5579</v>
      </c>
      <c r="BS118" s="199">
        <v>5560</v>
      </c>
      <c r="BT118" s="199">
        <v>5533</v>
      </c>
      <c r="BU118" s="203">
        <v>5525</v>
      </c>
      <c r="BV118" s="200"/>
      <c r="BW118" s="200"/>
      <c r="BX118" s="200"/>
      <c r="BY118" s="200"/>
      <c r="BZ118" s="200"/>
      <c r="CA118" s="195"/>
      <c r="CB118" s="195"/>
      <c r="CC118" s="195"/>
      <c r="CD118" s="195"/>
      <c r="CE118" s="195"/>
      <c r="CF118" s="199"/>
      <c r="CG118" s="200"/>
      <c r="CH118" s="195"/>
      <c r="CI118" s="195"/>
      <c r="CJ118" s="195"/>
      <c r="CK118" s="196"/>
      <c r="CL118" s="196"/>
      <c r="CM118" s="196"/>
      <c r="CN118" s="196"/>
      <c r="CO118" s="196"/>
      <c r="CP118" s="196"/>
      <c r="CQ118" s="196"/>
      <c r="CR118" s="196"/>
      <c r="CS118" s="196"/>
      <c r="CT118" s="196"/>
      <c r="CU118" s="196"/>
      <c r="CV118" s="196"/>
      <c r="CW118" s="196"/>
      <c r="CX118" s="196"/>
      <c r="CY118" s="196"/>
      <c r="CZ118" s="197"/>
      <c r="DA118" s="197"/>
      <c r="DB118" s="197"/>
      <c r="DC118" s="197"/>
      <c r="DD118" s="197"/>
      <c r="DE118" s="197"/>
      <c r="DF118" s="197"/>
      <c r="DG118" s="197"/>
      <c r="DH118" s="197"/>
      <c r="DI118" s="197"/>
      <c r="DJ118" s="197"/>
      <c r="DK118" s="197"/>
      <c r="DL118" s="197"/>
      <c r="DM118" s="197"/>
      <c r="DN118" s="197"/>
      <c r="DO118" s="197"/>
      <c r="DP118" s="197"/>
      <c r="DQ118" s="197"/>
      <c r="DR118" s="197"/>
      <c r="DS118" s="197"/>
      <c r="DT118" s="197"/>
      <c r="DU118" s="197"/>
      <c r="DV118" s="197"/>
      <c r="DW118" s="197"/>
      <c r="DX118" s="197"/>
      <c r="DY118" s="197"/>
      <c r="DZ118" s="197"/>
      <c r="EA118" s="197"/>
      <c r="EB118" s="197"/>
      <c r="EC118" s="197"/>
      <c r="ED118" s="197"/>
      <c r="EE118" s="197"/>
      <c r="EF118" s="197"/>
      <c r="EG118" s="197"/>
      <c r="EH118" s="197"/>
      <c r="EI118" s="197"/>
      <c r="EJ118" s="197"/>
      <c r="EK118" s="197"/>
      <c r="EL118" s="197"/>
      <c r="EM118" s="197"/>
      <c r="EN118" s="197"/>
      <c r="EO118" s="197"/>
      <c r="EP118" s="197"/>
      <c r="EQ118" s="197"/>
      <c r="ER118" s="197"/>
      <c r="ES118" s="197"/>
      <c r="ET118" s="197"/>
      <c r="EU118" s="197"/>
      <c r="EV118" s="197"/>
      <c r="EW118" s="197"/>
      <c r="EX118" s="197"/>
      <c r="EY118" s="197"/>
      <c r="EZ118" s="197"/>
      <c r="FA118" s="197"/>
      <c r="FB118" s="197"/>
      <c r="FC118" s="197"/>
      <c r="FD118" s="197"/>
      <c r="FE118" s="197"/>
      <c r="FF118" s="197"/>
      <c r="FG118" s="197"/>
      <c r="FH118" s="198"/>
    </row>
    <row r="119" spans="1:164" ht="18" customHeight="1">
      <c r="A119" s="281">
        <v>44022</v>
      </c>
      <c r="B119" s="282">
        <v>5611</v>
      </c>
      <c r="C119" s="199">
        <v>5611</v>
      </c>
      <c r="D119" s="199">
        <v>5610</v>
      </c>
      <c r="E119" s="199">
        <v>5626</v>
      </c>
      <c r="F119" s="199">
        <v>5626</v>
      </c>
      <c r="G119" s="199">
        <v>5626</v>
      </c>
      <c r="H119" s="199">
        <v>5626</v>
      </c>
      <c r="I119" s="199">
        <v>5626</v>
      </c>
      <c r="J119" s="199">
        <v>5612</v>
      </c>
      <c r="K119" s="199">
        <v>5626</v>
      </c>
      <c r="L119" s="199">
        <v>5626</v>
      </c>
      <c r="M119" s="199">
        <v>5626</v>
      </c>
      <c r="N119" s="199">
        <v>5626</v>
      </c>
      <c r="O119" s="199">
        <v>5626</v>
      </c>
      <c r="P119" s="199">
        <v>5625</v>
      </c>
      <c r="Q119" s="199">
        <v>5630</v>
      </c>
      <c r="R119" s="199">
        <v>5630</v>
      </c>
      <c r="S119" s="199">
        <v>5630</v>
      </c>
      <c r="T119" s="199">
        <v>5630</v>
      </c>
      <c r="U119" s="199">
        <v>5630</v>
      </c>
      <c r="V119" s="199">
        <v>5630</v>
      </c>
      <c r="W119" s="199">
        <v>5630</v>
      </c>
      <c r="X119" s="199">
        <v>5630</v>
      </c>
      <c r="Y119" s="199">
        <v>5630</v>
      </c>
      <c r="Z119" s="199">
        <v>5630</v>
      </c>
      <c r="AA119" s="199">
        <v>5630</v>
      </c>
      <c r="AB119" s="199">
        <v>5630</v>
      </c>
      <c r="AC119" s="199">
        <v>5630</v>
      </c>
      <c r="AD119" s="199">
        <v>5630</v>
      </c>
      <c r="AE119" s="199">
        <v>5630</v>
      </c>
      <c r="AF119" s="199">
        <v>5630</v>
      </c>
      <c r="AG119" s="199">
        <v>5630</v>
      </c>
      <c r="AH119" s="199">
        <v>5630</v>
      </c>
      <c r="AI119" s="199">
        <v>5630</v>
      </c>
      <c r="AJ119" s="199">
        <v>5630</v>
      </c>
      <c r="AK119" s="199">
        <v>5630</v>
      </c>
      <c r="AL119" s="199">
        <v>5630</v>
      </c>
      <c r="AM119" s="199">
        <v>5630</v>
      </c>
      <c r="AN119" s="199">
        <v>5630</v>
      </c>
      <c r="AO119" s="199">
        <v>5630</v>
      </c>
      <c r="AP119" s="199">
        <v>5630</v>
      </c>
      <c r="AQ119" s="199">
        <v>5630</v>
      </c>
      <c r="AR119" s="199">
        <v>5630</v>
      </c>
      <c r="AS119" s="199">
        <v>5630</v>
      </c>
      <c r="AT119" s="199">
        <v>5630</v>
      </c>
      <c r="AU119" s="199">
        <v>5630</v>
      </c>
      <c r="AV119" s="199">
        <v>5629</v>
      </c>
      <c r="AW119" s="199">
        <v>5628</v>
      </c>
      <c r="AX119" s="199">
        <v>5627</v>
      </c>
      <c r="AY119" s="199">
        <v>5627</v>
      </c>
      <c r="AZ119" s="199">
        <v>5627</v>
      </c>
      <c r="BA119" s="199">
        <v>5627</v>
      </c>
      <c r="BB119" s="199">
        <v>5627</v>
      </c>
      <c r="BC119" s="199">
        <v>5629</v>
      </c>
      <c r="BD119" s="199">
        <v>5627</v>
      </c>
      <c r="BE119" s="199">
        <v>5626</v>
      </c>
      <c r="BF119" s="199">
        <v>5626</v>
      </c>
      <c r="BG119" s="199">
        <v>5626</v>
      </c>
      <c r="BH119" s="199">
        <v>5626</v>
      </c>
      <c r="BI119" s="199">
        <v>5625</v>
      </c>
      <c r="BJ119" s="199">
        <v>5609</v>
      </c>
      <c r="BK119" s="199">
        <v>5609</v>
      </c>
      <c r="BL119" s="199">
        <v>5609</v>
      </c>
      <c r="BM119" s="199">
        <v>5608</v>
      </c>
      <c r="BN119" s="199">
        <v>5607</v>
      </c>
      <c r="BO119" s="199">
        <v>5603</v>
      </c>
      <c r="BP119" s="199">
        <v>5603</v>
      </c>
      <c r="BQ119" s="199">
        <v>5594</v>
      </c>
      <c r="BR119" s="199">
        <v>5578</v>
      </c>
      <c r="BS119" s="199">
        <v>5559</v>
      </c>
      <c r="BT119" s="199">
        <v>5533</v>
      </c>
      <c r="BU119" s="199">
        <v>5525</v>
      </c>
      <c r="BV119" s="199">
        <v>5515</v>
      </c>
      <c r="BW119" s="200"/>
      <c r="BX119" s="200"/>
      <c r="BY119" s="200"/>
      <c r="BZ119" s="200"/>
      <c r="CA119" s="195"/>
      <c r="CB119" s="195"/>
      <c r="CC119" s="195"/>
      <c r="CD119" s="195"/>
      <c r="CE119" s="195"/>
      <c r="CF119" s="199"/>
      <c r="CG119" s="200"/>
      <c r="CH119" s="195"/>
      <c r="CI119" s="195"/>
      <c r="CJ119" s="195"/>
      <c r="CK119" s="196"/>
      <c r="CL119" s="196"/>
      <c r="CM119" s="196"/>
      <c r="CN119" s="196"/>
      <c r="CO119" s="196"/>
      <c r="CP119" s="196"/>
      <c r="CQ119" s="196"/>
      <c r="CR119" s="196"/>
      <c r="CS119" s="196"/>
      <c r="CT119" s="196"/>
      <c r="CU119" s="196"/>
      <c r="CV119" s="196"/>
      <c r="CW119" s="196"/>
      <c r="CX119" s="196"/>
      <c r="CY119" s="196"/>
      <c r="CZ119" s="197"/>
      <c r="DA119" s="197"/>
      <c r="DB119" s="197"/>
      <c r="DC119" s="197"/>
      <c r="DD119" s="197"/>
      <c r="DE119" s="197"/>
      <c r="DF119" s="197"/>
      <c r="DG119" s="197"/>
      <c r="DH119" s="197"/>
      <c r="DI119" s="197"/>
      <c r="DJ119" s="197"/>
      <c r="DK119" s="197"/>
      <c r="DL119" s="197"/>
      <c r="DM119" s="197"/>
      <c r="DN119" s="197"/>
      <c r="DO119" s="197"/>
      <c r="DP119" s="197"/>
      <c r="DQ119" s="197"/>
      <c r="DR119" s="197"/>
      <c r="DS119" s="197"/>
      <c r="DT119" s="197"/>
      <c r="DU119" s="197"/>
      <c r="DV119" s="197"/>
      <c r="DW119" s="197"/>
      <c r="DX119" s="197"/>
      <c r="DY119" s="197"/>
      <c r="DZ119" s="197"/>
      <c r="EA119" s="197"/>
      <c r="EB119" s="197"/>
      <c r="EC119" s="197"/>
      <c r="ED119" s="197"/>
      <c r="EE119" s="197"/>
      <c r="EF119" s="197"/>
      <c r="EG119" s="197"/>
      <c r="EH119" s="197"/>
      <c r="EI119" s="197"/>
      <c r="EJ119" s="197"/>
      <c r="EK119" s="197"/>
      <c r="EL119" s="197"/>
      <c r="EM119" s="197"/>
      <c r="EN119" s="197"/>
      <c r="EO119" s="197"/>
      <c r="EP119" s="197"/>
      <c r="EQ119" s="197"/>
      <c r="ER119" s="197"/>
      <c r="ES119" s="197"/>
      <c r="ET119" s="197"/>
      <c r="EU119" s="197"/>
      <c r="EV119" s="197"/>
      <c r="EW119" s="197"/>
      <c r="EX119" s="197"/>
      <c r="EY119" s="197"/>
      <c r="EZ119" s="197"/>
      <c r="FA119" s="197"/>
      <c r="FB119" s="197"/>
      <c r="FC119" s="197"/>
      <c r="FD119" s="197"/>
      <c r="FE119" s="197"/>
      <c r="FF119" s="197"/>
      <c r="FG119" s="197"/>
      <c r="FH119" s="198"/>
    </row>
    <row r="120" spans="1:164" ht="18" customHeight="1">
      <c r="A120" s="281">
        <v>44021</v>
      </c>
      <c r="B120" s="282">
        <v>5597</v>
      </c>
      <c r="C120" s="199">
        <v>5597</v>
      </c>
      <c r="D120" s="199">
        <v>5596</v>
      </c>
      <c r="E120" s="199">
        <v>5612</v>
      </c>
      <c r="F120" s="199">
        <v>5612</v>
      </c>
      <c r="G120" s="199">
        <v>5612</v>
      </c>
      <c r="H120" s="199">
        <v>5612</v>
      </c>
      <c r="I120" s="199">
        <v>5612</v>
      </c>
      <c r="J120" s="199">
        <v>5597</v>
      </c>
      <c r="K120" s="199">
        <v>5612</v>
      </c>
      <c r="L120" s="199">
        <v>5612</v>
      </c>
      <c r="M120" s="199">
        <v>5612</v>
      </c>
      <c r="N120" s="199">
        <v>5612</v>
      </c>
      <c r="O120" s="199">
        <v>5612</v>
      </c>
      <c r="P120" s="199">
        <v>5611</v>
      </c>
      <c r="Q120" s="199">
        <v>5616</v>
      </c>
      <c r="R120" s="199">
        <v>5616</v>
      </c>
      <c r="S120" s="199">
        <v>5616</v>
      </c>
      <c r="T120" s="199">
        <v>5616</v>
      </c>
      <c r="U120" s="199">
        <v>5616</v>
      </c>
      <c r="V120" s="199">
        <v>5616</v>
      </c>
      <c r="W120" s="199">
        <v>5616</v>
      </c>
      <c r="X120" s="199">
        <v>5616</v>
      </c>
      <c r="Y120" s="199">
        <v>5616</v>
      </c>
      <c r="Z120" s="199">
        <v>5616</v>
      </c>
      <c r="AA120" s="199">
        <v>5616</v>
      </c>
      <c r="AB120" s="199">
        <v>5616</v>
      </c>
      <c r="AC120" s="199">
        <v>5616</v>
      </c>
      <c r="AD120" s="199">
        <v>5616</v>
      </c>
      <c r="AE120" s="199">
        <v>5616</v>
      </c>
      <c r="AF120" s="199">
        <v>5616</v>
      </c>
      <c r="AG120" s="199">
        <v>5616</v>
      </c>
      <c r="AH120" s="199">
        <v>5616</v>
      </c>
      <c r="AI120" s="199">
        <v>5616</v>
      </c>
      <c r="AJ120" s="199">
        <v>5616</v>
      </c>
      <c r="AK120" s="199">
        <v>5616</v>
      </c>
      <c r="AL120" s="199">
        <v>5616</v>
      </c>
      <c r="AM120" s="199">
        <v>5616</v>
      </c>
      <c r="AN120" s="199">
        <v>5616</v>
      </c>
      <c r="AO120" s="199">
        <v>5616</v>
      </c>
      <c r="AP120" s="199">
        <v>5616</v>
      </c>
      <c r="AQ120" s="199">
        <v>5616</v>
      </c>
      <c r="AR120" s="199">
        <v>5616</v>
      </c>
      <c r="AS120" s="199">
        <v>5616</v>
      </c>
      <c r="AT120" s="199">
        <v>5616</v>
      </c>
      <c r="AU120" s="199">
        <v>5616</v>
      </c>
      <c r="AV120" s="199">
        <v>5615</v>
      </c>
      <c r="AW120" s="199">
        <v>5615</v>
      </c>
      <c r="AX120" s="199">
        <v>5614</v>
      </c>
      <c r="AY120" s="199">
        <v>5614</v>
      </c>
      <c r="AZ120" s="199">
        <v>5614</v>
      </c>
      <c r="BA120" s="199">
        <v>5614</v>
      </c>
      <c r="BB120" s="199">
        <v>5614</v>
      </c>
      <c r="BC120" s="199">
        <v>5616</v>
      </c>
      <c r="BD120" s="199">
        <v>5614</v>
      </c>
      <c r="BE120" s="199">
        <v>5613</v>
      </c>
      <c r="BF120" s="199">
        <v>5613</v>
      </c>
      <c r="BG120" s="199">
        <v>5613</v>
      </c>
      <c r="BH120" s="199">
        <v>5613</v>
      </c>
      <c r="BI120" s="199">
        <v>5613</v>
      </c>
      <c r="BJ120" s="199">
        <v>5597</v>
      </c>
      <c r="BK120" s="199">
        <v>5597</v>
      </c>
      <c r="BL120" s="199">
        <v>5597</v>
      </c>
      <c r="BM120" s="199">
        <v>5596</v>
      </c>
      <c r="BN120" s="199">
        <v>5595</v>
      </c>
      <c r="BO120" s="199">
        <v>5593</v>
      </c>
      <c r="BP120" s="199">
        <v>5593</v>
      </c>
      <c r="BQ120" s="199">
        <v>5585</v>
      </c>
      <c r="BR120" s="199">
        <v>5572</v>
      </c>
      <c r="BS120" s="199">
        <v>5554</v>
      </c>
      <c r="BT120" s="199">
        <v>5528</v>
      </c>
      <c r="BU120" s="199">
        <v>5523</v>
      </c>
      <c r="BV120" s="199">
        <v>5515</v>
      </c>
      <c r="BW120" s="199">
        <v>5489</v>
      </c>
      <c r="BX120" s="200"/>
      <c r="BY120" s="200"/>
      <c r="BZ120" s="200"/>
      <c r="CA120" s="195"/>
      <c r="CB120" s="195"/>
      <c r="CC120" s="195"/>
      <c r="CD120" s="195"/>
      <c r="CE120" s="195"/>
      <c r="CF120" s="199"/>
      <c r="CG120" s="200"/>
      <c r="CH120" s="195"/>
      <c r="CI120" s="195"/>
      <c r="CJ120" s="195"/>
      <c r="CK120" s="196"/>
      <c r="CL120" s="196"/>
      <c r="CM120" s="196"/>
      <c r="CN120" s="196"/>
      <c r="CO120" s="196"/>
      <c r="CP120" s="196"/>
      <c r="CQ120" s="196"/>
      <c r="CR120" s="196"/>
      <c r="CS120" s="196"/>
      <c r="CT120" s="196"/>
      <c r="CU120" s="196"/>
      <c r="CV120" s="196"/>
      <c r="CW120" s="196"/>
      <c r="CX120" s="196"/>
      <c r="CY120" s="196"/>
      <c r="CZ120" s="197"/>
      <c r="DA120" s="197"/>
      <c r="DB120" s="197"/>
      <c r="DC120" s="197"/>
      <c r="DD120" s="197"/>
      <c r="DE120" s="197"/>
      <c r="DF120" s="197"/>
      <c r="DG120" s="197"/>
      <c r="DH120" s="197"/>
      <c r="DI120" s="197"/>
      <c r="DJ120" s="197"/>
      <c r="DK120" s="197"/>
      <c r="DL120" s="197"/>
      <c r="DM120" s="197"/>
      <c r="DN120" s="197"/>
      <c r="DO120" s="197"/>
      <c r="DP120" s="197"/>
      <c r="DQ120" s="197"/>
      <c r="DR120" s="197"/>
      <c r="DS120" s="197"/>
      <c r="DT120" s="197"/>
      <c r="DU120" s="197"/>
      <c r="DV120" s="197"/>
      <c r="DW120" s="197"/>
      <c r="DX120" s="197"/>
      <c r="DY120" s="197"/>
      <c r="DZ120" s="197"/>
      <c r="EA120" s="197"/>
      <c r="EB120" s="197"/>
      <c r="EC120" s="197"/>
      <c r="ED120" s="197"/>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7"/>
      <c r="FA120" s="197"/>
      <c r="FB120" s="197"/>
      <c r="FC120" s="197"/>
      <c r="FD120" s="197"/>
      <c r="FE120" s="197"/>
      <c r="FF120" s="197"/>
      <c r="FG120" s="197"/>
      <c r="FH120" s="198"/>
    </row>
    <row r="121" spans="1:164" ht="18" customHeight="1">
      <c r="A121" s="281">
        <v>44020</v>
      </c>
      <c r="B121" s="282">
        <v>5582</v>
      </c>
      <c r="C121" s="199">
        <v>5582</v>
      </c>
      <c r="D121" s="199">
        <v>5581</v>
      </c>
      <c r="E121" s="199">
        <v>5597</v>
      </c>
      <c r="F121" s="199">
        <v>5597</v>
      </c>
      <c r="G121" s="199">
        <v>5597</v>
      </c>
      <c r="H121" s="199">
        <v>5597</v>
      </c>
      <c r="I121" s="199">
        <v>5597</v>
      </c>
      <c r="J121" s="199">
        <v>5586</v>
      </c>
      <c r="K121" s="199">
        <v>5597</v>
      </c>
      <c r="L121" s="199">
        <v>5597</v>
      </c>
      <c r="M121" s="199">
        <v>5597</v>
      </c>
      <c r="N121" s="199">
        <v>5597</v>
      </c>
      <c r="O121" s="199">
        <v>5597</v>
      </c>
      <c r="P121" s="199">
        <v>5596</v>
      </c>
      <c r="Q121" s="199">
        <v>5601</v>
      </c>
      <c r="R121" s="199">
        <v>5601</v>
      </c>
      <c r="S121" s="199">
        <v>5601</v>
      </c>
      <c r="T121" s="199">
        <v>5601</v>
      </c>
      <c r="U121" s="199">
        <v>5601</v>
      </c>
      <c r="V121" s="199">
        <v>5601</v>
      </c>
      <c r="W121" s="199">
        <v>5601</v>
      </c>
      <c r="X121" s="199">
        <v>5601</v>
      </c>
      <c r="Y121" s="199">
        <v>5601</v>
      </c>
      <c r="Z121" s="199">
        <v>5601</v>
      </c>
      <c r="AA121" s="199">
        <v>5601</v>
      </c>
      <c r="AB121" s="199">
        <v>5601</v>
      </c>
      <c r="AC121" s="199">
        <v>5601</v>
      </c>
      <c r="AD121" s="199">
        <v>5601</v>
      </c>
      <c r="AE121" s="199">
        <v>5601</v>
      </c>
      <c r="AF121" s="199">
        <v>5601</v>
      </c>
      <c r="AG121" s="199">
        <v>5601</v>
      </c>
      <c r="AH121" s="199">
        <v>5601</v>
      </c>
      <c r="AI121" s="199">
        <v>5601</v>
      </c>
      <c r="AJ121" s="199">
        <v>5601</v>
      </c>
      <c r="AK121" s="199">
        <v>5601</v>
      </c>
      <c r="AL121" s="199">
        <v>5601</v>
      </c>
      <c r="AM121" s="199">
        <v>5601</v>
      </c>
      <c r="AN121" s="199">
        <v>5601</v>
      </c>
      <c r="AO121" s="199">
        <v>5601</v>
      </c>
      <c r="AP121" s="199">
        <v>5601</v>
      </c>
      <c r="AQ121" s="199">
        <v>5601</v>
      </c>
      <c r="AR121" s="199">
        <v>5601</v>
      </c>
      <c r="AS121" s="199">
        <v>5601</v>
      </c>
      <c r="AT121" s="199">
        <v>5601</v>
      </c>
      <c r="AU121" s="199">
        <v>5601</v>
      </c>
      <c r="AV121" s="199">
        <v>5600</v>
      </c>
      <c r="AW121" s="199">
        <v>5600</v>
      </c>
      <c r="AX121" s="199">
        <v>5600</v>
      </c>
      <c r="AY121" s="199">
        <v>5600</v>
      </c>
      <c r="AZ121" s="199">
        <v>5600</v>
      </c>
      <c r="BA121" s="199">
        <v>5600</v>
      </c>
      <c r="BB121" s="199">
        <v>5600</v>
      </c>
      <c r="BC121" s="199">
        <v>5602</v>
      </c>
      <c r="BD121" s="199">
        <v>5600</v>
      </c>
      <c r="BE121" s="199">
        <v>5599</v>
      </c>
      <c r="BF121" s="199">
        <v>5599</v>
      </c>
      <c r="BG121" s="199">
        <v>5599</v>
      </c>
      <c r="BH121" s="199">
        <v>5599</v>
      </c>
      <c r="BI121" s="199">
        <v>5599</v>
      </c>
      <c r="BJ121" s="199">
        <v>5584</v>
      </c>
      <c r="BK121" s="199">
        <v>5584</v>
      </c>
      <c r="BL121" s="199">
        <v>5584</v>
      </c>
      <c r="BM121" s="199">
        <v>5583</v>
      </c>
      <c r="BN121" s="199">
        <v>5582</v>
      </c>
      <c r="BO121" s="199">
        <v>5581</v>
      </c>
      <c r="BP121" s="199">
        <v>5581</v>
      </c>
      <c r="BQ121" s="199">
        <v>5574</v>
      </c>
      <c r="BR121" s="199">
        <v>5565</v>
      </c>
      <c r="BS121" s="199">
        <v>5547</v>
      </c>
      <c r="BT121" s="199">
        <v>5525</v>
      </c>
      <c r="BU121" s="199">
        <v>5520</v>
      </c>
      <c r="BV121" s="199">
        <v>5513</v>
      </c>
      <c r="BW121" s="199">
        <v>5487</v>
      </c>
      <c r="BX121" s="199">
        <v>5471</v>
      </c>
      <c r="BY121" s="200"/>
      <c r="BZ121" s="200"/>
      <c r="CA121" s="195"/>
      <c r="CB121" s="195"/>
      <c r="CC121" s="195"/>
      <c r="CD121" s="195"/>
      <c r="CE121" s="195"/>
      <c r="CF121" s="199"/>
      <c r="CG121" s="200"/>
      <c r="CH121" s="195"/>
      <c r="CI121" s="195"/>
      <c r="CJ121" s="195"/>
      <c r="CK121" s="196"/>
      <c r="CL121" s="196"/>
      <c r="CM121" s="196"/>
      <c r="CN121" s="196"/>
      <c r="CO121" s="196"/>
      <c r="CP121" s="196"/>
      <c r="CQ121" s="196"/>
      <c r="CR121" s="196"/>
      <c r="CS121" s="196"/>
      <c r="CT121" s="196"/>
      <c r="CU121" s="196"/>
      <c r="CV121" s="196"/>
      <c r="CW121" s="196"/>
      <c r="CX121" s="196"/>
      <c r="CY121" s="196"/>
      <c r="CZ121" s="197"/>
      <c r="DA121" s="197"/>
      <c r="DB121" s="197"/>
      <c r="DC121" s="197"/>
      <c r="DD121" s="197"/>
      <c r="DE121" s="197"/>
      <c r="DF121" s="197"/>
      <c r="DG121" s="197"/>
      <c r="DH121" s="197"/>
      <c r="DI121" s="197"/>
      <c r="DJ121" s="197"/>
      <c r="DK121" s="197"/>
      <c r="DL121" s="197"/>
      <c r="DM121" s="197"/>
      <c r="DN121" s="197"/>
      <c r="DO121" s="197"/>
      <c r="DP121" s="197"/>
      <c r="DQ121" s="197"/>
      <c r="DR121" s="197"/>
      <c r="DS121" s="197"/>
      <c r="DT121" s="197"/>
      <c r="DU121" s="197"/>
      <c r="DV121" s="197"/>
      <c r="DW121" s="197"/>
      <c r="DX121" s="197"/>
      <c r="DY121" s="197"/>
      <c r="DZ121" s="197"/>
      <c r="EA121" s="197"/>
      <c r="EB121" s="197"/>
      <c r="EC121" s="197"/>
      <c r="ED121" s="197"/>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7"/>
      <c r="FA121" s="197"/>
      <c r="FB121" s="197"/>
      <c r="FC121" s="197"/>
      <c r="FD121" s="197"/>
      <c r="FE121" s="197"/>
      <c r="FF121" s="197"/>
      <c r="FG121" s="197"/>
      <c r="FH121" s="198"/>
    </row>
    <row r="122" spans="1:164" ht="18" customHeight="1">
      <c r="A122" s="281">
        <v>44019</v>
      </c>
      <c r="B122" s="282">
        <v>5571</v>
      </c>
      <c r="C122" s="199">
        <v>5571</v>
      </c>
      <c r="D122" s="199">
        <v>5570</v>
      </c>
      <c r="E122" s="199">
        <v>5586</v>
      </c>
      <c r="F122" s="199">
        <v>5586</v>
      </c>
      <c r="G122" s="199">
        <v>5586</v>
      </c>
      <c r="H122" s="199">
        <v>5586</v>
      </c>
      <c r="I122" s="199">
        <v>5586</v>
      </c>
      <c r="J122" s="199">
        <v>5574</v>
      </c>
      <c r="K122" s="199">
        <v>5586</v>
      </c>
      <c r="L122" s="199">
        <v>5586</v>
      </c>
      <c r="M122" s="199">
        <v>5586</v>
      </c>
      <c r="N122" s="199">
        <v>5586</v>
      </c>
      <c r="O122" s="199">
        <v>5586</v>
      </c>
      <c r="P122" s="199">
        <v>5585</v>
      </c>
      <c r="Q122" s="199">
        <v>5590</v>
      </c>
      <c r="R122" s="199">
        <v>5590</v>
      </c>
      <c r="S122" s="199">
        <v>5590</v>
      </c>
      <c r="T122" s="199">
        <v>5590</v>
      </c>
      <c r="U122" s="199">
        <v>5590</v>
      </c>
      <c r="V122" s="199">
        <v>5590</v>
      </c>
      <c r="W122" s="199">
        <v>5590</v>
      </c>
      <c r="X122" s="199">
        <v>5590</v>
      </c>
      <c r="Y122" s="199">
        <v>5590</v>
      </c>
      <c r="Z122" s="199">
        <v>5590</v>
      </c>
      <c r="AA122" s="199">
        <v>5590</v>
      </c>
      <c r="AB122" s="199">
        <v>5590</v>
      </c>
      <c r="AC122" s="199">
        <v>5590</v>
      </c>
      <c r="AD122" s="199">
        <v>5590</v>
      </c>
      <c r="AE122" s="199">
        <v>5590</v>
      </c>
      <c r="AF122" s="199">
        <v>5590</v>
      </c>
      <c r="AG122" s="199">
        <v>5590</v>
      </c>
      <c r="AH122" s="199">
        <v>5590</v>
      </c>
      <c r="AI122" s="199">
        <v>5590</v>
      </c>
      <c r="AJ122" s="199">
        <v>5590</v>
      </c>
      <c r="AK122" s="199">
        <v>5590</v>
      </c>
      <c r="AL122" s="199">
        <v>5590</v>
      </c>
      <c r="AM122" s="199">
        <v>5590</v>
      </c>
      <c r="AN122" s="199">
        <v>5590</v>
      </c>
      <c r="AO122" s="199">
        <v>5590</v>
      </c>
      <c r="AP122" s="199">
        <v>5590</v>
      </c>
      <c r="AQ122" s="199">
        <v>5590</v>
      </c>
      <c r="AR122" s="199">
        <v>5590</v>
      </c>
      <c r="AS122" s="199">
        <v>5590</v>
      </c>
      <c r="AT122" s="199">
        <v>5590</v>
      </c>
      <c r="AU122" s="199">
        <v>5590</v>
      </c>
      <c r="AV122" s="199">
        <v>5589</v>
      </c>
      <c r="AW122" s="199">
        <v>5589</v>
      </c>
      <c r="AX122" s="199">
        <v>5589</v>
      </c>
      <c r="AY122" s="199">
        <v>5589</v>
      </c>
      <c r="AZ122" s="199">
        <v>5589</v>
      </c>
      <c r="BA122" s="199">
        <v>5589</v>
      </c>
      <c r="BB122" s="199">
        <v>5589</v>
      </c>
      <c r="BC122" s="199">
        <v>5591</v>
      </c>
      <c r="BD122" s="199">
        <v>5589</v>
      </c>
      <c r="BE122" s="199">
        <v>5588</v>
      </c>
      <c r="BF122" s="199">
        <v>5588</v>
      </c>
      <c r="BG122" s="199">
        <v>5588</v>
      </c>
      <c r="BH122" s="199">
        <v>5588</v>
      </c>
      <c r="BI122" s="199">
        <v>5588</v>
      </c>
      <c r="BJ122" s="199">
        <v>5573</v>
      </c>
      <c r="BK122" s="199">
        <v>5573</v>
      </c>
      <c r="BL122" s="199">
        <v>5573</v>
      </c>
      <c r="BM122" s="199">
        <v>5572</v>
      </c>
      <c r="BN122" s="199">
        <v>5571</v>
      </c>
      <c r="BO122" s="199">
        <v>5570</v>
      </c>
      <c r="BP122" s="199">
        <v>5570</v>
      </c>
      <c r="BQ122" s="199">
        <v>5566</v>
      </c>
      <c r="BR122" s="199">
        <v>5559</v>
      </c>
      <c r="BS122" s="199">
        <v>5540</v>
      </c>
      <c r="BT122" s="199">
        <v>5523</v>
      </c>
      <c r="BU122" s="199">
        <v>5519</v>
      </c>
      <c r="BV122" s="199">
        <v>5512</v>
      </c>
      <c r="BW122" s="199">
        <v>5486</v>
      </c>
      <c r="BX122" s="199">
        <v>5470</v>
      </c>
      <c r="BY122" s="199">
        <v>5436</v>
      </c>
      <c r="BZ122" s="200"/>
      <c r="CA122" s="195"/>
      <c r="CB122" s="195"/>
      <c r="CC122" s="195"/>
      <c r="CD122" s="195"/>
      <c r="CE122" s="195"/>
      <c r="CF122" s="199"/>
      <c r="CG122" s="200"/>
      <c r="CH122" s="195"/>
      <c r="CI122" s="195"/>
      <c r="CJ122" s="195"/>
      <c r="CK122" s="196"/>
      <c r="CL122" s="196"/>
      <c r="CM122" s="196"/>
      <c r="CN122" s="196"/>
      <c r="CO122" s="196"/>
      <c r="CP122" s="196"/>
      <c r="CQ122" s="196"/>
      <c r="CR122" s="196"/>
      <c r="CS122" s="196"/>
      <c r="CT122" s="196"/>
      <c r="CU122" s="196"/>
      <c r="CV122" s="196"/>
      <c r="CW122" s="196"/>
      <c r="CX122" s="196"/>
      <c r="CY122" s="196"/>
      <c r="CZ122" s="197"/>
      <c r="DA122" s="197"/>
      <c r="DB122" s="197"/>
      <c r="DC122" s="197"/>
      <c r="DD122" s="197"/>
      <c r="DE122" s="197"/>
      <c r="DF122" s="197"/>
      <c r="DG122" s="197"/>
      <c r="DH122" s="197"/>
      <c r="DI122" s="197"/>
      <c r="DJ122" s="197"/>
      <c r="DK122" s="197"/>
      <c r="DL122" s="197"/>
      <c r="DM122" s="197"/>
      <c r="DN122" s="197"/>
      <c r="DO122" s="197"/>
      <c r="DP122" s="197"/>
      <c r="DQ122" s="197"/>
      <c r="DR122" s="197"/>
      <c r="DS122" s="197"/>
      <c r="DT122" s="197"/>
      <c r="DU122" s="197"/>
      <c r="DV122" s="197"/>
      <c r="DW122" s="197"/>
      <c r="DX122" s="197"/>
      <c r="DY122" s="197"/>
      <c r="DZ122" s="197"/>
      <c r="EA122" s="197"/>
      <c r="EB122" s="197"/>
      <c r="EC122" s="197"/>
      <c r="ED122" s="197"/>
      <c r="EE122" s="197"/>
      <c r="EF122" s="197"/>
      <c r="EG122" s="197"/>
      <c r="EH122" s="197"/>
      <c r="EI122" s="197"/>
      <c r="EJ122" s="197"/>
      <c r="EK122" s="197"/>
      <c r="EL122" s="197"/>
      <c r="EM122" s="197"/>
      <c r="EN122" s="197"/>
      <c r="EO122" s="197"/>
      <c r="EP122" s="197"/>
      <c r="EQ122" s="197"/>
      <c r="ER122" s="197"/>
      <c r="ES122" s="197"/>
      <c r="ET122" s="197"/>
      <c r="EU122" s="197"/>
      <c r="EV122" s="197"/>
      <c r="EW122" s="197"/>
      <c r="EX122" s="197"/>
      <c r="EY122" s="197"/>
      <c r="EZ122" s="197"/>
      <c r="FA122" s="197"/>
      <c r="FB122" s="197"/>
      <c r="FC122" s="197"/>
      <c r="FD122" s="197"/>
      <c r="FE122" s="197"/>
      <c r="FF122" s="197"/>
      <c r="FG122" s="197"/>
      <c r="FH122" s="198"/>
    </row>
    <row r="123" spans="1:164" ht="18" customHeight="1">
      <c r="A123" s="281">
        <v>44018</v>
      </c>
      <c r="B123" s="282">
        <v>5559</v>
      </c>
      <c r="C123" s="199">
        <v>5559</v>
      </c>
      <c r="D123" s="199">
        <v>5558</v>
      </c>
      <c r="E123" s="199">
        <v>5574</v>
      </c>
      <c r="F123" s="199">
        <v>5574</v>
      </c>
      <c r="G123" s="199">
        <v>5574</v>
      </c>
      <c r="H123" s="199">
        <v>5574</v>
      </c>
      <c r="I123" s="199">
        <v>5574</v>
      </c>
      <c r="J123" s="199">
        <v>5559</v>
      </c>
      <c r="K123" s="199">
        <v>5574</v>
      </c>
      <c r="L123" s="199">
        <v>5574</v>
      </c>
      <c r="M123" s="199">
        <v>5574</v>
      </c>
      <c r="N123" s="199">
        <v>5574</v>
      </c>
      <c r="O123" s="199">
        <v>5574</v>
      </c>
      <c r="P123" s="199">
        <v>5573</v>
      </c>
      <c r="Q123" s="199">
        <v>5578</v>
      </c>
      <c r="R123" s="199">
        <v>5578</v>
      </c>
      <c r="S123" s="199">
        <v>5578</v>
      </c>
      <c r="T123" s="199">
        <v>5578</v>
      </c>
      <c r="U123" s="199">
        <v>5578</v>
      </c>
      <c r="V123" s="199">
        <v>5578</v>
      </c>
      <c r="W123" s="199">
        <v>5578</v>
      </c>
      <c r="X123" s="199">
        <v>5578</v>
      </c>
      <c r="Y123" s="199">
        <v>5578</v>
      </c>
      <c r="Z123" s="199">
        <v>5578</v>
      </c>
      <c r="AA123" s="199">
        <v>5578</v>
      </c>
      <c r="AB123" s="199">
        <v>5578</v>
      </c>
      <c r="AC123" s="199">
        <v>5578</v>
      </c>
      <c r="AD123" s="199">
        <v>5578</v>
      </c>
      <c r="AE123" s="199">
        <v>5578</v>
      </c>
      <c r="AF123" s="199">
        <v>5578</v>
      </c>
      <c r="AG123" s="199">
        <v>5578</v>
      </c>
      <c r="AH123" s="199">
        <v>5578</v>
      </c>
      <c r="AI123" s="199">
        <v>5578</v>
      </c>
      <c r="AJ123" s="199">
        <v>5578</v>
      </c>
      <c r="AK123" s="199">
        <v>5578</v>
      </c>
      <c r="AL123" s="199">
        <v>5578</v>
      </c>
      <c r="AM123" s="199">
        <v>5578</v>
      </c>
      <c r="AN123" s="199">
        <v>5578</v>
      </c>
      <c r="AO123" s="199">
        <v>5578</v>
      </c>
      <c r="AP123" s="199">
        <v>5578</v>
      </c>
      <c r="AQ123" s="199">
        <v>5578</v>
      </c>
      <c r="AR123" s="199">
        <v>5578</v>
      </c>
      <c r="AS123" s="199">
        <v>5578</v>
      </c>
      <c r="AT123" s="199">
        <v>5578</v>
      </c>
      <c r="AU123" s="199">
        <v>5578</v>
      </c>
      <c r="AV123" s="199">
        <v>5577</v>
      </c>
      <c r="AW123" s="199">
        <v>5577</v>
      </c>
      <c r="AX123" s="199">
        <v>5577</v>
      </c>
      <c r="AY123" s="199">
        <v>5577</v>
      </c>
      <c r="AZ123" s="199">
        <v>5577</v>
      </c>
      <c r="BA123" s="199">
        <v>5577</v>
      </c>
      <c r="BB123" s="199">
        <v>5577</v>
      </c>
      <c r="BC123" s="199">
        <v>5579</v>
      </c>
      <c r="BD123" s="199">
        <v>5577</v>
      </c>
      <c r="BE123" s="199">
        <v>5576</v>
      </c>
      <c r="BF123" s="199">
        <v>5576</v>
      </c>
      <c r="BG123" s="199">
        <v>5576</v>
      </c>
      <c r="BH123" s="199">
        <v>5576</v>
      </c>
      <c r="BI123" s="199">
        <v>5576</v>
      </c>
      <c r="BJ123" s="199">
        <v>5561</v>
      </c>
      <c r="BK123" s="199">
        <v>5561</v>
      </c>
      <c r="BL123" s="199">
        <v>5561</v>
      </c>
      <c r="BM123" s="199">
        <v>5560</v>
      </c>
      <c r="BN123" s="199">
        <v>5560</v>
      </c>
      <c r="BO123" s="199">
        <v>5559</v>
      </c>
      <c r="BP123" s="199">
        <v>5559</v>
      </c>
      <c r="BQ123" s="199">
        <v>5556</v>
      </c>
      <c r="BR123" s="199">
        <v>5550</v>
      </c>
      <c r="BS123" s="199">
        <v>5532</v>
      </c>
      <c r="BT123" s="199">
        <v>5518</v>
      </c>
      <c r="BU123" s="199">
        <v>5515</v>
      </c>
      <c r="BV123" s="199">
        <v>5508</v>
      </c>
      <c r="BW123" s="199">
        <v>5483</v>
      </c>
      <c r="BX123" s="199">
        <v>5470</v>
      </c>
      <c r="BY123" s="199">
        <v>5436</v>
      </c>
      <c r="BZ123" s="199">
        <v>5421</v>
      </c>
      <c r="CA123" s="195"/>
      <c r="CB123" s="195"/>
      <c r="CC123" s="195"/>
      <c r="CD123" s="195"/>
      <c r="CE123" s="195"/>
      <c r="CF123" s="199"/>
      <c r="CG123" s="200"/>
      <c r="CH123" s="195"/>
      <c r="CI123" s="195"/>
      <c r="CJ123" s="195"/>
      <c r="CK123" s="196"/>
      <c r="CL123" s="196"/>
      <c r="CM123" s="196"/>
      <c r="CN123" s="196"/>
      <c r="CO123" s="196"/>
      <c r="CP123" s="196"/>
      <c r="CQ123" s="196"/>
      <c r="CR123" s="196"/>
      <c r="CS123" s="196"/>
      <c r="CT123" s="196"/>
      <c r="CU123" s="196"/>
      <c r="CV123" s="196"/>
      <c r="CW123" s="196"/>
      <c r="CX123" s="196"/>
      <c r="CY123" s="196"/>
      <c r="CZ123" s="197"/>
      <c r="DA123" s="197"/>
      <c r="DB123" s="197"/>
      <c r="DC123" s="197"/>
      <c r="DD123" s="197"/>
      <c r="DE123" s="197"/>
      <c r="DF123" s="197"/>
      <c r="DG123" s="197"/>
      <c r="DH123" s="197"/>
      <c r="DI123" s="197"/>
      <c r="DJ123" s="197"/>
      <c r="DK123" s="197"/>
      <c r="DL123" s="197"/>
      <c r="DM123" s="197"/>
      <c r="DN123" s="197"/>
      <c r="DO123" s="197"/>
      <c r="DP123" s="197"/>
      <c r="DQ123" s="197"/>
      <c r="DR123" s="197"/>
      <c r="DS123" s="197"/>
      <c r="DT123" s="197"/>
      <c r="DU123" s="197"/>
      <c r="DV123" s="197"/>
      <c r="DW123" s="197"/>
      <c r="DX123" s="197"/>
      <c r="DY123" s="197"/>
      <c r="DZ123" s="197"/>
      <c r="EA123" s="197"/>
      <c r="EB123" s="197"/>
      <c r="EC123" s="197"/>
      <c r="ED123" s="197"/>
      <c r="EE123" s="197"/>
      <c r="EF123" s="197"/>
      <c r="EG123" s="197"/>
      <c r="EH123" s="197"/>
      <c r="EI123" s="197"/>
      <c r="EJ123" s="197"/>
      <c r="EK123" s="197"/>
      <c r="EL123" s="197"/>
      <c r="EM123" s="197"/>
      <c r="EN123" s="197"/>
      <c r="EO123" s="197"/>
      <c r="EP123" s="197"/>
      <c r="EQ123" s="197"/>
      <c r="ER123" s="197"/>
      <c r="ES123" s="197"/>
      <c r="ET123" s="197"/>
      <c r="EU123" s="197"/>
      <c r="EV123" s="197"/>
      <c r="EW123" s="197"/>
      <c r="EX123" s="197"/>
      <c r="EY123" s="197"/>
      <c r="EZ123" s="197"/>
      <c r="FA123" s="197"/>
      <c r="FB123" s="197"/>
      <c r="FC123" s="197"/>
      <c r="FD123" s="197"/>
      <c r="FE123" s="197"/>
      <c r="FF123" s="197"/>
      <c r="FG123" s="197"/>
      <c r="FH123" s="198"/>
    </row>
    <row r="124" spans="1:164" ht="18" customHeight="1">
      <c r="A124" s="281">
        <v>44017</v>
      </c>
      <c r="B124" s="282">
        <v>5544</v>
      </c>
      <c r="C124" s="199">
        <v>5544</v>
      </c>
      <c r="D124" s="199">
        <v>5543</v>
      </c>
      <c r="E124" s="199">
        <v>5559</v>
      </c>
      <c r="F124" s="199">
        <v>5559</v>
      </c>
      <c r="G124" s="199">
        <v>5559</v>
      </c>
      <c r="H124" s="199">
        <v>5559</v>
      </c>
      <c r="I124" s="199">
        <v>5559</v>
      </c>
      <c r="J124" s="199">
        <v>5550</v>
      </c>
      <c r="K124" s="199">
        <v>5559</v>
      </c>
      <c r="L124" s="199">
        <v>5559</v>
      </c>
      <c r="M124" s="199">
        <v>5559</v>
      </c>
      <c r="N124" s="199">
        <v>5559</v>
      </c>
      <c r="O124" s="199">
        <v>5559</v>
      </c>
      <c r="P124" s="199">
        <v>5558</v>
      </c>
      <c r="Q124" s="199">
        <v>5562</v>
      </c>
      <c r="R124" s="199">
        <v>5562</v>
      </c>
      <c r="S124" s="199">
        <v>5562</v>
      </c>
      <c r="T124" s="199">
        <v>5562</v>
      </c>
      <c r="U124" s="199">
        <v>5562</v>
      </c>
      <c r="V124" s="199">
        <v>5562</v>
      </c>
      <c r="W124" s="199">
        <v>5562</v>
      </c>
      <c r="X124" s="199">
        <v>5562</v>
      </c>
      <c r="Y124" s="199">
        <v>5562</v>
      </c>
      <c r="Z124" s="199">
        <v>5562</v>
      </c>
      <c r="AA124" s="199">
        <v>5562</v>
      </c>
      <c r="AB124" s="199">
        <v>5562</v>
      </c>
      <c r="AC124" s="199">
        <v>5562</v>
      </c>
      <c r="AD124" s="199">
        <v>5562</v>
      </c>
      <c r="AE124" s="199">
        <v>5562</v>
      </c>
      <c r="AF124" s="199">
        <v>5562</v>
      </c>
      <c r="AG124" s="199">
        <v>5562</v>
      </c>
      <c r="AH124" s="199">
        <v>5562</v>
      </c>
      <c r="AI124" s="199">
        <v>5562</v>
      </c>
      <c r="AJ124" s="199">
        <v>5562</v>
      </c>
      <c r="AK124" s="199">
        <v>5562</v>
      </c>
      <c r="AL124" s="199">
        <v>5562</v>
      </c>
      <c r="AM124" s="199">
        <v>5562</v>
      </c>
      <c r="AN124" s="199">
        <v>5562</v>
      </c>
      <c r="AO124" s="199">
        <v>5562</v>
      </c>
      <c r="AP124" s="199">
        <v>5562</v>
      </c>
      <c r="AQ124" s="199">
        <v>5562</v>
      </c>
      <c r="AR124" s="199">
        <v>5562</v>
      </c>
      <c r="AS124" s="199">
        <v>5562</v>
      </c>
      <c r="AT124" s="199">
        <v>5562</v>
      </c>
      <c r="AU124" s="199">
        <v>5562</v>
      </c>
      <c r="AV124" s="199">
        <v>5562</v>
      </c>
      <c r="AW124" s="199">
        <v>5562</v>
      </c>
      <c r="AX124" s="199">
        <v>5562</v>
      </c>
      <c r="AY124" s="199">
        <v>5562</v>
      </c>
      <c r="AZ124" s="199">
        <v>5562</v>
      </c>
      <c r="BA124" s="199">
        <v>5562</v>
      </c>
      <c r="BB124" s="199">
        <v>5562</v>
      </c>
      <c r="BC124" s="199">
        <v>5564</v>
      </c>
      <c r="BD124" s="199">
        <v>5562</v>
      </c>
      <c r="BE124" s="199">
        <v>5561</v>
      </c>
      <c r="BF124" s="199">
        <v>5561</v>
      </c>
      <c r="BG124" s="199">
        <v>5561</v>
      </c>
      <c r="BH124" s="199">
        <v>5561</v>
      </c>
      <c r="BI124" s="199">
        <v>5561</v>
      </c>
      <c r="BJ124" s="199">
        <v>5546</v>
      </c>
      <c r="BK124" s="199">
        <v>5546</v>
      </c>
      <c r="BL124" s="199">
        <v>5546</v>
      </c>
      <c r="BM124" s="199">
        <v>5545</v>
      </c>
      <c r="BN124" s="199">
        <v>5545</v>
      </c>
      <c r="BO124" s="199">
        <v>5544</v>
      </c>
      <c r="BP124" s="199">
        <v>5544</v>
      </c>
      <c r="BQ124" s="199">
        <v>5541</v>
      </c>
      <c r="BR124" s="199">
        <v>5535</v>
      </c>
      <c r="BS124" s="199">
        <v>5519</v>
      </c>
      <c r="BT124" s="199">
        <v>5511</v>
      </c>
      <c r="BU124" s="199">
        <v>5508</v>
      </c>
      <c r="BV124" s="199">
        <v>5501</v>
      </c>
      <c r="BW124" s="199">
        <v>5479</v>
      </c>
      <c r="BX124" s="199">
        <v>5467</v>
      </c>
      <c r="BY124" s="199">
        <v>5433</v>
      </c>
      <c r="BZ124" s="199">
        <v>5420</v>
      </c>
      <c r="CA124" s="195"/>
      <c r="CB124" s="195"/>
      <c r="CC124" s="195"/>
      <c r="CD124" s="195"/>
      <c r="CE124" s="195"/>
      <c r="CF124" s="199"/>
      <c r="CG124" s="200"/>
      <c r="CH124" s="195"/>
      <c r="CI124" s="195"/>
      <c r="CJ124" s="195"/>
      <c r="CK124" s="196"/>
      <c r="CL124" s="196"/>
      <c r="CM124" s="196"/>
      <c r="CN124" s="196"/>
      <c r="CO124" s="196"/>
      <c r="CP124" s="196"/>
      <c r="CQ124" s="196"/>
      <c r="CR124" s="196"/>
      <c r="CS124" s="196"/>
      <c r="CT124" s="196"/>
      <c r="CU124" s="196"/>
      <c r="CV124" s="196"/>
      <c r="CW124" s="196"/>
      <c r="CX124" s="196"/>
      <c r="CY124" s="196"/>
      <c r="CZ124" s="197"/>
      <c r="DA124" s="197"/>
      <c r="DB124" s="197"/>
      <c r="DC124" s="197"/>
      <c r="DD124" s="197"/>
      <c r="DE124" s="197"/>
      <c r="DF124" s="197"/>
      <c r="DG124" s="197"/>
      <c r="DH124" s="197"/>
      <c r="DI124" s="197"/>
      <c r="DJ124" s="197"/>
      <c r="DK124" s="197"/>
      <c r="DL124" s="197"/>
      <c r="DM124" s="197"/>
      <c r="DN124" s="197"/>
      <c r="DO124" s="197"/>
      <c r="DP124" s="197"/>
      <c r="DQ124" s="197"/>
      <c r="DR124" s="197"/>
      <c r="DS124" s="197"/>
      <c r="DT124" s="197"/>
      <c r="DU124" s="197"/>
      <c r="DV124" s="197"/>
      <c r="DW124" s="197"/>
      <c r="DX124" s="197"/>
      <c r="DY124" s="197"/>
      <c r="DZ124" s="197"/>
      <c r="EA124" s="197"/>
      <c r="EB124" s="197"/>
      <c r="EC124" s="197"/>
      <c r="ED124" s="197"/>
      <c r="EE124" s="197"/>
      <c r="EF124" s="197"/>
      <c r="EG124" s="197"/>
      <c r="EH124" s="197"/>
      <c r="EI124" s="197"/>
      <c r="EJ124" s="197"/>
      <c r="EK124" s="197"/>
      <c r="EL124" s="197"/>
      <c r="EM124" s="197"/>
      <c r="EN124" s="197"/>
      <c r="EO124" s="197"/>
      <c r="EP124" s="197"/>
      <c r="EQ124" s="197"/>
      <c r="ER124" s="197"/>
      <c r="ES124" s="197"/>
      <c r="ET124" s="197"/>
      <c r="EU124" s="197"/>
      <c r="EV124" s="197"/>
      <c r="EW124" s="197"/>
      <c r="EX124" s="197"/>
      <c r="EY124" s="197"/>
      <c r="EZ124" s="197"/>
      <c r="FA124" s="197"/>
      <c r="FB124" s="197"/>
      <c r="FC124" s="197"/>
      <c r="FD124" s="197"/>
      <c r="FE124" s="197"/>
      <c r="FF124" s="197"/>
      <c r="FG124" s="197"/>
      <c r="FH124" s="198"/>
    </row>
    <row r="125" spans="1:164" ht="18" customHeight="1">
      <c r="A125" s="281">
        <v>44016</v>
      </c>
      <c r="B125" s="282">
        <v>5535</v>
      </c>
      <c r="C125" s="199">
        <v>5535</v>
      </c>
      <c r="D125" s="199">
        <v>5534</v>
      </c>
      <c r="E125" s="199">
        <v>5550</v>
      </c>
      <c r="F125" s="199">
        <v>5550</v>
      </c>
      <c r="G125" s="199">
        <v>5550</v>
      </c>
      <c r="H125" s="199">
        <v>5550</v>
      </c>
      <c r="I125" s="199">
        <v>5550</v>
      </c>
      <c r="J125" s="199">
        <v>5535</v>
      </c>
      <c r="K125" s="199">
        <v>5550</v>
      </c>
      <c r="L125" s="199">
        <v>5550</v>
      </c>
      <c r="M125" s="199">
        <v>5550</v>
      </c>
      <c r="N125" s="199">
        <v>5550</v>
      </c>
      <c r="O125" s="199">
        <v>5550</v>
      </c>
      <c r="P125" s="199">
        <v>5549</v>
      </c>
      <c r="Q125" s="199">
        <v>5553</v>
      </c>
      <c r="R125" s="199">
        <v>5553</v>
      </c>
      <c r="S125" s="199">
        <v>5553</v>
      </c>
      <c r="T125" s="199">
        <v>5553</v>
      </c>
      <c r="U125" s="199">
        <v>5553</v>
      </c>
      <c r="V125" s="199">
        <v>5553</v>
      </c>
      <c r="W125" s="199">
        <v>5553</v>
      </c>
      <c r="X125" s="199">
        <v>5553</v>
      </c>
      <c r="Y125" s="199">
        <v>5553</v>
      </c>
      <c r="Z125" s="199">
        <v>5553</v>
      </c>
      <c r="AA125" s="199">
        <v>5553</v>
      </c>
      <c r="AB125" s="199">
        <v>5553</v>
      </c>
      <c r="AC125" s="199">
        <v>5553</v>
      </c>
      <c r="AD125" s="199">
        <v>5553</v>
      </c>
      <c r="AE125" s="199">
        <v>5553</v>
      </c>
      <c r="AF125" s="199">
        <v>5553</v>
      </c>
      <c r="AG125" s="199">
        <v>5553</v>
      </c>
      <c r="AH125" s="199">
        <v>5553</v>
      </c>
      <c r="AI125" s="199">
        <v>5553</v>
      </c>
      <c r="AJ125" s="199">
        <v>5553</v>
      </c>
      <c r="AK125" s="199">
        <v>5553</v>
      </c>
      <c r="AL125" s="199">
        <v>5553</v>
      </c>
      <c r="AM125" s="199">
        <v>5553</v>
      </c>
      <c r="AN125" s="199">
        <v>5553</v>
      </c>
      <c r="AO125" s="199">
        <v>5553</v>
      </c>
      <c r="AP125" s="199">
        <v>5553</v>
      </c>
      <c r="AQ125" s="199">
        <v>5553</v>
      </c>
      <c r="AR125" s="199">
        <v>5553</v>
      </c>
      <c r="AS125" s="199">
        <v>5553</v>
      </c>
      <c r="AT125" s="199">
        <v>5553</v>
      </c>
      <c r="AU125" s="199">
        <v>5553</v>
      </c>
      <c r="AV125" s="199">
        <v>5553</v>
      </c>
      <c r="AW125" s="199">
        <v>5553</v>
      </c>
      <c r="AX125" s="199">
        <v>5553</v>
      </c>
      <c r="AY125" s="199">
        <v>5553</v>
      </c>
      <c r="AZ125" s="199">
        <v>5553</v>
      </c>
      <c r="BA125" s="199">
        <v>5553</v>
      </c>
      <c r="BB125" s="199">
        <v>5553</v>
      </c>
      <c r="BC125" s="199">
        <v>5555</v>
      </c>
      <c r="BD125" s="199">
        <v>5553</v>
      </c>
      <c r="BE125" s="199">
        <v>5552</v>
      </c>
      <c r="BF125" s="199">
        <v>5552</v>
      </c>
      <c r="BG125" s="199">
        <v>5552</v>
      </c>
      <c r="BH125" s="199">
        <v>5552</v>
      </c>
      <c r="BI125" s="199">
        <v>5552</v>
      </c>
      <c r="BJ125" s="199">
        <v>5537</v>
      </c>
      <c r="BK125" s="199">
        <v>5537</v>
      </c>
      <c r="BL125" s="199">
        <v>5537</v>
      </c>
      <c r="BM125" s="199">
        <v>5536</v>
      </c>
      <c r="BN125" s="199">
        <v>5536</v>
      </c>
      <c r="BO125" s="199">
        <v>5535</v>
      </c>
      <c r="BP125" s="199">
        <v>5535</v>
      </c>
      <c r="BQ125" s="199">
        <v>5532</v>
      </c>
      <c r="BR125" s="199">
        <v>5526</v>
      </c>
      <c r="BS125" s="199">
        <v>5511</v>
      </c>
      <c r="BT125" s="199">
        <v>5505</v>
      </c>
      <c r="BU125" s="199">
        <v>5502</v>
      </c>
      <c r="BV125" s="199">
        <v>5496</v>
      </c>
      <c r="BW125" s="199">
        <v>5478</v>
      </c>
      <c r="BX125" s="199">
        <v>5466</v>
      </c>
      <c r="BY125" s="199">
        <v>5432</v>
      </c>
      <c r="BZ125" s="199">
        <v>5419</v>
      </c>
      <c r="CA125" s="195"/>
      <c r="CB125" s="195"/>
      <c r="CC125" s="195"/>
      <c r="CD125" s="195"/>
      <c r="CE125" s="195"/>
      <c r="CF125" s="199"/>
      <c r="CG125" s="200"/>
      <c r="CH125" s="195"/>
      <c r="CI125" s="195"/>
      <c r="CJ125" s="195"/>
      <c r="CK125" s="196"/>
      <c r="CL125" s="196"/>
      <c r="CM125" s="196"/>
      <c r="CN125" s="196"/>
      <c r="CO125" s="196"/>
      <c r="CP125" s="196"/>
      <c r="CQ125" s="196"/>
      <c r="CR125" s="196"/>
      <c r="CS125" s="196"/>
      <c r="CT125" s="196"/>
      <c r="CU125" s="196"/>
      <c r="CV125" s="196"/>
      <c r="CW125" s="196"/>
      <c r="CX125" s="196"/>
      <c r="CY125" s="196"/>
      <c r="CZ125" s="197"/>
      <c r="DA125" s="197"/>
      <c r="DB125" s="197"/>
      <c r="DC125" s="197"/>
      <c r="DD125" s="197"/>
      <c r="DE125" s="197"/>
      <c r="DF125" s="197"/>
      <c r="DG125" s="197"/>
      <c r="DH125" s="197"/>
      <c r="DI125" s="197"/>
      <c r="DJ125" s="197"/>
      <c r="DK125" s="197"/>
      <c r="DL125" s="197"/>
      <c r="DM125" s="197"/>
      <c r="DN125" s="197"/>
      <c r="DO125" s="197"/>
      <c r="DP125" s="197"/>
      <c r="DQ125" s="197"/>
      <c r="DR125" s="197"/>
      <c r="DS125" s="197"/>
      <c r="DT125" s="197"/>
      <c r="DU125" s="197"/>
      <c r="DV125" s="197"/>
      <c r="DW125" s="197"/>
      <c r="DX125" s="197"/>
      <c r="DY125" s="197"/>
      <c r="DZ125" s="197"/>
      <c r="EA125" s="197"/>
      <c r="EB125" s="197"/>
      <c r="EC125" s="197"/>
      <c r="ED125" s="197"/>
      <c r="EE125" s="197"/>
      <c r="EF125" s="197"/>
      <c r="EG125" s="197"/>
      <c r="EH125" s="197"/>
      <c r="EI125" s="197"/>
      <c r="EJ125" s="197"/>
      <c r="EK125" s="197"/>
      <c r="EL125" s="197"/>
      <c r="EM125" s="197"/>
      <c r="EN125" s="197"/>
      <c r="EO125" s="197"/>
      <c r="EP125" s="197"/>
      <c r="EQ125" s="197"/>
      <c r="ER125" s="197"/>
      <c r="ES125" s="197"/>
      <c r="ET125" s="197"/>
      <c r="EU125" s="197"/>
      <c r="EV125" s="197"/>
      <c r="EW125" s="197"/>
      <c r="EX125" s="197"/>
      <c r="EY125" s="197"/>
      <c r="EZ125" s="197"/>
      <c r="FA125" s="197"/>
      <c r="FB125" s="197"/>
      <c r="FC125" s="197"/>
      <c r="FD125" s="197"/>
      <c r="FE125" s="197"/>
      <c r="FF125" s="197"/>
      <c r="FG125" s="197"/>
      <c r="FH125" s="198"/>
    </row>
    <row r="126" spans="1:164" ht="18" customHeight="1">
      <c r="A126" s="281">
        <v>44015</v>
      </c>
      <c r="B126" s="282">
        <v>5520</v>
      </c>
      <c r="C126" s="199">
        <v>5520</v>
      </c>
      <c r="D126" s="199">
        <v>5519</v>
      </c>
      <c r="E126" s="199">
        <v>5535</v>
      </c>
      <c r="F126" s="199">
        <v>5535</v>
      </c>
      <c r="G126" s="199">
        <v>5535</v>
      </c>
      <c r="H126" s="199">
        <v>5535</v>
      </c>
      <c r="I126" s="199">
        <v>5535</v>
      </c>
      <c r="J126" s="199">
        <v>5527</v>
      </c>
      <c r="K126" s="199">
        <v>5535</v>
      </c>
      <c r="L126" s="199">
        <v>5535</v>
      </c>
      <c r="M126" s="199">
        <v>5535</v>
      </c>
      <c r="N126" s="199">
        <v>5535</v>
      </c>
      <c r="O126" s="199">
        <v>5535</v>
      </c>
      <c r="P126" s="199">
        <v>5534</v>
      </c>
      <c r="Q126" s="199">
        <v>5538</v>
      </c>
      <c r="R126" s="199">
        <v>5538</v>
      </c>
      <c r="S126" s="199">
        <v>5538</v>
      </c>
      <c r="T126" s="199">
        <v>5538</v>
      </c>
      <c r="U126" s="199">
        <v>5538</v>
      </c>
      <c r="V126" s="199">
        <v>5538</v>
      </c>
      <c r="W126" s="199">
        <v>5538</v>
      </c>
      <c r="X126" s="199">
        <v>5538</v>
      </c>
      <c r="Y126" s="199">
        <v>5538</v>
      </c>
      <c r="Z126" s="199">
        <v>5538</v>
      </c>
      <c r="AA126" s="199">
        <v>5538</v>
      </c>
      <c r="AB126" s="199">
        <v>5538</v>
      </c>
      <c r="AC126" s="199">
        <v>5538</v>
      </c>
      <c r="AD126" s="199">
        <v>5538</v>
      </c>
      <c r="AE126" s="199">
        <v>5538</v>
      </c>
      <c r="AF126" s="199">
        <v>5538</v>
      </c>
      <c r="AG126" s="199">
        <v>5538</v>
      </c>
      <c r="AH126" s="199">
        <v>5538</v>
      </c>
      <c r="AI126" s="199">
        <v>5538</v>
      </c>
      <c r="AJ126" s="199">
        <v>5538</v>
      </c>
      <c r="AK126" s="199">
        <v>5538</v>
      </c>
      <c r="AL126" s="199">
        <v>5538</v>
      </c>
      <c r="AM126" s="199">
        <v>5538</v>
      </c>
      <c r="AN126" s="199">
        <v>5538</v>
      </c>
      <c r="AO126" s="199">
        <v>5538</v>
      </c>
      <c r="AP126" s="199">
        <v>5538</v>
      </c>
      <c r="AQ126" s="199">
        <v>5538</v>
      </c>
      <c r="AR126" s="199">
        <v>5538</v>
      </c>
      <c r="AS126" s="199">
        <v>5538</v>
      </c>
      <c r="AT126" s="199">
        <v>5538</v>
      </c>
      <c r="AU126" s="199">
        <v>5538</v>
      </c>
      <c r="AV126" s="199">
        <v>5538</v>
      </c>
      <c r="AW126" s="199">
        <v>5538</v>
      </c>
      <c r="AX126" s="199">
        <v>5538</v>
      </c>
      <c r="AY126" s="199">
        <v>5538</v>
      </c>
      <c r="AZ126" s="199">
        <v>5538</v>
      </c>
      <c r="BA126" s="199">
        <v>5538</v>
      </c>
      <c r="BB126" s="199">
        <v>5538</v>
      </c>
      <c r="BC126" s="199">
        <v>5540</v>
      </c>
      <c r="BD126" s="199">
        <v>5538</v>
      </c>
      <c r="BE126" s="199">
        <v>5537</v>
      </c>
      <c r="BF126" s="199">
        <v>5537</v>
      </c>
      <c r="BG126" s="199">
        <v>5537</v>
      </c>
      <c r="BH126" s="199">
        <v>5537</v>
      </c>
      <c r="BI126" s="199">
        <v>5537</v>
      </c>
      <c r="BJ126" s="199">
        <v>5522</v>
      </c>
      <c r="BK126" s="199">
        <v>5522</v>
      </c>
      <c r="BL126" s="199">
        <v>5522</v>
      </c>
      <c r="BM126" s="199">
        <v>5521</v>
      </c>
      <c r="BN126" s="199">
        <v>5521</v>
      </c>
      <c r="BO126" s="199">
        <v>5521</v>
      </c>
      <c r="BP126" s="199">
        <v>5521</v>
      </c>
      <c r="BQ126" s="199">
        <v>5519</v>
      </c>
      <c r="BR126" s="199">
        <v>5514</v>
      </c>
      <c r="BS126" s="199">
        <v>5501</v>
      </c>
      <c r="BT126" s="199">
        <v>5496</v>
      </c>
      <c r="BU126" s="199">
        <v>5494</v>
      </c>
      <c r="BV126" s="199">
        <v>5488</v>
      </c>
      <c r="BW126" s="199">
        <v>5474</v>
      </c>
      <c r="BX126" s="199">
        <v>5462</v>
      </c>
      <c r="BY126" s="199">
        <v>5428</v>
      </c>
      <c r="BZ126" s="199">
        <v>5417</v>
      </c>
      <c r="CA126" s="199">
        <v>5408</v>
      </c>
      <c r="CB126" s="195"/>
      <c r="CC126" s="195"/>
      <c r="CD126" s="195"/>
      <c r="CE126" s="195"/>
      <c r="CF126" s="199"/>
      <c r="CG126" s="200"/>
      <c r="CH126" s="195"/>
      <c r="CI126" s="195"/>
      <c r="CJ126" s="195"/>
      <c r="CK126" s="196"/>
      <c r="CL126" s="196"/>
      <c r="CM126" s="196"/>
      <c r="CN126" s="196"/>
      <c r="CO126" s="196"/>
      <c r="CP126" s="196"/>
      <c r="CQ126" s="196"/>
      <c r="CR126" s="196"/>
      <c r="CS126" s="196"/>
      <c r="CT126" s="196"/>
      <c r="CU126" s="196"/>
      <c r="CV126" s="196"/>
      <c r="CW126" s="196"/>
      <c r="CX126" s="196"/>
      <c r="CY126" s="196"/>
      <c r="CZ126" s="197"/>
      <c r="DA126" s="197"/>
      <c r="DB126" s="197"/>
      <c r="DC126" s="197"/>
      <c r="DD126" s="197"/>
      <c r="DE126" s="197"/>
      <c r="DF126" s="197"/>
      <c r="DG126" s="197"/>
      <c r="DH126" s="197"/>
      <c r="DI126" s="197"/>
      <c r="DJ126" s="197"/>
      <c r="DK126" s="197"/>
      <c r="DL126" s="197"/>
      <c r="DM126" s="197"/>
      <c r="DN126" s="197"/>
      <c r="DO126" s="197"/>
      <c r="DP126" s="197"/>
      <c r="DQ126" s="197"/>
      <c r="DR126" s="197"/>
      <c r="DS126" s="197"/>
      <c r="DT126" s="197"/>
      <c r="DU126" s="197"/>
      <c r="DV126" s="197"/>
      <c r="DW126" s="197"/>
      <c r="DX126" s="197"/>
      <c r="DY126" s="197"/>
      <c r="DZ126" s="197"/>
      <c r="EA126" s="197"/>
      <c r="EB126" s="197"/>
      <c r="EC126" s="197"/>
      <c r="ED126" s="197"/>
      <c r="EE126" s="197"/>
      <c r="EF126" s="197"/>
      <c r="EG126" s="197"/>
      <c r="EH126" s="197"/>
      <c r="EI126" s="197"/>
      <c r="EJ126" s="197"/>
      <c r="EK126" s="197"/>
      <c r="EL126" s="197"/>
      <c r="EM126" s="197"/>
      <c r="EN126" s="197"/>
      <c r="EO126" s="197"/>
      <c r="EP126" s="197"/>
      <c r="EQ126" s="197"/>
      <c r="ER126" s="197"/>
      <c r="ES126" s="197"/>
      <c r="ET126" s="197"/>
      <c r="EU126" s="197"/>
      <c r="EV126" s="197"/>
      <c r="EW126" s="197"/>
      <c r="EX126" s="197"/>
      <c r="EY126" s="197"/>
      <c r="EZ126" s="197"/>
      <c r="FA126" s="197"/>
      <c r="FB126" s="197"/>
      <c r="FC126" s="197"/>
      <c r="FD126" s="197"/>
      <c r="FE126" s="197"/>
      <c r="FF126" s="197"/>
      <c r="FG126" s="197"/>
      <c r="FH126" s="198"/>
    </row>
    <row r="127" spans="1:164" ht="18" customHeight="1">
      <c r="A127" s="281">
        <v>44014</v>
      </c>
      <c r="B127" s="282">
        <v>5512</v>
      </c>
      <c r="C127" s="199">
        <v>5512</v>
      </c>
      <c r="D127" s="199">
        <v>5511</v>
      </c>
      <c r="E127" s="199">
        <v>5527</v>
      </c>
      <c r="F127" s="199">
        <v>5527</v>
      </c>
      <c r="G127" s="199">
        <v>5527</v>
      </c>
      <c r="H127" s="199">
        <v>5527</v>
      </c>
      <c r="I127" s="199">
        <v>5527</v>
      </c>
      <c r="J127" s="199">
        <v>5512</v>
      </c>
      <c r="K127" s="199">
        <v>5527</v>
      </c>
      <c r="L127" s="199">
        <v>5527</v>
      </c>
      <c r="M127" s="199">
        <v>5527</v>
      </c>
      <c r="N127" s="199">
        <v>5527</v>
      </c>
      <c r="O127" s="199">
        <v>5527</v>
      </c>
      <c r="P127" s="199">
        <v>5526</v>
      </c>
      <c r="Q127" s="199">
        <v>5530</v>
      </c>
      <c r="R127" s="199">
        <v>5530</v>
      </c>
      <c r="S127" s="199">
        <v>5530</v>
      </c>
      <c r="T127" s="199">
        <v>5530</v>
      </c>
      <c r="U127" s="199">
        <v>5530</v>
      </c>
      <c r="V127" s="199">
        <v>5530</v>
      </c>
      <c r="W127" s="199">
        <v>5530</v>
      </c>
      <c r="X127" s="199">
        <v>5530</v>
      </c>
      <c r="Y127" s="199">
        <v>5530</v>
      </c>
      <c r="Z127" s="199">
        <v>5530</v>
      </c>
      <c r="AA127" s="199">
        <v>5530</v>
      </c>
      <c r="AB127" s="199">
        <v>5530</v>
      </c>
      <c r="AC127" s="199">
        <v>5530</v>
      </c>
      <c r="AD127" s="199">
        <v>5530</v>
      </c>
      <c r="AE127" s="199">
        <v>5530</v>
      </c>
      <c r="AF127" s="199">
        <v>5530</v>
      </c>
      <c r="AG127" s="199">
        <v>5530</v>
      </c>
      <c r="AH127" s="199">
        <v>5530</v>
      </c>
      <c r="AI127" s="199">
        <v>5530</v>
      </c>
      <c r="AJ127" s="199">
        <v>5530</v>
      </c>
      <c r="AK127" s="199">
        <v>5530</v>
      </c>
      <c r="AL127" s="199">
        <v>5530</v>
      </c>
      <c r="AM127" s="199">
        <v>5530</v>
      </c>
      <c r="AN127" s="199">
        <v>5530</v>
      </c>
      <c r="AO127" s="199">
        <v>5530</v>
      </c>
      <c r="AP127" s="199">
        <v>5530</v>
      </c>
      <c r="AQ127" s="199">
        <v>5530</v>
      </c>
      <c r="AR127" s="199">
        <v>5530</v>
      </c>
      <c r="AS127" s="199">
        <v>5530</v>
      </c>
      <c r="AT127" s="199">
        <v>5530</v>
      </c>
      <c r="AU127" s="199">
        <v>5530</v>
      </c>
      <c r="AV127" s="199">
        <v>5530</v>
      </c>
      <c r="AW127" s="199">
        <v>5530</v>
      </c>
      <c r="AX127" s="199">
        <v>5530</v>
      </c>
      <c r="AY127" s="199">
        <v>5530</v>
      </c>
      <c r="AZ127" s="199">
        <v>5530</v>
      </c>
      <c r="BA127" s="199">
        <v>5530</v>
      </c>
      <c r="BB127" s="199">
        <v>5530</v>
      </c>
      <c r="BC127" s="199">
        <v>5532</v>
      </c>
      <c r="BD127" s="199">
        <v>5530</v>
      </c>
      <c r="BE127" s="199">
        <v>5529</v>
      </c>
      <c r="BF127" s="199">
        <v>5529</v>
      </c>
      <c r="BG127" s="199">
        <v>5529</v>
      </c>
      <c r="BH127" s="199">
        <v>5529</v>
      </c>
      <c r="BI127" s="199">
        <v>5529</v>
      </c>
      <c r="BJ127" s="199">
        <v>5514</v>
      </c>
      <c r="BK127" s="199">
        <v>5514</v>
      </c>
      <c r="BL127" s="199">
        <v>5514</v>
      </c>
      <c r="BM127" s="199">
        <v>5513</v>
      </c>
      <c r="BN127" s="199">
        <v>5513</v>
      </c>
      <c r="BO127" s="199">
        <v>5513</v>
      </c>
      <c r="BP127" s="199">
        <v>5513</v>
      </c>
      <c r="BQ127" s="199">
        <v>5511</v>
      </c>
      <c r="BR127" s="199">
        <v>5506</v>
      </c>
      <c r="BS127" s="199">
        <v>5494</v>
      </c>
      <c r="BT127" s="199">
        <v>5490</v>
      </c>
      <c r="BU127" s="199">
        <v>5488</v>
      </c>
      <c r="BV127" s="199">
        <v>5482</v>
      </c>
      <c r="BW127" s="199">
        <v>5472</v>
      </c>
      <c r="BX127" s="199">
        <v>5460</v>
      </c>
      <c r="BY127" s="199">
        <v>5426</v>
      </c>
      <c r="BZ127" s="199">
        <v>5415</v>
      </c>
      <c r="CA127" s="199">
        <v>5408</v>
      </c>
      <c r="CB127" s="199">
        <v>5399</v>
      </c>
      <c r="CC127" s="195"/>
      <c r="CD127" s="195"/>
      <c r="CE127" s="195"/>
      <c r="CF127" s="199"/>
      <c r="CG127" s="200"/>
      <c r="CH127" s="195"/>
      <c r="CI127" s="195"/>
      <c r="CJ127" s="195"/>
      <c r="CK127" s="196"/>
      <c r="CL127" s="196"/>
      <c r="CM127" s="196"/>
      <c r="CN127" s="196"/>
      <c r="CO127" s="196"/>
      <c r="CP127" s="196"/>
      <c r="CQ127" s="196"/>
      <c r="CR127" s="196"/>
      <c r="CS127" s="196"/>
      <c r="CT127" s="196"/>
      <c r="CU127" s="196"/>
      <c r="CV127" s="196"/>
      <c r="CW127" s="196"/>
      <c r="CX127" s="196"/>
      <c r="CY127" s="196"/>
      <c r="CZ127" s="197"/>
      <c r="DA127" s="197"/>
      <c r="DB127" s="197"/>
      <c r="DC127" s="197"/>
      <c r="DD127" s="197"/>
      <c r="DE127" s="197"/>
      <c r="DF127" s="197"/>
      <c r="DG127" s="197"/>
      <c r="DH127" s="197"/>
      <c r="DI127" s="197"/>
      <c r="DJ127" s="197"/>
      <c r="DK127" s="197"/>
      <c r="DL127" s="197"/>
      <c r="DM127" s="197"/>
      <c r="DN127" s="197"/>
      <c r="DO127" s="197"/>
      <c r="DP127" s="197"/>
      <c r="DQ127" s="197"/>
      <c r="DR127" s="197"/>
      <c r="DS127" s="197"/>
      <c r="DT127" s="197"/>
      <c r="DU127" s="197"/>
      <c r="DV127" s="197"/>
      <c r="DW127" s="197"/>
      <c r="DX127" s="197"/>
      <c r="DY127" s="197"/>
      <c r="DZ127" s="197"/>
      <c r="EA127" s="197"/>
      <c r="EB127" s="197"/>
      <c r="EC127" s="197"/>
      <c r="ED127" s="197"/>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7"/>
      <c r="FA127" s="197"/>
      <c r="FB127" s="197"/>
      <c r="FC127" s="197"/>
      <c r="FD127" s="197"/>
      <c r="FE127" s="197"/>
      <c r="FF127" s="197"/>
      <c r="FG127" s="197"/>
      <c r="FH127" s="198"/>
    </row>
    <row r="128" spans="1:164" ht="18" customHeight="1">
      <c r="A128" s="281">
        <v>44013</v>
      </c>
      <c r="B128" s="282">
        <v>5497</v>
      </c>
      <c r="C128" s="199">
        <v>5497</v>
      </c>
      <c r="D128" s="199">
        <v>5496</v>
      </c>
      <c r="E128" s="199">
        <v>5512</v>
      </c>
      <c r="F128" s="199">
        <v>5512</v>
      </c>
      <c r="G128" s="199">
        <v>5512</v>
      </c>
      <c r="H128" s="199">
        <v>5512</v>
      </c>
      <c r="I128" s="199">
        <v>5512</v>
      </c>
      <c r="J128" s="199">
        <v>5496</v>
      </c>
      <c r="K128" s="199">
        <v>5512</v>
      </c>
      <c r="L128" s="199">
        <v>5512</v>
      </c>
      <c r="M128" s="199">
        <v>5512</v>
      </c>
      <c r="N128" s="199">
        <v>5512</v>
      </c>
      <c r="O128" s="199">
        <v>5512</v>
      </c>
      <c r="P128" s="199">
        <v>5511</v>
      </c>
      <c r="Q128" s="199">
        <v>5515</v>
      </c>
      <c r="R128" s="199">
        <v>5515</v>
      </c>
      <c r="S128" s="199">
        <v>5515</v>
      </c>
      <c r="T128" s="199">
        <v>5515</v>
      </c>
      <c r="U128" s="199">
        <v>5515</v>
      </c>
      <c r="V128" s="199">
        <v>5515</v>
      </c>
      <c r="W128" s="199">
        <v>5515</v>
      </c>
      <c r="X128" s="199">
        <v>5515</v>
      </c>
      <c r="Y128" s="199">
        <v>5515</v>
      </c>
      <c r="Z128" s="199">
        <v>5515</v>
      </c>
      <c r="AA128" s="199">
        <v>5515</v>
      </c>
      <c r="AB128" s="199">
        <v>5515</v>
      </c>
      <c r="AC128" s="199">
        <v>5515</v>
      </c>
      <c r="AD128" s="199">
        <v>5515</v>
      </c>
      <c r="AE128" s="199">
        <v>5515</v>
      </c>
      <c r="AF128" s="199">
        <v>5515</v>
      </c>
      <c r="AG128" s="199">
        <v>5515</v>
      </c>
      <c r="AH128" s="199">
        <v>5515</v>
      </c>
      <c r="AI128" s="199">
        <v>5515</v>
      </c>
      <c r="AJ128" s="199">
        <v>5515</v>
      </c>
      <c r="AK128" s="199">
        <v>5515</v>
      </c>
      <c r="AL128" s="199">
        <v>5515</v>
      </c>
      <c r="AM128" s="199">
        <v>5515</v>
      </c>
      <c r="AN128" s="199">
        <v>5515</v>
      </c>
      <c r="AO128" s="199">
        <v>5515</v>
      </c>
      <c r="AP128" s="199">
        <v>5515</v>
      </c>
      <c r="AQ128" s="199">
        <v>5515</v>
      </c>
      <c r="AR128" s="199">
        <v>5515</v>
      </c>
      <c r="AS128" s="199">
        <v>5515</v>
      </c>
      <c r="AT128" s="199">
        <v>5515</v>
      </c>
      <c r="AU128" s="199">
        <v>5515</v>
      </c>
      <c r="AV128" s="199">
        <v>5515</v>
      </c>
      <c r="AW128" s="199">
        <v>5515</v>
      </c>
      <c r="AX128" s="199">
        <v>5515</v>
      </c>
      <c r="AY128" s="199">
        <v>5515</v>
      </c>
      <c r="AZ128" s="199">
        <v>5515</v>
      </c>
      <c r="BA128" s="199">
        <v>5515</v>
      </c>
      <c r="BB128" s="199">
        <v>5515</v>
      </c>
      <c r="BC128" s="199">
        <v>5517</v>
      </c>
      <c r="BD128" s="199">
        <v>5515</v>
      </c>
      <c r="BE128" s="199">
        <v>5514</v>
      </c>
      <c r="BF128" s="199">
        <v>5514</v>
      </c>
      <c r="BG128" s="199">
        <v>5514</v>
      </c>
      <c r="BH128" s="199">
        <v>5514</v>
      </c>
      <c r="BI128" s="199">
        <v>5514</v>
      </c>
      <c r="BJ128" s="199">
        <v>5499</v>
      </c>
      <c r="BK128" s="199">
        <v>5499</v>
      </c>
      <c r="BL128" s="199">
        <v>5499</v>
      </c>
      <c r="BM128" s="199">
        <v>5499</v>
      </c>
      <c r="BN128" s="199">
        <v>5499</v>
      </c>
      <c r="BO128" s="199">
        <v>5499</v>
      </c>
      <c r="BP128" s="199">
        <v>5499</v>
      </c>
      <c r="BQ128" s="199">
        <v>5497</v>
      </c>
      <c r="BR128" s="199">
        <v>5492</v>
      </c>
      <c r="BS128" s="199">
        <v>5481</v>
      </c>
      <c r="BT128" s="199">
        <v>5477</v>
      </c>
      <c r="BU128" s="199">
        <v>5475</v>
      </c>
      <c r="BV128" s="199">
        <v>5469</v>
      </c>
      <c r="BW128" s="199">
        <v>5465</v>
      </c>
      <c r="BX128" s="199">
        <v>5454</v>
      </c>
      <c r="BY128" s="199">
        <v>5420</v>
      </c>
      <c r="BZ128" s="199">
        <v>5414</v>
      </c>
      <c r="CA128" s="199">
        <v>5408</v>
      </c>
      <c r="CB128" s="199">
        <v>5399</v>
      </c>
      <c r="CC128" s="199">
        <v>5358</v>
      </c>
      <c r="CD128" s="195"/>
      <c r="CE128" s="195"/>
      <c r="CF128" s="199"/>
      <c r="CG128" s="200"/>
      <c r="CH128" s="195"/>
      <c r="CI128" s="195"/>
      <c r="CJ128" s="195"/>
      <c r="CK128" s="196"/>
      <c r="CL128" s="196"/>
      <c r="CM128" s="196"/>
      <c r="CN128" s="196"/>
      <c r="CO128" s="196"/>
      <c r="CP128" s="196"/>
      <c r="CQ128" s="196"/>
      <c r="CR128" s="196"/>
      <c r="CS128" s="196"/>
      <c r="CT128" s="196"/>
      <c r="CU128" s="196"/>
      <c r="CV128" s="196"/>
      <c r="CW128" s="196"/>
      <c r="CX128" s="196"/>
      <c r="CY128" s="196"/>
      <c r="CZ128" s="197"/>
      <c r="DA128" s="197"/>
      <c r="DB128" s="197"/>
      <c r="DC128" s="197"/>
      <c r="DD128" s="197"/>
      <c r="DE128" s="197"/>
      <c r="DF128" s="197"/>
      <c r="DG128" s="197"/>
      <c r="DH128" s="197"/>
      <c r="DI128" s="197"/>
      <c r="DJ128" s="197"/>
      <c r="DK128" s="197"/>
      <c r="DL128" s="197"/>
      <c r="DM128" s="197"/>
      <c r="DN128" s="197"/>
      <c r="DO128" s="197"/>
      <c r="DP128" s="197"/>
      <c r="DQ128" s="197"/>
      <c r="DR128" s="197"/>
      <c r="DS128" s="197"/>
      <c r="DT128" s="197"/>
      <c r="DU128" s="197"/>
      <c r="DV128" s="197"/>
      <c r="DW128" s="197"/>
      <c r="DX128" s="197"/>
      <c r="DY128" s="197"/>
      <c r="DZ128" s="197"/>
      <c r="EA128" s="197"/>
      <c r="EB128" s="197"/>
      <c r="EC128" s="197"/>
      <c r="ED128" s="197"/>
      <c r="EE128" s="197"/>
      <c r="EF128" s="197"/>
      <c r="EG128" s="197"/>
      <c r="EH128" s="197"/>
      <c r="EI128" s="197"/>
      <c r="EJ128" s="197"/>
      <c r="EK128" s="197"/>
      <c r="EL128" s="197"/>
      <c r="EM128" s="197"/>
      <c r="EN128" s="197"/>
      <c r="EO128" s="197"/>
      <c r="EP128" s="197"/>
      <c r="EQ128" s="197"/>
      <c r="ER128" s="197"/>
      <c r="ES128" s="197"/>
      <c r="ET128" s="197"/>
      <c r="EU128" s="197"/>
      <c r="EV128" s="197"/>
      <c r="EW128" s="197"/>
      <c r="EX128" s="197"/>
      <c r="EY128" s="197"/>
      <c r="EZ128" s="197"/>
      <c r="FA128" s="197"/>
      <c r="FB128" s="197"/>
      <c r="FC128" s="197"/>
      <c r="FD128" s="197"/>
      <c r="FE128" s="197"/>
      <c r="FF128" s="197"/>
      <c r="FG128" s="197"/>
      <c r="FH128" s="198"/>
    </row>
    <row r="129" spans="1:164" ht="18" customHeight="1">
      <c r="A129" s="281">
        <v>44012</v>
      </c>
      <c r="B129" s="282">
        <v>5482</v>
      </c>
      <c r="C129" s="199">
        <v>5482</v>
      </c>
      <c r="D129" s="199">
        <v>5481</v>
      </c>
      <c r="E129" s="199">
        <v>5496</v>
      </c>
      <c r="F129" s="199">
        <v>5496</v>
      </c>
      <c r="G129" s="199">
        <v>5496</v>
      </c>
      <c r="H129" s="199">
        <v>5496</v>
      </c>
      <c r="I129" s="199">
        <v>5496</v>
      </c>
      <c r="J129" s="199">
        <v>5475</v>
      </c>
      <c r="K129" s="199">
        <v>5496</v>
      </c>
      <c r="L129" s="199">
        <v>5496</v>
      </c>
      <c r="M129" s="199">
        <v>5496</v>
      </c>
      <c r="N129" s="199">
        <v>5496</v>
      </c>
      <c r="O129" s="199">
        <v>5496</v>
      </c>
      <c r="P129" s="199">
        <v>5495</v>
      </c>
      <c r="Q129" s="199">
        <v>5498</v>
      </c>
      <c r="R129" s="199">
        <v>5498</v>
      </c>
      <c r="S129" s="199">
        <v>5498</v>
      </c>
      <c r="T129" s="199">
        <v>5498</v>
      </c>
      <c r="U129" s="199">
        <v>5498</v>
      </c>
      <c r="V129" s="199">
        <v>5498</v>
      </c>
      <c r="W129" s="199">
        <v>5498</v>
      </c>
      <c r="X129" s="199">
        <v>5498</v>
      </c>
      <c r="Y129" s="199">
        <v>5498</v>
      </c>
      <c r="Z129" s="199">
        <v>5498</v>
      </c>
      <c r="AA129" s="199">
        <v>5498</v>
      </c>
      <c r="AB129" s="199">
        <v>5498</v>
      </c>
      <c r="AC129" s="199">
        <v>5498</v>
      </c>
      <c r="AD129" s="199">
        <v>5498</v>
      </c>
      <c r="AE129" s="199">
        <v>5498</v>
      </c>
      <c r="AF129" s="199">
        <v>5498</v>
      </c>
      <c r="AG129" s="199">
        <v>5498</v>
      </c>
      <c r="AH129" s="199">
        <v>5498</v>
      </c>
      <c r="AI129" s="199">
        <v>5498</v>
      </c>
      <c r="AJ129" s="199">
        <v>5498</v>
      </c>
      <c r="AK129" s="199">
        <v>5498</v>
      </c>
      <c r="AL129" s="199">
        <v>5498</v>
      </c>
      <c r="AM129" s="199">
        <v>5498</v>
      </c>
      <c r="AN129" s="199">
        <v>5498</v>
      </c>
      <c r="AO129" s="199">
        <v>5498</v>
      </c>
      <c r="AP129" s="199">
        <v>5498</v>
      </c>
      <c r="AQ129" s="199">
        <v>5498</v>
      </c>
      <c r="AR129" s="199">
        <v>5498</v>
      </c>
      <c r="AS129" s="199">
        <v>5498</v>
      </c>
      <c r="AT129" s="199">
        <v>5498</v>
      </c>
      <c r="AU129" s="199">
        <v>5498</v>
      </c>
      <c r="AV129" s="199">
        <v>5498</v>
      </c>
      <c r="AW129" s="199">
        <v>5498</v>
      </c>
      <c r="AX129" s="199">
        <v>5498</v>
      </c>
      <c r="AY129" s="199">
        <v>5498</v>
      </c>
      <c r="AZ129" s="199">
        <v>5498</v>
      </c>
      <c r="BA129" s="199">
        <v>5498</v>
      </c>
      <c r="BB129" s="199">
        <v>5498</v>
      </c>
      <c r="BC129" s="199">
        <v>5500</v>
      </c>
      <c r="BD129" s="199">
        <v>5498</v>
      </c>
      <c r="BE129" s="199">
        <v>5497</v>
      </c>
      <c r="BF129" s="199">
        <v>5497</v>
      </c>
      <c r="BG129" s="199">
        <v>5497</v>
      </c>
      <c r="BH129" s="199">
        <v>5497</v>
      </c>
      <c r="BI129" s="199">
        <v>5497</v>
      </c>
      <c r="BJ129" s="199">
        <v>5483</v>
      </c>
      <c r="BK129" s="199">
        <v>5483</v>
      </c>
      <c r="BL129" s="199">
        <v>5483</v>
      </c>
      <c r="BM129" s="199">
        <v>5483</v>
      </c>
      <c r="BN129" s="199">
        <v>5483</v>
      </c>
      <c r="BO129" s="199">
        <v>5483</v>
      </c>
      <c r="BP129" s="199">
        <v>5483</v>
      </c>
      <c r="BQ129" s="199">
        <v>5481</v>
      </c>
      <c r="BR129" s="199">
        <v>5478</v>
      </c>
      <c r="BS129" s="199">
        <v>5467</v>
      </c>
      <c r="BT129" s="199">
        <v>5464</v>
      </c>
      <c r="BU129" s="199">
        <v>5464</v>
      </c>
      <c r="BV129" s="199">
        <v>5460</v>
      </c>
      <c r="BW129" s="199">
        <v>5457</v>
      </c>
      <c r="BX129" s="199">
        <v>5448</v>
      </c>
      <c r="BY129" s="199">
        <v>5417</v>
      </c>
      <c r="BZ129" s="199">
        <v>5411</v>
      </c>
      <c r="CA129" s="199">
        <v>5406</v>
      </c>
      <c r="CB129" s="199">
        <v>5398</v>
      </c>
      <c r="CC129" s="199">
        <v>5358</v>
      </c>
      <c r="CD129" s="199">
        <v>5321</v>
      </c>
      <c r="CE129" s="195"/>
      <c r="CF129" s="199"/>
      <c r="CG129" s="200"/>
      <c r="CH129" s="195"/>
      <c r="CI129" s="195"/>
      <c r="CJ129" s="195"/>
      <c r="CK129" s="196"/>
      <c r="CL129" s="196"/>
      <c r="CM129" s="196"/>
      <c r="CN129" s="196"/>
      <c r="CO129" s="196"/>
      <c r="CP129" s="196"/>
      <c r="CQ129" s="196"/>
      <c r="CR129" s="196"/>
      <c r="CS129" s="196"/>
      <c r="CT129" s="196"/>
      <c r="CU129" s="196"/>
      <c r="CV129" s="196"/>
      <c r="CW129" s="196"/>
      <c r="CX129" s="196"/>
      <c r="CY129" s="196"/>
      <c r="CZ129" s="197"/>
      <c r="DA129" s="197"/>
      <c r="DB129" s="197"/>
      <c r="DC129" s="197"/>
      <c r="DD129" s="197"/>
      <c r="DE129" s="197"/>
      <c r="DF129" s="197"/>
      <c r="DG129" s="197"/>
      <c r="DH129" s="197"/>
      <c r="DI129" s="197"/>
      <c r="DJ129" s="197"/>
      <c r="DK129" s="197"/>
      <c r="DL129" s="197"/>
      <c r="DM129" s="197"/>
      <c r="DN129" s="197"/>
      <c r="DO129" s="197"/>
      <c r="DP129" s="197"/>
      <c r="DQ129" s="197"/>
      <c r="DR129" s="197"/>
      <c r="DS129" s="197"/>
      <c r="DT129" s="197"/>
      <c r="DU129" s="197"/>
      <c r="DV129" s="197"/>
      <c r="DW129" s="197"/>
      <c r="DX129" s="197"/>
      <c r="DY129" s="197"/>
      <c r="DZ129" s="197"/>
      <c r="EA129" s="197"/>
      <c r="EB129" s="197"/>
      <c r="EC129" s="197"/>
      <c r="ED129" s="197"/>
      <c r="EE129" s="197"/>
      <c r="EF129" s="197"/>
      <c r="EG129" s="197"/>
      <c r="EH129" s="197"/>
      <c r="EI129" s="197"/>
      <c r="EJ129" s="197"/>
      <c r="EK129" s="197"/>
      <c r="EL129" s="197"/>
      <c r="EM129" s="197"/>
      <c r="EN129" s="197"/>
      <c r="EO129" s="197"/>
      <c r="EP129" s="197"/>
      <c r="EQ129" s="197"/>
      <c r="ER129" s="197"/>
      <c r="ES129" s="197"/>
      <c r="ET129" s="197"/>
      <c r="EU129" s="197"/>
      <c r="EV129" s="197"/>
      <c r="EW129" s="197"/>
      <c r="EX129" s="197"/>
      <c r="EY129" s="197"/>
      <c r="EZ129" s="197"/>
      <c r="FA129" s="197"/>
      <c r="FB129" s="197"/>
      <c r="FC129" s="197"/>
      <c r="FD129" s="197"/>
      <c r="FE129" s="197"/>
      <c r="FF129" s="197"/>
      <c r="FG129" s="197"/>
      <c r="FH129" s="198"/>
    </row>
    <row r="130" spans="1:164" ht="18" customHeight="1">
      <c r="A130" s="281">
        <v>44011</v>
      </c>
      <c r="B130" s="282">
        <v>5462</v>
      </c>
      <c r="C130" s="199">
        <v>5462</v>
      </c>
      <c r="D130" s="199">
        <v>5461</v>
      </c>
      <c r="E130" s="199">
        <v>5475</v>
      </c>
      <c r="F130" s="199">
        <v>5475</v>
      </c>
      <c r="G130" s="199">
        <v>5475</v>
      </c>
      <c r="H130" s="199">
        <v>5475</v>
      </c>
      <c r="I130" s="199">
        <v>5475</v>
      </c>
      <c r="J130" s="199">
        <v>5459</v>
      </c>
      <c r="K130" s="199">
        <v>5475</v>
      </c>
      <c r="L130" s="199">
        <v>5475</v>
      </c>
      <c r="M130" s="199">
        <v>5475</v>
      </c>
      <c r="N130" s="199">
        <v>5475</v>
      </c>
      <c r="O130" s="199">
        <v>5475</v>
      </c>
      <c r="P130" s="199">
        <v>5474</v>
      </c>
      <c r="Q130" s="199">
        <v>5477</v>
      </c>
      <c r="R130" s="199">
        <v>5477</v>
      </c>
      <c r="S130" s="199">
        <v>5477</v>
      </c>
      <c r="T130" s="199">
        <v>5477</v>
      </c>
      <c r="U130" s="199">
        <v>5477</v>
      </c>
      <c r="V130" s="199">
        <v>5477</v>
      </c>
      <c r="W130" s="199">
        <v>5477</v>
      </c>
      <c r="X130" s="199">
        <v>5477</v>
      </c>
      <c r="Y130" s="199">
        <v>5477</v>
      </c>
      <c r="Z130" s="199">
        <v>5477</v>
      </c>
      <c r="AA130" s="199">
        <v>5477</v>
      </c>
      <c r="AB130" s="199">
        <v>5477</v>
      </c>
      <c r="AC130" s="199">
        <v>5477</v>
      </c>
      <c r="AD130" s="199">
        <v>5477</v>
      </c>
      <c r="AE130" s="199">
        <v>5477</v>
      </c>
      <c r="AF130" s="199">
        <v>5477</v>
      </c>
      <c r="AG130" s="199">
        <v>5478</v>
      </c>
      <c r="AH130" s="199">
        <v>5478</v>
      </c>
      <c r="AI130" s="199">
        <v>5478</v>
      </c>
      <c r="AJ130" s="199">
        <v>5478</v>
      </c>
      <c r="AK130" s="199">
        <v>5478</v>
      </c>
      <c r="AL130" s="199">
        <v>5478</v>
      </c>
      <c r="AM130" s="199">
        <v>5478</v>
      </c>
      <c r="AN130" s="199">
        <v>5478</v>
      </c>
      <c r="AO130" s="199">
        <v>5478</v>
      </c>
      <c r="AP130" s="199">
        <v>5478</v>
      </c>
      <c r="AQ130" s="199">
        <v>5478</v>
      </c>
      <c r="AR130" s="199">
        <v>5478</v>
      </c>
      <c r="AS130" s="199">
        <v>5478</v>
      </c>
      <c r="AT130" s="199">
        <v>5478</v>
      </c>
      <c r="AU130" s="199">
        <v>5478</v>
      </c>
      <c r="AV130" s="199">
        <v>5478</v>
      </c>
      <c r="AW130" s="199">
        <v>5478</v>
      </c>
      <c r="AX130" s="199">
        <v>5478</v>
      </c>
      <c r="AY130" s="199">
        <v>5478</v>
      </c>
      <c r="AZ130" s="199">
        <v>5478</v>
      </c>
      <c r="BA130" s="199">
        <v>5478</v>
      </c>
      <c r="BB130" s="199">
        <v>5478</v>
      </c>
      <c r="BC130" s="199">
        <v>5480</v>
      </c>
      <c r="BD130" s="199">
        <v>5478</v>
      </c>
      <c r="BE130" s="199">
        <v>5477</v>
      </c>
      <c r="BF130" s="199">
        <v>5477</v>
      </c>
      <c r="BG130" s="199">
        <v>5477</v>
      </c>
      <c r="BH130" s="199">
        <v>5477</v>
      </c>
      <c r="BI130" s="199">
        <v>5477</v>
      </c>
      <c r="BJ130" s="199">
        <v>5464</v>
      </c>
      <c r="BK130" s="199">
        <v>5464</v>
      </c>
      <c r="BL130" s="199">
        <v>5464</v>
      </c>
      <c r="BM130" s="199">
        <v>5464</v>
      </c>
      <c r="BN130" s="199">
        <v>5464</v>
      </c>
      <c r="BO130" s="199">
        <v>5464</v>
      </c>
      <c r="BP130" s="199">
        <v>5464</v>
      </c>
      <c r="BQ130" s="199">
        <v>5462</v>
      </c>
      <c r="BR130" s="199">
        <v>5460</v>
      </c>
      <c r="BS130" s="199">
        <v>5451</v>
      </c>
      <c r="BT130" s="199">
        <v>5448</v>
      </c>
      <c r="BU130" s="199">
        <v>5448</v>
      </c>
      <c r="BV130" s="199">
        <v>5445</v>
      </c>
      <c r="BW130" s="199">
        <v>5442</v>
      </c>
      <c r="BX130" s="199">
        <v>5435</v>
      </c>
      <c r="BY130" s="199">
        <v>5409</v>
      </c>
      <c r="BZ130" s="199">
        <v>5406</v>
      </c>
      <c r="CA130" s="199">
        <v>5402</v>
      </c>
      <c r="CB130" s="199">
        <v>5394</v>
      </c>
      <c r="CC130" s="199">
        <v>5356</v>
      </c>
      <c r="CD130" s="199">
        <v>5321</v>
      </c>
      <c r="CE130" s="199">
        <v>5298</v>
      </c>
      <c r="CF130" s="199"/>
      <c r="CG130" s="200"/>
      <c r="CH130" s="195"/>
      <c r="CI130" s="195"/>
      <c r="CJ130" s="195"/>
      <c r="CK130" s="196"/>
      <c r="CL130" s="196"/>
      <c r="CM130" s="196"/>
      <c r="CN130" s="196"/>
      <c r="CO130" s="196"/>
      <c r="CP130" s="196"/>
      <c r="CQ130" s="196"/>
      <c r="CR130" s="196"/>
      <c r="CS130" s="196"/>
      <c r="CT130" s="196"/>
      <c r="CU130" s="196"/>
      <c r="CV130" s="196"/>
      <c r="CW130" s="196"/>
      <c r="CX130" s="196"/>
      <c r="CY130" s="196"/>
      <c r="CZ130" s="197"/>
      <c r="DA130" s="197"/>
      <c r="DB130" s="197"/>
      <c r="DC130" s="197"/>
      <c r="DD130" s="197"/>
      <c r="DE130" s="197"/>
      <c r="DF130" s="197"/>
      <c r="DG130" s="197"/>
      <c r="DH130" s="197"/>
      <c r="DI130" s="197"/>
      <c r="DJ130" s="197"/>
      <c r="DK130" s="197"/>
      <c r="DL130" s="197"/>
      <c r="DM130" s="197"/>
      <c r="DN130" s="197"/>
      <c r="DO130" s="197"/>
      <c r="DP130" s="197"/>
      <c r="DQ130" s="197"/>
      <c r="DR130" s="197"/>
      <c r="DS130" s="197"/>
      <c r="DT130" s="197"/>
      <c r="DU130" s="197"/>
      <c r="DV130" s="197"/>
      <c r="DW130" s="197"/>
      <c r="DX130" s="197"/>
      <c r="DY130" s="197"/>
      <c r="DZ130" s="197"/>
      <c r="EA130" s="197"/>
      <c r="EB130" s="197"/>
      <c r="EC130" s="197"/>
      <c r="ED130" s="197"/>
      <c r="EE130" s="197"/>
      <c r="EF130" s="197"/>
      <c r="EG130" s="197"/>
      <c r="EH130" s="197"/>
      <c r="EI130" s="197"/>
      <c r="EJ130" s="197"/>
      <c r="EK130" s="197"/>
      <c r="EL130" s="197"/>
      <c r="EM130" s="197"/>
      <c r="EN130" s="197"/>
      <c r="EO130" s="197"/>
      <c r="EP130" s="197"/>
      <c r="EQ130" s="197"/>
      <c r="ER130" s="197"/>
      <c r="ES130" s="197"/>
      <c r="ET130" s="197"/>
      <c r="EU130" s="197"/>
      <c r="EV130" s="197"/>
      <c r="EW130" s="197"/>
      <c r="EX130" s="197"/>
      <c r="EY130" s="197"/>
      <c r="EZ130" s="197"/>
      <c r="FA130" s="197"/>
      <c r="FB130" s="197"/>
      <c r="FC130" s="197"/>
      <c r="FD130" s="197"/>
      <c r="FE130" s="197"/>
      <c r="FF130" s="197"/>
      <c r="FG130" s="197"/>
      <c r="FH130" s="198"/>
    </row>
    <row r="131" spans="1:164" ht="18" customHeight="1">
      <c r="A131" s="281">
        <v>44010</v>
      </c>
      <c r="B131" s="282">
        <v>5446</v>
      </c>
      <c r="C131" s="199">
        <v>5446</v>
      </c>
      <c r="D131" s="199">
        <v>5445</v>
      </c>
      <c r="E131" s="199">
        <v>5459</v>
      </c>
      <c r="F131" s="199">
        <v>5459</v>
      </c>
      <c r="G131" s="199">
        <v>5459</v>
      </c>
      <c r="H131" s="199">
        <v>5459</v>
      </c>
      <c r="I131" s="199">
        <v>5459</v>
      </c>
      <c r="J131" s="199">
        <v>5436</v>
      </c>
      <c r="K131" s="199">
        <v>5459</v>
      </c>
      <c r="L131" s="199">
        <v>5459</v>
      </c>
      <c r="M131" s="199">
        <v>5459</v>
      </c>
      <c r="N131" s="199">
        <v>5459</v>
      </c>
      <c r="O131" s="199">
        <v>5459</v>
      </c>
      <c r="P131" s="199">
        <v>5458</v>
      </c>
      <c r="Q131" s="199">
        <v>5459</v>
      </c>
      <c r="R131" s="199">
        <v>5459</v>
      </c>
      <c r="S131" s="199">
        <v>5459</v>
      </c>
      <c r="T131" s="199">
        <v>5459</v>
      </c>
      <c r="U131" s="199">
        <v>5459</v>
      </c>
      <c r="V131" s="199">
        <v>5459</v>
      </c>
      <c r="W131" s="199">
        <v>5459</v>
      </c>
      <c r="X131" s="199">
        <v>5459</v>
      </c>
      <c r="Y131" s="199">
        <v>5459</v>
      </c>
      <c r="Z131" s="199">
        <v>5459</v>
      </c>
      <c r="AA131" s="199">
        <v>5459</v>
      </c>
      <c r="AB131" s="199">
        <v>5459</v>
      </c>
      <c r="AC131" s="199">
        <v>5459</v>
      </c>
      <c r="AD131" s="199">
        <v>5459</v>
      </c>
      <c r="AE131" s="199">
        <v>5459</v>
      </c>
      <c r="AF131" s="199">
        <v>5459</v>
      </c>
      <c r="AG131" s="199">
        <v>5460</v>
      </c>
      <c r="AH131" s="199">
        <v>5460</v>
      </c>
      <c r="AI131" s="199">
        <v>5460</v>
      </c>
      <c r="AJ131" s="199">
        <v>5460</v>
      </c>
      <c r="AK131" s="199">
        <v>5460</v>
      </c>
      <c r="AL131" s="199">
        <v>5460</v>
      </c>
      <c r="AM131" s="199">
        <v>5460</v>
      </c>
      <c r="AN131" s="199">
        <v>5460</v>
      </c>
      <c r="AO131" s="199">
        <v>5460</v>
      </c>
      <c r="AP131" s="199">
        <v>5460</v>
      </c>
      <c r="AQ131" s="199">
        <v>5460</v>
      </c>
      <c r="AR131" s="199">
        <v>5460</v>
      </c>
      <c r="AS131" s="199">
        <v>5460</v>
      </c>
      <c r="AT131" s="199">
        <v>5460</v>
      </c>
      <c r="AU131" s="199">
        <v>5460</v>
      </c>
      <c r="AV131" s="199">
        <v>5460</v>
      </c>
      <c r="AW131" s="199">
        <v>5460</v>
      </c>
      <c r="AX131" s="199">
        <v>5460</v>
      </c>
      <c r="AY131" s="199">
        <v>5460</v>
      </c>
      <c r="AZ131" s="199">
        <v>5460</v>
      </c>
      <c r="BA131" s="199">
        <v>5460</v>
      </c>
      <c r="BB131" s="199">
        <v>5460</v>
      </c>
      <c r="BC131" s="199">
        <v>5462</v>
      </c>
      <c r="BD131" s="199">
        <v>5460</v>
      </c>
      <c r="BE131" s="199">
        <v>5459</v>
      </c>
      <c r="BF131" s="199">
        <v>5459</v>
      </c>
      <c r="BG131" s="199">
        <v>5459</v>
      </c>
      <c r="BH131" s="199">
        <v>5459</v>
      </c>
      <c r="BI131" s="199">
        <v>5459</v>
      </c>
      <c r="BJ131" s="199">
        <v>5446</v>
      </c>
      <c r="BK131" s="199">
        <v>5446</v>
      </c>
      <c r="BL131" s="199">
        <v>5446</v>
      </c>
      <c r="BM131" s="199">
        <v>5446</v>
      </c>
      <c r="BN131" s="199">
        <v>5446</v>
      </c>
      <c r="BO131" s="199">
        <v>5446</v>
      </c>
      <c r="BP131" s="199">
        <v>5446</v>
      </c>
      <c r="BQ131" s="199">
        <v>5444</v>
      </c>
      <c r="BR131" s="199">
        <v>5442</v>
      </c>
      <c r="BS131" s="199">
        <v>5434</v>
      </c>
      <c r="BT131" s="199">
        <v>5430</v>
      </c>
      <c r="BU131" s="199">
        <v>5430</v>
      </c>
      <c r="BV131" s="199">
        <v>5428</v>
      </c>
      <c r="BW131" s="199">
        <v>5425</v>
      </c>
      <c r="BX131" s="199">
        <v>5419</v>
      </c>
      <c r="BY131" s="199">
        <v>5396</v>
      </c>
      <c r="BZ131" s="199">
        <v>5394</v>
      </c>
      <c r="CA131" s="199">
        <v>5392</v>
      </c>
      <c r="CB131" s="199">
        <v>5384</v>
      </c>
      <c r="CC131" s="199">
        <v>5350</v>
      </c>
      <c r="CD131" s="199">
        <v>5319</v>
      </c>
      <c r="CE131" s="199">
        <v>5298</v>
      </c>
      <c r="CF131" s="199"/>
      <c r="CG131" s="200"/>
      <c r="CH131" s="195"/>
      <c r="CI131" s="195"/>
      <c r="CJ131" s="195"/>
      <c r="CK131" s="196"/>
      <c r="CL131" s="196"/>
      <c r="CM131" s="196"/>
      <c r="CN131" s="196"/>
      <c r="CO131" s="196"/>
      <c r="CP131" s="196"/>
      <c r="CQ131" s="196"/>
      <c r="CR131" s="196"/>
      <c r="CS131" s="196"/>
      <c r="CT131" s="196"/>
      <c r="CU131" s="196"/>
      <c r="CV131" s="196"/>
      <c r="CW131" s="196"/>
      <c r="CX131" s="196"/>
      <c r="CY131" s="196"/>
      <c r="CZ131" s="197"/>
      <c r="DA131" s="197"/>
      <c r="DB131" s="197"/>
      <c r="DC131" s="197"/>
      <c r="DD131" s="197"/>
      <c r="DE131" s="197"/>
      <c r="DF131" s="197"/>
      <c r="DG131" s="197"/>
      <c r="DH131" s="197"/>
      <c r="DI131" s="197"/>
      <c r="DJ131" s="197"/>
      <c r="DK131" s="197"/>
      <c r="DL131" s="197"/>
      <c r="DM131" s="197"/>
      <c r="DN131" s="197"/>
      <c r="DO131" s="197"/>
      <c r="DP131" s="197"/>
      <c r="DQ131" s="197"/>
      <c r="DR131" s="197"/>
      <c r="DS131" s="197"/>
      <c r="DT131" s="197"/>
      <c r="DU131" s="197"/>
      <c r="DV131" s="197"/>
      <c r="DW131" s="197"/>
      <c r="DX131" s="197"/>
      <c r="DY131" s="197"/>
      <c r="DZ131" s="197"/>
      <c r="EA131" s="197"/>
      <c r="EB131" s="197"/>
      <c r="EC131" s="197"/>
      <c r="ED131" s="197"/>
      <c r="EE131" s="197"/>
      <c r="EF131" s="197"/>
      <c r="EG131" s="197"/>
      <c r="EH131" s="197"/>
      <c r="EI131" s="197"/>
      <c r="EJ131" s="197"/>
      <c r="EK131" s="197"/>
      <c r="EL131" s="197"/>
      <c r="EM131" s="197"/>
      <c r="EN131" s="197"/>
      <c r="EO131" s="197"/>
      <c r="EP131" s="197"/>
      <c r="EQ131" s="197"/>
      <c r="ER131" s="197"/>
      <c r="ES131" s="197"/>
      <c r="ET131" s="197"/>
      <c r="EU131" s="197"/>
      <c r="EV131" s="197"/>
      <c r="EW131" s="197"/>
      <c r="EX131" s="197"/>
      <c r="EY131" s="197"/>
      <c r="EZ131" s="197"/>
      <c r="FA131" s="197"/>
      <c r="FB131" s="197"/>
      <c r="FC131" s="197"/>
      <c r="FD131" s="197"/>
      <c r="FE131" s="197"/>
      <c r="FF131" s="197"/>
      <c r="FG131" s="197"/>
      <c r="FH131" s="198"/>
    </row>
    <row r="132" spans="1:164" ht="18" customHeight="1">
      <c r="A132" s="281">
        <v>44009</v>
      </c>
      <c r="B132" s="282">
        <v>5423</v>
      </c>
      <c r="C132" s="199">
        <v>5423</v>
      </c>
      <c r="D132" s="199">
        <v>5422</v>
      </c>
      <c r="E132" s="199">
        <v>5436</v>
      </c>
      <c r="F132" s="199">
        <v>5436</v>
      </c>
      <c r="G132" s="199">
        <v>5436</v>
      </c>
      <c r="H132" s="199">
        <v>5436</v>
      </c>
      <c r="I132" s="199">
        <v>5436</v>
      </c>
      <c r="J132" s="199">
        <v>5422</v>
      </c>
      <c r="K132" s="199">
        <v>5436</v>
      </c>
      <c r="L132" s="199">
        <v>5436</v>
      </c>
      <c r="M132" s="199">
        <v>5436</v>
      </c>
      <c r="N132" s="199">
        <v>5436</v>
      </c>
      <c r="O132" s="199">
        <v>5436</v>
      </c>
      <c r="P132" s="199">
        <v>5435</v>
      </c>
      <c r="Q132" s="199">
        <v>5437</v>
      </c>
      <c r="R132" s="199">
        <v>5437</v>
      </c>
      <c r="S132" s="199">
        <v>5437</v>
      </c>
      <c r="T132" s="199">
        <v>5437</v>
      </c>
      <c r="U132" s="199">
        <v>5437</v>
      </c>
      <c r="V132" s="199">
        <v>5437</v>
      </c>
      <c r="W132" s="199">
        <v>5437</v>
      </c>
      <c r="X132" s="199">
        <v>5437</v>
      </c>
      <c r="Y132" s="199">
        <v>5437</v>
      </c>
      <c r="Z132" s="199">
        <v>5437</v>
      </c>
      <c r="AA132" s="199">
        <v>5437</v>
      </c>
      <c r="AB132" s="199">
        <v>5437</v>
      </c>
      <c r="AC132" s="199">
        <v>5437</v>
      </c>
      <c r="AD132" s="199">
        <v>5437</v>
      </c>
      <c r="AE132" s="199">
        <v>5437</v>
      </c>
      <c r="AF132" s="199">
        <v>5437</v>
      </c>
      <c r="AG132" s="199">
        <v>5438</v>
      </c>
      <c r="AH132" s="199">
        <v>5438</v>
      </c>
      <c r="AI132" s="199">
        <v>5438</v>
      </c>
      <c r="AJ132" s="199">
        <v>5438</v>
      </c>
      <c r="AK132" s="199">
        <v>5438</v>
      </c>
      <c r="AL132" s="199">
        <v>5438</v>
      </c>
      <c r="AM132" s="199">
        <v>5438</v>
      </c>
      <c r="AN132" s="199">
        <v>5438</v>
      </c>
      <c r="AO132" s="199">
        <v>5438</v>
      </c>
      <c r="AP132" s="199">
        <v>5438</v>
      </c>
      <c r="AQ132" s="199">
        <v>5438</v>
      </c>
      <c r="AR132" s="199">
        <v>5438</v>
      </c>
      <c r="AS132" s="199">
        <v>5438</v>
      </c>
      <c r="AT132" s="199">
        <v>5438</v>
      </c>
      <c r="AU132" s="199">
        <v>5438</v>
      </c>
      <c r="AV132" s="199">
        <v>5438</v>
      </c>
      <c r="AW132" s="199">
        <v>5438</v>
      </c>
      <c r="AX132" s="199">
        <v>5438</v>
      </c>
      <c r="AY132" s="199">
        <v>5438</v>
      </c>
      <c r="AZ132" s="199">
        <v>5438</v>
      </c>
      <c r="BA132" s="199">
        <v>5438</v>
      </c>
      <c r="BB132" s="199">
        <v>5438</v>
      </c>
      <c r="BC132" s="199">
        <v>5440</v>
      </c>
      <c r="BD132" s="199">
        <v>5438</v>
      </c>
      <c r="BE132" s="199">
        <v>5437</v>
      </c>
      <c r="BF132" s="199">
        <v>5437</v>
      </c>
      <c r="BG132" s="199">
        <v>5437</v>
      </c>
      <c r="BH132" s="199">
        <v>5437</v>
      </c>
      <c r="BI132" s="199">
        <v>5437</v>
      </c>
      <c r="BJ132" s="199">
        <v>5424</v>
      </c>
      <c r="BK132" s="199">
        <v>5424</v>
      </c>
      <c r="BL132" s="199">
        <v>5424</v>
      </c>
      <c r="BM132" s="199">
        <v>5424</v>
      </c>
      <c r="BN132" s="199">
        <v>5424</v>
      </c>
      <c r="BO132" s="199">
        <v>5424</v>
      </c>
      <c r="BP132" s="199">
        <v>5424</v>
      </c>
      <c r="BQ132" s="199">
        <v>5422</v>
      </c>
      <c r="BR132" s="199">
        <v>5420</v>
      </c>
      <c r="BS132" s="199">
        <v>5414</v>
      </c>
      <c r="BT132" s="199">
        <v>5410</v>
      </c>
      <c r="BU132" s="199">
        <v>5410</v>
      </c>
      <c r="BV132" s="199">
        <v>5408</v>
      </c>
      <c r="BW132" s="199">
        <v>5406</v>
      </c>
      <c r="BX132" s="199">
        <v>5400</v>
      </c>
      <c r="BY132" s="199">
        <v>5384</v>
      </c>
      <c r="BZ132" s="199">
        <v>5382</v>
      </c>
      <c r="CA132" s="199">
        <v>5380</v>
      </c>
      <c r="CB132" s="199">
        <v>5373</v>
      </c>
      <c r="CC132" s="199">
        <v>5343</v>
      </c>
      <c r="CD132" s="199">
        <v>5314</v>
      </c>
      <c r="CE132" s="199">
        <v>5294</v>
      </c>
      <c r="CF132" s="199"/>
      <c r="CG132" s="200"/>
      <c r="CH132" s="195"/>
      <c r="CI132" s="195"/>
      <c r="CJ132" s="195"/>
      <c r="CK132" s="196"/>
      <c r="CL132" s="196"/>
      <c r="CM132" s="196"/>
      <c r="CN132" s="196"/>
      <c r="CO132" s="196"/>
      <c r="CP132" s="196"/>
      <c r="CQ132" s="196"/>
      <c r="CR132" s="196"/>
      <c r="CS132" s="196"/>
      <c r="CT132" s="196"/>
      <c r="CU132" s="196"/>
      <c r="CV132" s="196"/>
      <c r="CW132" s="196"/>
      <c r="CX132" s="196"/>
      <c r="CY132" s="196"/>
      <c r="CZ132" s="197"/>
      <c r="DA132" s="197"/>
      <c r="DB132" s="197"/>
      <c r="DC132" s="197"/>
      <c r="DD132" s="197"/>
      <c r="DE132" s="197"/>
      <c r="DF132" s="197"/>
      <c r="DG132" s="197"/>
      <c r="DH132" s="197"/>
      <c r="DI132" s="197"/>
      <c r="DJ132" s="197"/>
      <c r="DK132" s="197"/>
      <c r="DL132" s="197"/>
      <c r="DM132" s="197"/>
      <c r="DN132" s="197"/>
      <c r="DO132" s="197"/>
      <c r="DP132" s="197"/>
      <c r="DQ132" s="197"/>
      <c r="DR132" s="197"/>
      <c r="DS132" s="197"/>
      <c r="DT132" s="197"/>
      <c r="DU132" s="197"/>
      <c r="DV132" s="197"/>
      <c r="DW132" s="197"/>
      <c r="DX132" s="197"/>
      <c r="DY132" s="197"/>
      <c r="DZ132" s="197"/>
      <c r="EA132" s="197"/>
      <c r="EB132" s="197"/>
      <c r="EC132" s="197"/>
      <c r="ED132" s="197"/>
      <c r="EE132" s="197"/>
      <c r="EF132" s="197"/>
      <c r="EG132" s="197"/>
      <c r="EH132" s="197"/>
      <c r="EI132" s="197"/>
      <c r="EJ132" s="197"/>
      <c r="EK132" s="197"/>
      <c r="EL132" s="197"/>
      <c r="EM132" s="197"/>
      <c r="EN132" s="197"/>
      <c r="EO132" s="197"/>
      <c r="EP132" s="197"/>
      <c r="EQ132" s="197"/>
      <c r="ER132" s="197"/>
      <c r="ES132" s="197"/>
      <c r="ET132" s="197"/>
      <c r="EU132" s="197"/>
      <c r="EV132" s="197"/>
      <c r="EW132" s="197"/>
      <c r="EX132" s="197"/>
      <c r="EY132" s="197"/>
      <c r="EZ132" s="197"/>
      <c r="FA132" s="197"/>
      <c r="FB132" s="197"/>
      <c r="FC132" s="197"/>
      <c r="FD132" s="197"/>
      <c r="FE132" s="197"/>
      <c r="FF132" s="197"/>
      <c r="FG132" s="197"/>
      <c r="FH132" s="198"/>
    </row>
    <row r="133" spans="1:164" ht="18" customHeight="1">
      <c r="A133" s="281">
        <v>44008</v>
      </c>
      <c r="B133" s="282">
        <v>5409</v>
      </c>
      <c r="C133" s="199">
        <v>5409</v>
      </c>
      <c r="D133" s="199">
        <v>5408</v>
      </c>
      <c r="E133" s="199">
        <v>5422</v>
      </c>
      <c r="F133" s="199">
        <v>5422</v>
      </c>
      <c r="G133" s="199">
        <v>5422</v>
      </c>
      <c r="H133" s="199">
        <v>5422</v>
      </c>
      <c r="I133" s="199">
        <v>5422</v>
      </c>
      <c r="J133" s="199">
        <v>5411</v>
      </c>
      <c r="K133" s="199">
        <v>5422</v>
      </c>
      <c r="L133" s="199">
        <v>5422</v>
      </c>
      <c r="M133" s="199">
        <v>5422</v>
      </c>
      <c r="N133" s="199">
        <v>5422</v>
      </c>
      <c r="O133" s="199">
        <v>5422</v>
      </c>
      <c r="P133" s="199">
        <v>5421</v>
      </c>
      <c r="Q133" s="199">
        <v>5423</v>
      </c>
      <c r="R133" s="199">
        <v>5423</v>
      </c>
      <c r="S133" s="199">
        <v>5423</v>
      </c>
      <c r="T133" s="199">
        <v>5423</v>
      </c>
      <c r="U133" s="199">
        <v>5423</v>
      </c>
      <c r="V133" s="199">
        <v>5423</v>
      </c>
      <c r="W133" s="199">
        <v>5423</v>
      </c>
      <c r="X133" s="199">
        <v>5423</v>
      </c>
      <c r="Y133" s="199">
        <v>5423</v>
      </c>
      <c r="Z133" s="199">
        <v>5423</v>
      </c>
      <c r="AA133" s="199">
        <v>5423</v>
      </c>
      <c r="AB133" s="199">
        <v>5423</v>
      </c>
      <c r="AC133" s="199">
        <v>5423</v>
      </c>
      <c r="AD133" s="199">
        <v>5423</v>
      </c>
      <c r="AE133" s="199">
        <v>5423</v>
      </c>
      <c r="AF133" s="199">
        <v>5423</v>
      </c>
      <c r="AG133" s="199">
        <v>5424</v>
      </c>
      <c r="AH133" s="199">
        <v>5424</v>
      </c>
      <c r="AI133" s="199">
        <v>5424</v>
      </c>
      <c r="AJ133" s="199">
        <v>5424</v>
      </c>
      <c r="AK133" s="199">
        <v>5424</v>
      </c>
      <c r="AL133" s="199">
        <v>5424</v>
      </c>
      <c r="AM133" s="199">
        <v>5424</v>
      </c>
      <c r="AN133" s="199">
        <v>5424</v>
      </c>
      <c r="AO133" s="199">
        <v>5424</v>
      </c>
      <c r="AP133" s="199">
        <v>5424</v>
      </c>
      <c r="AQ133" s="199">
        <v>5424</v>
      </c>
      <c r="AR133" s="199">
        <v>5424</v>
      </c>
      <c r="AS133" s="199">
        <v>5424</v>
      </c>
      <c r="AT133" s="199">
        <v>5424</v>
      </c>
      <c r="AU133" s="199">
        <v>5424</v>
      </c>
      <c r="AV133" s="199">
        <v>5424</v>
      </c>
      <c r="AW133" s="199">
        <v>5424</v>
      </c>
      <c r="AX133" s="199">
        <v>5424</v>
      </c>
      <c r="AY133" s="199">
        <v>5424</v>
      </c>
      <c r="AZ133" s="199">
        <v>5424</v>
      </c>
      <c r="BA133" s="199">
        <v>5424</v>
      </c>
      <c r="BB133" s="199">
        <v>5424</v>
      </c>
      <c r="BC133" s="199">
        <v>5426</v>
      </c>
      <c r="BD133" s="199">
        <v>5424</v>
      </c>
      <c r="BE133" s="199">
        <v>5423</v>
      </c>
      <c r="BF133" s="199">
        <v>5423</v>
      </c>
      <c r="BG133" s="199">
        <v>5423</v>
      </c>
      <c r="BH133" s="199">
        <v>5423</v>
      </c>
      <c r="BI133" s="199">
        <v>5423</v>
      </c>
      <c r="BJ133" s="199">
        <v>5410</v>
      </c>
      <c r="BK133" s="199">
        <v>5410</v>
      </c>
      <c r="BL133" s="199">
        <v>5410</v>
      </c>
      <c r="BM133" s="199">
        <v>5410</v>
      </c>
      <c r="BN133" s="199">
        <v>5411</v>
      </c>
      <c r="BO133" s="199">
        <v>5411</v>
      </c>
      <c r="BP133" s="199">
        <v>5411</v>
      </c>
      <c r="BQ133" s="199">
        <v>5409</v>
      </c>
      <c r="BR133" s="199">
        <v>5407</v>
      </c>
      <c r="BS133" s="199">
        <v>5401</v>
      </c>
      <c r="BT133" s="199">
        <v>5397</v>
      </c>
      <c r="BU133" s="199">
        <v>5397</v>
      </c>
      <c r="BV133" s="199">
        <v>5395</v>
      </c>
      <c r="BW133" s="199">
        <v>5393</v>
      </c>
      <c r="BX133" s="199">
        <v>5390</v>
      </c>
      <c r="BY133" s="199">
        <v>5377</v>
      </c>
      <c r="BZ133" s="199">
        <v>5375</v>
      </c>
      <c r="CA133" s="199">
        <v>5373</v>
      </c>
      <c r="CB133" s="199">
        <v>5367</v>
      </c>
      <c r="CC133" s="199">
        <v>5340</v>
      </c>
      <c r="CD133" s="199">
        <v>5313</v>
      </c>
      <c r="CE133" s="199">
        <v>5293</v>
      </c>
      <c r="CF133" s="199">
        <v>5268</v>
      </c>
      <c r="CG133" s="200"/>
      <c r="CH133" s="195"/>
      <c r="CI133" s="195"/>
      <c r="CJ133" s="195"/>
      <c r="CK133" s="196"/>
      <c r="CL133" s="196"/>
      <c r="CM133" s="196"/>
      <c r="CN133" s="196"/>
      <c r="CO133" s="196"/>
      <c r="CP133" s="196"/>
      <c r="CQ133" s="196"/>
      <c r="CR133" s="196"/>
      <c r="CS133" s="196"/>
      <c r="CT133" s="196"/>
      <c r="CU133" s="196"/>
      <c r="CV133" s="196"/>
      <c r="CW133" s="196"/>
      <c r="CX133" s="196"/>
      <c r="CY133" s="196"/>
      <c r="CZ133" s="197"/>
      <c r="DA133" s="197"/>
      <c r="DB133" s="197"/>
      <c r="DC133" s="197"/>
      <c r="DD133" s="197"/>
      <c r="DE133" s="197"/>
      <c r="DF133" s="197"/>
      <c r="DG133" s="197"/>
      <c r="DH133" s="197"/>
      <c r="DI133" s="197"/>
      <c r="DJ133" s="197"/>
      <c r="DK133" s="197"/>
      <c r="DL133" s="197"/>
      <c r="DM133" s="197"/>
      <c r="DN133" s="197"/>
      <c r="DO133" s="197"/>
      <c r="DP133" s="197"/>
      <c r="DQ133" s="197"/>
      <c r="DR133" s="197"/>
      <c r="DS133" s="197"/>
      <c r="DT133" s="197"/>
      <c r="DU133" s="197"/>
      <c r="DV133" s="197"/>
      <c r="DW133" s="197"/>
      <c r="DX133" s="197"/>
      <c r="DY133" s="197"/>
      <c r="DZ133" s="197"/>
      <c r="EA133" s="197"/>
      <c r="EB133" s="197"/>
      <c r="EC133" s="197"/>
      <c r="ED133" s="197"/>
      <c r="EE133" s="197"/>
      <c r="EF133" s="197"/>
      <c r="EG133" s="197"/>
      <c r="EH133" s="197"/>
      <c r="EI133" s="197"/>
      <c r="EJ133" s="197"/>
      <c r="EK133" s="197"/>
      <c r="EL133" s="197"/>
      <c r="EM133" s="197"/>
      <c r="EN133" s="197"/>
      <c r="EO133" s="197"/>
      <c r="EP133" s="197"/>
      <c r="EQ133" s="197"/>
      <c r="ER133" s="197"/>
      <c r="ES133" s="197"/>
      <c r="ET133" s="197"/>
      <c r="EU133" s="197"/>
      <c r="EV133" s="197"/>
      <c r="EW133" s="197"/>
      <c r="EX133" s="197"/>
      <c r="EY133" s="197"/>
      <c r="EZ133" s="197"/>
      <c r="FA133" s="197"/>
      <c r="FB133" s="197"/>
      <c r="FC133" s="197"/>
      <c r="FD133" s="197"/>
      <c r="FE133" s="197"/>
      <c r="FF133" s="197"/>
      <c r="FG133" s="197"/>
      <c r="FH133" s="198"/>
    </row>
    <row r="134" spans="1:164" ht="18" customHeight="1">
      <c r="A134" s="281">
        <v>44007</v>
      </c>
      <c r="B134" s="282">
        <v>5398</v>
      </c>
      <c r="C134" s="199">
        <v>5398</v>
      </c>
      <c r="D134" s="199">
        <v>5397</v>
      </c>
      <c r="E134" s="199">
        <v>5411</v>
      </c>
      <c r="F134" s="199">
        <v>5411</v>
      </c>
      <c r="G134" s="199">
        <v>5411</v>
      </c>
      <c r="H134" s="199">
        <v>5411</v>
      </c>
      <c r="I134" s="199">
        <v>5411</v>
      </c>
      <c r="J134" s="199">
        <v>5387</v>
      </c>
      <c r="K134" s="199">
        <v>5411</v>
      </c>
      <c r="L134" s="199">
        <v>5411</v>
      </c>
      <c r="M134" s="199">
        <v>5411</v>
      </c>
      <c r="N134" s="199">
        <v>5411</v>
      </c>
      <c r="O134" s="199">
        <v>5411</v>
      </c>
      <c r="P134" s="199">
        <v>5410</v>
      </c>
      <c r="Q134" s="199">
        <v>5412</v>
      </c>
      <c r="R134" s="199">
        <v>5412</v>
      </c>
      <c r="S134" s="199">
        <v>5412</v>
      </c>
      <c r="T134" s="199">
        <v>5412</v>
      </c>
      <c r="U134" s="199">
        <v>5412</v>
      </c>
      <c r="V134" s="199">
        <v>5412</v>
      </c>
      <c r="W134" s="199">
        <v>5412</v>
      </c>
      <c r="X134" s="199">
        <v>5412</v>
      </c>
      <c r="Y134" s="199">
        <v>5412</v>
      </c>
      <c r="Z134" s="199">
        <v>5412</v>
      </c>
      <c r="AA134" s="199">
        <v>5412</v>
      </c>
      <c r="AB134" s="199">
        <v>5412</v>
      </c>
      <c r="AC134" s="199">
        <v>5412</v>
      </c>
      <c r="AD134" s="199">
        <v>5412</v>
      </c>
      <c r="AE134" s="199">
        <v>5412</v>
      </c>
      <c r="AF134" s="199">
        <v>5412</v>
      </c>
      <c r="AG134" s="199">
        <v>5412</v>
      </c>
      <c r="AH134" s="199">
        <v>5412</v>
      </c>
      <c r="AI134" s="199">
        <v>5412</v>
      </c>
      <c r="AJ134" s="199">
        <v>5412</v>
      </c>
      <c r="AK134" s="199">
        <v>5412</v>
      </c>
      <c r="AL134" s="199">
        <v>5412</v>
      </c>
      <c r="AM134" s="199">
        <v>5412</v>
      </c>
      <c r="AN134" s="199">
        <v>5412</v>
      </c>
      <c r="AO134" s="199">
        <v>5412</v>
      </c>
      <c r="AP134" s="199">
        <v>5412</v>
      </c>
      <c r="AQ134" s="199">
        <v>5412</v>
      </c>
      <c r="AR134" s="199">
        <v>5412</v>
      </c>
      <c r="AS134" s="199">
        <v>5412</v>
      </c>
      <c r="AT134" s="199">
        <v>5412</v>
      </c>
      <c r="AU134" s="199">
        <v>5412</v>
      </c>
      <c r="AV134" s="199">
        <v>5412</v>
      </c>
      <c r="AW134" s="199">
        <v>5412</v>
      </c>
      <c r="AX134" s="199">
        <v>5412</v>
      </c>
      <c r="AY134" s="199">
        <v>5412</v>
      </c>
      <c r="AZ134" s="199">
        <v>5412</v>
      </c>
      <c r="BA134" s="199">
        <v>5412</v>
      </c>
      <c r="BB134" s="199">
        <v>5412</v>
      </c>
      <c r="BC134" s="199">
        <v>5414</v>
      </c>
      <c r="BD134" s="199">
        <v>5412</v>
      </c>
      <c r="BE134" s="199">
        <v>5412</v>
      </c>
      <c r="BF134" s="199">
        <v>5412</v>
      </c>
      <c r="BG134" s="199">
        <v>5412</v>
      </c>
      <c r="BH134" s="199">
        <v>5412</v>
      </c>
      <c r="BI134" s="199">
        <v>5412</v>
      </c>
      <c r="BJ134" s="199">
        <v>5399</v>
      </c>
      <c r="BK134" s="199">
        <v>5399</v>
      </c>
      <c r="BL134" s="199">
        <v>5399</v>
      </c>
      <c r="BM134" s="199">
        <v>5399</v>
      </c>
      <c r="BN134" s="199">
        <v>5400</v>
      </c>
      <c r="BO134" s="199">
        <v>5400</v>
      </c>
      <c r="BP134" s="199">
        <v>5400</v>
      </c>
      <c r="BQ134" s="199">
        <v>5398</v>
      </c>
      <c r="BR134" s="199">
        <v>5396</v>
      </c>
      <c r="BS134" s="199">
        <v>5392</v>
      </c>
      <c r="BT134" s="199">
        <v>5388</v>
      </c>
      <c r="BU134" s="199">
        <v>5388</v>
      </c>
      <c r="BV134" s="199">
        <v>5386</v>
      </c>
      <c r="BW134" s="199">
        <v>5384</v>
      </c>
      <c r="BX134" s="199">
        <v>5381</v>
      </c>
      <c r="BY134" s="199">
        <v>5371</v>
      </c>
      <c r="BZ134" s="199">
        <v>5371</v>
      </c>
      <c r="CA134" s="199">
        <v>5370</v>
      </c>
      <c r="CB134" s="199">
        <v>5365</v>
      </c>
      <c r="CC134" s="199">
        <v>5338</v>
      </c>
      <c r="CD134" s="199">
        <v>5311</v>
      </c>
      <c r="CE134" s="199">
        <v>5291</v>
      </c>
      <c r="CF134" s="199">
        <v>5268</v>
      </c>
      <c r="CG134" s="201">
        <v>5219</v>
      </c>
      <c r="CH134" s="195"/>
      <c r="CI134" s="195"/>
      <c r="CJ134" s="195"/>
      <c r="CK134" s="196"/>
      <c r="CL134" s="196"/>
      <c r="CM134" s="196"/>
      <c r="CN134" s="196"/>
      <c r="CO134" s="196"/>
      <c r="CP134" s="196"/>
      <c r="CQ134" s="196"/>
      <c r="CR134" s="196"/>
      <c r="CS134" s="196"/>
      <c r="CT134" s="196"/>
      <c r="CU134" s="196"/>
      <c r="CV134" s="196"/>
      <c r="CW134" s="196"/>
      <c r="CX134" s="196"/>
      <c r="CY134" s="196"/>
      <c r="CZ134" s="197"/>
      <c r="DA134" s="197"/>
      <c r="DB134" s="197"/>
      <c r="DC134" s="197"/>
      <c r="DD134" s="197"/>
      <c r="DE134" s="197"/>
      <c r="DF134" s="197"/>
      <c r="DG134" s="197"/>
      <c r="DH134" s="197"/>
      <c r="DI134" s="197"/>
      <c r="DJ134" s="197"/>
      <c r="DK134" s="197"/>
      <c r="DL134" s="197"/>
      <c r="DM134" s="197"/>
      <c r="DN134" s="197"/>
      <c r="DO134" s="197"/>
      <c r="DP134" s="197"/>
      <c r="DQ134" s="197"/>
      <c r="DR134" s="197"/>
      <c r="DS134" s="197"/>
      <c r="DT134" s="197"/>
      <c r="DU134" s="197"/>
      <c r="DV134" s="197"/>
      <c r="DW134" s="197"/>
      <c r="DX134" s="197"/>
      <c r="DY134" s="197"/>
      <c r="DZ134" s="197"/>
      <c r="EA134" s="197"/>
      <c r="EB134" s="197"/>
      <c r="EC134" s="197"/>
      <c r="ED134" s="197"/>
      <c r="EE134" s="197"/>
      <c r="EF134" s="197"/>
      <c r="EG134" s="197"/>
      <c r="EH134" s="197"/>
      <c r="EI134" s="197"/>
      <c r="EJ134" s="197"/>
      <c r="EK134" s="197"/>
      <c r="EL134" s="197"/>
      <c r="EM134" s="197"/>
      <c r="EN134" s="197"/>
      <c r="EO134" s="197"/>
      <c r="EP134" s="197"/>
      <c r="EQ134" s="197"/>
      <c r="ER134" s="197"/>
      <c r="ES134" s="197"/>
      <c r="ET134" s="197"/>
      <c r="EU134" s="197"/>
      <c r="EV134" s="197"/>
      <c r="EW134" s="197"/>
      <c r="EX134" s="197"/>
      <c r="EY134" s="197"/>
      <c r="EZ134" s="197"/>
      <c r="FA134" s="197"/>
      <c r="FB134" s="197"/>
      <c r="FC134" s="197"/>
      <c r="FD134" s="197"/>
      <c r="FE134" s="197"/>
      <c r="FF134" s="197"/>
      <c r="FG134" s="197"/>
      <c r="FH134" s="198"/>
    </row>
    <row r="135" spans="1:164" ht="18" customHeight="1">
      <c r="A135" s="281">
        <v>44006</v>
      </c>
      <c r="B135" s="282">
        <v>5375</v>
      </c>
      <c r="C135" s="199">
        <v>5375</v>
      </c>
      <c r="D135" s="199">
        <v>5374</v>
      </c>
      <c r="E135" s="199">
        <v>5387</v>
      </c>
      <c r="F135" s="199">
        <v>5387</v>
      </c>
      <c r="G135" s="199">
        <v>5387</v>
      </c>
      <c r="H135" s="199">
        <v>5387</v>
      </c>
      <c r="I135" s="199">
        <v>5387</v>
      </c>
      <c r="J135" s="199">
        <v>5365</v>
      </c>
      <c r="K135" s="199">
        <v>5387</v>
      </c>
      <c r="L135" s="199">
        <v>5387</v>
      </c>
      <c r="M135" s="199">
        <v>5387</v>
      </c>
      <c r="N135" s="199">
        <v>5387</v>
      </c>
      <c r="O135" s="199">
        <v>5387</v>
      </c>
      <c r="P135" s="199">
        <v>5386</v>
      </c>
      <c r="Q135" s="199">
        <v>5388</v>
      </c>
      <c r="R135" s="199">
        <v>5388</v>
      </c>
      <c r="S135" s="199">
        <v>5388</v>
      </c>
      <c r="T135" s="199">
        <v>5388</v>
      </c>
      <c r="U135" s="199">
        <v>5388</v>
      </c>
      <c r="V135" s="199">
        <v>5388</v>
      </c>
      <c r="W135" s="199">
        <v>5388</v>
      </c>
      <c r="X135" s="199">
        <v>5388</v>
      </c>
      <c r="Y135" s="199">
        <v>5388</v>
      </c>
      <c r="Z135" s="199">
        <v>5388</v>
      </c>
      <c r="AA135" s="199">
        <v>5388</v>
      </c>
      <c r="AB135" s="199">
        <v>5388</v>
      </c>
      <c r="AC135" s="199">
        <v>5388</v>
      </c>
      <c r="AD135" s="199">
        <v>5388</v>
      </c>
      <c r="AE135" s="199">
        <v>5388</v>
      </c>
      <c r="AF135" s="199">
        <v>5388</v>
      </c>
      <c r="AG135" s="199">
        <v>5388</v>
      </c>
      <c r="AH135" s="199">
        <v>5388</v>
      </c>
      <c r="AI135" s="199">
        <v>5388</v>
      </c>
      <c r="AJ135" s="199">
        <v>5388</v>
      </c>
      <c r="AK135" s="199">
        <v>5388</v>
      </c>
      <c r="AL135" s="199">
        <v>5388</v>
      </c>
      <c r="AM135" s="199">
        <v>5388</v>
      </c>
      <c r="AN135" s="199">
        <v>5388</v>
      </c>
      <c r="AO135" s="199">
        <v>5388</v>
      </c>
      <c r="AP135" s="199">
        <v>5388</v>
      </c>
      <c r="AQ135" s="199">
        <v>5388</v>
      </c>
      <c r="AR135" s="199">
        <v>5388</v>
      </c>
      <c r="AS135" s="199">
        <v>5388</v>
      </c>
      <c r="AT135" s="199">
        <v>5388</v>
      </c>
      <c r="AU135" s="199">
        <v>5388</v>
      </c>
      <c r="AV135" s="199">
        <v>5388</v>
      </c>
      <c r="AW135" s="199">
        <v>5388</v>
      </c>
      <c r="AX135" s="199">
        <v>5388</v>
      </c>
      <c r="AY135" s="199">
        <v>5388</v>
      </c>
      <c r="AZ135" s="199">
        <v>5388</v>
      </c>
      <c r="BA135" s="199">
        <v>5388</v>
      </c>
      <c r="BB135" s="199">
        <v>5388</v>
      </c>
      <c r="BC135" s="199">
        <v>5390</v>
      </c>
      <c r="BD135" s="199">
        <v>5388</v>
      </c>
      <c r="BE135" s="199">
        <v>5388</v>
      </c>
      <c r="BF135" s="199">
        <v>5388</v>
      </c>
      <c r="BG135" s="199">
        <v>5388</v>
      </c>
      <c r="BH135" s="199">
        <v>5388</v>
      </c>
      <c r="BI135" s="199">
        <v>5388</v>
      </c>
      <c r="BJ135" s="199">
        <v>5376</v>
      </c>
      <c r="BK135" s="199">
        <v>5376</v>
      </c>
      <c r="BL135" s="199">
        <v>5376</v>
      </c>
      <c r="BM135" s="199">
        <v>5376</v>
      </c>
      <c r="BN135" s="199">
        <v>5376</v>
      </c>
      <c r="BO135" s="199">
        <v>5376</v>
      </c>
      <c r="BP135" s="199">
        <v>5376</v>
      </c>
      <c r="BQ135" s="199">
        <v>5374</v>
      </c>
      <c r="BR135" s="199">
        <v>5373</v>
      </c>
      <c r="BS135" s="199">
        <v>5370</v>
      </c>
      <c r="BT135" s="199">
        <v>5368</v>
      </c>
      <c r="BU135" s="199">
        <v>5368</v>
      </c>
      <c r="BV135" s="199">
        <v>5366</v>
      </c>
      <c r="BW135" s="199">
        <v>5364</v>
      </c>
      <c r="BX135" s="199">
        <v>5362</v>
      </c>
      <c r="BY135" s="199">
        <v>5358</v>
      </c>
      <c r="BZ135" s="199">
        <v>5358</v>
      </c>
      <c r="CA135" s="199">
        <v>5357</v>
      </c>
      <c r="CB135" s="199">
        <v>5352</v>
      </c>
      <c r="CC135" s="199">
        <v>5330</v>
      </c>
      <c r="CD135" s="199">
        <v>5304</v>
      </c>
      <c r="CE135" s="199">
        <v>5285</v>
      </c>
      <c r="CF135" s="199">
        <v>5264</v>
      </c>
      <c r="CG135" s="202">
        <v>5219</v>
      </c>
      <c r="CH135" s="203">
        <v>5198</v>
      </c>
      <c r="CI135" s="195"/>
      <c r="CJ135" s="195"/>
      <c r="CK135" s="196"/>
      <c r="CL135" s="196"/>
      <c r="CM135" s="196"/>
      <c r="CN135" s="196"/>
      <c r="CO135" s="196"/>
      <c r="CP135" s="196"/>
      <c r="CQ135" s="196"/>
      <c r="CR135" s="196"/>
      <c r="CS135" s="196"/>
      <c r="CT135" s="196"/>
      <c r="CU135" s="196"/>
      <c r="CV135" s="196"/>
      <c r="CW135" s="196"/>
      <c r="CX135" s="196"/>
      <c r="CY135" s="196"/>
      <c r="CZ135" s="197"/>
      <c r="DA135" s="197"/>
      <c r="DB135" s="197"/>
      <c r="DC135" s="197"/>
      <c r="DD135" s="197"/>
      <c r="DE135" s="197"/>
      <c r="DF135" s="197"/>
      <c r="DG135" s="197"/>
      <c r="DH135" s="197"/>
      <c r="DI135" s="197"/>
      <c r="DJ135" s="197"/>
      <c r="DK135" s="197"/>
      <c r="DL135" s="197"/>
      <c r="DM135" s="197"/>
      <c r="DN135" s="197"/>
      <c r="DO135" s="197"/>
      <c r="DP135" s="197"/>
      <c r="DQ135" s="197"/>
      <c r="DR135" s="197"/>
      <c r="DS135" s="197"/>
      <c r="DT135" s="197"/>
      <c r="DU135" s="197"/>
      <c r="DV135" s="197"/>
      <c r="DW135" s="197"/>
      <c r="DX135" s="197"/>
      <c r="DY135" s="197"/>
      <c r="DZ135" s="197"/>
      <c r="EA135" s="197"/>
      <c r="EB135" s="197"/>
      <c r="EC135" s="197"/>
      <c r="ED135" s="197"/>
      <c r="EE135" s="197"/>
      <c r="EF135" s="197"/>
      <c r="EG135" s="197"/>
      <c r="EH135" s="197"/>
      <c r="EI135" s="197"/>
      <c r="EJ135" s="197"/>
      <c r="EK135" s="197"/>
      <c r="EL135" s="197"/>
      <c r="EM135" s="197"/>
      <c r="EN135" s="197"/>
      <c r="EO135" s="197"/>
      <c r="EP135" s="197"/>
      <c r="EQ135" s="197"/>
      <c r="ER135" s="197"/>
      <c r="ES135" s="197"/>
      <c r="ET135" s="197"/>
      <c r="EU135" s="197"/>
      <c r="EV135" s="197"/>
      <c r="EW135" s="197"/>
      <c r="EX135" s="197"/>
      <c r="EY135" s="197"/>
      <c r="EZ135" s="197"/>
      <c r="FA135" s="197"/>
      <c r="FB135" s="197"/>
      <c r="FC135" s="197"/>
      <c r="FD135" s="197"/>
      <c r="FE135" s="197"/>
      <c r="FF135" s="197"/>
      <c r="FG135" s="197"/>
      <c r="FH135" s="198"/>
    </row>
    <row r="136" spans="1:164" ht="18" customHeight="1">
      <c r="A136" s="281">
        <v>44005</v>
      </c>
      <c r="B136" s="282">
        <v>5353</v>
      </c>
      <c r="C136" s="199">
        <v>5353</v>
      </c>
      <c r="D136" s="199">
        <v>5352</v>
      </c>
      <c r="E136" s="199">
        <v>5365</v>
      </c>
      <c r="F136" s="199">
        <v>5365</v>
      </c>
      <c r="G136" s="199">
        <v>5365</v>
      </c>
      <c r="H136" s="199">
        <v>5365</v>
      </c>
      <c r="I136" s="199">
        <v>5365</v>
      </c>
      <c r="J136" s="199">
        <v>5340</v>
      </c>
      <c r="K136" s="199">
        <v>5365</v>
      </c>
      <c r="L136" s="199">
        <v>5365</v>
      </c>
      <c r="M136" s="199">
        <v>5365</v>
      </c>
      <c r="N136" s="199">
        <v>5365</v>
      </c>
      <c r="O136" s="199">
        <v>5365</v>
      </c>
      <c r="P136" s="199">
        <v>5364</v>
      </c>
      <c r="Q136" s="199">
        <v>5366</v>
      </c>
      <c r="R136" s="199">
        <v>5366</v>
      </c>
      <c r="S136" s="199">
        <v>5366</v>
      </c>
      <c r="T136" s="199">
        <v>5366</v>
      </c>
      <c r="U136" s="199">
        <v>5366</v>
      </c>
      <c r="V136" s="199">
        <v>5366</v>
      </c>
      <c r="W136" s="199">
        <v>5366</v>
      </c>
      <c r="X136" s="199">
        <v>5366</v>
      </c>
      <c r="Y136" s="199">
        <v>5366</v>
      </c>
      <c r="Z136" s="199">
        <v>5366</v>
      </c>
      <c r="AA136" s="199">
        <v>5366</v>
      </c>
      <c r="AB136" s="199">
        <v>5366</v>
      </c>
      <c r="AC136" s="199">
        <v>5366</v>
      </c>
      <c r="AD136" s="199">
        <v>5366</v>
      </c>
      <c r="AE136" s="199">
        <v>5366</v>
      </c>
      <c r="AF136" s="199">
        <v>5366</v>
      </c>
      <c r="AG136" s="199">
        <v>5366</v>
      </c>
      <c r="AH136" s="199">
        <v>5366</v>
      </c>
      <c r="AI136" s="199">
        <v>5366</v>
      </c>
      <c r="AJ136" s="199">
        <v>5366</v>
      </c>
      <c r="AK136" s="199">
        <v>5366</v>
      </c>
      <c r="AL136" s="199">
        <v>5366</v>
      </c>
      <c r="AM136" s="199">
        <v>5366</v>
      </c>
      <c r="AN136" s="199">
        <v>5366</v>
      </c>
      <c r="AO136" s="199">
        <v>5366</v>
      </c>
      <c r="AP136" s="199">
        <v>5366</v>
      </c>
      <c r="AQ136" s="199">
        <v>5366</v>
      </c>
      <c r="AR136" s="199">
        <v>5366</v>
      </c>
      <c r="AS136" s="199">
        <v>5366</v>
      </c>
      <c r="AT136" s="199">
        <v>5366</v>
      </c>
      <c r="AU136" s="199">
        <v>5366</v>
      </c>
      <c r="AV136" s="199">
        <v>5366</v>
      </c>
      <c r="AW136" s="199">
        <v>5366</v>
      </c>
      <c r="AX136" s="199">
        <v>5366</v>
      </c>
      <c r="AY136" s="199">
        <v>5366</v>
      </c>
      <c r="AZ136" s="199">
        <v>5366</v>
      </c>
      <c r="BA136" s="199">
        <v>5366</v>
      </c>
      <c r="BB136" s="199">
        <v>5366</v>
      </c>
      <c r="BC136" s="199">
        <v>5368</v>
      </c>
      <c r="BD136" s="199">
        <v>5366</v>
      </c>
      <c r="BE136" s="199">
        <v>5366</v>
      </c>
      <c r="BF136" s="199">
        <v>5366</v>
      </c>
      <c r="BG136" s="199">
        <v>5366</v>
      </c>
      <c r="BH136" s="199">
        <v>5366</v>
      </c>
      <c r="BI136" s="199">
        <v>5366</v>
      </c>
      <c r="BJ136" s="199">
        <v>5354</v>
      </c>
      <c r="BK136" s="199">
        <v>5354</v>
      </c>
      <c r="BL136" s="199">
        <v>5354</v>
      </c>
      <c r="BM136" s="199">
        <v>5354</v>
      </c>
      <c r="BN136" s="199">
        <v>5354</v>
      </c>
      <c r="BO136" s="199">
        <v>5354</v>
      </c>
      <c r="BP136" s="199">
        <v>5354</v>
      </c>
      <c r="BQ136" s="199">
        <v>5352</v>
      </c>
      <c r="BR136" s="199">
        <v>5351</v>
      </c>
      <c r="BS136" s="199">
        <v>5348</v>
      </c>
      <c r="BT136" s="199">
        <v>5346</v>
      </c>
      <c r="BU136" s="199">
        <v>5346</v>
      </c>
      <c r="BV136" s="199">
        <v>5344</v>
      </c>
      <c r="BW136" s="199">
        <v>5342</v>
      </c>
      <c r="BX136" s="199">
        <v>5340</v>
      </c>
      <c r="BY136" s="199">
        <v>5336</v>
      </c>
      <c r="BZ136" s="199">
        <v>5336</v>
      </c>
      <c r="CA136" s="199">
        <v>5335</v>
      </c>
      <c r="CB136" s="199">
        <v>5331</v>
      </c>
      <c r="CC136" s="199">
        <v>5312</v>
      </c>
      <c r="CD136" s="199">
        <v>5294</v>
      </c>
      <c r="CE136" s="199">
        <v>5276</v>
      </c>
      <c r="CF136" s="199">
        <v>5257</v>
      </c>
      <c r="CG136" s="202">
        <v>5213</v>
      </c>
      <c r="CH136" s="203">
        <v>5197</v>
      </c>
      <c r="CI136" s="199">
        <v>5151</v>
      </c>
      <c r="CJ136" s="195"/>
      <c r="CK136" s="196"/>
      <c r="CL136" s="196"/>
      <c r="CM136" s="196"/>
      <c r="CN136" s="196"/>
      <c r="CO136" s="196"/>
      <c r="CP136" s="196"/>
      <c r="CQ136" s="196"/>
      <c r="CR136" s="196"/>
      <c r="CS136" s="196"/>
      <c r="CT136" s="196"/>
      <c r="CU136" s="196"/>
      <c r="CV136" s="196"/>
      <c r="CW136" s="196"/>
      <c r="CX136" s="196"/>
      <c r="CY136" s="196"/>
      <c r="CZ136" s="197"/>
      <c r="DA136" s="197"/>
      <c r="DB136" s="197"/>
      <c r="DC136" s="197"/>
      <c r="DD136" s="197"/>
      <c r="DE136" s="197"/>
      <c r="DF136" s="197"/>
      <c r="DG136" s="197"/>
      <c r="DH136" s="197"/>
      <c r="DI136" s="197"/>
      <c r="DJ136" s="197"/>
      <c r="DK136" s="197"/>
      <c r="DL136" s="197"/>
      <c r="DM136" s="197"/>
      <c r="DN136" s="197"/>
      <c r="DO136" s="197"/>
      <c r="DP136" s="197"/>
      <c r="DQ136" s="197"/>
      <c r="DR136" s="197"/>
      <c r="DS136" s="197"/>
      <c r="DT136" s="197"/>
      <c r="DU136" s="197"/>
      <c r="DV136" s="197"/>
      <c r="DW136" s="197"/>
      <c r="DX136" s="197"/>
      <c r="DY136" s="197"/>
      <c r="DZ136" s="197"/>
      <c r="EA136" s="197"/>
      <c r="EB136" s="197"/>
      <c r="EC136" s="197"/>
      <c r="ED136" s="197"/>
      <c r="EE136" s="197"/>
      <c r="EF136" s="197"/>
      <c r="EG136" s="197"/>
      <c r="EH136" s="197"/>
      <c r="EI136" s="197"/>
      <c r="EJ136" s="197"/>
      <c r="EK136" s="197"/>
      <c r="EL136" s="197"/>
      <c r="EM136" s="197"/>
      <c r="EN136" s="197"/>
      <c r="EO136" s="197"/>
      <c r="EP136" s="197"/>
      <c r="EQ136" s="197"/>
      <c r="ER136" s="197"/>
      <c r="ES136" s="197"/>
      <c r="ET136" s="197"/>
      <c r="EU136" s="197"/>
      <c r="EV136" s="197"/>
      <c r="EW136" s="197"/>
      <c r="EX136" s="197"/>
      <c r="EY136" s="197"/>
      <c r="EZ136" s="197"/>
      <c r="FA136" s="197"/>
      <c r="FB136" s="197"/>
      <c r="FC136" s="197"/>
      <c r="FD136" s="197"/>
      <c r="FE136" s="197"/>
      <c r="FF136" s="197"/>
      <c r="FG136" s="197"/>
      <c r="FH136" s="198"/>
    </row>
    <row r="137" spans="1:164" ht="18" customHeight="1">
      <c r="A137" s="281">
        <v>44004</v>
      </c>
      <c r="B137" s="282">
        <v>5328</v>
      </c>
      <c r="C137" s="199">
        <v>5328</v>
      </c>
      <c r="D137" s="199">
        <v>5327</v>
      </c>
      <c r="E137" s="199">
        <v>5340</v>
      </c>
      <c r="F137" s="199">
        <v>5340</v>
      </c>
      <c r="G137" s="199">
        <v>5340</v>
      </c>
      <c r="H137" s="199">
        <v>5340</v>
      </c>
      <c r="I137" s="199">
        <v>5340</v>
      </c>
      <c r="J137" s="199">
        <v>5320</v>
      </c>
      <c r="K137" s="199">
        <v>5340</v>
      </c>
      <c r="L137" s="199">
        <v>5340</v>
      </c>
      <c r="M137" s="199">
        <v>5340</v>
      </c>
      <c r="N137" s="199">
        <v>5340</v>
      </c>
      <c r="O137" s="199">
        <v>5340</v>
      </c>
      <c r="P137" s="199">
        <v>5339</v>
      </c>
      <c r="Q137" s="199">
        <v>5341</v>
      </c>
      <c r="R137" s="199">
        <v>5341</v>
      </c>
      <c r="S137" s="199">
        <v>5341</v>
      </c>
      <c r="T137" s="199">
        <v>5341</v>
      </c>
      <c r="U137" s="199">
        <v>5341</v>
      </c>
      <c r="V137" s="199">
        <v>5341</v>
      </c>
      <c r="W137" s="199">
        <v>5341</v>
      </c>
      <c r="X137" s="199">
        <v>5341</v>
      </c>
      <c r="Y137" s="199">
        <v>5341</v>
      </c>
      <c r="Z137" s="199">
        <v>5341</v>
      </c>
      <c r="AA137" s="199">
        <v>5341</v>
      </c>
      <c r="AB137" s="199">
        <v>5341</v>
      </c>
      <c r="AC137" s="199">
        <v>5341</v>
      </c>
      <c r="AD137" s="199">
        <v>5341</v>
      </c>
      <c r="AE137" s="199">
        <v>5341</v>
      </c>
      <c r="AF137" s="199">
        <v>5341</v>
      </c>
      <c r="AG137" s="199">
        <v>5341</v>
      </c>
      <c r="AH137" s="199">
        <v>5341</v>
      </c>
      <c r="AI137" s="199">
        <v>5341</v>
      </c>
      <c r="AJ137" s="199">
        <v>5341</v>
      </c>
      <c r="AK137" s="199">
        <v>5341</v>
      </c>
      <c r="AL137" s="199">
        <v>5341</v>
      </c>
      <c r="AM137" s="199">
        <v>5341</v>
      </c>
      <c r="AN137" s="199">
        <v>5341</v>
      </c>
      <c r="AO137" s="199">
        <v>5341</v>
      </c>
      <c r="AP137" s="199">
        <v>5341</v>
      </c>
      <c r="AQ137" s="199">
        <v>5341</v>
      </c>
      <c r="AR137" s="199">
        <v>5341</v>
      </c>
      <c r="AS137" s="199">
        <v>5341</v>
      </c>
      <c r="AT137" s="199">
        <v>5341</v>
      </c>
      <c r="AU137" s="199">
        <v>5341</v>
      </c>
      <c r="AV137" s="199">
        <v>5341</v>
      </c>
      <c r="AW137" s="199">
        <v>5341</v>
      </c>
      <c r="AX137" s="199">
        <v>5341</v>
      </c>
      <c r="AY137" s="199">
        <v>5341</v>
      </c>
      <c r="AZ137" s="199">
        <v>5341</v>
      </c>
      <c r="BA137" s="199">
        <v>5341</v>
      </c>
      <c r="BB137" s="199">
        <v>5341</v>
      </c>
      <c r="BC137" s="199">
        <v>5343</v>
      </c>
      <c r="BD137" s="199">
        <v>5341</v>
      </c>
      <c r="BE137" s="199">
        <v>5341</v>
      </c>
      <c r="BF137" s="199">
        <v>5341</v>
      </c>
      <c r="BG137" s="199">
        <v>5341</v>
      </c>
      <c r="BH137" s="199">
        <v>5341</v>
      </c>
      <c r="BI137" s="199">
        <v>5341</v>
      </c>
      <c r="BJ137" s="199">
        <v>5329</v>
      </c>
      <c r="BK137" s="199">
        <v>5329</v>
      </c>
      <c r="BL137" s="199">
        <v>5329</v>
      </c>
      <c r="BM137" s="199">
        <v>5329</v>
      </c>
      <c r="BN137" s="199">
        <v>5329</v>
      </c>
      <c r="BO137" s="199">
        <v>5329</v>
      </c>
      <c r="BP137" s="199">
        <v>5329</v>
      </c>
      <c r="BQ137" s="199">
        <v>5327</v>
      </c>
      <c r="BR137" s="199">
        <v>5326</v>
      </c>
      <c r="BS137" s="199">
        <v>5323</v>
      </c>
      <c r="BT137" s="199">
        <v>5321</v>
      </c>
      <c r="BU137" s="199">
        <v>5321</v>
      </c>
      <c r="BV137" s="199">
        <v>5319</v>
      </c>
      <c r="BW137" s="199">
        <v>5315</v>
      </c>
      <c r="BX137" s="199">
        <v>5314</v>
      </c>
      <c r="BY137" s="199">
        <v>5311</v>
      </c>
      <c r="BZ137" s="199">
        <v>5311</v>
      </c>
      <c r="CA137" s="199">
        <v>5310</v>
      </c>
      <c r="CB137" s="199">
        <v>5308</v>
      </c>
      <c r="CC137" s="199">
        <v>5294</v>
      </c>
      <c r="CD137" s="199">
        <v>5281</v>
      </c>
      <c r="CE137" s="199">
        <v>5264</v>
      </c>
      <c r="CF137" s="199">
        <v>5248</v>
      </c>
      <c r="CG137" s="202">
        <v>5204</v>
      </c>
      <c r="CH137" s="203">
        <v>5193</v>
      </c>
      <c r="CI137" s="199">
        <v>5149</v>
      </c>
      <c r="CJ137" s="199">
        <v>5112</v>
      </c>
      <c r="CK137" s="196"/>
      <c r="CL137" s="196"/>
      <c r="CM137" s="196"/>
      <c r="CN137" s="196"/>
      <c r="CO137" s="196"/>
      <c r="CP137" s="196"/>
      <c r="CQ137" s="196"/>
      <c r="CR137" s="196"/>
      <c r="CS137" s="196"/>
      <c r="CT137" s="196"/>
      <c r="CU137" s="196"/>
      <c r="CV137" s="196"/>
      <c r="CW137" s="196"/>
      <c r="CX137" s="196"/>
      <c r="CY137" s="196"/>
      <c r="CZ137" s="197"/>
      <c r="DA137" s="197"/>
      <c r="DB137" s="197"/>
      <c r="DC137" s="197"/>
      <c r="DD137" s="197"/>
      <c r="DE137" s="197"/>
      <c r="DF137" s="197"/>
      <c r="DG137" s="197"/>
      <c r="DH137" s="197"/>
      <c r="DI137" s="197"/>
      <c r="DJ137" s="197"/>
      <c r="DK137" s="197"/>
      <c r="DL137" s="197"/>
      <c r="DM137" s="197"/>
      <c r="DN137" s="197"/>
      <c r="DO137" s="197"/>
      <c r="DP137" s="197"/>
      <c r="DQ137" s="197"/>
      <c r="DR137" s="197"/>
      <c r="DS137" s="197"/>
      <c r="DT137" s="197"/>
      <c r="DU137" s="197"/>
      <c r="DV137" s="197"/>
      <c r="DW137" s="197"/>
      <c r="DX137" s="197"/>
      <c r="DY137" s="197"/>
      <c r="DZ137" s="197"/>
      <c r="EA137" s="197"/>
      <c r="EB137" s="197"/>
      <c r="EC137" s="197"/>
      <c r="ED137" s="197"/>
      <c r="EE137" s="197"/>
      <c r="EF137" s="197"/>
      <c r="EG137" s="197"/>
      <c r="EH137" s="197"/>
      <c r="EI137" s="197"/>
      <c r="EJ137" s="197"/>
      <c r="EK137" s="197"/>
      <c r="EL137" s="197"/>
      <c r="EM137" s="197"/>
      <c r="EN137" s="197"/>
      <c r="EO137" s="197"/>
      <c r="EP137" s="197"/>
      <c r="EQ137" s="197"/>
      <c r="ER137" s="197"/>
      <c r="ES137" s="197"/>
      <c r="ET137" s="197"/>
      <c r="EU137" s="197"/>
      <c r="EV137" s="197"/>
      <c r="EW137" s="197"/>
      <c r="EX137" s="197"/>
      <c r="EY137" s="197"/>
      <c r="EZ137" s="197"/>
      <c r="FA137" s="197"/>
      <c r="FB137" s="197"/>
      <c r="FC137" s="197"/>
      <c r="FD137" s="197"/>
      <c r="FE137" s="197"/>
      <c r="FF137" s="197"/>
      <c r="FG137" s="197"/>
      <c r="FH137" s="198"/>
    </row>
    <row r="138" spans="1:164" ht="18" customHeight="1">
      <c r="A138" s="281">
        <v>44003</v>
      </c>
      <c r="B138" s="282">
        <v>5308</v>
      </c>
      <c r="C138" s="199">
        <v>5308</v>
      </c>
      <c r="D138" s="199">
        <v>5307</v>
      </c>
      <c r="E138" s="199">
        <v>5320</v>
      </c>
      <c r="F138" s="199">
        <v>5320</v>
      </c>
      <c r="G138" s="199">
        <v>5320</v>
      </c>
      <c r="H138" s="199">
        <v>5320</v>
      </c>
      <c r="I138" s="199">
        <v>5320</v>
      </c>
      <c r="J138" s="199">
        <v>5298</v>
      </c>
      <c r="K138" s="199">
        <v>5320</v>
      </c>
      <c r="L138" s="199">
        <v>5320</v>
      </c>
      <c r="M138" s="199">
        <v>5320</v>
      </c>
      <c r="N138" s="199">
        <v>5320</v>
      </c>
      <c r="O138" s="199">
        <v>5320</v>
      </c>
      <c r="P138" s="199">
        <v>5319</v>
      </c>
      <c r="Q138" s="199">
        <v>5320</v>
      </c>
      <c r="R138" s="199">
        <v>5320</v>
      </c>
      <c r="S138" s="199">
        <v>5320</v>
      </c>
      <c r="T138" s="199">
        <v>5320</v>
      </c>
      <c r="U138" s="199">
        <v>5320</v>
      </c>
      <c r="V138" s="199">
        <v>5320</v>
      </c>
      <c r="W138" s="199">
        <v>5320</v>
      </c>
      <c r="X138" s="199">
        <v>5320</v>
      </c>
      <c r="Y138" s="199">
        <v>5320</v>
      </c>
      <c r="Z138" s="199">
        <v>5320</v>
      </c>
      <c r="AA138" s="199">
        <v>5320</v>
      </c>
      <c r="AB138" s="199">
        <v>5320</v>
      </c>
      <c r="AC138" s="199">
        <v>5320</v>
      </c>
      <c r="AD138" s="199">
        <v>5320</v>
      </c>
      <c r="AE138" s="199">
        <v>5320</v>
      </c>
      <c r="AF138" s="199">
        <v>5320</v>
      </c>
      <c r="AG138" s="199">
        <v>5320</v>
      </c>
      <c r="AH138" s="199">
        <v>5320</v>
      </c>
      <c r="AI138" s="199">
        <v>5320</v>
      </c>
      <c r="AJ138" s="199">
        <v>5320</v>
      </c>
      <c r="AK138" s="199">
        <v>5320</v>
      </c>
      <c r="AL138" s="199">
        <v>5320</v>
      </c>
      <c r="AM138" s="199">
        <v>5320</v>
      </c>
      <c r="AN138" s="199">
        <v>5320</v>
      </c>
      <c r="AO138" s="199">
        <v>5320</v>
      </c>
      <c r="AP138" s="199">
        <v>5320</v>
      </c>
      <c r="AQ138" s="199">
        <v>5320</v>
      </c>
      <c r="AR138" s="199">
        <v>5320</v>
      </c>
      <c r="AS138" s="199">
        <v>5320</v>
      </c>
      <c r="AT138" s="199">
        <v>5320</v>
      </c>
      <c r="AU138" s="199">
        <v>5320</v>
      </c>
      <c r="AV138" s="199">
        <v>5320</v>
      </c>
      <c r="AW138" s="199">
        <v>5320</v>
      </c>
      <c r="AX138" s="199">
        <v>5320</v>
      </c>
      <c r="AY138" s="199">
        <v>5320</v>
      </c>
      <c r="AZ138" s="199">
        <v>5320</v>
      </c>
      <c r="BA138" s="199">
        <v>5320</v>
      </c>
      <c r="BB138" s="199">
        <v>5320</v>
      </c>
      <c r="BC138" s="199">
        <v>5322</v>
      </c>
      <c r="BD138" s="199">
        <v>5320</v>
      </c>
      <c r="BE138" s="199">
        <v>5320</v>
      </c>
      <c r="BF138" s="199">
        <v>5320</v>
      </c>
      <c r="BG138" s="199">
        <v>5320</v>
      </c>
      <c r="BH138" s="199">
        <v>5320</v>
      </c>
      <c r="BI138" s="199">
        <v>5320</v>
      </c>
      <c r="BJ138" s="199">
        <v>5308</v>
      </c>
      <c r="BK138" s="199">
        <v>5308</v>
      </c>
      <c r="BL138" s="199">
        <v>5308</v>
      </c>
      <c r="BM138" s="199">
        <v>5308</v>
      </c>
      <c r="BN138" s="199">
        <v>5308</v>
      </c>
      <c r="BO138" s="199">
        <v>5308</v>
      </c>
      <c r="BP138" s="199">
        <v>5308</v>
      </c>
      <c r="BQ138" s="199">
        <v>5306</v>
      </c>
      <c r="BR138" s="199">
        <v>5306</v>
      </c>
      <c r="BS138" s="199">
        <v>5303</v>
      </c>
      <c r="BT138" s="199">
        <v>5302</v>
      </c>
      <c r="BU138" s="199">
        <v>5302</v>
      </c>
      <c r="BV138" s="199">
        <v>5300</v>
      </c>
      <c r="BW138" s="199">
        <v>5297</v>
      </c>
      <c r="BX138" s="199">
        <v>5296</v>
      </c>
      <c r="BY138" s="199">
        <v>5293</v>
      </c>
      <c r="BZ138" s="199">
        <v>5293</v>
      </c>
      <c r="CA138" s="199">
        <v>5292</v>
      </c>
      <c r="CB138" s="199">
        <v>5290</v>
      </c>
      <c r="CC138" s="199">
        <v>5278</v>
      </c>
      <c r="CD138" s="199">
        <v>5266</v>
      </c>
      <c r="CE138" s="199">
        <v>5250</v>
      </c>
      <c r="CF138" s="199">
        <v>5239</v>
      </c>
      <c r="CG138" s="202">
        <v>5197</v>
      </c>
      <c r="CH138" s="203">
        <v>5186</v>
      </c>
      <c r="CI138" s="199">
        <v>5143</v>
      </c>
      <c r="CJ138" s="199">
        <v>5111</v>
      </c>
      <c r="CK138" s="196"/>
      <c r="CL138" s="196"/>
      <c r="CM138" s="196"/>
      <c r="CN138" s="196"/>
      <c r="CO138" s="196"/>
      <c r="CP138" s="196"/>
      <c r="CQ138" s="196"/>
      <c r="CR138" s="196"/>
      <c r="CS138" s="196"/>
      <c r="CT138" s="196"/>
      <c r="CU138" s="196"/>
      <c r="CV138" s="196"/>
      <c r="CW138" s="196"/>
      <c r="CX138" s="196"/>
      <c r="CY138" s="196"/>
      <c r="CZ138" s="197"/>
      <c r="DA138" s="197"/>
      <c r="DB138" s="197"/>
      <c r="DC138" s="197"/>
      <c r="DD138" s="197"/>
      <c r="DE138" s="197"/>
      <c r="DF138" s="197"/>
      <c r="DG138" s="197"/>
      <c r="DH138" s="197"/>
      <c r="DI138" s="197"/>
      <c r="DJ138" s="197"/>
      <c r="DK138" s="197"/>
      <c r="DL138" s="197"/>
      <c r="DM138" s="197"/>
      <c r="DN138" s="197"/>
      <c r="DO138" s="197"/>
      <c r="DP138" s="197"/>
      <c r="DQ138" s="197"/>
      <c r="DR138" s="197"/>
      <c r="DS138" s="197"/>
      <c r="DT138" s="197"/>
      <c r="DU138" s="197"/>
      <c r="DV138" s="197"/>
      <c r="DW138" s="197"/>
      <c r="DX138" s="197"/>
      <c r="DY138" s="197"/>
      <c r="DZ138" s="197"/>
      <c r="EA138" s="197"/>
      <c r="EB138" s="197"/>
      <c r="EC138" s="197"/>
      <c r="ED138" s="197"/>
      <c r="EE138" s="197"/>
      <c r="EF138" s="197"/>
      <c r="EG138" s="197"/>
      <c r="EH138" s="197"/>
      <c r="EI138" s="197"/>
      <c r="EJ138" s="197"/>
      <c r="EK138" s="197"/>
      <c r="EL138" s="197"/>
      <c r="EM138" s="197"/>
      <c r="EN138" s="197"/>
      <c r="EO138" s="197"/>
      <c r="EP138" s="197"/>
      <c r="EQ138" s="197"/>
      <c r="ER138" s="197"/>
      <c r="ES138" s="197"/>
      <c r="ET138" s="197"/>
      <c r="EU138" s="197"/>
      <c r="EV138" s="197"/>
      <c r="EW138" s="197"/>
      <c r="EX138" s="197"/>
      <c r="EY138" s="197"/>
      <c r="EZ138" s="197"/>
      <c r="FA138" s="197"/>
      <c r="FB138" s="197"/>
      <c r="FC138" s="197"/>
      <c r="FD138" s="197"/>
      <c r="FE138" s="197"/>
      <c r="FF138" s="197"/>
      <c r="FG138" s="197"/>
      <c r="FH138" s="198"/>
    </row>
    <row r="139" spans="1:164" ht="18" customHeight="1">
      <c r="A139" s="281">
        <v>44002</v>
      </c>
      <c r="B139" s="282">
        <v>5286</v>
      </c>
      <c r="C139" s="199">
        <v>5286</v>
      </c>
      <c r="D139" s="199">
        <v>5285</v>
      </c>
      <c r="E139" s="199">
        <v>5298</v>
      </c>
      <c r="F139" s="199">
        <v>5298</v>
      </c>
      <c r="G139" s="199">
        <v>5298</v>
      </c>
      <c r="H139" s="199">
        <v>5298</v>
      </c>
      <c r="I139" s="199">
        <v>5298</v>
      </c>
      <c r="J139" s="199">
        <v>5269</v>
      </c>
      <c r="K139" s="199">
        <v>5298</v>
      </c>
      <c r="L139" s="199">
        <v>5298</v>
      </c>
      <c r="M139" s="199">
        <v>5298</v>
      </c>
      <c r="N139" s="199">
        <v>5298</v>
      </c>
      <c r="O139" s="199">
        <v>5298</v>
      </c>
      <c r="P139" s="199">
        <v>5297</v>
      </c>
      <c r="Q139" s="199">
        <v>5299</v>
      </c>
      <c r="R139" s="199">
        <v>5299</v>
      </c>
      <c r="S139" s="199">
        <v>5299</v>
      </c>
      <c r="T139" s="199">
        <v>5299</v>
      </c>
      <c r="U139" s="199">
        <v>5299</v>
      </c>
      <c r="V139" s="199">
        <v>5299</v>
      </c>
      <c r="W139" s="199">
        <v>5299</v>
      </c>
      <c r="X139" s="199">
        <v>5299</v>
      </c>
      <c r="Y139" s="199">
        <v>5299</v>
      </c>
      <c r="Z139" s="199">
        <v>5299</v>
      </c>
      <c r="AA139" s="199">
        <v>5299</v>
      </c>
      <c r="AB139" s="199">
        <v>5299</v>
      </c>
      <c r="AC139" s="199">
        <v>5299</v>
      </c>
      <c r="AD139" s="199">
        <v>5299</v>
      </c>
      <c r="AE139" s="199">
        <v>5299</v>
      </c>
      <c r="AF139" s="199">
        <v>5299</v>
      </c>
      <c r="AG139" s="199">
        <v>5299</v>
      </c>
      <c r="AH139" s="199">
        <v>5299</v>
      </c>
      <c r="AI139" s="199">
        <v>5299</v>
      </c>
      <c r="AJ139" s="199">
        <v>5299</v>
      </c>
      <c r="AK139" s="199">
        <v>5299</v>
      </c>
      <c r="AL139" s="199">
        <v>5299</v>
      </c>
      <c r="AM139" s="199">
        <v>5299</v>
      </c>
      <c r="AN139" s="199">
        <v>5299</v>
      </c>
      <c r="AO139" s="199">
        <v>5299</v>
      </c>
      <c r="AP139" s="199">
        <v>5299</v>
      </c>
      <c r="AQ139" s="199">
        <v>5299</v>
      </c>
      <c r="AR139" s="199">
        <v>5299</v>
      </c>
      <c r="AS139" s="199">
        <v>5299</v>
      </c>
      <c r="AT139" s="199">
        <v>5299</v>
      </c>
      <c r="AU139" s="199">
        <v>5299</v>
      </c>
      <c r="AV139" s="199">
        <v>5299</v>
      </c>
      <c r="AW139" s="199">
        <v>5299</v>
      </c>
      <c r="AX139" s="199">
        <v>5299</v>
      </c>
      <c r="AY139" s="199">
        <v>5299</v>
      </c>
      <c r="AZ139" s="199">
        <v>5299</v>
      </c>
      <c r="BA139" s="199">
        <v>5299</v>
      </c>
      <c r="BB139" s="199">
        <v>5299</v>
      </c>
      <c r="BC139" s="199">
        <v>5301</v>
      </c>
      <c r="BD139" s="199">
        <v>5299</v>
      </c>
      <c r="BE139" s="199">
        <v>5299</v>
      </c>
      <c r="BF139" s="199">
        <v>5299</v>
      </c>
      <c r="BG139" s="199">
        <v>5299</v>
      </c>
      <c r="BH139" s="199">
        <v>5299</v>
      </c>
      <c r="BI139" s="199">
        <v>5299</v>
      </c>
      <c r="BJ139" s="199">
        <v>5287</v>
      </c>
      <c r="BK139" s="199">
        <v>5287</v>
      </c>
      <c r="BL139" s="199">
        <v>5287</v>
      </c>
      <c r="BM139" s="199">
        <v>5287</v>
      </c>
      <c r="BN139" s="199">
        <v>5287</v>
      </c>
      <c r="BO139" s="199">
        <v>5287</v>
      </c>
      <c r="BP139" s="199">
        <v>5287</v>
      </c>
      <c r="BQ139" s="199">
        <v>5285</v>
      </c>
      <c r="BR139" s="199">
        <v>5285</v>
      </c>
      <c r="BS139" s="199">
        <v>5283</v>
      </c>
      <c r="BT139" s="199">
        <v>5282</v>
      </c>
      <c r="BU139" s="199">
        <v>5282</v>
      </c>
      <c r="BV139" s="199">
        <v>5280</v>
      </c>
      <c r="BW139" s="199">
        <v>5278</v>
      </c>
      <c r="BX139" s="199">
        <v>5277</v>
      </c>
      <c r="BY139" s="199">
        <v>5274</v>
      </c>
      <c r="BZ139" s="199">
        <v>5274</v>
      </c>
      <c r="CA139" s="199">
        <v>5273</v>
      </c>
      <c r="CB139" s="199">
        <v>5271</v>
      </c>
      <c r="CC139" s="199">
        <v>5262</v>
      </c>
      <c r="CD139" s="199">
        <v>5251</v>
      </c>
      <c r="CE139" s="199">
        <v>5239</v>
      </c>
      <c r="CF139" s="199">
        <v>5229</v>
      </c>
      <c r="CG139" s="202">
        <v>5190</v>
      </c>
      <c r="CH139" s="203">
        <v>5181</v>
      </c>
      <c r="CI139" s="199">
        <v>5140</v>
      </c>
      <c r="CJ139" s="199">
        <v>5109</v>
      </c>
      <c r="CK139" s="196"/>
      <c r="CL139" s="196"/>
      <c r="CM139" s="196"/>
      <c r="CN139" s="196"/>
      <c r="CO139" s="196"/>
      <c r="CP139" s="196"/>
      <c r="CQ139" s="196"/>
      <c r="CR139" s="196"/>
      <c r="CS139" s="196"/>
      <c r="CT139" s="196"/>
      <c r="CU139" s="196"/>
      <c r="CV139" s="196"/>
      <c r="CW139" s="196"/>
      <c r="CX139" s="196"/>
      <c r="CY139" s="196"/>
      <c r="CZ139" s="197"/>
      <c r="DA139" s="197"/>
      <c r="DB139" s="197"/>
      <c r="DC139" s="197"/>
      <c r="DD139" s="197"/>
      <c r="DE139" s="197"/>
      <c r="DF139" s="197"/>
      <c r="DG139" s="197"/>
      <c r="DH139" s="197"/>
      <c r="DI139" s="197"/>
      <c r="DJ139" s="197"/>
      <c r="DK139" s="197"/>
      <c r="DL139" s="197"/>
      <c r="DM139" s="197"/>
      <c r="DN139" s="197"/>
      <c r="DO139" s="197"/>
      <c r="DP139" s="197"/>
      <c r="DQ139" s="197"/>
      <c r="DR139" s="197"/>
      <c r="DS139" s="197"/>
      <c r="DT139" s="197"/>
      <c r="DU139" s="197"/>
      <c r="DV139" s="197"/>
      <c r="DW139" s="197"/>
      <c r="DX139" s="197"/>
      <c r="DY139" s="197"/>
      <c r="DZ139" s="197"/>
      <c r="EA139" s="197"/>
      <c r="EB139" s="197"/>
      <c r="EC139" s="197"/>
      <c r="ED139" s="197"/>
      <c r="EE139" s="197"/>
      <c r="EF139" s="197"/>
      <c r="EG139" s="197"/>
      <c r="EH139" s="197"/>
      <c r="EI139" s="197"/>
      <c r="EJ139" s="197"/>
      <c r="EK139" s="197"/>
      <c r="EL139" s="197"/>
      <c r="EM139" s="197"/>
      <c r="EN139" s="197"/>
      <c r="EO139" s="197"/>
      <c r="EP139" s="197"/>
      <c r="EQ139" s="197"/>
      <c r="ER139" s="197"/>
      <c r="ES139" s="197"/>
      <c r="ET139" s="197"/>
      <c r="EU139" s="197"/>
      <c r="EV139" s="197"/>
      <c r="EW139" s="197"/>
      <c r="EX139" s="197"/>
      <c r="EY139" s="197"/>
      <c r="EZ139" s="197"/>
      <c r="FA139" s="197"/>
      <c r="FB139" s="197"/>
      <c r="FC139" s="197"/>
      <c r="FD139" s="197"/>
      <c r="FE139" s="197"/>
      <c r="FF139" s="197"/>
      <c r="FG139" s="197"/>
      <c r="FH139" s="198"/>
    </row>
    <row r="140" spans="1:164" ht="18" customHeight="1">
      <c r="A140" s="281">
        <v>44001</v>
      </c>
      <c r="B140" s="282">
        <v>5257</v>
      </c>
      <c r="C140" s="199">
        <v>5257</v>
      </c>
      <c r="D140" s="199">
        <v>5256</v>
      </c>
      <c r="E140" s="199">
        <v>5269</v>
      </c>
      <c r="F140" s="199">
        <v>5269</v>
      </c>
      <c r="G140" s="199">
        <v>5269</v>
      </c>
      <c r="H140" s="199">
        <v>5269</v>
      </c>
      <c r="I140" s="199">
        <v>5269</v>
      </c>
      <c r="J140" s="199">
        <v>5239</v>
      </c>
      <c r="K140" s="199">
        <v>5269</v>
      </c>
      <c r="L140" s="199">
        <v>5269</v>
      </c>
      <c r="M140" s="199">
        <v>5269</v>
      </c>
      <c r="N140" s="199">
        <v>5269</v>
      </c>
      <c r="O140" s="199">
        <v>5269</v>
      </c>
      <c r="P140" s="199">
        <v>5269</v>
      </c>
      <c r="Q140" s="199">
        <v>5270</v>
      </c>
      <c r="R140" s="199">
        <v>5270</v>
      </c>
      <c r="S140" s="199">
        <v>5270</v>
      </c>
      <c r="T140" s="199">
        <v>5270</v>
      </c>
      <c r="U140" s="199">
        <v>5270</v>
      </c>
      <c r="V140" s="199">
        <v>5270</v>
      </c>
      <c r="W140" s="199">
        <v>5270</v>
      </c>
      <c r="X140" s="199">
        <v>5270</v>
      </c>
      <c r="Y140" s="199">
        <v>5270</v>
      </c>
      <c r="Z140" s="199">
        <v>5270</v>
      </c>
      <c r="AA140" s="199">
        <v>5270</v>
      </c>
      <c r="AB140" s="199">
        <v>5270</v>
      </c>
      <c r="AC140" s="199">
        <v>5270</v>
      </c>
      <c r="AD140" s="199">
        <v>5270</v>
      </c>
      <c r="AE140" s="199">
        <v>5270</v>
      </c>
      <c r="AF140" s="199">
        <v>5270</v>
      </c>
      <c r="AG140" s="199">
        <v>5270</v>
      </c>
      <c r="AH140" s="199">
        <v>5270</v>
      </c>
      <c r="AI140" s="199">
        <v>5270</v>
      </c>
      <c r="AJ140" s="199">
        <v>5270</v>
      </c>
      <c r="AK140" s="199">
        <v>5270</v>
      </c>
      <c r="AL140" s="199">
        <v>5270</v>
      </c>
      <c r="AM140" s="199">
        <v>5270</v>
      </c>
      <c r="AN140" s="199">
        <v>5270</v>
      </c>
      <c r="AO140" s="199">
        <v>5270</v>
      </c>
      <c r="AP140" s="199">
        <v>5270</v>
      </c>
      <c r="AQ140" s="199">
        <v>5270</v>
      </c>
      <c r="AR140" s="199">
        <v>5270</v>
      </c>
      <c r="AS140" s="199">
        <v>5270</v>
      </c>
      <c r="AT140" s="199">
        <v>5270</v>
      </c>
      <c r="AU140" s="199">
        <v>5270</v>
      </c>
      <c r="AV140" s="199">
        <v>5270</v>
      </c>
      <c r="AW140" s="199">
        <v>5270</v>
      </c>
      <c r="AX140" s="199">
        <v>5270</v>
      </c>
      <c r="AY140" s="199">
        <v>5270</v>
      </c>
      <c r="AZ140" s="199">
        <v>5270</v>
      </c>
      <c r="BA140" s="199">
        <v>5270</v>
      </c>
      <c r="BB140" s="199">
        <v>5270</v>
      </c>
      <c r="BC140" s="199">
        <v>5272</v>
      </c>
      <c r="BD140" s="199">
        <v>5270</v>
      </c>
      <c r="BE140" s="199">
        <v>5270</v>
      </c>
      <c r="BF140" s="199">
        <v>5270</v>
      </c>
      <c r="BG140" s="199">
        <v>5270</v>
      </c>
      <c r="BH140" s="199">
        <v>5270</v>
      </c>
      <c r="BI140" s="199">
        <v>5270</v>
      </c>
      <c r="BJ140" s="199">
        <v>5258</v>
      </c>
      <c r="BK140" s="199">
        <v>5258</v>
      </c>
      <c r="BL140" s="199">
        <v>5258</v>
      </c>
      <c r="BM140" s="199">
        <v>5258</v>
      </c>
      <c r="BN140" s="199">
        <v>5258</v>
      </c>
      <c r="BO140" s="199">
        <v>5258</v>
      </c>
      <c r="BP140" s="199">
        <v>5258</v>
      </c>
      <c r="BQ140" s="199">
        <v>5257</v>
      </c>
      <c r="BR140" s="199">
        <v>5257</v>
      </c>
      <c r="BS140" s="199">
        <v>5255</v>
      </c>
      <c r="BT140" s="199">
        <v>5254</v>
      </c>
      <c r="BU140" s="199">
        <v>5254</v>
      </c>
      <c r="BV140" s="199">
        <v>5252</v>
      </c>
      <c r="BW140" s="199">
        <v>5251</v>
      </c>
      <c r="BX140" s="199">
        <v>5250</v>
      </c>
      <c r="BY140" s="199">
        <v>5248</v>
      </c>
      <c r="BZ140" s="199">
        <v>5248</v>
      </c>
      <c r="CA140" s="199">
        <v>5247</v>
      </c>
      <c r="CB140" s="199">
        <v>5246</v>
      </c>
      <c r="CC140" s="199">
        <v>5238</v>
      </c>
      <c r="CD140" s="199">
        <v>5230</v>
      </c>
      <c r="CE140" s="199">
        <v>5220</v>
      </c>
      <c r="CF140" s="199">
        <v>5211</v>
      </c>
      <c r="CG140" s="202">
        <v>5178</v>
      </c>
      <c r="CH140" s="203">
        <v>5170</v>
      </c>
      <c r="CI140" s="199">
        <v>5133</v>
      </c>
      <c r="CJ140" s="199">
        <v>5105</v>
      </c>
      <c r="CK140" s="196"/>
      <c r="CL140" s="196"/>
      <c r="CM140" s="196"/>
      <c r="CN140" s="196"/>
      <c r="CO140" s="196"/>
      <c r="CP140" s="196"/>
      <c r="CQ140" s="196"/>
      <c r="CR140" s="196"/>
      <c r="CS140" s="196"/>
      <c r="CT140" s="196"/>
      <c r="CU140" s="196"/>
      <c r="CV140" s="196"/>
      <c r="CW140" s="196"/>
      <c r="CX140" s="196"/>
      <c r="CY140" s="196"/>
      <c r="CZ140" s="197"/>
      <c r="DA140" s="197"/>
      <c r="DB140" s="197"/>
      <c r="DC140" s="197"/>
      <c r="DD140" s="197"/>
      <c r="DE140" s="197"/>
      <c r="DF140" s="197"/>
      <c r="DG140" s="197"/>
      <c r="DH140" s="197"/>
      <c r="DI140" s="197"/>
      <c r="DJ140" s="197"/>
      <c r="DK140" s="197"/>
      <c r="DL140" s="197"/>
      <c r="DM140" s="197"/>
      <c r="DN140" s="197"/>
      <c r="DO140" s="197"/>
      <c r="DP140" s="197"/>
      <c r="DQ140" s="197"/>
      <c r="DR140" s="197"/>
      <c r="DS140" s="197"/>
      <c r="DT140" s="197"/>
      <c r="DU140" s="197"/>
      <c r="DV140" s="197"/>
      <c r="DW140" s="197"/>
      <c r="DX140" s="197"/>
      <c r="DY140" s="197"/>
      <c r="DZ140" s="197"/>
      <c r="EA140" s="197"/>
      <c r="EB140" s="197"/>
      <c r="EC140" s="197"/>
      <c r="ED140" s="197"/>
      <c r="EE140" s="197"/>
      <c r="EF140" s="197"/>
      <c r="EG140" s="197"/>
      <c r="EH140" s="197"/>
      <c r="EI140" s="197"/>
      <c r="EJ140" s="197"/>
      <c r="EK140" s="197"/>
      <c r="EL140" s="197"/>
      <c r="EM140" s="197"/>
      <c r="EN140" s="197"/>
      <c r="EO140" s="197"/>
      <c r="EP140" s="197"/>
      <c r="EQ140" s="197"/>
      <c r="ER140" s="197"/>
      <c r="ES140" s="197"/>
      <c r="ET140" s="197"/>
      <c r="EU140" s="197"/>
      <c r="EV140" s="197"/>
      <c r="EW140" s="197"/>
      <c r="EX140" s="197"/>
      <c r="EY140" s="197"/>
      <c r="EZ140" s="197"/>
      <c r="FA140" s="197"/>
      <c r="FB140" s="197"/>
      <c r="FC140" s="197"/>
      <c r="FD140" s="197"/>
      <c r="FE140" s="197"/>
      <c r="FF140" s="197"/>
      <c r="FG140" s="197"/>
      <c r="FH140" s="198"/>
    </row>
    <row r="141" spans="1:164">
      <c r="A141" s="281">
        <v>44000</v>
      </c>
      <c r="B141" s="282">
        <v>5227</v>
      </c>
      <c r="C141" s="199">
        <v>5227</v>
      </c>
      <c r="D141" s="199">
        <v>5226</v>
      </c>
      <c r="E141" s="199">
        <v>5239</v>
      </c>
      <c r="F141" s="199">
        <v>5239</v>
      </c>
      <c r="G141" s="199">
        <v>5239</v>
      </c>
      <c r="H141" s="199">
        <v>5239</v>
      </c>
      <c r="I141" s="199">
        <v>5239</v>
      </c>
      <c r="J141" s="199">
        <v>5210</v>
      </c>
      <c r="K141" s="199">
        <v>5239</v>
      </c>
      <c r="L141" s="199">
        <v>5239</v>
      </c>
      <c r="M141" s="199">
        <v>5239</v>
      </c>
      <c r="N141" s="199">
        <v>5239</v>
      </c>
      <c r="O141" s="199">
        <v>5239</v>
      </c>
      <c r="P141" s="199">
        <v>5239</v>
      </c>
      <c r="Q141" s="199">
        <v>5241</v>
      </c>
      <c r="R141" s="199">
        <v>5241</v>
      </c>
      <c r="S141" s="199">
        <v>5241</v>
      </c>
      <c r="T141" s="199">
        <v>5241</v>
      </c>
      <c r="U141" s="199">
        <v>5241</v>
      </c>
      <c r="V141" s="199">
        <v>5241</v>
      </c>
      <c r="W141" s="199">
        <v>5241</v>
      </c>
      <c r="X141" s="199">
        <v>5241</v>
      </c>
      <c r="Y141" s="199">
        <v>5241</v>
      </c>
      <c r="Z141" s="199">
        <v>5241</v>
      </c>
      <c r="AA141" s="199">
        <v>5241</v>
      </c>
      <c r="AB141" s="199">
        <v>5241</v>
      </c>
      <c r="AC141" s="199">
        <v>5241</v>
      </c>
      <c r="AD141" s="199">
        <v>5241</v>
      </c>
      <c r="AE141" s="199">
        <v>5241</v>
      </c>
      <c r="AF141" s="199">
        <v>5241</v>
      </c>
      <c r="AG141" s="199">
        <v>5241</v>
      </c>
      <c r="AH141" s="199">
        <v>5241</v>
      </c>
      <c r="AI141" s="199">
        <v>5241</v>
      </c>
      <c r="AJ141" s="199">
        <v>5241</v>
      </c>
      <c r="AK141" s="199">
        <v>5241</v>
      </c>
      <c r="AL141" s="199">
        <v>5241</v>
      </c>
      <c r="AM141" s="199">
        <v>5241</v>
      </c>
      <c r="AN141" s="199">
        <v>5241</v>
      </c>
      <c r="AO141" s="199">
        <v>5241</v>
      </c>
      <c r="AP141" s="199">
        <v>5241</v>
      </c>
      <c r="AQ141" s="199">
        <v>5241</v>
      </c>
      <c r="AR141" s="199">
        <v>5241</v>
      </c>
      <c r="AS141" s="199">
        <v>5241</v>
      </c>
      <c r="AT141" s="199">
        <v>5241</v>
      </c>
      <c r="AU141" s="199">
        <v>5241</v>
      </c>
      <c r="AV141" s="199">
        <v>5241</v>
      </c>
      <c r="AW141" s="199">
        <v>5241</v>
      </c>
      <c r="AX141" s="199">
        <v>5241</v>
      </c>
      <c r="AY141" s="199">
        <v>5241</v>
      </c>
      <c r="AZ141" s="199">
        <v>5241</v>
      </c>
      <c r="BA141" s="199">
        <v>5241</v>
      </c>
      <c r="BB141" s="199">
        <v>5241</v>
      </c>
      <c r="BC141" s="199">
        <v>5243</v>
      </c>
      <c r="BD141" s="199">
        <v>5241</v>
      </c>
      <c r="BE141" s="199">
        <v>5241</v>
      </c>
      <c r="BF141" s="199">
        <v>5241</v>
      </c>
      <c r="BG141" s="199">
        <v>5241</v>
      </c>
      <c r="BH141" s="199">
        <v>5241</v>
      </c>
      <c r="BI141" s="199">
        <v>5241</v>
      </c>
      <c r="BJ141" s="199">
        <v>5229</v>
      </c>
      <c r="BK141" s="199">
        <v>5229</v>
      </c>
      <c r="BL141" s="199">
        <v>5229</v>
      </c>
      <c r="BM141" s="199">
        <v>5229</v>
      </c>
      <c r="BN141" s="199">
        <v>5229</v>
      </c>
      <c r="BO141" s="199">
        <v>5229</v>
      </c>
      <c r="BP141" s="199">
        <v>5229</v>
      </c>
      <c r="BQ141" s="199">
        <v>5228</v>
      </c>
      <c r="BR141" s="199">
        <v>5228</v>
      </c>
      <c r="BS141" s="199">
        <v>5226</v>
      </c>
      <c r="BT141" s="199">
        <v>5225</v>
      </c>
      <c r="BU141" s="199">
        <v>5225</v>
      </c>
      <c r="BV141" s="199">
        <v>5224</v>
      </c>
      <c r="BW141" s="199">
        <v>5223</v>
      </c>
      <c r="BX141" s="199">
        <v>5223</v>
      </c>
      <c r="BY141" s="199">
        <v>5221</v>
      </c>
      <c r="BZ141" s="199">
        <v>5221</v>
      </c>
      <c r="CA141" s="199">
        <v>5220</v>
      </c>
      <c r="CB141" s="199">
        <v>5220</v>
      </c>
      <c r="CC141" s="199">
        <v>5216</v>
      </c>
      <c r="CD141" s="199">
        <v>5212</v>
      </c>
      <c r="CE141" s="199">
        <v>5204</v>
      </c>
      <c r="CF141" s="199">
        <v>5197</v>
      </c>
      <c r="CG141" s="202">
        <v>5170</v>
      </c>
      <c r="CH141" s="203">
        <v>5164</v>
      </c>
      <c r="CI141" s="199">
        <v>5127</v>
      </c>
      <c r="CJ141" s="199">
        <v>5104</v>
      </c>
      <c r="CK141" s="196"/>
      <c r="CL141" s="196"/>
      <c r="CM141" s="196"/>
      <c r="CN141" s="196"/>
      <c r="CO141" s="196"/>
      <c r="CP141" s="196"/>
      <c r="CQ141" s="196"/>
      <c r="CR141" s="196"/>
      <c r="CS141" s="196"/>
      <c r="CT141" s="196"/>
      <c r="CU141" s="196"/>
      <c r="CV141" s="196"/>
      <c r="CW141" s="196"/>
      <c r="CX141" s="196"/>
      <c r="CY141" s="196"/>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4"/>
    </row>
    <row r="142" spans="1:164">
      <c r="A142" s="281">
        <v>43999</v>
      </c>
      <c r="B142" s="282">
        <v>5198</v>
      </c>
      <c r="C142" s="199">
        <v>5198</v>
      </c>
      <c r="D142" s="199">
        <v>5197</v>
      </c>
      <c r="E142" s="199">
        <v>5210</v>
      </c>
      <c r="F142" s="199">
        <v>5210</v>
      </c>
      <c r="G142" s="199">
        <v>5210</v>
      </c>
      <c r="H142" s="199">
        <v>5210</v>
      </c>
      <c r="I142" s="199">
        <v>5210</v>
      </c>
      <c r="J142" s="199">
        <v>5177</v>
      </c>
      <c r="K142" s="199">
        <v>5210</v>
      </c>
      <c r="L142" s="199">
        <v>5210</v>
      </c>
      <c r="M142" s="199">
        <v>5210</v>
      </c>
      <c r="N142" s="199">
        <v>5210</v>
      </c>
      <c r="O142" s="199">
        <v>5210</v>
      </c>
      <c r="P142" s="199">
        <v>5210</v>
      </c>
      <c r="Q142" s="199">
        <v>5212</v>
      </c>
      <c r="R142" s="199">
        <v>5212</v>
      </c>
      <c r="S142" s="199">
        <v>5212</v>
      </c>
      <c r="T142" s="199">
        <v>5212</v>
      </c>
      <c r="U142" s="199">
        <v>5212</v>
      </c>
      <c r="V142" s="199">
        <v>5212</v>
      </c>
      <c r="W142" s="199">
        <v>5212</v>
      </c>
      <c r="X142" s="199">
        <v>5212</v>
      </c>
      <c r="Y142" s="199">
        <v>5212</v>
      </c>
      <c r="Z142" s="199">
        <v>5212</v>
      </c>
      <c r="AA142" s="199">
        <v>5212</v>
      </c>
      <c r="AB142" s="199">
        <v>5212</v>
      </c>
      <c r="AC142" s="199">
        <v>5212</v>
      </c>
      <c r="AD142" s="199">
        <v>5212</v>
      </c>
      <c r="AE142" s="199">
        <v>5212</v>
      </c>
      <c r="AF142" s="199">
        <v>5212</v>
      </c>
      <c r="AG142" s="199">
        <v>5212</v>
      </c>
      <c r="AH142" s="199">
        <v>5212</v>
      </c>
      <c r="AI142" s="199">
        <v>5212</v>
      </c>
      <c r="AJ142" s="199">
        <v>5212</v>
      </c>
      <c r="AK142" s="199">
        <v>5212</v>
      </c>
      <c r="AL142" s="199">
        <v>5212</v>
      </c>
      <c r="AM142" s="199">
        <v>5212</v>
      </c>
      <c r="AN142" s="199">
        <v>5212</v>
      </c>
      <c r="AO142" s="199">
        <v>5212</v>
      </c>
      <c r="AP142" s="199">
        <v>5212</v>
      </c>
      <c r="AQ142" s="199">
        <v>5212</v>
      </c>
      <c r="AR142" s="199">
        <v>5212</v>
      </c>
      <c r="AS142" s="199">
        <v>5212</v>
      </c>
      <c r="AT142" s="199">
        <v>5212</v>
      </c>
      <c r="AU142" s="199">
        <v>5212</v>
      </c>
      <c r="AV142" s="199">
        <v>5212</v>
      </c>
      <c r="AW142" s="199">
        <v>5212</v>
      </c>
      <c r="AX142" s="199">
        <v>5212</v>
      </c>
      <c r="AY142" s="199">
        <v>5212</v>
      </c>
      <c r="AZ142" s="199">
        <v>5212</v>
      </c>
      <c r="BA142" s="199">
        <v>5212</v>
      </c>
      <c r="BB142" s="199">
        <v>5212</v>
      </c>
      <c r="BC142" s="199">
        <v>5214</v>
      </c>
      <c r="BD142" s="199">
        <v>5212</v>
      </c>
      <c r="BE142" s="199">
        <v>5212</v>
      </c>
      <c r="BF142" s="199">
        <v>5212</v>
      </c>
      <c r="BG142" s="199">
        <v>5212</v>
      </c>
      <c r="BH142" s="199">
        <v>5212</v>
      </c>
      <c r="BI142" s="199">
        <v>5212</v>
      </c>
      <c r="BJ142" s="199">
        <v>5200</v>
      </c>
      <c r="BK142" s="199">
        <v>5200</v>
      </c>
      <c r="BL142" s="199">
        <v>5200</v>
      </c>
      <c r="BM142" s="199">
        <v>5200</v>
      </c>
      <c r="BN142" s="199">
        <v>5200</v>
      </c>
      <c r="BO142" s="199">
        <v>5200</v>
      </c>
      <c r="BP142" s="199">
        <v>5200</v>
      </c>
      <c r="BQ142" s="199">
        <v>5199</v>
      </c>
      <c r="BR142" s="199">
        <v>5199</v>
      </c>
      <c r="BS142" s="199">
        <v>5197</v>
      </c>
      <c r="BT142" s="199">
        <v>5196</v>
      </c>
      <c r="BU142" s="199">
        <v>5196</v>
      </c>
      <c r="BV142" s="199">
        <v>5195</v>
      </c>
      <c r="BW142" s="199">
        <v>5195</v>
      </c>
      <c r="BX142" s="199">
        <v>5195</v>
      </c>
      <c r="BY142" s="199">
        <v>5193</v>
      </c>
      <c r="BZ142" s="199">
        <v>5193</v>
      </c>
      <c r="CA142" s="199">
        <v>5192</v>
      </c>
      <c r="CB142" s="199">
        <v>5192</v>
      </c>
      <c r="CC142" s="199">
        <v>5190</v>
      </c>
      <c r="CD142" s="199">
        <v>5186</v>
      </c>
      <c r="CE142" s="199">
        <v>5181</v>
      </c>
      <c r="CF142" s="199">
        <v>5177</v>
      </c>
      <c r="CG142" s="202">
        <v>5159</v>
      </c>
      <c r="CH142" s="203">
        <v>5155</v>
      </c>
      <c r="CI142" s="199">
        <v>5122</v>
      </c>
      <c r="CJ142" s="199">
        <v>5101</v>
      </c>
      <c r="CK142" s="196">
        <v>5044</v>
      </c>
      <c r="CL142" s="196">
        <v>5032</v>
      </c>
      <c r="CM142" s="196"/>
      <c r="CN142" s="196"/>
      <c r="CO142" s="196"/>
      <c r="CP142" s="196"/>
      <c r="CQ142" s="196"/>
      <c r="CR142" s="196"/>
      <c r="CS142" s="196"/>
      <c r="CT142" s="196"/>
      <c r="CU142" s="196"/>
      <c r="CV142" s="196"/>
      <c r="CW142" s="196"/>
      <c r="CX142" s="196"/>
      <c r="CY142" s="196"/>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4"/>
    </row>
    <row r="143" spans="1:164">
      <c r="A143" s="281">
        <v>43998</v>
      </c>
      <c r="B143" s="282">
        <v>5166</v>
      </c>
      <c r="C143" s="199">
        <v>5166</v>
      </c>
      <c r="D143" s="199">
        <v>5165</v>
      </c>
      <c r="E143" s="199">
        <v>5177</v>
      </c>
      <c r="F143" s="199">
        <v>5177</v>
      </c>
      <c r="G143" s="199">
        <v>5177</v>
      </c>
      <c r="H143" s="199">
        <v>5177</v>
      </c>
      <c r="I143" s="199">
        <v>5177</v>
      </c>
      <c r="J143" s="199">
        <v>5149</v>
      </c>
      <c r="K143" s="199">
        <v>5177</v>
      </c>
      <c r="L143" s="199">
        <v>5177</v>
      </c>
      <c r="M143" s="199">
        <v>5177</v>
      </c>
      <c r="N143" s="199">
        <v>5177</v>
      </c>
      <c r="O143" s="199">
        <v>5177</v>
      </c>
      <c r="P143" s="199">
        <v>5177</v>
      </c>
      <c r="Q143" s="199">
        <v>5179</v>
      </c>
      <c r="R143" s="199">
        <v>5179</v>
      </c>
      <c r="S143" s="199">
        <v>5179</v>
      </c>
      <c r="T143" s="199">
        <v>5179</v>
      </c>
      <c r="U143" s="199">
        <v>5179</v>
      </c>
      <c r="V143" s="199">
        <v>5179</v>
      </c>
      <c r="W143" s="199">
        <v>5179</v>
      </c>
      <c r="X143" s="199">
        <v>5179</v>
      </c>
      <c r="Y143" s="199">
        <v>5179</v>
      </c>
      <c r="Z143" s="199">
        <v>5179</v>
      </c>
      <c r="AA143" s="199">
        <v>5179</v>
      </c>
      <c r="AB143" s="199">
        <v>5179</v>
      </c>
      <c r="AC143" s="199">
        <v>5179</v>
      </c>
      <c r="AD143" s="199">
        <v>5179</v>
      </c>
      <c r="AE143" s="199">
        <v>5179</v>
      </c>
      <c r="AF143" s="199">
        <v>5179</v>
      </c>
      <c r="AG143" s="199">
        <v>5179</v>
      </c>
      <c r="AH143" s="199">
        <v>5179</v>
      </c>
      <c r="AI143" s="199">
        <v>5179</v>
      </c>
      <c r="AJ143" s="199">
        <v>5179</v>
      </c>
      <c r="AK143" s="199">
        <v>5179</v>
      </c>
      <c r="AL143" s="199">
        <v>5179</v>
      </c>
      <c r="AM143" s="199">
        <v>5179</v>
      </c>
      <c r="AN143" s="199">
        <v>5179</v>
      </c>
      <c r="AO143" s="199">
        <v>5179</v>
      </c>
      <c r="AP143" s="199">
        <v>5179</v>
      </c>
      <c r="AQ143" s="199">
        <v>5179</v>
      </c>
      <c r="AR143" s="199">
        <v>5179</v>
      </c>
      <c r="AS143" s="199">
        <v>5179</v>
      </c>
      <c r="AT143" s="199">
        <v>5179</v>
      </c>
      <c r="AU143" s="199">
        <v>5179</v>
      </c>
      <c r="AV143" s="199">
        <v>5179</v>
      </c>
      <c r="AW143" s="199">
        <v>5179</v>
      </c>
      <c r="AX143" s="199">
        <v>5179</v>
      </c>
      <c r="AY143" s="199">
        <v>5179</v>
      </c>
      <c r="AZ143" s="199">
        <v>5179</v>
      </c>
      <c r="BA143" s="199">
        <v>5179</v>
      </c>
      <c r="BB143" s="199">
        <v>5179</v>
      </c>
      <c r="BC143" s="199">
        <v>5181</v>
      </c>
      <c r="BD143" s="199">
        <v>5179</v>
      </c>
      <c r="BE143" s="199">
        <v>5179</v>
      </c>
      <c r="BF143" s="199">
        <v>5179</v>
      </c>
      <c r="BG143" s="199">
        <v>5179</v>
      </c>
      <c r="BH143" s="199">
        <v>5179</v>
      </c>
      <c r="BI143" s="199">
        <v>5179</v>
      </c>
      <c r="BJ143" s="199">
        <v>5168</v>
      </c>
      <c r="BK143" s="199">
        <v>5168</v>
      </c>
      <c r="BL143" s="199">
        <v>5168</v>
      </c>
      <c r="BM143" s="199">
        <v>5168</v>
      </c>
      <c r="BN143" s="199">
        <v>5168</v>
      </c>
      <c r="BO143" s="199">
        <v>5168</v>
      </c>
      <c r="BP143" s="199">
        <v>5168</v>
      </c>
      <c r="BQ143" s="199">
        <v>5167</v>
      </c>
      <c r="BR143" s="199">
        <v>5167</v>
      </c>
      <c r="BS143" s="199">
        <v>5165</v>
      </c>
      <c r="BT143" s="199">
        <v>5164</v>
      </c>
      <c r="BU143" s="199">
        <v>5164</v>
      </c>
      <c r="BV143" s="199">
        <v>5163</v>
      </c>
      <c r="BW143" s="199">
        <v>5163</v>
      </c>
      <c r="BX143" s="199">
        <v>5163</v>
      </c>
      <c r="BY143" s="199">
        <v>5161</v>
      </c>
      <c r="BZ143" s="199">
        <v>5161</v>
      </c>
      <c r="CA143" s="199">
        <v>5161</v>
      </c>
      <c r="CB143" s="199">
        <v>5161</v>
      </c>
      <c r="CC143" s="199">
        <v>5160</v>
      </c>
      <c r="CD143" s="199">
        <v>5156</v>
      </c>
      <c r="CE143" s="199">
        <v>5152</v>
      </c>
      <c r="CF143" s="199">
        <v>5150</v>
      </c>
      <c r="CG143" s="202">
        <v>5138</v>
      </c>
      <c r="CH143" s="203">
        <v>5135</v>
      </c>
      <c r="CI143" s="199">
        <v>5107</v>
      </c>
      <c r="CJ143" s="199">
        <v>5093</v>
      </c>
      <c r="CK143" s="196">
        <v>5040</v>
      </c>
      <c r="CL143" s="196">
        <v>5031</v>
      </c>
      <c r="CM143" s="196"/>
      <c r="CN143" s="196"/>
      <c r="CO143" s="196"/>
      <c r="CP143" s="196"/>
      <c r="CQ143" s="196"/>
      <c r="CR143" s="196"/>
      <c r="CS143" s="196"/>
      <c r="CT143" s="196"/>
      <c r="CU143" s="196"/>
      <c r="CV143" s="196"/>
      <c r="CW143" s="196"/>
      <c r="CX143" s="196"/>
      <c r="CY143" s="196"/>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4"/>
    </row>
    <row r="144" spans="1:164">
      <c r="A144" s="281">
        <v>43997</v>
      </c>
      <c r="B144" s="282">
        <v>5138</v>
      </c>
      <c r="C144" s="199">
        <v>5138</v>
      </c>
      <c r="D144" s="199">
        <v>5137</v>
      </c>
      <c r="E144" s="199">
        <v>5149</v>
      </c>
      <c r="F144" s="199">
        <v>5149</v>
      </c>
      <c r="G144" s="199">
        <v>5149</v>
      </c>
      <c r="H144" s="199">
        <v>5149</v>
      </c>
      <c r="I144" s="199">
        <v>5149</v>
      </c>
      <c r="J144" s="199">
        <v>5118</v>
      </c>
      <c r="K144" s="199">
        <v>5149</v>
      </c>
      <c r="L144" s="199">
        <v>5149</v>
      </c>
      <c r="M144" s="199">
        <v>5149</v>
      </c>
      <c r="N144" s="199">
        <v>5149</v>
      </c>
      <c r="O144" s="199">
        <v>5149</v>
      </c>
      <c r="P144" s="199">
        <v>5149</v>
      </c>
      <c r="Q144" s="199">
        <v>5151</v>
      </c>
      <c r="R144" s="199">
        <v>5151</v>
      </c>
      <c r="S144" s="199">
        <v>5151</v>
      </c>
      <c r="T144" s="199">
        <v>5151</v>
      </c>
      <c r="U144" s="199">
        <v>5151</v>
      </c>
      <c r="V144" s="199">
        <v>5151</v>
      </c>
      <c r="W144" s="199">
        <v>5151</v>
      </c>
      <c r="X144" s="199">
        <v>5151</v>
      </c>
      <c r="Y144" s="199">
        <v>5151</v>
      </c>
      <c r="Z144" s="199">
        <v>5151</v>
      </c>
      <c r="AA144" s="199">
        <v>5151</v>
      </c>
      <c r="AB144" s="199">
        <v>5151</v>
      </c>
      <c r="AC144" s="199">
        <v>5151</v>
      </c>
      <c r="AD144" s="199">
        <v>5151</v>
      </c>
      <c r="AE144" s="199">
        <v>5151</v>
      </c>
      <c r="AF144" s="199">
        <v>5151</v>
      </c>
      <c r="AG144" s="199">
        <v>5151</v>
      </c>
      <c r="AH144" s="199">
        <v>5151</v>
      </c>
      <c r="AI144" s="199">
        <v>5151</v>
      </c>
      <c r="AJ144" s="199">
        <v>5151</v>
      </c>
      <c r="AK144" s="199">
        <v>5151</v>
      </c>
      <c r="AL144" s="199">
        <v>5151</v>
      </c>
      <c r="AM144" s="199">
        <v>5151</v>
      </c>
      <c r="AN144" s="199">
        <v>5151</v>
      </c>
      <c r="AO144" s="199">
        <v>5151</v>
      </c>
      <c r="AP144" s="199">
        <v>5151</v>
      </c>
      <c r="AQ144" s="199">
        <v>5151</v>
      </c>
      <c r="AR144" s="199">
        <v>5151</v>
      </c>
      <c r="AS144" s="199">
        <v>5151</v>
      </c>
      <c r="AT144" s="199">
        <v>5151</v>
      </c>
      <c r="AU144" s="199">
        <v>5151</v>
      </c>
      <c r="AV144" s="199">
        <v>5151</v>
      </c>
      <c r="AW144" s="199">
        <v>5151</v>
      </c>
      <c r="AX144" s="199">
        <v>5151</v>
      </c>
      <c r="AY144" s="199">
        <v>5151</v>
      </c>
      <c r="AZ144" s="199">
        <v>5151</v>
      </c>
      <c r="BA144" s="199">
        <v>5151</v>
      </c>
      <c r="BB144" s="199">
        <v>5151</v>
      </c>
      <c r="BC144" s="199">
        <v>5153</v>
      </c>
      <c r="BD144" s="199">
        <v>5151</v>
      </c>
      <c r="BE144" s="199">
        <v>5151</v>
      </c>
      <c r="BF144" s="199">
        <v>5151</v>
      </c>
      <c r="BG144" s="199">
        <v>5151</v>
      </c>
      <c r="BH144" s="199">
        <v>5151</v>
      </c>
      <c r="BI144" s="199">
        <v>5151</v>
      </c>
      <c r="BJ144" s="199">
        <v>5140</v>
      </c>
      <c r="BK144" s="199">
        <v>5140</v>
      </c>
      <c r="BL144" s="199">
        <v>5140</v>
      </c>
      <c r="BM144" s="199">
        <v>5140</v>
      </c>
      <c r="BN144" s="199">
        <v>5140</v>
      </c>
      <c r="BO144" s="199">
        <v>5140</v>
      </c>
      <c r="BP144" s="199">
        <v>5140</v>
      </c>
      <c r="BQ144" s="199">
        <v>5139</v>
      </c>
      <c r="BR144" s="199">
        <v>5139</v>
      </c>
      <c r="BS144" s="199">
        <v>5137</v>
      </c>
      <c r="BT144" s="199">
        <v>5136</v>
      </c>
      <c r="BU144" s="199">
        <v>5136</v>
      </c>
      <c r="BV144" s="199">
        <v>5135</v>
      </c>
      <c r="BW144" s="199">
        <v>5135</v>
      </c>
      <c r="BX144" s="199">
        <v>5135</v>
      </c>
      <c r="BY144" s="199">
        <v>5133</v>
      </c>
      <c r="BZ144" s="199">
        <v>5133</v>
      </c>
      <c r="CA144" s="199">
        <v>5133</v>
      </c>
      <c r="CB144" s="199">
        <v>5133</v>
      </c>
      <c r="CC144" s="199">
        <v>5132</v>
      </c>
      <c r="CD144" s="199">
        <v>5129</v>
      </c>
      <c r="CE144" s="199">
        <v>5127</v>
      </c>
      <c r="CF144" s="199">
        <v>5125</v>
      </c>
      <c r="CG144" s="202">
        <v>5117</v>
      </c>
      <c r="CH144" s="203">
        <v>5114</v>
      </c>
      <c r="CI144" s="199">
        <v>5093</v>
      </c>
      <c r="CJ144" s="199">
        <v>5080</v>
      </c>
      <c r="CK144" s="196">
        <v>5032</v>
      </c>
      <c r="CL144" s="196">
        <v>5025</v>
      </c>
      <c r="CM144" s="196">
        <v>4930</v>
      </c>
      <c r="CN144" s="196">
        <v>4882</v>
      </c>
      <c r="CO144" s="196"/>
      <c r="CP144" s="196"/>
      <c r="CQ144" s="196"/>
      <c r="CR144" s="196"/>
      <c r="CS144" s="196"/>
      <c r="CT144" s="196"/>
      <c r="CU144" s="196"/>
      <c r="CV144" s="196"/>
      <c r="CW144" s="196"/>
      <c r="CX144" s="196"/>
      <c r="CY144" s="196"/>
      <c r="CZ144" s="203"/>
      <c r="DA144" s="203"/>
      <c r="DB144" s="203"/>
      <c r="DC144" s="203"/>
      <c r="DD144" s="203"/>
      <c r="DE144" s="203"/>
      <c r="DF144" s="203"/>
      <c r="DG144" s="203"/>
      <c r="DH144" s="203"/>
      <c r="DI144" s="203"/>
      <c r="DJ144" s="203"/>
      <c r="DK144" s="203"/>
      <c r="DL144" s="203"/>
      <c r="DM144" s="203"/>
      <c r="DN144" s="203"/>
      <c r="DO144" s="203"/>
      <c r="DP144" s="203"/>
      <c r="DQ144" s="203"/>
      <c r="DR144" s="203"/>
      <c r="DS144" s="203"/>
      <c r="DT144" s="203"/>
      <c r="DU144" s="203"/>
      <c r="DV144" s="203"/>
      <c r="DW144" s="203"/>
      <c r="DX144" s="203"/>
      <c r="DY144" s="203"/>
      <c r="DZ144" s="203"/>
      <c r="EA144" s="203"/>
      <c r="EB144" s="203"/>
      <c r="EC144" s="203"/>
      <c r="ED144" s="203"/>
      <c r="EE144" s="203"/>
      <c r="EF144" s="203"/>
      <c r="EG144" s="203"/>
      <c r="EH144" s="203"/>
      <c r="EI144" s="203"/>
      <c r="EJ144" s="203"/>
      <c r="EK144" s="203"/>
      <c r="EL144" s="203"/>
      <c r="EM144" s="203"/>
      <c r="EN144" s="203"/>
      <c r="EO144" s="203"/>
      <c r="EP144" s="203"/>
      <c r="EQ144" s="203"/>
      <c r="ER144" s="203"/>
      <c r="ES144" s="203"/>
      <c r="ET144" s="203"/>
      <c r="EU144" s="203"/>
      <c r="EV144" s="203"/>
      <c r="EW144" s="203"/>
      <c r="EX144" s="203"/>
      <c r="EY144" s="203"/>
      <c r="EZ144" s="203"/>
      <c r="FA144" s="203"/>
      <c r="FB144" s="203"/>
      <c r="FC144" s="203"/>
      <c r="FD144" s="203"/>
      <c r="FE144" s="203"/>
      <c r="FF144" s="203"/>
      <c r="FG144" s="203"/>
      <c r="FH144" s="204"/>
    </row>
    <row r="145" spans="1:164">
      <c r="A145" s="281">
        <v>43996</v>
      </c>
      <c r="B145" s="282">
        <v>5108</v>
      </c>
      <c r="C145" s="199">
        <v>5108</v>
      </c>
      <c r="D145" s="199">
        <v>5107</v>
      </c>
      <c r="E145" s="199">
        <v>5118</v>
      </c>
      <c r="F145" s="199">
        <v>5118</v>
      </c>
      <c r="G145" s="199">
        <v>5118</v>
      </c>
      <c r="H145" s="199">
        <v>5118</v>
      </c>
      <c r="I145" s="199">
        <v>5118</v>
      </c>
      <c r="J145" s="199">
        <v>5091</v>
      </c>
      <c r="K145" s="199">
        <v>5118</v>
      </c>
      <c r="L145" s="199">
        <v>5118</v>
      </c>
      <c r="M145" s="199">
        <v>5118</v>
      </c>
      <c r="N145" s="199">
        <v>5118</v>
      </c>
      <c r="O145" s="199">
        <v>5118</v>
      </c>
      <c r="P145" s="199">
        <v>5118</v>
      </c>
      <c r="Q145" s="199">
        <v>5120</v>
      </c>
      <c r="R145" s="199">
        <v>5120</v>
      </c>
      <c r="S145" s="199">
        <v>5120</v>
      </c>
      <c r="T145" s="199">
        <v>5120</v>
      </c>
      <c r="U145" s="199">
        <v>5120</v>
      </c>
      <c r="V145" s="199">
        <v>5120</v>
      </c>
      <c r="W145" s="199">
        <v>5120</v>
      </c>
      <c r="X145" s="199">
        <v>5120</v>
      </c>
      <c r="Y145" s="199">
        <v>5120</v>
      </c>
      <c r="Z145" s="199">
        <v>5120</v>
      </c>
      <c r="AA145" s="199">
        <v>5120</v>
      </c>
      <c r="AB145" s="199">
        <v>5120</v>
      </c>
      <c r="AC145" s="199">
        <v>5120</v>
      </c>
      <c r="AD145" s="199">
        <v>5120</v>
      </c>
      <c r="AE145" s="199">
        <v>5120</v>
      </c>
      <c r="AF145" s="199">
        <v>5120</v>
      </c>
      <c r="AG145" s="199">
        <v>5120</v>
      </c>
      <c r="AH145" s="199">
        <v>5120</v>
      </c>
      <c r="AI145" s="199">
        <v>5120</v>
      </c>
      <c r="AJ145" s="199">
        <v>5120</v>
      </c>
      <c r="AK145" s="199">
        <v>5120</v>
      </c>
      <c r="AL145" s="199">
        <v>5120</v>
      </c>
      <c r="AM145" s="199">
        <v>5120</v>
      </c>
      <c r="AN145" s="199">
        <v>5120</v>
      </c>
      <c r="AO145" s="199">
        <v>5120</v>
      </c>
      <c r="AP145" s="199">
        <v>5120</v>
      </c>
      <c r="AQ145" s="199">
        <v>5120</v>
      </c>
      <c r="AR145" s="199">
        <v>5120</v>
      </c>
      <c r="AS145" s="199">
        <v>5120</v>
      </c>
      <c r="AT145" s="199">
        <v>5120</v>
      </c>
      <c r="AU145" s="199">
        <v>5120</v>
      </c>
      <c r="AV145" s="199">
        <v>5120</v>
      </c>
      <c r="AW145" s="199">
        <v>5120</v>
      </c>
      <c r="AX145" s="199">
        <v>5120</v>
      </c>
      <c r="AY145" s="199">
        <v>5120</v>
      </c>
      <c r="AZ145" s="199">
        <v>5120</v>
      </c>
      <c r="BA145" s="199">
        <v>5120</v>
      </c>
      <c r="BB145" s="199">
        <v>5120</v>
      </c>
      <c r="BC145" s="199">
        <v>5122</v>
      </c>
      <c r="BD145" s="199">
        <v>5120</v>
      </c>
      <c r="BE145" s="199">
        <v>5120</v>
      </c>
      <c r="BF145" s="199">
        <v>5120</v>
      </c>
      <c r="BG145" s="199">
        <v>5120</v>
      </c>
      <c r="BH145" s="199">
        <v>5120</v>
      </c>
      <c r="BI145" s="199">
        <v>5120</v>
      </c>
      <c r="BJ145" s="199">
        <v>5110</v>
      </c>
      <c r="BK145" s="199">
        <v>5110</v>
      </c>
      <c r="BL145" s="199">
        <v>5110</v>
      </c>
      <c r="BM145" s="199">
        <v>5110</v>
      </c>
      <c r="BN145" s="199">
        <v>5110</v>
      </c>
      <c r="BO145" s="199">
        <v>5110</v>
      </c>
      <c r="BP145" s="199">
        <v>5110</v>
      </c>
      <c r="BQ145" s="199">
        <v>5109</v>
      </c>
      <c r="BR145" s="199">
        <v>5109</v>
      </c>
      <c r="BS145" s="199">
        <v>5107</v>
      </c>
      <c r="BT145" s="199">
        <v>5107</v>
      </c>
      <c r="BU145" s="199">
        <v>5107</v>
      </c>
      <c r="BV145" s="199">
        <v>5106</v>
      </c>
      <c r="BW145" s="199">
        <v>5106</v>
      </c>
      <c r="BX145" s="199">
        <v>5106</v>
      </c>
      <c r="BY145" s="199">
        <v>5104</v>
      </c>
      <c r="BZ145" s="199">
        <v>5104</v>
      </c>
      <c r="CA145" s="199">
        <v>5104</v>
      </c>
      <c r="CB145" s="199">
        <v>5104</v>
      </c>
      <c r="CC145" s="199">
        <v>5104</v>
      </c>
      <c r="CD145" s="199">
        <v>5102</v>
      </c>
      <c r="CE145" s="199">
        <v>5100</v>
      </c>
      <c r="CF145" s="199">
        <v>5098</v>
      </c>
      <c r="CG145" s="202">
        <v>5091</v>
      </c>
      <c r="CH145" s="203">
        <v>5089</v>
      </c>
      <c r="CI145" s="199">
        <v>5070</v>
      </c>
      <c r="CJ145" s="199">
        <v>5063</v>
      </c>
      <c r="CK145" s="196">
        <v>5021</v>
      </c>
      <c r="CL145" s="196">
        <v>5014</v>
      </c>
      <c r="CM145" s="196">
        <v>4922</v>
      </c>
      <c r="CN145" s="196">
        <v>4881</v>
      </c>
      <c r="CO145" s="196"/>
      <c r="CP145" s="196"/>
      <c r="CQ145" s="196"/>
      <c r="CR145" s="196"/>
      <c r="CS145" s="196"/>
      <c r="CT145" s="196"/>
      <c r="CU145" s="196"/>
      <c r="CV145" s="196"/>
      <c r="CW145" s="196"/>
      <c r="CX145" s="196"/>
      <c r="CY145" s="196"/>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4"/>
    </row>
    <row r="146" spans="1:164">
      <c r="A146" s="281">
        <v>43995</v>
      </c>
      <c r="B146" s="282">
        <v>5081</v>
      </c>
      <c r="C146" s="199">
        <v>5081</v>
      </c>
      <c r="D146" s="199">
        <v>5080</v>
      </c>
      <c r="E146" s="199">
        <v>5091</v>
      </c>
      <c r="F146" s="199">
        <v>5091</v>
      </c>
      <c r="G146" s="199">
        <v>5091</v>
      </c>
      <c r="H146" s="199">
        <v>5091</v>
      </c>
      <c r="I146" s="199">
        <v>5091</v>
      </c>
      <c r="J146" s="199">
        <v>5058</v>
      </c>
      <c r="K146" s="199">
        <v>5091</v>
      </c>
      <c r="L146" s="199">
        <v>5091</v>
      </c>
      <c r="M146" s="199">
        <v>5091</v>
      </c>
      <c r="N146" s="199">
        <v>5091</v>
      </c>
      <c r="O146" s="199">
        <v>5091</v>
      </c>
      <c r="P146" s="199">
        <v>5091</v>
      </c>
      <c r="Q146" s="199">
        <v>5093</v>
      </c>
      <c r="R146" s="199">
        <v>5093</v>
      </c>
      <c r="S146" s="199">
        <v>5093</v>
      </c>
      <c r="T146" s="199">
        <v>5093</v>
      </c>
      <c r="U146" s="199">
        <v>5093</v>
      </c>
      <c r="V146" s="199">
        <v>5093</v>
      </c>
      <c r="W146" s="199">
        <v>5093</v>
      </c>
      <c r="X146" s="199">
        <v>5093</v>
      </c>
      <c r="Y146" s="199">
        <v>5093</v>
      </c>
      <c r="Z146" s="199">
        <v>5093</v>
      </c>
      <c r="AA146" s="199">
        <v>5093</v>
      </c>
      <c r="AB146" s="199">
        <v>5093</v>
      </c>
      <c r="AC146" s="199">
        <v>5093</v>
      </c>
      <c r="AD146" s="199">
        <v>5093</v>
      </c>
      <c r="AE146" s="199">
        <v>5093</v>
      </c>
      <c r="AF146" s="199">
        <v>5093</v>
      </c>
      <c r="AG146" s="199">
        <v>5093</v>
      </c>
      <c r="AH146" s="199">
        <v>5093</v>
      </c>
      <c r="AI146" s="199">
        <v>5093</v>
      </c>
      <c r="AJ146" s="199">
        <v>5093</v>
      </c>
      <c r="AK146" s="199">
        <v>5093</v>
      </c>
      <c r="AL146" s="199">
        <v>5093</v>
      </c>
      <c r="AM146" s="199">
        <v>5093</v>
      </c>
      <c r="AN146" s="199">
        <v>5093</v>
      </c>
      <c r="AO146" s="199">
        <v>5093</v>
      </c>
      <c r="AP146" s="199">
        <v>5093</v>
      </c>
      <c r="AQ146" s="199">
        <v>5093</v>
      </c>
      <c r="AR146" s="199">
        <v>5093</v>
      </c>
      <c r="AS146" s="199">
        <v>5093</v>
      </c>
      <c r="AT146" s="199">
        <v>5093</v>
      </c>
      <c r="AU146" s="199">
        <v>5093</v>
      </c>
      <c r="AV146" s="199">
        <v>5093</v>
      </c>
      <c r="AW146" s="199">
        <v>5093</v>
      </c>
      <c r="AX146" s="199">
        <v>5093</v>
      </c>
      <c r="AY146" s="199">
        <v>5093</v>
      </c>
      <c r="AZ146" s="199">
        <v>5093</v>
      </c>
      <c r="BA146" s="199">
        <v>5093</v>
      </c>
      <c r="BB146" s="199">
        <v>5093</v>
      </c>
      <c r="BC146" s="199">
        <v>5095</v>
      </c>
      <c r="BD146" s="199">
        <v>5093</v>
      </c>
      <c r="BE146" s="199">
        <v>5093</v>
      </c>
      <c r="BF146" s="199">
        <v>5093</v>
      </c>
      <c r="BG146" s="199">
        <v>5093</v>
      </c>
      <c r="BH146" s="199">
        <v>5093</v>
      </c>
      <c r="BI146" s="199">
        <v>5093</v>
      </c>
      <c r="BJ146" s="199">
        <v>5083</v>
      </c>
      <c r="BK146" s="199">
        <v>5083</v>
      </c>
      <c r="BL146" s="199">
        <v>5083</v>
      </c>
      <c r="BM146" s="199">
        <v>5083</v>
      </c>
      <c r="BN146" s="199">
        <v>5083</v>
      </c>
      <c r="BO146" s="199">
        <v>5083</v>
      </c>
      <c r="BP146" s="199">
        <v>5083</v>
      </c>
      <c r="BQ146" s="199">
        <v>5082</v>
      </c>
      <c r="BR146" s="199">
        <v>5082</v>
      </c>
      <c r="BS146" s="199">
        <v>5081</v>
      </c>
      <c r="BT146" s="199">
        <v>5081</v>
      </c>
      <c r="BU146" s="199">
        <v>5081</v>
      </c>
      <c r="BV146" s="199">
        <v>5080</v>
      </c>
      <c r="BW146" s="199">
        <v>5080</v>
      </c>
      <c r="BX146" s="199">
        <v>5080</v>
      </c>
      <c r="BY146" s="199">
        <v>5078</v>
      </c>
      <c r="BZ146" s="199">
        <v>5078</v>
      </c>
      <c r="CA146" s="199">
        <v>5078</v>
      </c>
      <c r="CB146" s="199">
        <v>5078</v>
      </c>
      <c r="CC146" s="199">
        <v>5078</v>
      </c>
      <c r="CD146" s="199">
        <v>5077</v>
      </c>
      <c r="CE146" s="199">
        <v>5076</v>
      </c>
      <c r="CF146" s="199">
        <v>5074</v>
      </c>
      <c r="CG146" s="202">
        <v>5069</v>
      </c>
      <c r="CH146" s="203">
        <v>5068</v>
      </c>
      <c r="CI146" s="199">
        <v>5049</v>
      </c>
      <c r="CJ146" s="199">
        <v>5045</v>
      </c>
      <c r="CK146" s="196">
        <v>5007</v>
      </c>
      <c r="CL146" s="196">
        <v>5001</v>
      </c>
      <c r="CM146" s="196">
        <v>4913</v>
      </c>
      <c r="CN146" s="196">
        <v>4878</v>
      </c>
      <c r="CO146" s="196"/>
      <c r="CP146" s="196"/>
      <c r="CQ146" s="196"/>
      <c r="CR146" s="196"/>
      <c r="CS146" s="196"/>
      <c r="CT146" s="196"/>
      <c r="CU146" s="196"/>
      <c r="CV146" s="196"/>
      <c r="CW146" s="196"/>
      <c r="CX146" s="196"/>
      <c r="CY146" s="196"/>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4"/>
    </row>
    <row r="147" spans="1:164">
      <c r="A147" s="281">
        <v>43994</v>
      </c>
      <c r="B147" s="282">
        <v>5048</v>
      </c>
      <c r="C147" s="199">
        <v>5048</v>
      </c>
      <c r="D147" s="199">
        <v>5047</v>
      </c>
      <c r="E147" s="199">
        <v>5058</v>
      </c>
      <c r="F147" s="199">
        <v>5058</v>
      </c>
      <c r="G147" s="199">
        <v>5058</v>
      </c>
      <c r="H147" s="199">
        <v>5058</v>
      </c>
      <c r="I147" s="199">
        <v>5058</v>
      </c>
      <c r="J147" s="199">
        <v>5028</v>
      </c>
      <c r="K147" s="199">
        <v>5058</v>
      </c>
      <c r="L147" s="199">
        <v>5058</v>
      </c>
      <c r="M147" s="199">
        <v>5058</v>
      </c>
      <c r="N147" s="199">
        <v>5058</v>
      </c>
      <c r="O147" s="199">
        <v>5058</v>
      </c>
      <c r="P147" s="199">
        <v>5058</v>
      </c>
      <c r="Q147" s="199">
        <v>5060</v>
      </c>
      <c r="R147" s="199">
        <v>5060</v>
      </c>
      <c r="S147" s="199">
        <v>5060</v>
      </c>
      <c r="T147" s="199">
        <v>5060</v>
      </c>
      <c r="U147" s="199">
        <v>5060</v>
      </c>
      <c r="V147" s="199">
        <v>5060</v>
      </c>
      <c r="W147" s="199">
        <v>5060</v>
      </c>
      <c r="X147" s="199">
        <v>5060</v>
      </c>
      <c r="Y147" s="199">
        <v>5060</v>
      </c>
      <c r="Z147" s="199">
        <v>5060</v>
      </c>
      <c r="AA147" s="199">
        <v>5060</v>
      </c>
      <c r="AB147" s="199">
        <v>5060</v>
      </c>
      <c r="AC147" s="199">
        <v>5060</v>
      </c>
      <c r="AD147" s="199">
        <v>5060</v>
      </c>
      <c r="AE147" s="199">
        <v>5060</v>
      </c>
      <c r="AF147" s="199">
        <v>5060</v>
      </c>
      <c r="AG147" s="199">
        <v>5060</v>
      </c>
      <c r="AH147" s="199">
        <v>5060</v>
      </c>
      <c r="AI147" s="199">
        <v>5060</v>
      </c>
      <c r="AJ147" s="199">
        <v>5060</v>
      </c>
      <c r="AK147" s="199">
        <v>5060</v>
      </c>
      <c r="AL147" s="199">
        <v>5060</v>
      </c>
      <c r="AM147" s="199">
        <v>5060</v>
      </c>
      <c r="AN147" s="199">
        <v>5060</v>
      </c>
      <c r="AO147" s="199">
        <v>5060</v>
      </c>
      <c r="AP147" s="199">
        <v>5060</v>
      </c>
      <c r="AQ147" s="199">
        <v>5060</v>
      </c>
      <c r="AR147" s="199">
        <v>5060</v>
      </c>
      <c r="AS147" s="199">
        <v>5060</v>
      </c>
      <c r="AT147" s="199">
        <v>5060</v>
      </c>
      <c r="AU147" s="199">
        <v>5060</v>
      </c>
      <c r="AV147" s="199">
        <v>5060</v>
      </c>
      <c r="AW147" s="199">
        <v>5060</v>
      </c>
      <c r="AX147" s="199">
        <v>5060</v>
      </c>
      <c r="AY147" s="199">
        <v>5060</v>
      </c>
      <c r="AZ147" s="199">
        <v>5060</v>
      </c>
      <c r="BA147" s="199">
        <v>5060</v>
      </c>
      <c r="BB147" s="199">
        <v>5060</v>
      </c>
      <c r="BC147" s="199">
        <v>5062</v>
      </c>
      <c r="BD147" s="199">
        <v>5060</v>
      </c>
      <c r="BE147" s="199">
        <v>5060</v>
      </c>
      <c r="BF147" s="199">
        <v>5060</v>
      </c>
      <c r="BG147" s="199">
        <v>5060</v>
      </c>
      <c r="BH147" s="199">
        <v>5060</v>
      </c>
      <c r="BI147" s="199">
        <v>5060</v>
      </c>
      <c r="BJ147" s="199">
        <v>5050</v>
      </c>
      <c r="BK147" s="199">
        <v>5050</v>
      </c>
      <c r="BL147" s="199">
        <v>5050</v>
      </c>
      <c r="BM147" s="199">
        <v>5050</v>
      </c>
      <c r="BN147" s="199">
        <v>5050</v>
      </c>
      <c r="BO147" s="199">
        <v>5050</v>
      </c>
      <c r="BP147" s="199">
        <v>5050</v>
      </c>
      <c r="BQ147" s="199">
        <v>5049</v>
      </c>
      <c r="BR147" s="199">
        <v>5049</v>
      </c>
      <c r="BS147" s="199">
        <v>5048</v>
      </c>
      <c r="BT147" s="199">
        <v>5048</v>
      </c>
      <c r="BU147" s="199">
        <v>5048</v>
      </c>
      <c r="BV147" s="199">
        <v>5047</v>
      </c>
      <c r="BW147" s="199">
        <v>5047</v>
      </c>
      <c r="BX147" s="199">
        <v>5047</v>
      </c>
      <c r="BY147" s="199">
        <v>5045</v>
      </c>
      <c r="BZ147" s="199">
        <v>5045</v>
      </c>
      <c r="CA147" s="199">
        <v>5045</v>
      </c>
      <c r="CB147" s="199">
        <v>5045</v>
      </c>
      <c r="CC147" s="199">
        <v>5045</v>
      </c>
      <c r="CD147" s="199">
        <v>5044</v>
      </c>
      <c r="CE147" s="199">
        <v>5043</v>
      </c>
      <c r="CF147" s="199">
        <v>5041</v>
      </c>
      <c r="CG147" s="202">
        <v>5038</v>
      </c>
      <c r="CH147" s="203">
        <v>5037</v>
      </c>
      <c r="CI147" s="199">
        <v>5026</v>
      </c>
      <c r="CJ147" s="199">
        <v>5023</v>
      </c>
      <c r="CK147" s="196">
        <v>4995</v>
      </c>
      <c r="CL147" s="196">
        <v>4989</v>
      </c>
      <c r="CM147" s="196">
        <v>4905</v>
      </c>
      <c r="CN147" s="196">
        <v>4876</v>
      </c>
      <c r="CO147" s="196">
        <v>4866</v>
      </c>
      <c r="CP147" s="196">
        <v>4866</v>
      </c>
      <c r="CQ147" s="196">
        <v>4846</v>
      </c>
      <c r="CR147" s="196"/>
      <c r="CS147" s="196"/>
      <c r="CT147" s="196"/>
      <c r="CU147" s="196"/>
      <c r="CV147" s="196"/>
      <c r="CW147" s="196"/>
      <c r="CX147" s="196"/>
      <c r="CY147" s="196"/>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4"/>
    </row>
    <row r="148" spans="1:164">
      <c r="A148" s="281">
        <v>43993</v>
      </c>
      <c r="B148" s="282">
        <v>5019</v>
      </c>
      <c r="C148" s="199">
        <v>5019</v>
      </c>
      <c r="D148" s="199">
        <v>5018</v>
      </c>
      <c r="E148" s="199">
        <v>5028</v>
      </c>
      <c r="F148" s="199">
        <v>5028</v>
      </c>
      <c r="G148" s="199">
        <v>5028</v>
      </c>
      <c r="H148" s="199">
        <v>5028</v>
      </c>
      <c r="I148" s="199">
        <v>5028</v>
      </c>
      <c r="J148" s="199">
        <v>4992</v>
      </c>
      <c r="K148" s="199">
        <v>5028</v>
      </c>
      <c r="L148" s="199">
        <v>5028</v>
      </c>
      <c r="M148" s="199">
        <v>5028</v>
      </c>
      <c r="N148" s="199">
        <v>5028</v>
      </c>
      <c r="O148" s="199">
        <v>5028</v>
      </c>
      <c r="P148" s="199">
        <v>5028</v>
      </c>
      <c r="Q148" s="199">
        <v>5030</v>
      </c>
      <c r="R148" s="199">
        <v>5030</v>
      </c>
      <c r="S148" s="199">
        <v>5030</v>
      </c>
      <c r="T148" s="199">
        <v>5030</v>
      </c>
      <c r="U148" s="199">
        <v>5030</v>
      </c>
      <c r="V148" s="199">
        <v>5030</v>
      </c>
      <c r="W148" s="199">
        <v>5030</v>
      </c>
      <c r="X148" s="199">
        <v>5030</v>
      </c>
      <c r="Y148" s="199">
        <v>5030</v>
      </c>
      <c r="Z148" s="199">
        <v>5030</v>
      </c>
      <c r="AA148" s="199">
        <v>5030</v>
      </c>
      <c r="AB148" s="199">
        <v>5030</v>
      </c>
      <c r="AC148" s="199">
        <v>5030</v>
      </c>
      <c r="AD148" s="199">
        <v>5030</v>
      </c>
      <c r="AE148" s="199">
        <v>5030</v>
      </c>
      <c r="AF148" s="199">
        <v>5030</v>
      </c>
      <c r="AG148" s="199">
        <v>5030</v>
      </c>
      <c r="AH148" s="199">
        <v>5030</v>
      </c>
      <c r="AI148" s="199">
        <v>5030</v>
      </c>
      <c r="AJ148" s="199">
        <v>5030</v>
      </c>
      <c r="AK148" s="199">
        <v>5030</v>
      </c>
      <c r="AL148" s="199">
        <v>5030</v>
      </c>
      <c r="AM148" s="199">
        <v>5030</v>
      </c>
      <c r="AN148" s="199">
        <v>5030</v>
      </c>
      <c r="AO148" s="199">
        <v>5030</v>
      </c>
      <c r="AP148" s="199">
        <v>5030</v>
      </c>
      <c r="AQ148" s="199">
        <v>5030</v>
      </c>
      <c r="AR148" s="199">
        <v>5030</v>
      </c>
      <c r="AS148" s="199">
        <v>5030</v>
      </c>
      <c r="AT148" s="199">
        <v>5030</v>
      </c>
      <c r="AU148" s="199">
        <v>5030</v>
      </c>
      <c r="AV148" s="199">
        <v>5030</v>
      </c>
      <c r="AW148" s="199">
        <v>5030</v>
      </c>
      <c r="AX148" s="199">
        <v>5030</v>
      </c>
      <c r="AY148" s="199">
        <v>5030</v>
      </c>
      <c r="AZ148" s="199">
        <v>5030</v>
      </c>
      <c r="BA148" s="199">
        <v>5030</v>
      </c>
      <c r="BB148" s="199">
        <v>5030</v>
      </c>
      <c r="BC148" s="199">
        <v>5032</v>
      </c>
      <c r="BD148" s="199">
        <v>5030</v>
      </c>
      <c r="BE148" s="199">
        <v>5030</v>
      </c>
      <c r="BF148" s="199">
        <v>5030</v>
      </c>
      <c r="BG148" s="199">
        <v>5030</v>
      </c>
      <c r="BH148" s="199">
        <v>5030</v>
      </c>
      <c r="BI148" s="199">
        <v>5030</v>
      </c>
      <c r="BJ148" s="199">
        <v>5021</v>
      </c>
      <c r="BK148" s="199">
        <v>5021</v>
      </c>
      <c r="BL148" s="199">
        <v>5021</v>
      </c>
      <c r="BM148" s="199">
        <v>5021</v>
      </c>
      <c r="BN148" s="199">
        <v>5021</v>
      </c>
      <c r="BO148" s="199">
        <v>5021</v>
      </c>
      <c r="BP148" s="199">
        <v>5021</v>
      </c>
      <c r="BQ148" s="199">
        <v>5020</v>
      </c>
      <c r="BR148" s="199">
        <v>5020</v>
      </c>
      <c r="BS148" s="199">
        <v>5019</v>
      </c>
      <c r="BT148" s="199">
        <v>5019</v>
      </c>
      <c r="BU148" s="199">
        <v>5019</v>
      </c>
      <c r="BV148" s="199">
        <v>5018</v>
      </c>
      <c r="BW148" s="199">
        <v>5018</v>
      </c>
      <c r="BX148" s="199">
        <v>5018</v>
      </c>
      <c r="BY148" s="199">
        <v>5017</v>
      </c>
      <c r="BZ148" s="199">
        <v>5017</v>
      </c>
      <c r="CA148" s="199">
        <v>5017</v>
      </c>
      <c r="CB148" s="199">
        <v>5017</v>
      </c>
      <c r="CC148" s="199">
        <v>5017</v>
      </c>
      <c r="CD148" s="199">
        <v>5017</v>
      </c>
      <c r="CE148" s="199">
        <v>5016</v>
      </c>
      <c r="CF148" s="199">
        <v>5014</v>
      </c>
      <c r="CG148" s="202">
        <v>5011</v>
      </c>
      <c r="CH148" s="203">
        <v>5010</v>
      </c>
      <c r="CI148" s="199">
        <v>5001</v>
      </c>
      <c r="CJ148" s="199">
        <v>4999</v>
      </c>
      <c r="CK148" s="196">
        <v>4981</v>
      </c>
      <c r="CL148" s="196">
        <v>4975</v>
      </c>
      <c r="CM148" s="196">
        <v>4896</v>
      </c>
      <c r="CN148" s="196">
        <v>4872</v>
      </c>
      <c r="CO148" s="196">
        <v>4864</v>
      </c>
      <c r="CP148" s="196">
        <v>4864</v>
      </c>
      <c r="CQ148" s="196">
        <v>4845</v>
      </c>
      <c r="CR148" s="196">
        <v>4806</v>
      </c>
      <c r="CS148" s="196"/>
      <c r="CT148" s="196"/>
      <c r="CU148" s="196"/>
      <c r="CV148" s="196"/>
      <c r="CW148" s="196"/>
      <c r="CX148" s="196"/>
      <c r="CY148" s="196"/>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4"/>
    </row>
    <row r="149" spans="1:164">
      <c r="A149" s="281">
        <v>43992</v>
      </c>
      <c r="B149" s="282">
        <v>4984</v>
      </c>
      <c r="C149" s="199">
        <v>4984</v>
      </c>
      <c r="D149" s="199">
        <v>4983</v>
      </c>
      <c r="E149" s="199">
        <v>4992</v>
      </c>
      <c r="F149" s="199">
        <v>4992</v>
      </c>
      <c r="G149" s="199">
        <v>4992</v>
      </c>
      <c r="H149" s="199">
        <v>4992</v>
      </c>
      <c r="I149" s="199">
        <v>4992</v>
      </c>
      <c r="J149" s="199">
        <v>4952</v>
      </c>
      <c r="K149" s="199">
        <v>4992</v>
      </c>
      <c r="L149" s="199">
        <v>4992</v>
      </c>
      <c r="M149" s="199">
        <v>4992</v>
      </c>
      <c r="N149" s="199">
        <v>4992</v>
      </c>
      <c r="O149" s="199">
        <v>4992</v>
      </c>
      <c r="P149" s="199">
        <v>4992</v>
      </c>
      <c r="Q149" s="199">
        <v>4994</v>
      </c>
      <c r="R149" s="199">
        <v>4994</v>
      </c>
      <c r="S149" s="199">
        <v>4994</v>
      </c>
      <c r="T149" s="199">
        <v>4994</v>
      </c>
      <c r="U149" s="199">
        <v>4994</v>
      </c>
      <c r="V149" s="199">
        <v>4994</v>
      </c>
      <c r="W149" s="199">
        <v>4994</v>
      </c>
      <c r="X149" s="199">
        <v>4994</v>
      </c>
      <c r="Y149" s="199">
        <v>4994</v>
      </c>
      <c r="Z149" s="199">
        <v>4994</v>
      </c>
      <c r="AA149" s="199">
        <v>4994</v>
      </c>
      <c r="AB149" s="199">
        <v>4994</v>
      </c>
      <c r="AC149" s="199">
        <v>4994</v>
      </c>
      <c r="AD149" s="199">
        <v>4994</v>
      </c>
      <c r="AE149" s="199">
        <v>4994</v>
      </c>
      <c r="AF149" s="199">
        <v>4994</v>
      </c>
      <c r="AG149" s="199">
        <v>4994</v>
      </c>
      <c r="AH149" s="199">
        <v>4994</v>
      </c>
      <c r="AI149" s="199">
        <v>4994</v>
      </c>
      <c r="AJ149" s="199">
        <v>4994</v>
      </c>
      <c r="AK149" s="199">
        <v>4994</v>
      </c>
      <c r="AL149" s="199">
        <v>4994</v>
      </c>
      <c r="AM149" s="199">
        <v>4994</v>
      </c>
      <c r="AN149" s="199">
        <v>4994</v>
      </c>
      <c r="AO149" s="199">
        <v>4994</v>
      </c>
      <c r="AP149" s="199">
        <v>4994</v>
      </c>
      <c r="AQ149" s="199">
        <v>4994</v>
      </c>
      <c r="AR149" s="199">
        <v>4994</v>
      </c>
      <c r="AS149" s="199">
        <v>4994</v>
      </c>
      <c r="AT149" s="199">
        <v>4994</v>
      </c>
      <c r="AU149" s="199">
        <v>4994</v>
      </c>
      <c r="AV149" s="199">
        <v>4994</v>
      </c>
      <c r="AW149" s="199">
        <v>4994</v>
      </c>
      <c r="AX149" s="199">
        <v>4994</v>
      </c>
      <c r="AY149" s="199">
        <v>4994</v>
      </c>
      <c r="AZ149" s="199">
        <v>4994</v>
      </c>
      <c r="BA149" s="199">
        <v>4994</v>
      </c>
      <c r="BB149" s="199">
        <v>4994</v>
      </c>
      <c r="BC149" s="199">
        <v>4996</v>
      </c>
      <c r="BD149" s="199">
        <v>4994</v>
      </c>
      <c r="BE149" s="199">
        <v>4994</v>
      </c>
      <c r="BF149" s="199">
        <v>4994</v>
      </c>
      <c r="BG149" s="199">
        <v>4994</v>
      </c>
      <c r="BH149" s="199">
        <v>4994</v>
      </c>
      <c r="BI149" s="199">
        <v>4994</v>
      </c>
      <c r="BJ149" s="199">
        <v>4986</v>
      </c>
      <c r="BK149" s="199">
        <v>4986</v>
      </c>
      <c r="BL149" s="199">
        <v>4986</v>
      </c>
      <c r="BM149" s="199">
        <v>4986</v>
      </c>
      <c r="BN149" s="199">
        <v>4986</v>
      </c>
      <c r="BO149" s="199">
        <v>4986</v>
      </c>
      <c r="BP149" s="199">
        <v>4986</v>
      </c>
      <c r="BQ149" s="199">
        <v>4985</v>
      </c>
      <c r="BR149" s="199">
        <v>4985</v>
      </c>
      <c r="BS149" s="199">
        <v>4985</v>
      </c>
      <c r="BT149" s="199">
        <v>4985</v>
      </c>
      <c r="BU149" s="199">
        <v>4985</v>
      </c>
      <c r="BV149" s="199">
        <v>4984</v>
      </c>
      <c r="BW149" s="199">
        <v>4984</v>
      </c>
      <c r="BX149" s="199">
        <v>4984</v>
      </c>
      <c r="BY149" s="199">
        <v>4983</v>
      </c>
      <c r="BZ149" s="199">
        <v>4983</v>
      </c>
      <c r="CA149" s="199">
        <v>4983</v>
      </c>
      <c r="CB149" s="199">
        <v>4983</v>
      </c>
      <c r="CC149" s="199">
        <v>4983</v>
      </c>
      <c r="CD149" s="199">
        <v>4983</v>
      </c>
      <c r="CE149" s="199">
        <v>4982</v>
      </c>
      <c r="CF149" s="199">
        <v>4980</v>
      </c>
      <c r="CG149" s="202">
        <v>4977</v>
      </c>
      <c r="CH149" s="203">
        <v>4977</v>
      </c>
      <c r="CI149" s="199">
        <v>4973</v>
      </c>
      <c r="CJ149" s="199">
        <v>4972</v>
      </c>
      <c r="CK149" s="196">
        <v>4959</v>
      </c>
      <c r="CL149" s="196">
        <v>4954</v>
      </c>
      <c r="CM149" s="196">
        <v>4886</v>
      </c>
      <c r="CN149" s="196">
        <v>4864</v>
      </c>
      <c r="CO149" s="196">
        <v>4858</v>
      </c>
      <c r="CP149" s="196">
        <v>4858</v>
      </c>
      <c r="CQ149" s="196">
        <v>4841</v>
      </c>
      <c r="CR149" s="196">
        <v>4804</v>
      </c>
      <c r="CS149" s="196">
        <v>4787</v>
      </c>
      <c r="CT149" s="196"/>
      <c r="CU149" s="196"/>
      <c r="CV149" s="196"/>
      <c r="CW149" s="196"/>
      <c r="CX149" s="196"/>
      <c r="CY149" s="196"/>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4"/>
    </row>
    <row r="150" spans="1:164">
      <c r="A150" s="281">
        <v>43991</v>
      </c>
      <c r="B150" s="282">
        <v>4944</v>
      </c>
      <c r="C150" s="199">
        <v>4944</v>
      </c>
      <c r="D150" s="199">
        <v>4943</v>
      </c>
      <c r="E150" s="199">
        <v>4952</v>
      </c>
      <c r="F150" s="199">
        <v>4952</v>
      </c>
      <c r="G150" s="199">
        <v>4952</v>
      </c>
      <c r="H150" s="199">
        <v>4952</v>
      </c>
      <c r="I150" s="199">
        <v>4952</v>
      </c>
      <c r="J150" s="199">
        <v>4919</v>
      </c>
      <c r="K150" s="199">
        <v>4952</v>
      </c>
      <c r="L150" s="199">
        <v>4952</v>
      </c>
      <c r="M150" s="199">
        <v>4952</v>
      </c>
      <c r="N150" s="199">
        <v>4952</v>
      </c>
      <c r="O150" s="199">
        <v>4952</v>
      </c>
      <c r="P150" s="199">
        <v>4952</v>
      </c>
      <c r="Q150" s="199">
        <v>4954</v>
      </c>
      <c r="R150" s="199">
        <v>4954</v>
      </c>
      <c r="S150" s="199">
        <v>4954</v>
      </c>
      <c r="T150" s="199">
        <v>4954</v>
      </c>
      <c r="U150" s="199">
        <v>4954</v>
      </c>
      <c r="V150" s="199">
        <v>4954</v>
      </c>
      <c r="W150" s="199">
        <v>4954</v>
      </c>
      <c r="X150" s="199">
        <v>4954</v>
      </c>
      <c r="Y150" s="199">
        <v>4954</v>
      </c>
      <c r="Z150" s="199">
        <v>4954</v>
      </c>
      <c r="AA150" s="199">
        <v>4954</v>
      </c>
      <c r="AB150" s="199">
        <v>4954</v>
      </c>
      <c r="AC150" s="199">
        <v>4954</v>
      </c>
      <c r="AD150" s="199">
        <v>4954</v>
      </c>
      <c r="AE150" s="199">
        <v>4954</v>
      </c>
      <c r="AF150" s="199">
        <v>4954</v>
      </c>
      <c r="AG150" s="199">
        <v>4954</v>
      </c>
      <c r="AH150" s="199">
        <v>4954</v>
      </c>
      <c r="AI150" s="199">
        <v>4954</v>
      </c>
      <c r="AJ150" s="199">
        <v>4954</v>
      </c>
      <c r="AK150" s="199">
        <v>4954</v>
      </c>
      <c r="AL150" s="199">
        <v>4954</v>
      </c>
      <c r="AM150" s="199">
        <v>4954</v>
      </c>
      <c r="AN150" s="199">
        <v>4954</v>
      </c>
      <c r="AO150" s="199">
        <v>4954</v>
      </c>
      <c r="AP150" s="199">
        <v>4954</v>
      </c>
      <c r="AQ150" s="199">
        <v>4954</v>
      </c>
      <c r="AR150" s="199">
        <v>4954</v>
      </c>
      <c r="AS150" s="199">
        <v>4954</v>
      </c>
      <c r="AT150" s="199">
        <v>4954</v>
      </c>
      <c r="AU150" s="199">
        <v>4954</v>
      </c>
      <c r="AV150" s="199">
        <v>4954</v>
      </c>
      <c r="AW150" s="199">
        <v>4954</v>
      </c>
      <c r="AX150" s="199">
        <v>4954</v>
      </c>
      <c r="AY150" s="199">
        <v>4954</v>
      </c>
      <c r="AZ150" s="199">
        <v>4954</v>
      </c>
      <c r="BA150" s="199">
        <v>4954</v>
      </c>
      <c r="BB150" s="199">
        <v>4954</v>
      </c>
      <c r="BC150" s="199">
        <v>4956</v>
      </c>
      <c r="BD150" s="199">
        <v>4954</v>
      </c>
      <c r="BE150" s="199">
        <v>4954</v>
      </c>
      <c r="BF150" s="199">
        <v>4954</v>
      </c>
      <c r="BG150" s="199">
        <v>4954</v>
      </c>
      <c r="BH150" s="199">
        <v>4954</v>
      </c>
      <c r="BI150" s="199">
        <v>4954</v>
      </c>
      <c r="BJ150" s="199">
        <v>4946</v>
      </c>
      <c r="BK150" s="199">
        <v>4946</v>
      </c>
      <c r="BL150" s="199">
        <v>4946</v>
      </c>
      <c r="BM150" s="199">
        <v>4946</v>
      </c>
      <c r="BN150" s="199">
        <v>4946</v>
      </c>
      <c r="BO150" s="199">
        <v>4946</v>
      </c>
      <c r="BP150" s="199">
        <v>4946</v>
      </c>
      <c r="BQ150" s="199">
        <v>4945</v>
      </c>
      <c r="BR150" s="199">
        <v>4945</v>
      </c>
      <c r="BS150" s="199">
        <v>4945</v>
      </c>
      <c r="BT150" s="199">
        <v>4945</v>
      </c>
      <c r="BU150" s="199">
        <v>4945</v>
      </c>
      <c r="BV150" s="199">
        <v>4944</v>
      </c>
      <c r="BW150" s="199">
        <v>4944</v>
      </c>
      <c r="BX150" s="199">
        <v>4944</v>
      </c>
      <c r="BY150" s="199">
        <v>4944</v>
      </c>
      <c r="BZ150" s="199">
        <v>4944</v>
      </c>
      <c r="CA150" s="199">
        <v>4944</v>
      </c>
      <c r="CB150" s="199">
        <v>4944</v>
      </c>
      <c r="CC150" s="199">
        <v>4944</v>
      </c>
      <c r="CD150" s="199">
        <v>4944</v>
      </c>
      <c r="CE150" s="199">
        <v>4943</v>
      </c>
      <c r="CF150" s="199">
        <v>4941</v>
      </c>
      <c r="CG150" s="202">
        <v>4939</v>
      </c>
      <c r="CH150" s="203">
        <v>4939</v>
      </c>
      <c r="CI150" s="199">
        <v>4936</v>
      </c>
      <c r="CJ150" s="199">
        <v>4936</v>
      </c>
      <c r="CK150" s="196">
        <v>4928</v>
      </c>
      <c r="CL150" s="196">
        <v>4923</v>
      </c>
      <c r="CM150" s="196">
        <v>4863</v>
      </c>
      <c r="CN150" s="196">
        <v>4847</v>
      </c>
      <c r="CO150" s="196">
        <v>4844</v>
      </c>
      <c r="CP150" s="196">
        <v>4844</v>
      </c>
      <c r="CQ150" s="196">
        <v>4829</v>
      </c>
      <c r="CR150" s="196">
        <v>4795</v>
      </c>
      <c r="CS150" s="196">
        <v>4786</v>
      </c>
      <c r="CT150" s="196">
        <v>4705</v>
      </c>
      <c r="CU150" s="196"/>
      <c r="CV150" s="196"/>
      <c r="CW150" s="196"/>
      <c r="CX150" s="196"/>
      <c r="CY150" s="196"/>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4"/>
    </row>
    <row r="151" spans="1:164">
      <c r="A151" s="281">
        <v>43990</v>
      </c>
      <c r="B151" s="282">
        <v>4911</v>
      </c>
      <c r="C151" s="199">
        <v>4911</v>
      </c>
      <c r="D151" s="199">
        <v>4910</v>
      </c>
      <c r="E151" s="199">
        <v>4919</v>
      </c>
      <c r="F151" s="199">
        <v>4919</v>
      </c>
      <c r="G151" s="199">
        <v>4919</v>
      </c>
      <c r="H151" s="199">
        <v>4919</v>
      </c>
      <c r="I151" s="199">
        <v>4919</v>
      </c>
      <c r="J151" s="199">
        <v>4881</v>
      </c>
      <c r="K151" s="199">
        <v>4919</v>
      </c>
      <c r="L151" s="199">
        <v>4919</v>
      </c>
      <c r="M151" s="199">
        <v>4919</v>
      </c>
      <c r="N151" s="199">
        <v>4919</v>
      </c>
      <c r="O151" s="199">
        <v>4919</v>
      </c>
      <c r="P151" s="199">
        <v>4919</v>
      </c>
      <c r="Q151" s="199">
        <v>4921</v>
      </c>
      <c r="R151" s="199">
        <v>4921</v>
      </c>
      <c r="S151" s="199">
        <v>4921</v>
      </c>
      <c r="T151" s="199">
        <v>4921</v>
      </c>
      <c r="U151" s="199">
        <v>4921</v>
      </c>
      <c r="V151" s="199">
        <v>4921</v>
      </c>
      <c r="W151" s="199">
        <v>4921</v>
      </c>
      <c r="X151" s="199">
        <v>4921</v>
      </c>
      <c r="Y151" s="199">
        <v>4921</v>
      </c>
      <c r="Z151" s="199">
        <v>4921</v>
      </c>
      <c r="AA151" s="199">
        <v>4921</v>
      </c>
      <c r="AB151" s="199">
        <v>4921</v>
      </c>
      <c r="AC151" s="199">
        <v>4921</v>
      </c>
      <c r="AD151" s="199">
        <v>4921</v>
      </c>
      <c r="AE151" s="199">
        <v>4921</v>
      </c>
      <c r="AF151" s="199">
        <v>4921</v>
      </c>
      <c r="AG151" s="199">
        <v>4921</v>
      </c>
      <c r="AH151" s="199">
        <v>4921</v>
      </c>
      <c r="AI151" s="199">
        <v>4921</v>
      </c>
      <c r="AJ151" s="199">
        <v>4921</v>
      </c>
      <c r="AK151" s="199">
        <v>4921</v>
      </c>
      <c r="AL151" s="199">
        <v>4921</v>
      </c>
      <c r="AM151" s="199">
        <v>4921</v>
      </c>
      <c r="AN151" s="199">
        <v>4921</v>
      </c>
      <c r="AO151" s="199">
        <v>4921</v>
      </c>
      <c r="AP151" s="199">
        <v>4921</v>
      </c>
      <c r="AQ151" s="199">
        <v>4921</v>
      </c>
      <c r="AR151" s="199">
        <v>4921</v>
      </c>
      <c r="AS151" s="199">
        <v>4921</v>
      </c>
      <c r="AT151" s="199">
        <v>4921</v>
      </c>
      <c r="AU151" s="199">
        <v>4921</v>
      </c>
      <c r="AV151" s="199">
        <v>4921</v>
      </c>
      <c r="AW151" s="199">
        <v>4921</v>
      </c>
      <c r="AX151" s="199">
        <v>4921</v>
      </c>
      <c r="AY151" s="199">
        <v>4921</v>
      </c>
      <c r="AZ151" s="199">
        <v>4921</v>
      </c>
      <c r="BA151" s="199">
        <v>4921</v>
      </c>
      <c r="BB151" s="199">
        <v>4921</v>
      </c>
      <c r="BC151" s="199">
        <v>4923</v>
      </c>
      <c r="BD151" s="199">
        <v>4921</v>
      </c>
      <c r="BE151" s="199">
        <v>4921</v>
      </c>
      <c r="BF151" s="199">
        <v>4921</v>
      </c>
      <c r="BG151" s="199">
        <v>4921</v>
      </c>
      <c r="BH151" s="199">
        <v>4921</v>
      </c>
      <c r="BI151" s="199">
        <v>4921</v>
      </c>
      <c r="BJ151" s="199">
        <v>4913</v>
      </c>
      <c r="BK151" s="199">
        <v>4913</v>
      </c>
      <c r="BL151" s="199">
        <v>4913</v>
      </c>
      <c r="BM151" s="199">
        <v>4913</v>
      </c>
      <c r="BN151" s="199">
        <v>4913</v>
      </c>
      <c r="BO151" s="199">
        <v>4913</v>
      </c>
      <c r="BP151" s="199">
        <v>4913</v>
      </c>
      <c r="BQ151" s="199">
        <v>4912</v>
      </c>
      <c r="BR151" s="199">
        <v>4911</v>
      </c>
      <c r="BS151" s="199">
        <v>4911</v>
      </c>
      <c r="BT151" s="199">
        <v>4911</v>
      </c>
      <c r="BU151" s="199">
        <v>4911</v>
      </c>
      <c r="BV151" s="199">
        <v>4910</v>
      </c>
      <c r="BW151" s="199">
        <v>4910</v>
      </c>
      <c r="BX151" s="199">
        <v>4910</v>
      </c>
      <c r="BY151" s="199">
        <v>4910</v>
      </c>
      <c r="BZ151" s="199">
        <v>4910</v>
      </c>
      <c r="CA151" s="199">
        <v>4910</v>
      </c>
      <c r="CB151" s="199">
        <v>4910</v>
      </c>
      <c r="CC151" s="199">
        <v>4910</v>
      </c>
      <c r="CD151" s="199">
        <v>4910</v>
      </c>
      <c r="CE151" s="199">
        <v>4909</v>
      </c>
      <c r="CF151" s="199">
        <v>4907</v>
      </c>
      <c r="CG151" s="202">
        <v>4905</v>
      </c>
      <c r="CH151" s="203">
        <v>4905</v>
      </c>
      <c r="CI151" s="199">
        <v>4903</v>
      </c>
      <c r="CJ151" s="199">
        <v>4903</v>
      </c>
      <c r="CK151" s="196">
        <v>4896</v>
      </c>
      <c r="CL151" s="196">
        <v>4893</v>
      </c>
      <c r="CM151" s="196">
        <v>4846</v>
      </c>
      <c r="CN151" s="196">
        <v>4835</v>
      </c>
      <c r="CO151" s="196">
        <v>4834</v>
      </c>
      <c r="CP151" s="196">
        <v>4834</v>
      </c>
      <c r="CQ151" s="196">
        <v>4819</v>
      </c>
      <c r="CR151" s="196">
        <v>4789</v>
      </c>
      <c r="CS151" s="196">
        <v>4780</v>
      </c>
      <c r="CT151" s="196">
        <v>4704</v>
      </c>
      <c r="CU151" s="196"/>
      <c r="CV151" s="196"/>
      <c r="CW151" s="196"/>
      <c r="CX151" s="196"/>
      <c r="CY151" s="196"/>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4"/>
    </row>
    <row r="152" spans="1:164">
      <c r="A152" s="281">
        <v>43989</v>
      </c>
      <c r="B152" s="282">
        <v>4873</v>
      </c>
      <c r="C152" s="199">
        <v>4873</v>
      </c>
      <c r="D152" s="199">
        <v>4872</v>
      </c>
      <c r="E152" s="199">
        <v>4881</v>
      </c>
      <c r="F152" s="199">
        <v>4881</v>
      </c>
      <c r="G152" s="199">
        <v>4881</v>
      </c>
      <c r="H152" s="199">
        <v>4881</v>
      </c>
      <c r="I152" s="199">
        <v>4881</v>
      </c>
      <c r="J152" s="199">
        <v>4848</v>
      </c>
      <c r="K152" s="199">
        <v>4881</v>
      </c>
      <c r="L152" s="199">
        <v>4881</v>
      </c>
      <c r="M152" s="199">
        <v>4881</v>
      </c>
      <c r="N152" s="199">
        <v>4881</v>
      </c>
      <c r="O152" s="199">
        <v>4881</v>
      </c>
      <c r="P152" s="199">
        <v>4881</v>
      </c>
      <c r="Q152" s="199">
        <v>4883</v>
      </c>
      <c r="R152" s="199">
        <v>4883</v>
      </c>
      <c r="S152" s="199">
        <v>4883</v>
      </c>
      <c r="T152" s="199">
        <v>4883</v>
      </c>
      <c r="U152" s="199">
        <v>4883</v>
      </c>
      <c r="V152" s="199">
        <v>4883</v>
      </c>
      <c r="W152" s="199">
        <v>4883</v>
      </c>
      <c r="X152" s="199">
        <v>4883</v>
      </c>
      <c r="Y152" s="199">
        <v>4883</v>
      </c>
      <c r="Z152" s="199">
        <v>4883</v>
      </c>
      <c r="AA152" s="199">
        <v>4883</v>
      </c>
      <c r="AB152" s="199">
        <v>4883</v>
      </c>
      <c r="AC152" s="199">
        <v>4883</v>
      </c>
      <c r="AD152" s="199">
        <v>4883</v>
      </c>
      <c r="AE152" s="199">
        <v>4883</v>
      </c>
      <c r="AF152" s="199">
        <v>4883</v>
      </c>
      <c r="AG152" s="199">
        <v>4883</v>
      </c>
      <c r="AH152" s="199">
        <v>4883</v>
      </c>
      <c r="AI152" s="199">
        <v>4883</v>
      </c>
      <c r="AJ152" s="199">
        <v>4883</v>
      </c>
      <c r="AK152" s="199">
        <v>4883</v>
      </c>
      <c r="AL152" s="199">
        <v>4883</v>
      </c>
      <c r="AM152" s="199">
        <v>4883</v>
      </c>
      <c r="AN152" s="199">
        <v>4883</v>
      </c>
      <c r="AO152" s="199">
        <v>4883</v>
      </c>
      <c r="AP152" s="199">
        <v>4883</v>
      </c>
      <c r="AQ152" s="199">
        <v>4883</v>
      </c>
      <c r="AR152" s="199">
        <v>4883</v>
      </c>
      <c r="AS152" s="199">
        <v>4883</v>
      </c>
      <c r="AT152" s="199">
        <v>4883</v>
      </c>
      <c r="AU152" s="199">
        <v>4883</v>
      </c>
      <c r="AV152" s="199">
        <v>4883</v>
      </c>
      <c r="AW152" s="199">
        <v>4883</v>
      </c>
      <c r="AX152" s="199">
        <v>4883</v>
      </c>
      <c r="AY152" s="199">
        <v>4883</v>
      </c>
      <c r="AZ152" s="199">
        <v>4883</v>
      </c>
      <c r="BA152" s="199">
        <v>4883</v>
      </c>
      <c r="BB152" s="199">
        <v>4883</v>
      </c>
      <c r="BC152" s="199">
        <v>4885</v>
      </c>
      <c r="BD152" s="199">
        <v>4883</v>
      </c>
      <c r="BE152" s="199">
        <v>4883</v>
      </c>
      <c r="BF152" s="199">
        <v>4883</v>
      </c>
      <c r="BG152" s="199">
        <v>4883</v>
      </c>
      <c r="BH152" s="199">
        <v>4883</v>
      </c>
      <c r="BI152" s="199">
        <v>4883</v>
      </c>
      <c r="BJ152" s="199">
        <v>4875</v>
      </c>
      <c r="BK152" s="199">
        <v>4875</v>
      </c>
      <c r="BL152" s="199">
        <v>4875</v>
      </c>
      <c r="BM152" s="199">
        <v>4875</v>
      </c>
      <c r="BN152" s="199">
        <v>4875</v>
      </c>
      <c r="BO152" s="199">
        <v>4875</v>
      </c>
      <c r="BP152" s="199">
        <v>4875</v>
      </c>
      <c r="BQ152" s="199">
        <v>4874</v>
      </c>
      <c r="BR152" s="199">
        <v>4873</v>
      </c>
      <c r="BS152" s="199">
        <v>4873</v>
      </c>
      <c r="BT152" s="199">
        <v>4873</v>
      </c>
      <c r="BU152" s="199">
        <v>4873</v>
      </c>
      <c r="BV152" s="199">
        <v>4872</v>
      </c>
      <c r="BW152" s="199">
        <v>4872</v>
      </c>
      <c r="BX152" s="199">
        <v>4872</v>
      </c>
      <c r="BY152" s="199">
        <v>4872</v>
      </c>
      <c r="BZ152" s="199">
        <v>4872</v>
      </c>
      <c r="CA152" s="199">
        <v>4872</v>
      </c>
      <c r="CB152" s="199">
        <v>4872</v>
      </c>
      <c r="CC152" s="199">
        <v>4872</v>
      </c>
      <c r="CD152" s="199">
        <v>4872</v>
      </c>
      <c r="CE152" s="199">
        <v>4871</v>
      </c>
      <c r="CF152" s="199">
        <v>4869</v>
      </c>
      <c r="CG152" s="202">
        <v>4867</v>
      </c>
      <c r="CH152" s="203">
        <v>4867</v>
      </c>
      <c r="CI152" s="199">
        <v>4866</v>
      </c>
      <c r="CJ152" s="199">
        <v>4866</v>
      </c>
      <c r="CK152" s="196">
        <v>4859</v>
      </c>
      <c r="CL152" s="196">
        <v>4856</v>
      </c>
      <c r="CM152" s="196">
        <v>4817</v>
      </c>
      <c r="CN152" s="196">
        <v>4809</v>
      </c>
      <c r="CO152" s="196">
        <v>4808</v>
      </c>
      <c r="CP152" s="196">
        <v>4808</v>
      </c>
      <c r="CQ152" s="196">
        <v>4798</v>
      </c>
      <c r="CR152" s="196">
        <v>4771</v>
      </c>
      <c r="CS152" s="196">
        <v>4763</v>
      </c>
      <c r="CT152" s="196">
        <v>4692</v>
      </c>
      <c r="CU152" s="196">
        <v>4683</v>
      </c>
      <c r="CV152" s="196"/>
      <c r="CW152" s="196"/>
      <c r="CX152" s="196"/>
      <c r="CY152" s="196"/>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4"/>
    </row>
    <row r="153" spans="1:164">
      <c r="A153" s="281">
        <v>43988</v>
      </c>
      <c r="B153" s="282">
        <v>4840</v>
      </c>
      <c r="C153" s="199">
        <v>4840</v>
      </c>
      <c r="D153" s="199">
        <v>4839</v>
      </c>
      <c r="E153" s="199">
        <v>4848</v>
      </c>
      <c r="F153" s="199">
        <v>4848</v>
      </c>
      <c r="G153" s="199">
        <v>4848</v>
      </c>
      <c r="H153" s="199">
        <v>4848</v>
      </c>
      <c r="I153" s="199">
        <v>4848</v>
      </c>
      <c r="J153" s="199">
        <v>4818</v>
      </c>
      <c r="K153" s="199">
        <v>4848</v>
      </c>
      <c r="L153" s="199">
        <v>4848</v>
      </c>
      <c r="M153" s="199">
        <v>4848</v>
      </c>
      <c r="N153" s="199">
        <v>4848</v>
      </c>
      <c r="O153" s="199">
        <v>4848</v>
      </c>
      <c r="P153" s="199">
        <v>4848</v>
      </c>
      <c r="Q153" s="199">
        <v>4850</v>
      </c>
      <c r="R153" s="199">
        <v>4850</v>
      </c>
      <c r="S153" s="199">
        <v>4850</v>
      </c>
      <c r="T153" s="199">
        <v>4850</v>
      </c>
      <c r="U153" s="199">
        <v>4850</v>
      </c>
      <c r="V153" s="199">
        <v>4850</v>
      </c>
      <c r="W153" s="199">
        <v>4850</v>
      </c>
      <c r="X153" s="199">
        <v>4850</v>
      </c>
      <c r="Y153" s="199">
        <v>4850</v>
      </c>
      <c r="Z153" s="199">
        <v>4850</v>
      </c>
      <c r="AA153" s="199">
        <v>4850</v>
      </c>
      <c r="AB153" s="199">
        <v>4850</v>
      </c>
      <c r="AC153" s="199">
        <v>4850</v>
      </c>
      <c r="AD153" s="199">
        <v>4850</v>
      </c>
      <c r="AE153" s="199">
        <v>4850</v>
      </c>
      <c r="AF153" s="199">
        <v>4850</v>
      </c>
      <c r="AG153" s="199">
        <v>4850</v>
      </c>
      <c r="AH153" s="199">
        <v>4850</v>
      </c>
      <c r="AI153" s="199">
        <v>4850</v>
      </c>
      <c r="AJ153" s="199">
        <v>4850</v>
      </c>
      <c r="AK153" s="199">
        <v>4850</v>
      </c>
      <c r="AL153" s="199">
        <v>4850</v>
      </c>
      <c r="AM153" s="199">
        <v>4850</v>
      </c>
      <c r="AN153" s="199">
        <v>4850</v>
      </c>
      <c r="AO153" s="199">
        <v>4850</v>
      </c>
      <c r="AP153" s="199">
        <v>4850</v>
      </c>
      <c r="AQ153" s="199">
        <v>4850</v>
      </c>
      <c r="AR153" s="199">
        <v>4850</v>
      </c>
      <c r="AS153" s="199">
        <v>4850</v>
      </c>
      <c r="AT153" s="199">
        <v>4850</v>
      </c>
      <c r="AU153" s="199">
        <v>4850</v>
      </c>
      <c r="AV153" s="199">
        <v>4850</v>
      </c>
      <c r="AW153" s="199">
        <v>4850</v>
      </c>
      <c r="AX153" s="199">
        <v>4850</v>
      </c>
      <c r="AY153" s="199">
        <v>4850</v>
      </c>
      <c r="AZ153" s="199">
        <v>4850</v>
      </c>
      <c r="BA153" s="199">
        <v>4850</v>
      </c>
      <c r="BB153" s="199">
        <v>4850</v>
      </c>
      <c r="BC153" s="199">
        <v>4852</v>
      </c>
      <c r="BD153" s="199">
        <v>4850</v>
      </c>
      <c r="BE153" s="199">
        <v>4850</v>
      </c>
      <c r="BF153" s="199">
        <v>4850</v>
      </c>
      <c r="BG153" s="199">
        <v>4850</v>
      </c>
      <c r="BH153" s="199">
        <v>4850</v>
      </c>
      <c r="BI153" s="199">
        <v>4850</v>
      </c>
      <c r="BJ153" s="199">
        <v>4842</v>
      </c>
      <c r="BK153" s="199">
        <v>4842</v>
      </c>
      <c r="BL153" s="199">
        <v>4842</v>
      </c>
      <c r="BM153" s="199">
        <v>4842</v>
      </c>
      <c r="BN153" s="199">
        <v>4842</v>
      </c>
      <c r="BO153" s="199">
        <v>4842</v>
      </c>
      <c r="BP153" s="199">
        <v>4842</v>
      </c>
      <c r="BQ153" s="199">
        <v>4841</v>
      </c>
      <c r="BR153" s="199">
        <v>4840</v>
      </c>
      <c r="BS153" s="199">
        <v>4840</v>
      </c>
      <c r="BT153" s="199">
        <v>4840</v>
      </c>
      <c r="BU153" s="199">
        <v>4840</v>
      </c>
      <c r="BV153" s="199">
        <v>4839</v>
      </c>
      <c r="BW153" s="199">
        <v>4839</v>
      </c>
      <c r="BX153" s="199">
        <v>4839</v>
      </c>
      <c r="BY153" s="199">
        <v>4839</v>
      </c>
      <c r="BZ153" s="199">
        <v>4839</v>
      </c>
      <c r="CA153" s="199">
        <v>4839</v>
      </c>
      <c r="CB153" s="199">
        <v>4839</v>
      </c>
      <c r="CC153" s="199">
        <v>4839</v>
      </c>
      <c r="CD153" s="199">
        <v>4839</v>
      </c>
      <c r="CE153" s="199">
        <v>4838</v>
      </c>
      <c r="CF153" s="199">
        <v>4836</v>
      </c>
      <c r="CG153" s="202">
        <v>4834</v>
      </c>
      <c r="CH153" s="203">
        <v>4834</v>
      </c>
      <c r="CI153" s="199">
        <v>4833</v>
      </c>
      <c r="CJ153" s="199">
        <v>4833</v>
      </c>
      <c r="CK153" s="196">
        <v>4825</v>
      </c>
      <c r="CL153" s="196">
        <v>4824</v>
      </c>
      <c r="CM153" s="196">
        <v>4795</v>
      </c>
      <c r="CN153" s="196">
        <v>4790</v>
      </c>
      <c r="CO153" s="196">
        <v>4789</v>
      </c>
      <c r="CP153" s="196">
        <v>4789</v>
      </c>
      <c r="CQ153" s="196">
        <v>4780</v>
      </c>
      <c r="CR153" s="196">
        <v>4756</v>
      </c>
      <c r="CS153" s="196">
        <v>4748</v>
      </c>
      <c r="CT153" s="196">
        <v>4684</v>
      </c>
      <c r="CU153" s="196">
        <v>4676</v>
      </c>
      <c r="CV153" s="196">
        <v>4649</v>
      </c>
      <c r="CW153" s="196"/>
      <c r="CX153" s="196"/>
      <c r="CY153" s="196"/>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4"/>
    </row>
    <row r="154" spans="1:164">
      <c r="A154" s="281">
        <v>43987</v>
      </c>
      <c r="B154" s="282">
        <v>4811</v>
      </c>
      <c r="C154" s="199">
        <v>4811</v>
      </c>
      <c r="D154" s="199">
        <v>4810</v>
      </c>
      <c r="E154" s="199">
        <v>4818</v>
      </c>
      <c r="F154" s="199">
        <v>4818</v>
      </c>
      <c r="G154" s="199">
        <v>4818</v>
      </c>
      <c r="H154" s="199">
        <v>4818</v>
      </c>
      <c r="I154" s="199">
        <v>4818</v>
      </c>
      <c r="J154" s="199">
        <v>4781</v>
      </c>
      <c r="K154" s="199">
        <v>4818</v>
      </c>
      <c r="L154" s="199">
        <v>4818</v>
      </c>
      <c r="M154" s="199">
        <v>4818</v>
      </c>
      <c r="N154" s="199">
        <v>4818</v>
      </c>
      <c r="O154" s="199">
        <v>4818</v>
      </c>
      <c r="P154" s="199">
        <v>4818</v>
      </c>
      <c r="Q154" s="199">
        <v>4819</v>
      </c>
      <c r="R154" s="199">
        <v>4819</v>
      </c>
      <c r="S154" s="199">
        <v>4819</v>
      </c>
      <c r="T154" s="199">
        <v>4819</v>
      </c>
      <c r="U154" s="199">
        <v>4819</v>
      </c>
      <c r="V154" s="199">
        <v>4819</v>
      </c>
      <c r="W154" s="199">
        <v>4819</v>
      </c>
      <c r="X154" s="199">
        <v>4819</v>
      </c>
      <c r="Y154" s="199">
        <v>4819</v>
      </c>
      <c r="Z154" s="199">
        <v>4819</v>
      </c>
      <c r="AA154" s="199">
        <v>4819</v>
      </c>
      <c r="AB154" s="199">
        <v>4819</v>
      </c>
      <c r="AC154" s="199">
        <v>4819</v>
      </c>
      <c r="AD154" s="199">
        <v>4819</v>
      </c>
      <c r="AE154" s="199">
        <v>4819</v>
      </c>
      <c r="AF154" s="199">
        <v>4819</v>
      </c>
      <c r="AG154" s="199">
        <v>4819</v>
      </c>
      <c r="AH154" s="199">
        <v>4819</v>
      </c>
      <c r="AI154" s="199">
        <v>4819</v>
      </c>
      <c r="AJ154" s="199">
        <v>4819</v>
      </c>
      <c r="AK154" s="199">
        <v>4819</v>
      </c>
      <c r="AL154" s="199">
        <v>4819</v>
      </c>
      <c r="AM154" s="199">
        <v>4819</v>
      </c>
      <c r="AN154" s="199">
        <v>4819</v>
      </c>
      <c r="AO154" s="199">
        <v>4819</v>
      </c>
      <c r="AP154" s="199">
        <v>4819</v>
      </c>
      <c r="AQ154" s="199">
        <v>4819</v>
      </c>
      <c r="AR154" s="199">
        <v>4819</v>
      </c>
      <c r="AS154" s="199">
        <v>4819</v>
      </c>
      <c r="AT154" s="199">
        <v>4819</v>
      </c>
      <c r="AU154" s="199">
        <v>4819</v>
      </c>
      <c r="AV154" s="199">
        <v>4819</v>
      </c>
      <c r="AW154" s="199">
        <v>4819</v>
      </c>
      <c r="AX154" s="199">
        <v>4819</v>
      </c>
      <c r="AY154" s="199">
        <v>4819</v>
      </c>
      <c r="AZ154" s="199">
        <v>4819</v>
      </c>
      <c r="BA154" s="199">
        <v>4819</v>
      </c>
      <c r="BB154" s="199">
        <v>4819</v>
      </c>
      <c r="BC154" s="199">
        <v>4821</v>
      </c>
      <c r="BD154" s="199">
        <v>4819</v>
      </c>
      <c r="BE154" s="199">
        <v>4819</v>
      </c>
      <c r="BF154" s="199">
        <v>4819</v>
      </c>
      <c r="BG154" s="199">
        <v>4819</v>
      </c>
      <c r="BH154" s="199">
        <v>4819</v>
      </c>
      <c r="BI154" s="199">
        <v>4819</v>
      </c>
      <c r="BJ154" s="199">
        <v>4812</v>
      </c>
      <c r="BK154" s="199">
        <v>4812</v>
      </c>
      <c r="BL154" s="199">
        <v>4812</v>
      </c>
      <c r="BM154" s="199">
        <v>4812</v>
      </c>
      <c r="BN154" s="199">
        <v>4812</v>
      </c>
      <c r="BO154" s="199">
        <v>4812</v>
      </c>
      <c r="BP154" s="199">
        <v>4812</v>
      </c>
      <c r="BQ154" s="199">
        <v>4811</v>
      </c>
      <c r="BR154" s="199">
        <v>4811</v>
      </c>
      <c r="BS154" s="199">
        <v>4811</v>
      </c>
      <c r="BT154" s="199">
        <v>4811</v>
      </c>
      <c r="BU154" s="199">
        <v>4811</v>
      </c>
      <c r="BV154" s="199">
        <v>4810</v>
      </c>
      <c r="BW154" s="199">
        <v>4810</v>
      </c>
      <c r="BX154" s="199">
        <v>4810</v>
      </c>
      <c r="BY154" s="199">
        <v>4810</v>
      </c>
      <c r="BZ154" s="199">
        <v>4810</v>
      </c>
      <c r="CA154" s="199">
        <v>4810</v>
      </c>
      <c r="CB154" s="199">
        <v>4810</v>
      </c>
      <c r="CC154" s="199">
        <v>4810</v>
      </c>
      <c r="CD154" s="199">
        <v>4810</v>
      </c>
      <c r="CE154" s="199">
        <v>4809</v>
      </c>
      <c r="CF154" s="199">
        <v>4808</v>
      </c>
      <c r="CG154" s="202">
        <v>4807</v>
      </c>
      <c r="CH154" s="203">
        <v>4807</v>
      </c>
      <c r="CI154" s="199">
        <v>4806</v>
      </c>
      <c r="CJ154" s="199">
        <v>4806</v>
      </c>
      <c r="CK154" s="196">
        <v>4799</v>
      </c>
      <c r="CL154" s="196">
        <v>4799</v>
      </c>
      <c r="CM154" s="196">
        <v>4780</v>
      </c>
      <c r="CN154" s="196">
        <v>4775</v>
      </c>
      <c r="CO154" s="196">
        <v>4775</v>
      </c>
      <c r="CP154" s="196">
        <v>4775</v>
      </c>
      <c r="CQ154" s="196">
        <v>4767</v>
      </c>
      <c r="CR154" s="196">
        <v>4746</v>
      </c>
      <c r="CS154" s="196">
        <v>4740</v>
      </c>
      <c r="CT154" s="196">
        <v>4679</v>
      </c>
      <c r="CU154" s="196">
        <v>4672</v>
      </c>
      <c r="CV154" s="196">
        <v>4648</v>
      </c>
      <c r="CW154" s="196">
        <v>4646</v>
      </c>
      <c r="CX154" s="196"/>
      <c r="CY154" s="196"/>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4"/>
    </row>
    <row r="155" spans="1:164">
      <c r="A155" s="281">
        <v>43986</v>
      </c>
      <c r="B155" s="282">
        <v>4774</v>
      </c>
      <c r="C155" s="199">
        <v>4774</v>
      </c>
      <c r="D155" s="199">
        <v>4773</v>
      </c>
      <c r="E155" s="199">
        <v>4781</v>
      </c>
      <c r="F155" s="199">
        <v>4781</v>
      </c>
      <c r="G155" s="199">
        <v>4781</v>
      </c>
      <c r="H155" s="199">
        <v>4781</v>
      </c>
      <c r="I155" s="199">
        <v>4781</v>
      </c>
      <c r="J155" s="199">
        <v>4738</v>
      </c>
      <c r="K155" s="199">
        <v>4781</v>
      </c>
      <c r="L155" s="199">
        <v>4781</v>
      </c>
      <c r="M155" s="199">
        <v>4781</v>
      </c>
      <c r="N155" s="199">
        <v>4781</v>
      </c>
      <c r="O155" s="199">
        <v>4781</v>
      </c>
      <c r="P155" s="199">
        <v>4781</v>
      </c>
      <c r="Q155" s="199">
        <v>4781</v>
      </c>
      <c r="R155" s="199">
        <v>4781</v>
      </c>
      <c r="S155" s="199">
        <v>4781</v>
      </c>
      <c r="T155" s="199">
        <v>4781</v>
      </c>
      <c r="U155" s="199">
        <v>4781</v>
      </c>
      <c r="V155" s="199">
        <v>4781</v>
      </c>
      <c r="W155" s="199">
        <v>4781</v>
      </c>
      <c r="X155" s="199">
        <v>4781</v>
      </c>
      <c r="Y155" s="199">
        <v>4781</v>
      </c>
      <c r="Z155" s="199">
        <v>4781</v>
      </c>
      <c r="AA155" s="199">
        <v>4781</v>
      </c>
      <c r="AB155" s="199">
        <v>4781</v>
      </c>
      <c r="AC155" s="199">
        <v>4781</v>
      </c>
      <c r="AD155" s="199">
        <v>4781</v>
      </c>
      <c r="AE155" s="199">
        <v>4781</v>
      </c>
      <c r="AF155" s="199">
        <v>4781</v>
      </c>
      <c r="AG155" s="199">
        <v>4781</v>
      </c>
      <c r="AH155" s="199">
        <v>4781</v>
      </c>
      <c r="AI155" s="199">
        <v>4781</v>
      </c>
      <c r="AJ155" s="199">
        <v>4781</v>
      </c>
      <c r="AK155" s="199">
        <v>4781</v>
      </c>
      <c r="AL155" s="199">
        <v>4781</v>
      </c>
      <c r="AM155" s="199">
        <v>4781</v>
      </c>
      <c r="AN155" s="199">
        <v>4781</v>
      </c>
      <c r="AO155" s="199">
        <v>4781</v>
      </c>
      <c r="AP155" s="199">
        <v>4781</v>
      </c>
      <c r="AQ155" s="199">
        <v>4781</v>
      </c>
      <c r="AR155" s="199">
        <v>4781</v>
      </c>
      <c r="AS155" s="199">
        <v>4781</v>
      </c>
      <c r="AT155" s="199">
        <v>4781</v>
      </c>
      <c r="AU155" s="199">
        <v>4781</v>
      </c>
      <c r="AV155" s="199">
        <v>4781</v>
      </c>
      <c r="AW155" s="199">
        <v>4781</v>
      </c>
      <c r="AX155" s="199">
        <v>4781</v>
      </c>
      <c r="AY155" s="199">
        <v>4781</v>
      </c>
      <c r="AZ155" s="199">
        <v>4781</v>
      </c>
      <c r="BA155" s="199">
        <v>4781</v>
      </c>
      <c r="BB155" s="199">
        <v>4781</v>
      </c>
      <c r="BC155" s="199">
        <v>4783</v>
      </c>
      <c r="BD155" s="199">
        <v>4781</v>
      </c>
      <c r="BE155" s="199">
        <v>4781</v>
      </c>
      <c r="BF155" s="199">
        <v>4781</v>
      </c>
      <c r="BG155" s="199">
        <v>4781</v>
      </c>
      <c r="BH155" s="199">
        <v>4781</v>
      </c>
      <c r="BI155" s="199">
        <v>4781</v>
      </c>
      <c r="BJ155" s="199">
        <v>4774</v>
      </c>
      <c r="BK155" s="199">
        <v>4774</v>
      </c>
      <c r="BL155" s="199">
        <v>4774</v>
      </c>
      <c r="BM155" s="199">
        <v>4774</v>
      </c>
      <c r="BN155" s="199">
        <v>4774</v>
      </c>
      <c r="BO155" s="199">
        <v>4774</v>
      </c>
      <c r="BP155" s="199">
        <v>4774</v>
      </c>
      <c r="BQ155" s="199">
        <v>4773</v>
      </c>
      <c r="BR155" s="199">
        <v>4773</v>
      </c>
      <c r="BS155" s="199">
        <v>4773</v>
      </c>
      <c r="BT155" s="199">
        <v>4773</v>
      </c>
      <c r="BU155" s="199">
        <v>4773</v>
      </c>
      <c r="BV155" s="199">
        <v>4772</v>
      </c>
      <c r="BW155" s="199">
        <v>4772</v>
      </c>
      <c r="BX155" s="199">
        <v>4772</v>
      </c>
      <c r="BY155" s="199">
        <v>4772</v>
      </c>
      <c r="BZ155" s="199">
        <v>4772</v>
      </c>
      <c r="CA155" s="199">
        <v>4772</v>
      </c>
      <c r="CB155" s="199">
        <v>4772</v>
      </c>
      <c r="CC155" s="199">
        <v>4772</v>
      </c>
      <c r="CD155" s="199">
        <v>4772</v>
      </c>
      <c r="CE155" s="199">
        <v>4772</v>
      </c>
      <c r="CF155" s="199">
        <v>4771</v>
      </c>
      <c r="CG155" s="202">
        <v>4770</v>
      </c>
      <c r="CH155" s="203">
        <v>4770</v>
      </c>
      <c r="CI155" s="199">
        <v>4769</v>
      </c>
      <c r="CJ155" s="199">
        <v>4769</v>
      </c>
      <c r="CK155" s="196">
        <v>4762</v>
      </c>
      <c r="CL155" s="196">
        <v>4762</v>
      </c>
      <c r="CM155" s="196">
        <v>4750</v>
      </c>
      <c r="CN155" s="196">
        <v>4749</v>
      </c>
      <c r="CO155" s="196">
        <v>4749</v>
      </c>
      <c r="CP155" s="196">
        <v>4749</v>
      </c>
      <c r="CQ155" s="196">
        <v>4742</v>
      </c>
      <c r="CR155" s="196">
        <v>4725</v>
      </c>
      <c r="CS155" s="196">
        <v>4720</v>
      </c>
      <c r="CT155" s="196">
        <v>4670</v>
      </c>
      <c r="CU155" s="196">
        <v>4666</v>
      </c>
      <c r="CV155" s="196">
        <v>4646</v>
      </c>
      <c r="CW155" s="196">
        <v>4644</v>
      </c>
      <c r="CX155" s="196">
        <v>4629</v>
      </c>
      <c r="CY155" s="196">
        <v>4551</v>
      </c>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4"/>
    </row>
    <row r="156" spans="1:164">
      <c r="A156" s="281">
        <v>43985</v>
      </c>
      <c r="B156" s="282">
        <v>4731</v>
      </c>
      <c r="C156" s="199">
        <v>4731</v>
      </c>
      <c r="D156" s="199">
        <v>4730</v>
      </c>
      <c r="E156" s="199">
        <v>4738</v>
      </c>
      <c r="F156" s="199">
        <v>4738</v>
      </c>
      <c r="G156" s="199">
        <v>4738</v>
      </c>
      <c r="H156" s="199">
        <v>4738</v>
      </c>
      <c r="I156" s="199">
        <v>4738</v>
      </c>
      <c r="J156" s="199">
        <v>4710</v>
      </c>
      <c r="K156" s="199">
        <v>4738</v>
      </c>
      <c r="L156" s="199">
        <v>4738</v>
      </c>
      <c r="M156" s="199">
        <v>4738</v>
      </c>
      <c r="N156" s="199">
        <v>4738</v>
      </c>
      <c r="O156" s="199">
        <v>4738</v>
      </c>
      <c r="P156" s="199">
        <v>4738</v>
      </c>
      <c r="Q156" s="199">
        <v>4736</v>
      </c>
      <c r="R156" s="199">
        <v>4736</v>
      </c>
      <c r="S156" s="199">
        <v>4736</v>
      </c>
      <c r="T156" s="199">
        <v>4736</v>
      </c>
      <c r="U156" s="199">
        <v>4736</v>
      </c>
      <c r="V156" s="199">
        <v>4736</v>
      </c>
      <c r="W156" s="199">
        <v>4736</v>
      </c>
      <c r="X156" s="199">
        <v>4736</v>
      </c>
      <c r="Y156" s="199">
        <v>4736</v>
      </c>
      <c r="Z156" s="199">
        <v>4736</v>
      </c>
      <c r="AA156" s="199">
        <v>4736</v>
      </c>
      <c r="AB156" s="199">
        <v>4736</v>
      </c>
      <c r="AC156" s="199">
        <v>4736</v>
      </c>
      <c r="AD156" s="199">
        <v>4736</v>
      </c>
      <c r="AE156" s="199">
        <v>4736</v>
      </c>
      <c r="AF156" s="199">
        <v>4736</v>
      </c>
      <c r="AG156" s="199">
        <v>4736</v>
      </c>
      <c r="AH156" s="199">
        <v>4736</v>
      </c>
      <c r="AI156" s="199">
        <v>4736</v>
      </c>
      <c r="AJ156" s="199">
        <v>4736</v>
      </c>
      <c r="AK156" s="199">
        <v>4736</v>
      </c>
      <c r="AL156" s="199">
        <v>4736</v>
      </c>
      <c r="AM156" s="199">
        <v>4736</v>
      </c>
      <c r="AN156" s="199">
        <v>4736</v>
      </c>
      <c r="AO156" s="199">
        <v>4736</v>
      </c>
      <c r="AP156" s="199">
        <v>4736</v>
      </c>
      <c r="AQ156" s="199">
        <v>4736</v>
      </c>
      <c r="AR156" s="199">
        <v>4736</v>
      </c>
      <c r="AS156" s="199">
        <v>4736</v>
      </c>
      <c r="AT156" s="199">
        <v>4736</v>
      </c>
      <c r="AU156" s="199">
        <v>4736</v>
      </c>
      <c r="AV156" s="199">
        <v>4736</v>
      </c>
      <c r="AW156" s="199">
        <v>4736</v>
      </c>
      <c r="AX156" s="199">
        <v>4736</v>
      </c>
      <c r="AY156" s="199">
        <v>4736</v>
      </c>
      <c r="AZ156" s="199">
        <v>4736</v>
      </c>
      <c r="BA156" s="199">
        <v>4736</v>
      </c>
      <c r="BB156" s="199">
        <v>4736</v>
      </c>
      <c r="BC156" s="199">
        <v>4738</v>
      </c>
      <c r="BD156" s="199">
        <v>4736</v>
      </c>
      <c r="BE156" s="199">
        <v>4736</v>
      </c>
      <c r="BF156" s="199">
        <v>4736</v>
      </c>
      <c r="BG156" s="199">
        <v>4736</v>
      </c>
      <c r="BH156" s="199">
        <v>4736</v>
      </c>
      <c r="BI156" s="199">
        <v>4736</v>
      </c>
      <c r="BJ156" s="199">
        <v>4729</v>
      </c>
      <c r="BK156" s="199">
        <v>4729</v>
      </c>
      <c r="BL156" s="199">
        <v>4729</v>
      </c>
      <c r="BM156" s="199">
        <v>4729</v>
      </c>
      <c r="BN156" s="199">
        <v>4729</v>
      </c>
      <c r="BO156" s="199">
        <v>4729</v>
      </c>
      <c r="BP156" s="199">
        <v>4729</v>
      </c>
      <c r="BQ156" s="199">
        <v>4728</v>
      </c>
      <c r="BR156" s="199">
        <v>4728</v>
      </c>
      <c r="BS156" s="199">
        <v>4728</v>
      </c>
      <c r="BT156" s="199">
        <v>4728</v>
      </c>
      <c r="BU156" s="199">
        <v>4728</v>
      </c>
      <c r="BV156" s="199">
        <v>4727</v>
      </c>
      <c r="BW156" s="199">
        <v>4727</v>
      </c>
      <c r="BX156" s="199">
        <v>4727</v>
      </c>
      <c r="BY156" s="199">
        <v>4727</v>
      </c>
      <c r="BZ156" s="199">
        <v>4727</v>
      </c>
      <c r="CA156" s="199">
        <v>4727</v>
      </c>
      <c r="CB156" s="199">
        <v>4727</v>
      </c>
      <c r="CC156" s="199">
        <v>4727</v>
      </c>
      <c r="CD156" s="199">
        <v>4727</v>
      </c>
      <c r="CE156" s="199">
        <v>4727</v>
      </c>
      <c r="CF156" s="199">
        <v>4726</v>
      </c>
      <c r="CG156" s="202">
        <v>4725</v>
      </c>
      <c r="CH156" s="203">
        <v>4725</v>
      </c>
      <c r="CI156" s="199">
        <v>4724</v>
      </c>
      <c r="CJ156" s="199">
        <v>4724</v>
      </c>
      <c r="CK156" s="196">
        <v>4718</v>
      </c>
      <c r="CL156" s="196">
        <v>4718</v>
      </c>
      <c r="CM156" s="196">
        <v>4707</v>
      </c>
      <c r="CN156" s="196">
        <v>4706</v>
      </c>
      <c r="CO156" s="196">
        <v>4706</v>
      </c>
      <c r="CP156" s="196">
        <v>4706</v>
      </c>
      <c r="CQ156" s="196">
        <v>4702</v>
      </c>
      <c r="CR156" s="196">
        <v>4697</v>
      </c>
      <c r="CS156" s="196">
        <v>4694</v>
      </c>
      <c r="CT156" s="196">
        <v>4653</v>
      </c>
      <c r="CU156" s="196">
        <v>4649</v>
      </c>
      <c r="CV156" s="196">
        <v>4635</v>
      </c>
      <c r="CW156" s="196">
        <v>4634</v>
      </c>
      <c r="CX156" s="196">
        <v>4621</v>
      </c>
      <c r="CY156" s="196">
        <v>4549</v>
      </c>
      <c r="CZ156" s="203">
        <v>4531</v>
      </c>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4"/>
    </row>
    <row r="157" spans="1:164">
      <c r="A157" s="281">
        <v>43984</v>
      </c>
      <c r="B157" s="282">
        <v>4703</v>
      </c>
      <c r="C157" s="199">
        <v>4703</v>
      </c>
      <c r="D157" s="199">
        <v>4702</v>
      </c>
      <c r="E157" s="199">
        <v>4710</v>
      </c>
      <c r="F157" s="199">
        <v>4710</v>
      </c>
      <c r="G157" s="199">
        <v>4710</v>
      </c>
      <c r="H157" s="199">
        <v>4710</v>
      </c>
      <c r="I157" s="199">
        <v>4710</v>
      </c>
      <c r="J157" s="199">
        <v>4673</v>
      </c>
      <c r="K157" s="199">
        <v>4710</v>
      </c>
      <c r="L157" s="199">
        <v>4710</v>
      </c>
      <c r="M157" s="199">
        <v>4710</v>
      </c>
      <c r="N157" s="199">
        <v>4710</v>
      </c>
      <c r="O157" s="199">
        <v>4710</v>
      </c>
      <c r="P157" s="199">
        <v>4710</v>
      </c>
      <c r="Q157" s="199">
        <v>4710</v>
      </c>
      <c r="R157" s="199">
        <v>4710</v>
      </c>
      <c r="S157" s="199">
        <v>4710</v>
      </c>
      <c r="T157" s="199">
        <v>4710</v>
      </c>
      <c r="U157" s="199">
        <v>4710</v>
      </c>
      <c r="V157" s="199">
        <v>4710</v>
      </c>
      <c r="W157" s="199">
        <v>4710</v>
      </c>
      <c r="X157" s="199">
        <v>4710</v>
      </c>
      <c r="Y157" s="199">
        <v>4710</v>
      </c>
      <c r="Z157" s="199">
        <v>4710</v>
      </c>
      <c r="AA157" s="199">
        <v>4710</v>
      </c>
      <c r="AB157" s="199">
        <v>4710</v>
      </c>
      <c r="AC157" s="199">
        <v>4710</v>
      </c>
      <c r="AD157" s="199">
        <v>4710</v>
      </c>
      <c r="AE157" s="199">
        <v>4710</v>
      </c>
      <c r="AF157" s="199">
        <v>4710</v>
      </c>
      <c r="AG157" s="199">
        <v>4710</v>
      </c>
      <c r="AH157" s="199">
        <v>4710</v>
      </c>
      <c r="AI157" s="199">
        <v>4710</v>
      </c>
      <c r="AJ157" s="199">
        <v>4710</v>
      </c>
      <c r="AK157" s="199">
        <v>4710</v>
      </c>
      <c r="AL157" s="199">
        <v>4710</v>
      </c>
      <c r="AM157" s="199">
        <v>4710</v>
      </c>
      <c r="AN157" s="199">
        <v>4710</v>
      </c>
      <c r="AO157" s="199">
        <v>4710</v>
      </c>
      <c r="AP157" s="199">
        <v>4710</v>
      </c>
      <c r="AQ157" s="199">
        <v>4710</v>
      </c>
      <c r="AR157" s="199">
        <v>4710</v>
      </c>
      <c r="AS157" s="199">
        <v>4710</v>
      </c>
      <c r="AT157" s="199">
        <v>4710</v>
      </c>
      <c r="AU157" s="199">
        <v>4710</v>
      </c>
      <c r="AV157" s="199">
        <v>4710</v>
      </c>
      <c r="AW157" s="199">
        <v>4710</v>
      </c>
      <c r="AX157" s="199">
        <v>4710</v>
      </c>
      <c r="AY157" s="199">
        <v>4710</v>
      </c>
      <c r="AZ157" s="199">
        <v>4710</v>
      </c>
      <c r="BA157" s="199">
        <v>4710</v>
      </c>
      <c r="BB157" s="199">
        <v>4710</v>
      </c>
      <c r="BC157" s="199">
        <v>4712</v>
      </c>
      <c r="BD157" s="199">
        <v>4710</v>
      </c>
      <c r="BE157" s="199">
        <v>4710</v>
      </c>
      <c r="BF157" s="199">
        <v>4710</v>
      </c>
      <c r="BG157" s="199">
        <v>4710</v>
      </c>
      <c r="BH157" s="199">
        <v>4710</v>
      </c>
      <c r="BI157" s="199">
        <v>4710</v>
      </c>
      <c r="BJ157" s="199">
        <v>4703</v>
      </c>
      <c r="BK157" s="199">
        <v>4703</v>
      </c>
      <c r="BL157" s="199">
        <v>4703</v>
      </c>
      <c r="BM157" s="199">
        <v>4703</v>
      </c>
      <c r="BN157" s="199">
        <v>4703</v>
      </c>
      <c r="BO157" s="199">
        <v>4703</v>
      </c>
      <c r="BP157" s="199">
        <v>4703</v>
      </c>
      <c r="BQ157" s="199">
        <v>4702</v>
      </c>
      <c r="BR157" s="199">
        <v>4702</v>
      </c>
      <c r="BS157" s="199">
        <v>4702</v>
      </c>
      <c r="BT157" s="199">
        <v>4702</v>
      </c>
      <c r="BU157" s="199">
        <v>4702</v>
      </c>
      <c r="BV157" s="199">
        <v>4701</v>
      </c>
      <c r="BW157" s="199">
        <v>4701</v>
      </c>
      <c r="BX157" s="199">
        <v>4701</v>
      </c>
      <c r="BY157" s="199">
        <v>4701</v>
      </c>
      <c r="BZ157" s="199">
        <v>4701</v>
      </c>
      <c r="CA157" s="199">
        <v>4701</v>
      </c>
      <c r="CB157" s="199">
        <v>4701</v>
      </c>
      <c r="CC157" s="199">
        <v>4701</v>
      </c>
      <c r="CD157" s="199">
        <v>4701</v>
      </c>
      <c r="CE157" s="199">
        <v>4701</v>
      </c>
      <c r="CF157" s="199">
        <v>4700</v>
      </c>
      <c r="CG157" s="202">
        <v>4699</v>
      </c>
      <c r="CH157" s="203">
        <v>4699</v>
      </c>
      <c r="CI157" s="199">
        <v>4698</v>
      </c>
      <c r="CJ157" s="199">
        <v>4698</v>
      </c>
      <c r="CK157" s="196">
        <v>4694</v>
      </c>
      <c r="CL157" s="196">
        <v>4694</v>
      </c>
      <c r="CM157" s="196">
        <v>4684</v>
      </c>
      <c r="CN157" s="196">
        <v>4683</v>
      </c>
      <c r="CO157" s="196">
        <v>4683</v>
      </c>
      <c r="CP157" s="196">
        <v>4683</v>
      </c>
      <c r="CQ157" s="196">
        <v>4680</v>
      </c>
      <c r="CR157" s="196">
        <v>4676</v>
      </c>
      <c r="CS157" s="196">
        <v>4673</v>
      </c>
      <c r="CT157" s="196">
        <v>4643</v>
      </c>
      <c r="CU157" s="196">
        <v>4640</v>
      </c>
      <c r="CV157" s="196">
        <v>4629</v>
      </c>
      <c r="CW157" s="196">
        <v>4628</v>
      </c>
      <c r="CX157" s="196">
        <v>4615</v>
      </c>
      <c r="CY157" s="196">
        <v>4545</v>
      </c>
      <c r="CZ157" s="203">
        <v>4530</v>
      </c>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4"/>
    </row>
    <row r="158" spans="1:164">
      <c r="A158" s="281">
        <v>43983</v>
      </c>
      <c r="B158" s="282">
        <v>4667</v>
      </c>
      <c r="C158" s="199">
        <v>4667</v>
      </c>
      <c r="D158" s="199">
        <v>4666</v>
      </c>
      <c r="E158" s="199">
        <v>4673</v>
      </c>
      <c r="F158" s="199">
        <v>4673</v>
      </c>
      <c r="G158" s="199">
        <v>4673</v>
      </c>
      <c r="H158" s="199">
        <v>4673</v>
      </c>
      <c r="I158" s="199">
        <v>4673</v>
      </c>
      <c r="J158" s="199">
        <v>4634</v>
      </c>
      <c r="K158" s="199">
        <v>4673</v>
      </c>
      <c r="L158" s="199">
        <v>4673</v>
      </c>
      <c r="M158" s="199">
        <v>4673</v>
      </c>
      <c r="N158" s="199">
        <v>4673</v>
      </c>
      <c r="O158" s="199">
        <v>4673</v>
      </c>
      <c r="P158" s="199">
        <v>4673</v>
      </c>
      <c r="Q158" s="199">
        <v>4673</v>
      </c>
      <c r="R158" s="199">
        <v>4673</v>
      </c>
      <c r="S158" s="199">
        <v>4673</v>
      </c>
      <c r="T158" s="199">
        <v>4673</v>
      </c>
      <c r="U158" s="199">
        <v>4673</v>
      </c>
      <c r="V158" s="199">
        <v>4673</v>
      </c>
      <c r="W158" s="199">
        <v>4673</v>
      </c>
      <c r="X158" s="199">
        <v>4673</v>
      </c>
      <c r="Y158" s="199">
        <v>4673</v>
      </c>
      <c r="Z158" s="199">
        <v>4673</v>
      </c>
      <c r="AA158" s="199">
        <v>4673</v>
      </c>
      <c r="AB158" s="199">
        <v>4673</v>
      </c>
      <c r="AC158" s="199">
        <v>4673</v>
      </c>
      <c r="AD158" s="199">
        <v>4673</v>
      </c>
      <c r="AE158" s="199">
        <v>4673</v>
      </c>
      <c r="AF158" s="199">
        <v>4673</v>
      </c>
      <c r="AG158" s="199">
        <v>4673</v>
      </c>
      <c r="AH158" s="199">
        <v>4673</v>
      </c>
      <c r="AI158" s="199">
        <v>4673</v>
      </c>
      <c r="AJ158" s="199">
        <v>4673</v>
      </c>
      <c r="AK158" s="199">
        <v>4673</v>
      </c>
      <c r="AL158" s="199">
        <v>4673</v>
      </c>
      <c r="AM158" s="199">
        <v>4673</v>
      </c>
      <c r="AN158" s="199">
        <v>4673</v>
      </c>
      <c r="AO158" s="199">
        <v>4673</v>
      </c>
      <c r="AP158" s="199">
        <v>4673</v>
      </c>
      <c r="AQ158" s="199">
        <v>4673</v>
      </c>
      <c r="AR158" s="199">
        <v>4673</v>
      </c>
      <c r="AS158" s="199">
        <v>4673</v>
      </c>
      <c r="AT158" s="199">
        <v>4673</v>
      </c>
      <c r="AU158" s="199">
        <v>4673</v>
      </c>
      <c r="AV158" s="199">
        <v>4673</v>
      </c>
      <c r="AW158" s="199">
        <v>4673</v>
      </c>
      <c r="AX158" s="199">
        <v>4673</v>
      </c>
      <c r="AY158" s="199">
        <v>4673</v>
      </c>
      <c r="AZ158" s="199">
        <v>4673</v>
      </c>
      <c r="BA158" s="199">
        <v>4673</v>
      </c>
      <c r="BB158" s="199">
        <v>4673</v>
      </c>
      <c r="BC158" s="199">
        <v>4675</v>
      </c>
      <c r="BD158" s="199">
        <v>4673</v>
      </c>
      <c r="BE158" s="199">
        <v>4673</v>
      </c>
      <c r="BF158" s="199">
        <v>4673</v>
      </c>
      <c r="BG158" s="199">
        <v>4673</v>
      </c>
      <c r="BH158" s="199">
        <v>4673</v>
      </c>
      <c r="BI158" s="199">
        <v>4673</v>
      </c>
      <c r="BJ158" s="199">
        <v>4667</v>
      </c>
      <c r="BK158" s="199">
        <v>4667</v>
      </c>
      <c r="BL158" s="199">
        <v>4667</v>
      </c>
      <c r="BM158" s="199">
        <v>4667</v>
      </c>
      <c r="BN158" s="199">
        <v>4667</v>
      </c>
      <c r="BO158" s="199">
        <v>4667</v>
      </c>
      <c r="BP158" s="199">
        <v>4667</v>
      </c>
      <c r="BQ158" s="199">
        <v>4666</v>
      </c>
      <c r="BR158" s="199">
        <v>4666</v>
      </c>
      <c r="BS158" s="199">
        <v>4666</v>
      </c>
      <c r="BT158" s="199">
        <v>4666</v>
      </c>
      <c r="BU158" s="199">
        <v>4666</v>
      </c>
      <c r="BV158" s="199">
        <v>4665</v>
      </c>
      <c r="BW158" s="199">
        <v>4665</v>
      </c>
      <c r="BX158" s="199">
        <v>4665</v>
      </c>
      <c r="BY158" s="199">
        <v>4665</v>
      </c>
      <c r="BZ158" s="199">
        <v>4665</v>
      </c>
      <c r="CA158" s="199">
        <v>4665</v>
      </c>
      <c r="CB158" s="199">
        <v>4665</v>
      </c>
      <c r="CC158" s="199">
        <v>4665</v>
      </c>
      <c r="CD158" s="199">
        <v>4665</v>
      </c>
      <c r="CE158" s="199">
        <v>4665</v>
      </c>
      <c r="CF158" s="199">
        <v>4664</v>
      </c>
      <c r="CG158" s="202">
        <v>4663</v>
      </c>
      <c r="CH158" s="203">
        <v>4663</v>
      </c>
      <c r="CI158" s="199">
        <v>4663</v>
      </c>
      <c r="CJ158" s="199">
        <v>4663</v>
      </c>
      <c r="CK158" s="196">
        <v>4658</v>
      </c>
      <c r="CL158" s="196">
        <v>4658</v>
      </c>
      <c r="CM158" s="196">
        <v>4653</v>
      </c>
      <c r="CN158" s="196">
        <v>4652</v>
      </c>
      <c r="CO158" s="196">
        <v>4652</v>
      </c>
      <c r="CP158" s="196">
        <v>4652</v>
      </c>
      <c r="CQ158" s="196">
        <v>4651</v>
      </c>
      <c r="CR158" s="196">
        <v>4647</v>
      </c>
      <c r="CS158" s="196">
        <v>4644</v>
      </c>
      <c r="CT158" s="196">
        <v>4622</v>
      </c>
      <c r="CU158" s="196">
        <v>4619</v>
      </c>
      <c r="CV158" s="196">
        <v>4610</v>
      </c>
      <c r="CW158" s="196">
        <v>4609</v>
      </c>
      <c r="CX158" s="196">
        <v>4597</v>
      </c>
      <c r="CY158" s="196">
        <v>4533</v>
      </c>
      <c r="CZ158" s="203">
        <v>4523</v>
      </c>
      <c r="DA158" s="203">
        <v>4456</v>
      </c>
      <c r="DB158" s="203">
        <v>4392</v>
      </c>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4"/>
    </row>
    <row r="159" spans="1:164">
      <c r="A159" s="281">
        <v>43982</v>
      </c>
      <c r="B159" s="282">
        <v>4628</v>
      </c>
      <c r="C159" s="199">
        <v>4628</v>
      </c>
      <c r="D159" s="199">
        <v>4627</v>
      </c>
      <c r="E159" s="199">
        <v>4634</v>
      </c>
      <c r="F159" s="199">
        <v>4634</v>
      </c>
      <c r="G159" s="199">
        <v>4634</v>
      </c>
      <c r="H159" s="199">
        <v>4634</v>
      </c>
      <c r="I159" s="199">
        <v>4634</v>
      </c>
      <c r="J159" s="199">
        <v>4588</v>
      </c>
      <c r="K159" s="199">
        <v>4634</v>
      </c>
      <c r="L159" s="199">
        <v>4634</v>
      </c>
      <c r="M159" s="199">
        <v>4634</v>
      </c>
      <c r="N159" s="199">
        <v>4634</v>
      </c>
      <c r="O159" s="199">
        <v>4634</v>
      </c>
      <c r="P159" s="199">
        <v>4634</v>
      </c>
      <c r="Q159" s="199">
        <v>4633</v>
      </c>
      <c r="R159" s="199">
        <v>4633</v>
      </c>
      <c r="S159" s="199">
        <v>4633</v>
      </c>
      <c r="T159" s="199">
        <v>4633</v>
      </c>
      <c r="U159" s="199">
        <v>4633</v>
      </c>
      <c r="V159" s="199">
        <v>4633</v>
      </c>
      <c r="W159" s="199">
        <v>4633</v>
      </c>
      <c r="X159" s="199">
        <v>4633</v>
      </c>
      <c r="Y159" s="199">
        <v>4633</v>
      </c>
      <c r="Z159" s="199">
        <v>4633</v>
      </c>
      <c r="AA159" s="199">
        <v>4633</v>
      </c>
      <c r="AB159" s="199">
        <v>4633</v>
      </c>
      <c r="AC159" s="199">
        <v>4633</v>
      </c>
      <c r="AD159" s="199">
        <v>4633</v>
      </c>
      <c r="AE159" s="199">
        <v>4633</v>
      </c>
      <c r="AF159" s="199">
        <v>4633</v>
      </c>
      <c r="AG159" s="199">
        <v>4633</v>
      </c>
      <c r="AH159" s="199">
        <v>4633</v>
      </c>
      <c r="AI159" s="199">
        <v>4633</v>
      </c>
      <c r="AJ159" s="199">
        <v>4633</v>
      </c>
      <c r="AK159" s="199">
        <v>4633</v>
      </c>
      <c r="AL159" s="199">
        <v>4633</v>
      </c>
      <c r="AM159" s="199">
        <v>4633</v>
      </c>
      <c r="AN159" s="199">
        <v>4633</v>
      </c>
      <c r="AO159" s="199">
        <v>4633</v>
      </c>
      <c r="AP159" s="199">
        <v>4633</v>
      </c>
      <c r="AQ159" s="199">
        <v>4633</v>
      </c>
      <c r="AR159" s="199">
        <v>4633</v>
      </c>
      <c r="AS159" s="199">
        <v>4633</v>
      </c>
      <c r="AT159" s="199">
        <v>4633</v>
      </c>
      <c r="AU159" s="199">
        <v>4633</v>
      </c>
      <c r="AV159" s="199">
        <v>4633</v>
      </c>
      <c r="AW159" s="199">
        <v>4633</v>
      </c>
      <c r="AX159" s="199">
        <v>4633</v>
      </c>
      <c r="AY159" s="199">
        <v>4633</v>
      </c>
      <c r="AZ159" s="199">
        <v>4633</v>
      </c>
      <c r="BA159" s="199">
        <v>4633</v>
      </c>
      <c r="BB159" s="199">
        <v>4633</v>
      </c>
      <c r="BC159" s="199">
        <v>4635</v>
      </c>
      <c r="BD159" s="199">
        <v>4633</v>
      </c>
      <c r="BE159" s="199">
        <v>4633</v>
      </c>
      <c r="BF159" s="199">
        <v>4633</v>
      </c>
      <c r="BG159" s="199">
        <v>4633</v>
      </c>
      <c r="BH159" s="199">
        <v>4633</v>
      </c>
      <c r="BI159" s="199">
        <v>4633</v>
      </c>
      <c r="BJ159" s="199">
        <v>4627</v>
      </c>
      <c r="BK159" s="199">
        <v>4627</v>
      </c>
      <c r="BL159" s="199">
        <v>4627</v>
      </c>
      <c r="BM159" s="199">
        <v>4627</v>
      </c>
      <c r="BN159" s="199">
        <v>4627</v>
      </c>
      <c r="BO159" s="199">
        <v>4627</v>
      </c>
      <c r="BP159" s="199">
        <v>4627</v>
      </c>
      <c r="BQ159" s="199">
        <v>4626</v>
      </c>
      <c r="BR159" s="199">
        <v>4626</v>
      </c>
      <c r="BS159" s="199">
        <v>4626</v>
      </c>
      <c r="BT159" s="199">
        <v>4626</v>
      </c>
      <c r="BU159" s="199">
        <v>4626</v>
      </c>
      <c r="BV159" s="199">
        <v>4625</v>
      </c>
      <c r="BW159" s="199">
        <v>4625</v>
      </c>
      <c r="BX159" s="199">
        <v>4625</v>
      </c>
      <c r="BY159" s="199">
        <v>4625</v>
      </c>
      <c r="BZ159" s="199">
        <v>4625</v>
      </c>
      <c r="CA159" s="199">
        <v>4625</v>
      </c>
      <c r="CB159" s="199">
        <v>4625</v>
      </c>
      <c r="CC159" s="199">
        <v>4625</v>
      </c>
      <c r="CD159" s="199">
        <v>4625</v>
      </c>
      <c r="CE159" s="199">
        <v>4625</v>
      </c>
      <c r="CF159" s="199">
        <v>4624</v>
      </c>
      <c r="CG159" s="202">
        <v>4623</v>
      </c>
      <c r="CH159" s="203">
        <v>4623</v>
      </c>
      <c r="CI159" s="199">
        <v>4623</v>
      </c>
      <c r="CJ159" s="199">
        <v>4622</v>
      </c>
      <c r="CK159" s="196">
        <v>4618</v>
      </c>
      <c r="CL159" s="196">
        <v>4618</v>
      </c>
      <c r="CM159" s="196">
        <v>4614</v>
      </c>
      <c r="CN159" s="196">
        <v>4613</v>
      </c>
      <c r="CO159" s="196">
        <v>4613</v>
      </c>
      <c r="CP159" s="196">
        <v>4613</v>
      </c>
      <c r="CQ159" s="196">
        <v>4612</v>
      </c>
      <c r="CR159" s="196">
        <v>4608</v>
      </c>
      <c r="CS159" s="196">
        <v>4606</v>
      </c>
      <c r="CT159" s="196">
        <v>4592</v>
      </c>
      <c r="CU159" s="196">
        <v>4591</v>
      </c>
      <c r="CV159" s="196">
        <v>4582</v>
      </c>
      <c r="CW159" s="196">
        <v>4581</v>
      </c>
      <c r="CX159" s="196">
        <v>4570</v>
      </c>
      <c r="CY159" s="196">
        <v>4517</v>
      </c>
      <c r="CZ159" s="203">
        <v>4508</v>
      </c>
      <c r="DA159" s="203">
        <v>4444</v>
      </c>
      <c r="DB159" s="203">
        <v>4391</v>
      </c>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4"/>
    </row>
    <row r="160" spans="1:164">
      <c r="A160" s="281">
        <v>43981</v>
      </c>
      <c r="B160" s="282">
        <v>4582</v>
      </c>
      <c r="C160" s="199">
        <v>4582</v>
      </c>
      <c r="D160" s="199">
        <v>4581</v>
      </c>
      <c r="E160" s="199">
        <v>4588</v>
      </c>
      <c r="F160" s="199">
        <v>4588</v>
      </c>
      <c r="G160" s="199">
        <v>4588</v>
      </c>
      <c r="H160" s="199">
        <v>4588</v>
      </c>
      <c r="I160" s="199">
        <v>4588</v>
      </c>
      <c r="J160" s="199">
        <v>4549</v>
      </c>
      <c r="K160" s="199">
        <v>4588</v>
      </c>
      <c r="L160" s="199">
        <v>4588</v>
      </c>
      <c r="M160" s="199">
        <v>4588</v>
      </c>
      <c r="N160" s="199">
        <v>4588</v>
      </c>
      <c r="O160" s="199">
        <v>4588</v>
      </c>
      <c r="P160" s="199">
        <v>4588</v>
      </c>
      <c r="Q160" s="199">
        <v>4588</v>
      </c>
      <c r="R160" s="199">
        <v>4588</v>
      </c>
      <c r="S160" s="199">
        <v>4588</v>
      </c>
      <c r="T160" s="199">
        <v>4588</v>
      </c>
      <c r="U160" s="199">
        <v>4588</v>
      </c>
      <c r="V160" s="199">
        <v>4588</v>
      </c>
      <c r="W160" s="199">
        <v>4588</v>
      </c>
      <c r="X160" s="199">
        <v>4588</v>
      </c>
      <c r="Y160" s="199">
        <v>4588</v>
      </c>
      <c r="Z160" s="199">
        <v>4588</v>
      </c>
      <c r="AA160" s="199">
        <v>4588</v>
      </c>
      <c r="AB160" s="199">
        <v>4588</v>
      </c>
      <c r="AC160" s="199">
        <v>4588</v>
      </c>
      <c r="AD160" s="199">
        <v>4588</v>
      </c>
      <c r="AE160" s="199">
        <v>4588</v>
      </c>
      <c r="AF160" s="199">
        <v>4588</v>
      </c>
      <c r="AG160" s="199">
        <v>4588</v>
      </c>
      <c r="AH160" s="199">
        <v>4588</v>
      </c>
      <c r="AI160" s="199">
        <v>4588</v>
      </c>
      <c r="AJ160" s="199">
        <v>4588</v>
      </c>
      <c r="AK160" s="199">
        <v>4588</v>
      </c>
      <c r="AL160" s="199">
        <v>4588</v>
      </c>
      <c r="AM160" s="199">
        <v>4588</v>
      </c>
      <c r="AN160" s="199">
        <v>4588</v>
      </c>
      <c r="AO160" s="199">
        <v>4588</v>
      </c>
      <c r="AP160" s="199">
        <v>4588</v>
      </c>
      <c r="AQ160" s="199">
        <v>4588</v>
      </c>
      <c r="AR160" s="199">
        <v>4588</v>
      </c>
      <c r="AS160" s="199">
        <v>4588</v>
      </c>
      <c r="AT160" s="199">
        <v>4588</v>
      </c>
      <c r="AU160" s="199">
        <v>4588</v>
      </c>
      <c r="AV160" s="199">
        <v>4588</v>
      </c>
      <c r="AW160" s="199">
        <v>4588</v>
      </c>
      <c r="AX160" s="199">
        <v>4588</v>
      </c>
      <c r="AY160" s="199">
        <v>4588</v>
      </c>
      <c r="AZ160" s="199">
        <v>4588</v>
      </c>
      <c r="BA160" s="199">
        <v>4588</v>
      </c>
      <c r="BB160" s="199">
        <v>4588</v>
      </c>
      <c r="BC160" s="199">
        <v>4590</v>
      </c>
      <c r="BD160" s="199">
        <v>4588</v>
      </c>
      <c r="BE160" s="199">
        <v>4588</v>
      </c>
      <c r="BF160" s="199">
        <v>4588</v>
      </c>
      <c r="BG160" s="199">
        <v>4588</v>
      </c>
      <c r="BH160" s="199">
        <v>4588</v>
      </c>
      <c r="BI160" s="199">
        <v>4588</v>
      </c>
      <c r="BJ160" s="199">
        <v>4582</v>
      </c>
      <c r="BK160" s="199">
        <v>4582</v>
      </c>
      <c r="BL160" s="199">
        <v>4582</v>
      </c>
      <c r="BM160" s="199">
        <v>4582</v>
      </c>
      <c r="BN160" s="199">
        <v>4582</v>
      </c>
      <c r="BO160" s="199">
        <v>4582</v>
      </c>
      <c r="BP160" s="199">
        <v>4582</v>
      </c>
      <c r="BQ160" s="199">
        <v>4581</v>
      </c>
      <c r="BR160" s="199">
        <v>4581</v>
      </c>
      <c r="BS160" s="199">
        <v>4581</v>
      </c>
      <c r="BT160" s="199">
        <v>4581</v>
      </c>
      <c r="BU160" s="199">
        <v>4581</v>
      </c>
      <c r="BV160" s="199">
        <v>4580</v>
      </c>
      <c r="BW160" s="199">
        <v>4580</v>
      </c>
      <c r="BX160" s="199">
        <v>4580</v>
      </c>
      <c r="BY160" s="199">
        <v>4580</v>
      </c>
      <c r="BZ160" s="199">
        <v>4580</v>
      </c>
      <c r="CA160" s="199">
        <v>4580</v>
      </c>
      <c r="CB160" s="199">
        <v>4580</v>
      </c>
      <c r="CC160" s="199">
        <v>4580</v>
      </c>
      <c r="CD160" s="199">
        <v>4580</v>
      </c>
      <c r="CE160" s="199">
        <v>4580</v>
      </c>
      <c r="CF160" s="199">
        <v>4579</v>
      </c>
      <c r="CG160" s="202">
        <v>4578</v>
      </c>
      <c r="CH160" s="203">
        <v>4578</v>
      </c>
      <c r="CI160" s="199">
        <v>4578</v>
      </c>
      <c r="CJ160" s="199">
        <v>4578</v>
      </c>
      <c r="CK160" s="196">
        <v>4575</v>
      </c>
      <c r="CL160" s="196">
        <v>4575</v>
      </c>
      <c r="CM160" s="196">
        <v>4571</v>
      </c>
      <c r="CN160" s="196">
        <v>4570</v>
      </c>
      <c r="CO160" s="196">
        <v>4570</v>
      </c>
      <c r="CP160" s="196">
        <v>4570</v>
      </c>
      <c r="CQ160" s="196">
        <v>4569</v>
      </c>
      <c r="CR160" s="196">
        <v>4566</v>
      </c>
      <c r="CS160" s="196">
        <v>4564</v>
      </c>
      <c r="CT160" s="196">
        <v>4554</v>
      </c>
      <c r="CU160" s="196">
        <v>4553</v>
      </c>
      <c r="CV160" s="196">
        <v>4544</v>
      </c>
      <c r="CW160" s="196">
        <v>4543</v>
      </c>
      <c r="CX160" s="196">
        <v>4537</v>
      </c>
      <c r="CY160" s="196">
        <v>4499</v>
      </c>
      <c r="CZ160" s="203">
        <v>4491</v>
      </c>
      <c r="DA160" s="203">
        <v>4433</v>
      </c>
      <c r="DB160" s="203">
        <v>4390</v>
      </c>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4"/>
    </row>
    <row r="161" spans="1:164">
      <c r="A161" s="281">
        <v>43980</v>
      </c>
      <c r="B161" s="282">
        <v>4543</v>
      </c>
      <c r="C161" s="199">
        <v>4543</v>
      </c>
      <c r="D161" s="199">
        <v>4542</v>
      </c>
      <c r="E161" s="199">
        <v>4549</v>
      </c>
      <c r="F161" s="199">
        <v>4549</v>
      </c>
      <c r="G161" s="199">
        <v>4549</v>
      </c>
      <c r="H161" s="199">
        <v>4549</v>
      </c>
      <c r="I161" s="199">
        <v>4549</v>
      </c>
      <c r="J161" s="199">
        <v>4508</v>
      </c>
      <c r="K161" s="199">
        <v>4549</v>
      </c>
      <c r="L161" s="199">
        <v>4549</v>
      </c>
      <c r="M161" s="199">
        <v>4549</v>
      </c>
      <c r="N161" s="199">
        <v>4549</v>
      </c>
      <c r="O161" s="199">
        <v>4549</v>
      </c>
      <c r="P161" s="199">
        <v>4549</v>
      </c>
      <c r="Q161" s="199">
        <v>4549</v>
      </c>
      <c r="R161" s="199">
        <v>4549</v>
      </c>
      <c r="S161" s="199">
        <v>4549</v>
      </c>
      <c r="T161" s="199">
        <v>4549</v>
      </c>
      <c r="U161" s="199">
        <v>4549</v>
      </c>
      <c r="V161" s="199">
        <v>4549</v>
      </c>
      <c r="W161" s="199">
        <v>4549</v>
      </c>
      <c r="X161" s="199">
        <v>4549</v>
      </c>
      <c r="Y161" s="199">
        <v>4549</v>
      </c>
      <c r="Z161" s="199">
        <v>4549</v>
      </c>
      <c r="AA161" s="199">
        <v>4549</v>
      </c>
      <c r="AB161" s="199">
        <v>4549</v>
      </c>
      <c r="AC161" s="199">
        <v>4549</v>
      </c>
      <c r="AD161" s="199">
        <v>4549</v>
      </c>
      <c r="AE161" s="199">
        <v>4549</v>
      </c>
      <c r="AF161" s="199">
        <v>4549</v>
      </c>
      <c r="AG161" s="199">
        <v>4549</v>
      </c>
      <c r="AH161" s="199">
        <v>4549</v>
      </c>
      <c r="AI161" s="199">
        <v>4549</v>
      </c>
      <c r="AJ161" s="199">
        <v>4549</v>
      </c>
      <c r="AK161" s="199">
        <v>4549</v>
      </c>
      <c r="AL161" s="199">
        <v>4549</v>
      </c>
      <c r="AM161" s="199">
        <v>4549</v>
      </c>
      <c r="AN161" s="199">
        <v>4549</v>
      </c>
      <c r="AO161" s="199">
        <v>4549</v>
      </c>
      <c r="AP161" s="199">
        <v>4549</v>
      </c>
      <c r="AQ161" s="199">
        <v>4549</v>
      </c>
      <c r="AR161" s="199">
        <v>4549</v>
      </c>
      <c r="AS161" s="199">
        <v>4549</v>
      </c>
      <c r="AT161" s="199">
        <v>4549</v>
      </c>
      <c r="AU161" s="199">
        <v>4549</v>
      </c>
      <c r="AV161" s="199">
        <v>4549</v>
      </c>
      <c r="AW161" s="199">
        <v>4549</v>
      </c>
      <c r="AX161" s="199">
        <v>4549</v>
      </c>
      <c r="AY161" s="199">
        <v>4549</v>
      </c>
      <c r="AZ161" s="199">
        <v>4549</v>
      </c>
      <c r="BA161" s="199">
        <v>4549</v>
      </c>
      <c r="BB161" s="199">
        <v>4549</v>
      </c>
      <c r="BC161" s="199">
        <v>4551</v>
      </c>
      <c r="BD161" s="199">
        <v>4549</v>
      </c>
      <c r="BE161" s="199">
        <v>4549</v>
      </c>
      <c r="BF161" s="199">
        <v>4549</v>
      </c>
      <c r="BG161" s="199">
        <v>4549</v>
      </c>
      <c r="BH161" s="199">
        <v>4549</v>
      </c>
      <c r="BI161" s="199">
        <v>4549</v>
      </c>
      <c r="BJ161" s="199">
        <v>4543</v>
      </c>
      <c r="BK161" s="199">
        <v>4543</v>
      </c>
      <c r="BL161" s="199">
        <v>4543</v>
      </c>
      <c r="BM161" s="199">
        <v>4543</v>
      </c>
      <c r="BN161" s="199">
        <v>4543</v>
      </c>
      <c r="BO161" s="199">
        <v>4543</v>
      </c>
      <c r="BP161" s="199">
        <v>4543</v>
      </c>
      <c r="BQ161" s="199">
        <v>4542</v>
      </c>
      <c r="BR161" s="199">
        <v>4542</v>
      </c>
      <c r="BS161" s="199">
        <v>4542</v>
      </c>
      <c r="BT161" s="199">
        <v>4542</v>
      </c>
      <c r="BU161" s="199">
        <v>4542</v>
      </c>
      <c r="BV161" s="199">
        <v>4541</v>
      </c>
      <c r="BW161" s="199">
        <v>4541</v>
      </c>
      <c r="BX161" s="199">
        <v>4541</v>
      </c>
      <c r="BY161" s="199">
        <v>4541</v>
      </c>
      <c r="BZ161" s="199">
        <v>4541</v>
      </c>
      <c r="CA161" s="199">
        <v>4541</v>
      </c>
      <c r="CB161" s="199">
        <v>4541</v>
      </c>
      <c r="CC161" s="199">
        <v>4541</v>
      </c>
      <c r="CD161" s="199">
        <v>4541</v>
      </c>
      <c r="CE161" s="199">
        <v>4541</v>
      </c>
      <c r="CF161" s="199">
        <v>4540</v>
      </c>
      <c r="CG161" s="202">
        <v>4539</v>
      </c>
      <c r="CH161" s="203">
        <v>4539</v>
      </c>
      <c r="CI161" s="199">
        <v>4539</v>
      </c>
      <c r="CJ161" s="199">
        <v>4539</v>
      </c>
      <c r="CK161" s="196">
        <v>4537</v>
      </c>
      <c r="CL161" s="196">
        <v>4537</v>
      </c>
      <c r="CM161" s="196">
        <v>4534</v>
      </c>
      <c r="CN161" s="196">
        <v>4533</v>
      </c>
      <c r="CO161" s="196">
        <v>4533</v>
      </c>
      <c r="CP161" s="196">
        <v>4533</v>
      </c>
      <c r="CQ161" s="196">
        <v>4532</v>
      </c>
      <c r="CR161" s="196">
        <v>4530</v>
      </c>
      <c r="CS161" s="196">
        <v>4529</v>
      </c>
      <c r="CT161" s="196">
        <v>4524</v>
      </c>
      <c r="CU161" s="196">
        <v>4523</v>
      </c>
      <c r="CV161" s="196">
        <v>4516</v>
      </c>
      <c r="CW161" s="196">
        <v>4515</v>
      </c>
      <c r="CX161" s="196">
        <v>4511</v>
      </c>
      <c r="CY161" s="196">
        <v>4479</v>
      </c>
      <c r="CZ161" s="203">
        <v>4473</v>
      </c>
      <c r="DA161" s="203">
        <v>4419</v>
      </c>
      <c r="DB161" s="203">
        <v>4386</v>
      </c>
      <c r="DC161" s="203">
        <v>4384</v>
      </c>
      <c r="DD161" s="203">
        <v>4384</v>
      </c>
      <c r="DE161" s="203">
        <v>4336</v>
      </c>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4"/>
    </row>
    <row r="162" spans="1:164">
      <c r="A162" s="281">
        <v>43979</v>
      </c>
      <c r="B162" s="282">
        <v>4502</v>
      </c>
      <c r="C162" s="199">
        <v>4502</v>
      </c>
      <c r="D162" s="199">
        <v>4501</v>
      </c>
      <c r="E162" s="199">
        <v>4508</v>
      </c>
      <c r="F162" s="199">
        <v>4508</v>
      </c>
      <c r="G162" s="199">
        <v>4508</v>
      </c>
      <c r="H162" s="199">
        <v>4508</v>
      </c>
      <c r="I162" s="199">
        <v>4508</v>
      </c>
      <c r="J162" s="199">
        <v>4468</v>
      </c>
      <c r="K162" s="199">
        <v>4508</v>
      </c>
      <c r="L162" s="199">
        <v>4508</v>
      </c>
      <c r="M162" s="199">
        <v>4508</v>
      </c>
      <c r="N162" s="199">
        <v>4508</v>
      </c>
      <c r="O162" s="199">
        <v>4508</v>
      </c>
      <c r="P162" s="199">
        <v>4508</v>
      </c>
      <c r="Q162" s="199">
        <v>4509</v>
      </c>
      <c r="R162" s="199">
        <v>4509</v>
      </c>
      <c r="S162" s="199">
        <v>4509</v>
      </c>
      <c r="T162" s="199">
        <v>4509</v>
      </c>
      <c r="U162" s="199">
        <v>4509</v>
      </c>
      <c r="V162" s="199">
        <v>4509</v>
      </c>
      <c r="W162" s="199">
        <v>4509</v>
      </c>
      <c r="X162" s="199">
        <v>4509</v>
      </c>
      <c r="Y162" s="199">
        <v>4509</v>
      </c>
      <c r="Z162" s="199">
        <v>4509</v>
      </c>
      <c r="AA162" s="199">
        <v>4509</v>
      </c>
      <c r="AB162" s="199">
        <v>4509</v>
      </c>
      <c r="AC162" s="199">
        <v>4509</v>
      </c>
      <c r="AD162" s="199">
        <v>4509</v>
      </c>
      <c r="AE162" s="199">
        <v>4509</v>
      </c>
      <c r="AF162" s="199">
        <v>4509</v>
      </c>
      <c r="AG162" s="199">
        <v>4509</v>
      </c>
      <c r="AH162" s="199">
        <v>4509</v>
      </c>
      <c r="AI162" s="199">
        <v>4509</v>
      </c>
      <c r="AJ162" s="199">
        <v>4509</v>
      </c>
      <c r="AK162" s="199">
        <v>4509</v>
      </c>
      <c r="AL162" s="199">
        <v>4509</v>
      </c>
      <c r="AM162" s="199">
        <v>4509</v>
      </c>
      <c r="AN162" s="199">
        <v>4509</v>
      </c>
      <c r="AO162" s="199">
        <v>4509</v>
      </c>
      <c r="AP162" s="199">
        <v>4509</v>
      </c>
      <c r="AQ162" s="199">
        <v>4509</v>
      </c>
      <c r="AR162" s="199">
        <v>4509</v>
      </c>
      <c r="AS162" s="199">
        <v>4509</v>
      </c>
      <c r="AT162" s="199">
        <v>4509</v>
      </c>
      <c r="AU162" s="199">
        <v>4509</v>
      </c>
      <c r="AV162" s="199">
        <v>4509</v>
      </c>
      <c r="AW162" s="199">
        <v>4509</v>
      </c>
      <c r="AX162" s="199">
        <v>4509</v>
      </c>
      <c r="AY162" s="199">
        <v>4509</v>
      </c>
      <c r="AZ162" s="199">
        <v>4509</v>
      </c>
      <c r="BA162" s="199">
        <v>4509</v>
      </c>
      <c r="BB162" s="199">
        <v>4509</v>
      </c>
      <c r="BC162" s="199">
        <v>4511</v>
      </c>
      <c r="BD162" s="199">
        <v>4509</v>
      </c>
      <c r="BE162" s="199">
        <v>4509</v>
      </c>
      <c r="BF162" s="199">
        <v>4509</v>
      </c>
      <c r="BG162" s="199">
        <v>4509</v>
      </c>
      <c r="BH162" s="199">
        <v>4509</v>
      </c>
      <c r="BI162" s="199">
        <v>4509</v>
      </c>
      <c r="BJ162" s="199">
        <v>4503</v>
      </c>
      <c r="BK162" s="199">
        <v>4503</v>
      </c>
      <c r="BL162" s="199">
        <v>4503</v>
      </c>
      <c r="BM162" s="199">
        <v>4503</v>
      </c>
      <c r="BN162" s="199">
        <v>4503</v>
      </c>
      <c r="BO162" s="199">
        <v>4503</v>
      </c>
      <c r="BP162" s="199">
        <v>4503</v>
      </c>
      <c r="BQ162" s="199">
        <v>4502</v>
      </c>
      <c r="BR162" s="199">
        <v>4502</v>
      </c>
      <c r="BS162" s="199">
        <v>4502</v>
      </c>
      <c r="BT162" s="199">
        <v>4502</v>
      </c>
      <c r="BU162" s="199">
        <v>4502</v>
      </c>
      <c r="BV162" s="199">
        <v>4501</v>
      </c>
      <c r="BW162" s="199">
        <v>4501</v>
      </c>
      <c r="BX162" s="199">
        <v>4501</v>
      </c>
      <c r="BY162" s="199">
        <v>4501</v>
      </c>
      <c r="BZ162" s="199">
        <v>4501</v>
      </c>
      <c r="CA162" s="199">
        <v>4501</v>
      </c>
      <c r="CB162" s="199">
        <v>4501</v>
      </c>
      <c r="CC162" s="199">
        <v>4501</v>
      </c>
      <c r="CD162" s="199">
        <v>4501</v>
      </c>
      <c r="CE162" s="199">
        <v>4501</v>
      </c>
      <c r="CF162" s="199">
        <v>4500</v>
      </c>
      <c r="CG162" s="202">
        <v>4499</v>
      </c>
      <c r="CH162" s="203">
        <v>4499</v>
      </c>
      <c r="CI162" s="199">
        <v>4499</v>
      </c>
      <c r="CJ162" s="199">
        <v>4499</v>
      </c>
      <c r="CK162" s="196">
        <v>4497</v>
      </c>
      <c r="CL162" s="196">
        <v>4497</v>
      </c>
      <c r="CM162" s="196">
        <v>4494</v>
      </c>
      <c r="CN162" s="196">
        <v>4493</v>
      </c>
      <c r="CO162" s="196">
        <v>4493</v>
      </c>
      <c r="CP162" s="196">
        <v>4493</v>
      </c>
      <c r="CQ162" s="196">
        <v>4493</v>
      </c>
      <c r="CR162" s="196">
        <v>4492</v>
      </c>
      <c r="CS162" s="196">
        <v>4492</v>
      </c>
      <c r="CT162" s="196">
        <v>4489</v>
      </c>
      <c r="CU162" s="196">
        <v>4489</v>
      </c>
      <c r="CV162" s="196">
        <v>4482</v>
      </c>
      <c r="CW162" s="196">
        <v>4482</v>
      </c>
      <c r="CX162" s="196">
        <v>4479</v>
      </c>
      <c r="CY162" s="196">
        <v>4457</v>
      </c>
      <c r="CZ162" s="203">
        <v>4451</v>
      </c>
      <c r="DA162" s="203">
        <v>4400</v>
      </c>
      <c r="DB162" s="203">
        <v>4379</v>
      </c>
      <c r="DC162" s="203">
        <v>4379</v>
      </c>
      <c r="DD162" s="203">
        <v>4379</v>
      </c>
      <c r="DE162" s="203">
        <v>4333</v>
      </c>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4"/>
    </row>
    <row r="163" spans="1:164">
      <c r="A163" s="281">
        <v>43978</v>
      </c>
      <c r="B163" s="282">
        <v>4462</v>
      </c>
      <c r="C163" s="199">
        <v>4462</v>
      </c>
      <c r="D163" s="199">
        <v>4461</v>
      </c>
      <c r="E163" s="199">
        <v>4468</v>
      </c>
      <c r="F163" s="199">
        <v>4468</v>
      </c>
      <c r="G163" s="199">
        <v>4468</v>
      </c>
      <c r="H163" s="199">
        <v>4468</v>
      </c>
      <c r="I163" s="199">
        <v>4468</v>
      </c>
      <c r="J163" s="199">
        <v>4430</v>
      </c>
      <c r="K163" s="199">
        <v>4468</v>
      </c>
      <c r="L163" s="199">
        <v>4468</v>
      </c>
      <c r="M163" s="199">
        <v>4468</v>
      </c>
      <c r="N163" s="199">
        <v>4468</v>
      </c>
      <c r="O163" s="199">
        <v>4468</v>
      </c>
      <c r="P163" s="199">
        <v>4468</v>
      </c>
      <c r="Q163" s="199">
        <v>4469</v>
      </c>
      <c r="R163" s="199">
        <v>4469</v>
      </c>
      <c r="S163" s="199">
        <v>4469</v>
      </c>
      <c r="T163" s="199">
        <v>4469</v>
      </c>
      <c r="U163" s="199">
        <v>4469</v>
      </c>
      <c r="V163" s="199">
        <v>4469</v>
      </c>
      <c r="W163" s="199">
        <v>4469</v>
      </c>
      <c r="X163" s="199">
        <v>4469</v>
      </c>
      <c r="Y163" s="199">
        <v>4469</v>
      </c>
      <c r="Z163" s="199">
        <v>4469</v>
      </c>
      <c r="AA163" s="199">
        <v>4469</v>
      </c>
      <c r="AB163" s="199">
        <v>4469</v>
      </c>
      <c r="AC163" s="199">
        <v>4469</v>
      </c>
      <c r="AD163" s="199">
        <v>4469</v>
      </c>
      <c r="AE163" s="199">
        <v>4469</v>
      </c>
      <c r="AF163" s="199">
        <v>4469</v>
      </c>
      <c r="AG163" s="199">
        <v>4469</v>
      </c>
      <c r="AH163" s="199">
        <v>4469</v>
      </c>
      <c r="AI163" s="199">
        <v>4469</v>
      </c>
      <c r="AJ163" s="199">
        <v>4469</v>
      </c>
      <c r="AK163" s="199">
        <v>4469</v>
      </c>
      <c r="AL163" s="199">
        <v>4469</v>
      </c>
      <c r="AM163" s="199">
        <v>4469</v>
      </c>
      <c r="AN163" s="199">
        <v>4469</v>
      </c>
      <c r="AO163" s="199">
        <v>4469</v>
      </c>
      <c r="AP163" s="199">
        <v>4469</v>
      </c>
      <c r="AQ163" s="199">
        <v>4469</v>
      </c>
      <c r="AR163" s="199">
        <v>4469</v>
      </c>
      <c r="AS163" s="199">
        <v>4469</v>
      </c>
      <c r="AT163" s="199">
        <v>4469</v>
      </c>
      <c r="AU163" s="199">
        <v>4469</v>
      </c>
      <c r="AV163" s="199">
        <v>4469</v>
      </c>
      <c r="AW163" s="199">
        <v>4469</v>
      </c>
      <c r="AX163" s="199">
        <v>4469</v>
      </c>
      <c r="AY163" s="199">
        <v>4469</v>
      </c>
      <c r="AZ163" s="199">
        <v>4469</v>
      </c>
      <c r="BA163" s="199">
        <v>4469</v>
      </c>
      <c r="BB163" s="199">
        <v>4469</v>
      </c>
      <c r="BC163" s="199">
        <v>4471</v>
      </c>
      <c r="BD163" s="199">
        <v>4469</v>
      </c>
      <c r="BE163" s="199">
        <v>4469</v>
      </c>
      <c r="BF163" s="199">
        <v>4469</v>
      </c>
      <c r="BG163" s="199">
        <v>4469</v>
      </c>
      <c r="BH163" s="199">
        <v>4469</v>
      </c>
      <c r="BI163" s="199">
        <v>4469</v>
      </c>
      <c r="BJ163" s="199">
        <v>4463</v>
      </c>
      <c r="BK163" s="199">
        <v>4463</v>
      </c>
      <c r="BL163" s="199">
        <v>4463</v>
      </c>
      <c r="BM163" s="199">
        <v>4463</v>
      </c>
      <c r="BN163" s="199">
        <v>4463</v>
      </c>
      <c r="BO163" s="199">
        <v>4463</v>
      </c>
      <c r="BP163" s="199">
        <v>4463</v>
      </c>
      <c r="BQ163" s="199">
        <v>4462</v>
      </c>
      <c r="BR163" s="199">
        <v>4462</v>
      </c>
      <c r="BS163" s="199">
        <v>4462</v>
      </c>
      <c r="BT163" s="199">
        <v>4462</v>
      </c>
      <c r="BU163" s="199">
        <v>4462</v>
      </c>
      <c r="BV163" s="199">
        <v>4461</v>
      </c>
      <c r="BW163" s="199">
        <v>4461</v>
      </c>
      <c r="BX163" s="199">
        <v>4461</v>
      </c>
      <c r="BY163" s="199">
        <v>4461</v>
      </c>
      <c r="BZ163" s="199">
        <v>4461</v>
      </c>
      <c r="CA163" s="199">
        <v>4461</v>
      </c>
      <c r="CB163" s="199">
        <v>4461</v>
      </c>
      <c r="CC163" s="199">
        <v>4461</v>
      </c>
      <c r="CD163" s="199">
        <v>4461</v>
      </c>
      <c r="CE163" s="199">
        <v>4461</v>
      </c>
      <c r="CF163" s="199">
        <v>4460</v>
      </c>
      <c r="CG163" s="202">
        <v>4459</v>
      </c>
      <c r="CH163" s="203">
        <v>4459</v>
      </c>
      <c r="CI163" s="199">
        <v>4459</v>
      </c>
      <c r="CJ163" s="199">
        <v>4459</v>
      </c>
      <c r="CK163" s="196">
        <v>4458</v>
      </c>
      <c r="CL163" s="196">
        <v>4458</v>
      </c>
      <c r="CM163" s="196">
        <v>4456</v>
      </c>
      <c r="CN163" s="196">
        <v>4455</v>
      </c>
      <c r="CO163" s="196">
        <v>4455</v>
      </c>
      <c r="CP163" s="196">
        <v>4455</v>
      </c>
      <c r="CQ163" s="196">
        <v>4455</v>
      </c>
      <c r="CR163" s="196">
        <v>4454</v>
      </c>
      <c r="CS163" s="196">
        <v>4454</v>
      </c>
      <c r="CT163" s="196">
        <v>4452</v>
      </c>
      <c r="CU163" s="196">
        <v>4452</v>
      </c>
      <c r="CV163" s="196">
        <v>4445</v>
      </c>
      <c r="CW163" s="196">
        <v>4445</v>
      </c>
      <c r="CX163" s="196">
        <v>4445</v>
      </c>
      <c r="CY163" s="196">
        <v>4433</v>
      </c>
      <c r="CZ163" s="203">
        <v>4429</v>
      </c>
      <c r="DA163" s="203">
        <v>4384</v>
      </c>
      <c r="DB163" s="203">
        <v>4368</v>
      </c>
      <c r="DC163" s="203">
        <v>4368</v>
      </c>
      <c r="DD163" s="203">
        <v>4368</v>
      </c>
      <c r="DE163" s="203">
        <v>4328</v>
      </c>
      <c r="DF163" s="203">
        <v>4252</v>
      </c>
      <c r="DG163" s="203">
        <v>4201</v>
      </c>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4"/>
    </row>
    <row r="164" spans="1:164">
      <c r="A164" s="281">
        <v>43977</v>
      </c>
      <c r="B164" s="282">
        <v>4424</v>
      </c>
      <c r="C164" s="199">
        <v>4424</v>
      </c>
      <c r="D164" s="199">
        <v>4423</v>
      </c>
      <c r="E164" s="199">
        <v>4430</v>
      </c>
      <c r="F164" s="199">
        <v>4430</v>
      </c>
      <c r="G164" s="199">
        <v>4430</v>
      </c>
      <c r="H164" s="199">
        <v>4430</v>
      </c>
      <c r="I164" s="199">
        <v>4430</v>
      </c>
      <c r="J164" s="199">
        <v>4402</v>
      </c>
      <c r="K164" s="199">
        <v>4430</v>
      </c>
      <c r="L164" s="199">
        <v>4430</v>
      </c>
      <c r="M164" s="199">
        <v>4430</v>
      </c>
      <c r="N164" s="199">
        <v>4430</v>
      </c>
      <c r="O164" s="199">
        <v>4430</v>
      </c>
      <c r="P164" s="199">
        <v>4430</v>
      </c>
      <c r="Q164" s="199">
        <v>4430</v>
      </c>
      <c r="R164" s="199">
        <v>4430</v>
      </c>
      <c r="S164" s="199">
        <v>4430</v>
      </c>
      <c r="T164" s="199">
        <v>4430</v>
      </c>
      <c r="U164" s="199">
        <v>4430</v>
      </c>
      <c r="V164" s="199">
        <v>4430</v>
      </c>
      <c r="W164" s="199">
        <v>4430</v>
      </c>
      <c r="X164" s="199">
        <v>4430</v>
      </c>
      <c r="Y164" s="199">
        <v>4430</v>
      </c>
      <c r="Z164" s="199">
        <v>4430</v>
      </c>
      <c r="AA164" s="199">
        <v>4430</v>
      </c>
      <c r="AB164" s="199">
        <v>4430</v>
      </c>
      <c r="AC164" s="199">
        <v>4430</v>
      </c>
      <c r="AD164" s="199">
        <v>4430</v>
      </c>
      <c r="AE164" s="199">
        <v>4430</v>
      </c>
      <c r="AF164" s="199">
        <v>4430</v>
      </c>
      <c r="AG164" s="199">
        <v>4430</v>
      </c>
      <c r="AH164" s="199">
        <v>4430</v>
      </c>
      <c r="AI164" s="199">
        <v>4430</v>
      </c>
      <c r="AJ164" s="199">
        <v>4430</v>
      </c>
      <c r="AK164" s="199">
        <v>4430</v>
      </c>
      <c r="AL164" s="199">
        <v>4430</v>
      </c>
      <c r="AM164" s="199">
        <v>4430</v>
      </c>
      <c r="AN164" s="199">
        <v>4430</v>
      </c>
      <c r="AO164" s="199">
        <v>4430</v>
      </c>
      <c r="AP164" s="199">
        <v>4430</v>
      </c>
      <c r="AQ164" s="199">
        <v>4430</v>
      </c>
      <c r="AR164" s="199">
        <v>4430</v>
      </c>
      <c r="AS164" s="199">
        <v>4430</v>
      </c>
      <c r="AT164" s="199">
        <v>4430</v>
      </c>
      <c r="AU164" s="199">
        <v>4430</v>
      </c>
      <c r="AV164" s="199">
        <v>4430</v>
      </c>
      <c r="AW164" s="199">
        <v>4430</v>
      </c>
      <c r="AX164" s="199">
        <v>4430</v>
      </c>
      <c r="AY164" s="199">
        <v>4430</v>
      </c>
      <c r="AZ164" s="199">
        <v>4430</v>
      </c>
      <c r="BA164" s="199">
        <v>4430</v>
      </c>
      <c r="BB164" s="199">
        <v>4430</v>
      </c>
      <c r="BC164" s="199">
        <v>4432</v>
      </c>
      <c r="BD164" s="199">
        <v>4430</v>
      </c>
      <c r="BE164" s="199">
        <v>4430</v>
      </c>
      <c r="BF164" s="199">
        <v>4430</v>
      </c>
      <c r="BG164" s="199">
        <v>4430</v>
      </c>
      <c r="BH164" s="199">
        <v>4430</v>
      </c>
      <c r="BI164" s="199">
        <v>4430</v>
      </c>
      <c r="BJ164" s="199">
        <v>4424</v>
      </c>
      <c r="BK164" s="199">
        <v>4424</v>
      </c>
      <c r="BL164" s="199">
        <v>4424</v>
      </c>
      <c r="BM164" s="199">
        <v>4424</v>
      </c>
      <c r="BN164" s="199">
        <v>4424</v>
      </c>
      <c r="BO164" s="199">
        <v>4424</v>
      </c>
      <c r="BP164" s="199">
        <v>4424</v>
      </c>
      <c r="BQ164" s="199">
        <v>4423</v>
      </c>
      <c r="BR164" s="199">
        <v>4423</v>
      </c>
      <c r="BS164" s="199">
        <v>4423</v>
      </c>
      <c r="BT164" s="199">
        <v>4423</v>
      </c>
      <c r="BU164" s="199">
        <v>4423</v>
      </c>
      <c r="BV164" s="199">
        <v>4422</v>
      </c>
      <c r="BW164" s="199">
        <v>4422</v>
      </c>
      <c r="BX164" s="199">
        <v>4422</v>
      </c>
      <c r="BY164" s="199">
        <v>4422</v>
      </c>
      <c r="BZ164" s="199">
        <v>4422</v>
      </c>
      <c r="CA164" s="199">
        <v>4422</v>
      </c>
      <c r="CB164" s="199">
        <v>4422</v>
      </c>
      <c r="CC164" s="199">
        <v>4422</v>
      </c>
      <c r="CD164" s="199">
        <v>4422</v>
      </c>
      <c r="CE164" s="199">
        <v>4422</v>
      </c>
      <c r="CF164" s="199">
        <v>4422</v>
      </c>
      <c r="CG164" s="202">
        <v>4421</v>
      </c>
      <c r="CH164" s="203">
        <v>4421</v>
      </c>
      <c r="CI164" s="199">
        <v>4421</v>
      </c>
      <c r="CJ164" s="199">
        <v>4421</v>
      </c>
      <c r="CK164" s="196">
        <v>4419</v>
      </c>
      <c r="CL164" s="196">
        <v>4419</v>
      </c>
      <c r="CM164" s="196">
        <v>4417</v>
      </c>
      <c r="CN164" s="196">
        <v>4416</v>
      </c>
      <c r="CO164" s="196">
        <v>4416</v>
      </c>
      <c r="CP164" s="196">
        <v>4416</v>
      </c>
      <c r="CQ164" s="196">
        <v>4416</v>
      </c>
      <c r="CR164" s="196">
        <v>4415</v>
      </c>
      <c r="CS164" s="196">
        <v>4415</v>
      </c>
      <c r="CT164" s="196">
        <v>4414</v>
      </c>
      <c r="CU164" s="196">
        <v>4414</v>
      </c>
      <c r="CV164" s="196">
        <v>4407</v>
      </c>
      <c r="CW164" s="196">
        <v>4407</v>
      </c>
      <c r="CX164" s="196">
        <v>4407</v>
      </c>
      <c r="CY164" s="196">
        <v>4396</v>
      </c>
      <c r="CZ164" s="203">
        <v>4393</v>
      </c>
      <c r="DA164" s="203">
        <v>4361</v>
      </c>
      <c r="DB164" s="203">
        <v>4350</v>
      </c>
      <c r="DC164" s="203">
        <v>4350</v>
      </c>
      <c r="DD164" s="203">
        <v>4350</v>
      </c>
      <c r="DE164" s="203">
        <v>4315</v>
      </c>
      <c r="DF164" s="203">
        <v>4245</v>
      </c>
      <c r="DG164" s="203">
        <v>4200</v>
      </c>
      <c r="DH164" s="203">
        <v>4106</v>
      </c>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4"/>
    </row>
    <row r="165" spans="1:164">
      <c r="A165" s="281">
        <v>43976</v>
      </c>
      <c r="B165" s="282">
        <v>4396</v>
      </c>
      <c r="C165" s="199">
        <v>4396</v>
      </c>
      <c r="D165" s="199">
        <v>4395</v>
      </c>
      <c r="E165" s="199">
        <v>4402</v>
      </c>
      <c r="F165" s="199">
        <v>4402</v>
      </c>
      <c r="G165" s="199">
        <v>4402</v>
      </c>
      <c r="H165" s="199">
        <v>4402</v>
      </c>
      <c r="I165" s="199">
        <v>4402</v>
      </c>
      <c r="J165" s="199">
        <v>4360</v>
      </c>
      <c r="K165" s="199">
        <v>4402</v>
      </c>
      <c r="L165" s="199">
        <v>4402</v>
      </c>
      <c r="M165" s="199">
        <v>4402</v>
      </c>
      <c r="N165" s="199">
        <v>4402</v>
      </c>
      <c r="O165" s="199">
        <v>4402</v>
      </c>
      <c r="P165" s="199">
        <v>4402</v>
      </c>
      <c r="Q165" s="199">
        <v>4402</v>
      </c>
      <c r="R165" s="199">
        <v>4402</v>
      </c>
      <c r="S165" s="199">
        <v>4402</v>
      </c>
      <c r="T165" s="199">
        <v>4402</v>
      </c>
      <c r="U165" s="199">
        <v>4402</v>
      </c>
      <c r="V165" s="199">
        <v>4402</v>
      </c>
      <c r="W165" s="199">
        <v>4402</v>
      </c>
      <c r="X165" s="199">
        <v>4402</v>
      </c>
      <c r="Y165" s="199">
        <v>4402</v>
      </c>
      <c r="Z165" s="199">
        <v>4402</v>
      </c>
      <c r="AA165" s="199">
        <v>4402</v>
      </c>
      <c r="AB165" s="199">
        <v>4402</v>
      </c>
      <c r="AC165" s="199">
        <v>4402</v>
      </c>
      <c r="AD165" s="199">
        <v>4402</v>
      </c>
      <c r="AE165" s="199">
        <v>4402</v>
      </c>
      <c r="AF165" s="199">
        <v>4402</v>
      </c>
      <c r="AG165" s="199">
        <v>4402</v>
      </c>
      <c r="AH165" s="199">
        <v>4402</v>
      </c>
      <c r="AI165" s="199">
        <v>4402</v>
      </c>
      <c r="AJ165" s="199">
        <v>4402</v>
      </c>
      <c r="AK165" s="199">
        <v>4402</v>
      </c>
      <c r="AL165" s="199">
        <v>4402</v>
      </c>
      <c r="AM165" s="199">
        <v>4402</v>
      </c>
      <c r="AN165" s="199">
        <v>4402</v>
      </c>
      <c r="AO165" s="199">
        <v>4402</v>
      </c>
      <c r="AP165" s="199">
        <v>4402</v>
      </c>
      <c r="AQ165" s="199">
        <v>4402</v>
      </c>
      <c r="AR165" s="199">
        <v>4402</v>
      </c>
      <c r="AS165" s="199">
        <v>4402</v>
      </c>
      <c r="AT165" s="199">
        <v>4402</v>
      </c>
      <c r="AU165" s="199">
        <v>4402</v>
      </c>
      <c r="AV165" s="199">
        <v>4402</v>
      </c>
      <c r="AW165" s="199">
        <v>4402</v>
      </c>
      <c r="AX165" s="199">
        <v>4402</v>
      </c>
      <c r="AY165" s="199">
        <v>4402</v>
      </c>
      <c r="AZ165" s="199">
        <v>4402</v>
      </c>
      <c r="BA165" s="199">
        <v>4402</v>
      </c>
      <c r="BB165" s="199">
        <v>4402</v>
      </c>
      <c r="BC165" s="199">
        <v>4404</v>
      </c>
      <c r="BD165" s="199">
        <v>4402</v>
      </c>
      <c r="BE165" s="199">
        <v>4402</v>
      </c>
      <c r="BF165" s="199">
        <v>4402</v>
      </c>
      <c r="BG165" s="199">
        <v>4402</v>
      </c>
      <c r="BH165" s="199">
        <v>4402</v>
      </c>
      <c r="BI165" s="199">
        <v>4402</v>
      </c>
      <c r="BJ165" s="199">
        <v>4396</v>
      </c>
      <c r="BK165" s="199">
        <v>4396</v>
      </c>
      <c r="BL165" s="199">
        <v>4396</v>
      </c>
      <c r="BM165" s="199">
        <v>4396</v>
      </c>
      <c r="BN165" s="199">
        <v>4396</v>
      </c>
      <c r="BO165" s="199">
        <v>4396</v>
      </c>
      <c r="BP165" s="199">
        <v>4396</v>
      </c>
      <c r="BQ165" s="199">
        <v>4395</v>
      </c>
      <c r="BR165" s="199">
        <v>4395</v>
      </c>
      <c r="BS165" s="199">
        <v>4395</v>
      </c>
      <c r="BT165" s="199">
        <v>4395</v>
      </c>
      <c r="BU165" s="199">
        <v>4395</v>
      </c>
      <c r="BV165" s="199">
        <v>4394</v>
      </c>
      <c r="BW165" s="199">
        <v>4394</v>
      </c>
      <c r="BX165" s="199">
        <v>4394</v>
      </c>
      <c r="BY165" s="199">
        <v>4394</v>
      </c>
      <c r="BZ165" s="199">
        <v>4394</v>
      </c>
      <c r="CA165" s="199">
        <v>4394</v>
      </c>
      <c r="CB165" s="199">
        <v>4394</v>
      </c>
      <c r="CC165" s="199">
        <v>4394</v>
      </c>
      <c r="CD165" s="199">
        <v>4394</v>
      </c>
      <c r="CE165" s="199">
        <v>4394</v>
      </c>
      <c r="CF165" s="199">
        <v>4394</v>
      </c>
      <c r="CG165" s="202">
        <v>4393</v>
      </c>
      <c r="CH165" s="203">
        <v>4393</v>
      </c>
      <c r="CI165" s="199">
        <v>4393</v>
      </c>
      <c r="CJ165" s="199">
        <v>4393</v>
      </c>
      <c r="CK165" s="196">
        <v>4392</v>
      </c>
      <c r="CL165" s="196">
        <v>4392</v>
      </c>
      <c r="CM165" s="196">
        <v>4390</v>
      </c>
      <c r="CN165" s="196">
        <v>4389</v>
      </c>
      <c r="CO165" s="196">
        <v>4389</v>
      </c>
      <c r="CP165" s="196">
        <v>4389</v>
      </c>
      <c r="CQ165" s="196">
        <v>4389</v>
      </c>
      <c r="CR165" s="196">
        <v>4388</v>
      </c>
      <c r="CS165" s="196">
        <v>4388</v>
      </c>
      <c r="CT165" s="196">
        <v>4388</v>
      </c>
      <c r="CU165" s="196">
        <v>4388</v>
      </c>
      <c r="CV165" s="196">
        <v>4381</v>
      </c>
      <c r="CW165" s="196">
        <v>4381</v>
      </c>
      <c r="CX165" s="196">
        <v>4381</v>
      </c>
      <c r="CY165" s="196">
        <v>4371</v>
      </c>
      <c r="CZ165" s="203">
        <v>4368</v>
      </c>
      <c r="DA165" s="203">
        <v>4344</v>
      </c>
      <c r="DB165" s="203">
        <v>4335</v>
      </c>
      <c r="DC165" s="203">
        <v>4335</v>
      </c>
      <c r="DD165" s="203">
        <v>4335</v>
      </c>
      <c r="DE165" s="203">
        <v>4300</v>
      </c>
      <c r="DF165" s="203">
        <v>4230</v>
      </c>
      <c r="DG165" s="203">
        <v>4190</v>
      </c>
      <c r="DH165" s="203">
        <v>4104</v>
      </c>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4"/>
    </row>
    <row r="166" spans="1:164">
      <c r="A166" s="281">
        <v>43975</v>
      </c>
      <c r="B166" s="282">
        <v>4354</v>
      </c>
      <c r="C166" s="199">
        <v>4354</v>
      </c>
      <c r="D166" s="199">
        <v>4353</v>
      </c>
      <c r="E166" s="199">
        <v>4360</v>
      </c>
      <c r="F166" s="199">
        <v>4360</v>
      </c>
      <c r="G166" s="199">
        <v>4360</v>
      </c>
      <c r="H166" s="199">
        <v>4360</v>
      </c>
      <c r="I166" s="199">
        <v>4360</v>
      </c>
      <c r="J166" s="199">
        <v>4315</v>
      </c>
      <c r="K166" s="199">
        <v>4360</v>
      </c>
      <c r="L166" s="199">
        <v>4360</v>
      </c>
      <c r="M166" s="199">
        <v>4360</v>
      </c>
      <c r="N166" s="199">
        <v>4360</v>
      </c>
      <c r="O166" s="199">
        <v>4360</v>
      </c>
      <c r="P166" s="199">
        <v>4360</v>
      </c>
      <c r="Q166" s="199">
        <v>4360</v>
      </c>
      <c r="R166" s="199">
        <v>4360</v>
      </c>
      <c r="S166" s="199">
        <v>4360</v>
      </c>
      <c r="T166" s="199">
        <v>4360</v>
      </c>
      <c r="U166" s="199">
        <v>4360</v>
      </c>
      <c r="V166" s="199">
        <v>4360</v>
      </c>
      <c r="W166" s="199">
        <v>4360</v>
      </c>
      <c r="X166" s="199">
        <v>4360</v>
      </c>
      <c r="Y166" s="199">
        <v>4360</v>
      </c>
      <c r="Z166" s="199">
        <v>4360</v>
      </c>
      <c r="AA166" s="199">
        <v>4360</v>
      </c>
      <c r="AB166" s="199">
        <v>4360</v>
      </c>
      <c r="AC166" s="199">
        <v>4360</v>
      </c>
      <c r="AD166" s="199">
        <v>4360</v>
      </c>
      <c r="AE166" s="199">
        <v>4360</v>
      </c>
      <c r="AF166" s="199">
        <v>4360</v>
      </c>
      <c r="AG166" s="199">
        <v>4360</v>
      </c>
      <c r="AH166" s="199">
        <v>4360</v>
      </c>
      <c r="AI166" s="199">
        <v>4360</v>
      </c>
      <c r="AJ166" s="199">
        <v>4360</v>
      </c>
      <c r="AK166" s="199">
        <v>4360</v>
      </c>
      <c r="AL166" s="199">
        <v>4360</v>
      </c>
      <c r="AM166" s="199">
        <v>4360</v>
      </c>
      <c r="AN166" s="199">
        <v>4360</v>
      </c>
      <c r="AO166" s="199">
        <v>4360</v>
      </c>
      <c r="AP166" s="199">
        <v>4360</v>
      </c>
      <c r="AQ166" s="199">
        <v>4360</v>
      </c>
      <c r="AR166" s="199">
        <v>4360</v>
      </c>
      <c r="AS166" s="199">
        <v>4360</v>
      </c>
      <c r="AT166" s="199">
        <v>4360</v>
      </c>
      <c r="AU166" s="199">
        <v>4360</v>
      </c>
      <c r="AV166" s="199">
        <v>4360</v>
      </c>
      <c r="AW166" s="199">
        <v>4360</v>
      </c>
      <c r="AX166" s="199">
        <v>4360</v>
      </c>
      <c r="AY166" s="199">
        <v>4360</v>
      </c>
      <c r="AZ166" s="199">
        <v>4360</v>
      </c>
      <c r="BA166" s="199">
        <v>4360</v>
      </c>
      <c r="BB166" s="199">
        <v>4360</v>
      </c>
      <c r="BC166" s="199">
        <v>4362</v>
      </c>
      <c r="BD166" s="199">
        <v>4360</v>
      </c>
      <c r="BE166" s="199">
        <v>4360</v>
      </c>
      <c r="BF166" s="199">
        <v>4360</v>
      </c>
      <c r="BG166" s="199">
        <v>4360</v>
      </c>
      <c r="BH166" s="199">
        <v>4360</v>
      </c>
      <c r="BI166" s="199">
        <v>4360</v>
      </c>
      <c r="BJ166" s="199">
        <v>4354</v>
      </c>
      <c r="BK166" s="199">
        <v>4354</v>
      </c>
      <c r="BL166" s="199">
        <v>4354</v>
      </c>
      <c r="BM166" s="199">
        <v>4354</v>
      </c>
      <c r="BN166" s="199">
        <v>4354</v>
      </c>
      <c r="BO166" s="199">
        <v>4354</v>
      </c>
      <c r="BP166" s="199">
        <v>4354</v>
      </c>
      <c r="BQ166" s="199">
        <v>4353</v>
      </c>
      <c r="BR166" s="199">
        <v>4353</v>
      </c>
      <c r="BS166" s="199">
        <v>4353</v>
      </c>
      <c r="BT166" s="199">
        <v>4353</v>
      </c>
      <c r="BU166" s="199">
        <v>4353</v>
      </c>
      <c r="BV166" s="199">
        <v>4352</v>
      </c>
      <c r="BW166" s="199">
        <v>4352</v>
      </c>
      <c r="BX166" s="199">
        <v>4352</v>
      </c>
      <c r="BY166" s="199">
        <v>4352</v>
      </c>
      <c r="BZ166" s="199">
        <v>4352</v>
      </c>
      <c r="CA166" s="199">
        <v>4352</v>
      </c>
      <c r="CB166" s="199">
        <v>4352</v>
      </c>
      <c r="CC166" s="199">
        <v>4352</v>
      </c>
      <c r="CD166" s="199">
        <v>4352</v>
      </c>
      <c r="CE166" s="199">
        <v>4352</v>
      </c>
      <c r="CF166" s="199">
        <v>4352</v>
      </c>
      <c r="CG166" s="202">
        <v>4352</v>
      </c>
      <c r="CH166" s="203">
        <v>4352</v>
      </c>
      <c r="CI166" s="199">
        <v>4352</v>
      </c>
      <c r="CJ166" s="199">
        <v>4352</v>
      </c>
      <c r="CK166" s="196">
        <v>4351</v>
      </c>
      <c r="CL166" s="196">
        <v>4351</v>
      </c>
      <c r="CM166" s="196">
        <v>4349</v>
      </c>
      <c r="CN166" s="196">
        <v>4348</v>
      </c>
      <c r="CO166" s="196">
        <v>4348</v>
      </c>
      <c r="CP166" s="196">
        <v>4348</v>
      </c>
      <c r="CQ166" s="196">
        <v>4348</v>
      </c>
      <c r="CR166" s="196">
        <v>4347</v>
      </c>
      <c r="CS166" s="196">
        <v>4347</v>
      </c>
      <c r="CT166" s="196">
        <v>4346</v>
      </c>
      <c r="CU166" s="196">
        <v>4346</v>
      </c>
      <c r="CV166" s="196">
        <v>4339</v>
      </c>
      <c r="CW166" s="196">
        <v>4339</v>
      </c>
      <c r="CX166" s="196">
        <v>4339</v>
      </c>
      <c r="CY166" s="196">
        <v>4330</v>
      </c>
      <c r="CZ166" s="203">
        <v>4328</v>
      </c>
      <c r="DA166" s="203">
        <v>4314</v>
      </c>
      <c r="DB166" s="203">
        <v>4308</v>
      </c>
      <c r="DC166" s="203">
        <v>4308</v>
      </c>
      <c r="DD166" s="203">
        <v>4308</v>
      </c>
      <c r="DE166" s="203">
        <v>4277</v>
      </c>
      <c r="DF166" s="203">
        <v>4211</v>
      </c>
      <c r="DG166" s="203">
        <v>4174</v>
      </c>
      <c r="DH166" s="203">
        <v>4092</v>
      </c>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4"/>
    </row>
    <row r="167" spans="1:164">
      <c r="A167" s="281">
        <v>43974</v>
      </c>
      <c r="B167" s="282">
        <v>4310</v>
      </c>
      <c r="C167" s="199">
        <v>4310</v>
      </c>
      <c r="D167" s="199">
        <v>4309</v>
      </c>
      <c r="E167" s="199">
        <v>4315</v>
      </c>
      <c r="F167" s="199">
        <v>4315</v>
      </c>
      <c r="G167" s="199">
        <v>4315</v>
      </c>
      <c r="H167" s="199">
        <v>4315</v>
      </c>
      <c r="I167" s="199">
        <v>4315</v>
      </c>
      <c r="J167" s="199">
        <v>4260</v>
      </c>
      <c r="K167" s="199">
        <v>4315</v>
      </c>
      <c r="L167" s="199">
        <v>4315</v>
      </c>
      <c r="M167" s="199">
        <v>4315</v>
      </c>
      <c r="N167" s="199">
        <v>4315</v>
      </c>
      <c r="O167" s="199">
        <v>4315</v>
      </c>
      <c r="P167" s="199">
        <v>4315</v>
      </c>
      <c r="Q167" s="199">
        <v>4316</v>
      </c>
      <c r="R167" s="199">
        <v>4316</v>
      </c>
      <c r="S167" s="199">
        <v>4316</v>
      </c>
      <c r="T167" s="199">
        <v>4316</v>
      </c>
      <c r="U167" s="199">
        <v>4316</v>
      </c>
      <c r="V167" s="199">
        <v>4316</v>
      </c>
      <c r="W167" s="199">
        <v>4316</v>
      </c>
      <c r="X167" s="199">
        <v>4316</v>
      </c>
      <c r="Y167" s="199">
        <v>4316</v>
      </c>
      <c r="Z167" s="199">
        <v>4316</v>
      </c>
      <c r="AA167" s="199">
        <v>4316</v>
      </c>
      <c r="AB167" s="199">
        <v>4316</v>
      </c>
      <c r="AC167" s="199">
        <v>4316</v>
      </c>
      <c r="AD167" s="199">
        <v>4316</v>
      </c>
      <c r="AE167" s="199">
        <v>4316</v>
      </c>
      <c r="AF167" s="199">
        <v>4316</v>
      </c>
      <c r="AG167" s="199">
        <v>4316</v>
      </c>
      <c r="AH167" s="199">
        <v>4316</v>
      </c>
      <c r="AI167" s="199">
        <v>4316</v>
      </c>
      <c r="AJ167" s="199">
        <v>4316</v>
      </c>
      <c r="AK167" s="199">
        <v>4316</v>
      </c>
      <c r="AL167" s="199">
        <v>4316</v>
      </c>
      <c r="AM167" s="199">
        <v>4316</v>
      </c>
      <c r="AN167" s="199">
        <v>4316</v>
      </c>
      <c r="AO167" s="199">
        <v>4316</v>
      </c>
      <c r="AP167" s="199">
        <v>4316</v>
      </c>
      <c r="AQ167" s="199">
        <v>4316</v>
      </c>
      <c r="AR167" s="199">
        <v>4316</v>
      </c>
      <c r="AS167" s="199">
        <v>4316</v>
      </c>
      <c r="AT167" s="199">
        <v>4316</v>
      </c>
      <c r="AU167" s="199">
        <v>4316</v>
      </c>
      <c r="AV167" s="199">
        <v>4316</v>
      </c>
      <c r="AW167" s="199">
        <v>4316</v>
      </c>
      <c r="AX167" s="199">
        <v>4316</v>
      </c>
      <c r="AY167" s="199">
        <v>4316</v>
      </c>
      <c r="AZ167" s="199">
        <v>4316</v>
      </c>
      <c r="BA167" s="199">
        <v>4316</v>
      </c>
      <c r="BB167" s="199">
        <v>4316</v>
      </c>
      <c r="BC167" s="199">
        <v>4318</v>
      </c>
      <c r="BD167" s="199">
        <v>4316</v>
      </c>
      <c r="BE167" s="199">
        <v>4316</v>
      </c>
      <c r="BF167" s="199">
        <v>4316</v>
      </c>
      <c r="BG167" s="199">
        <v>4316</v>
      </c>
      <c r="BH167" s="199">
        <v>4316</v>
      </c>
      <c r="BI167" s="199">
        <v>4316</v>
      </c>
      <c r="BJ167" s="199">
        <v>4311</v>
      </c>
      <c r="BK167" s="199">
        <v>4311</v>
      </c>
      <c r="BL167" s="199">
        <v>4311</v>
      </c>
      <c r="BM167" s="199">
        <v>4311</v>
      </c>
      <c r="BN167" s="199">
        <v>4311</v>
      </c>
      <c r="BO167" s="199">
        <v>4311</v>
      </c>
      <c r="BP167" s="199">
        <v>4311</v>
      </c>
      <c r="BQ167" s="199">
        <v>4310</v>
      </c>
      <c r="BR167" s="199">
        <v>4310</v>
      </c>
      <c r="BS167" s="199">
        <v>4310</v>
      </c>
      <c r="BT167" s="199">
        <v>4310</v>
      </c>
      <c r="BU167" s="199">
        <v>4310</v>
      </c>
      <c r="BV167" s="199">
        <v>4309</v>
      </c>
      <c r="BW167" s="199">
        <v>4309</v>
      </c>
      <c r="BX167" s="199">
        <v>4309</v>
      </c>
      <c r="BY167" s="199">
        <v>4309</v>
      </c>
      <c r="BZ167" s="199">
        <v>4309</v>
      </c>
      <c r="CA167" s="199">
        <v>4309</v>
      </c>
      <c r="CB167" s="199">
        <v>4309</v>
      </c>
      <c r="CC167" s="199">
        <v>4309</v>
      </c>
      <c r="CD167" s="199">
        <v>4309</v>
      </c>
      <c r="CE167" s="199">
        <v>4309</v>
      </c>
      <c r="CF167" s="199">
        <v>4309</v>
      </c>
      <c r="CG167" s="202">
        <v>4309</v>
      </c>
      <c r="CH167" s="203">
        <v>4309</v>
      </c>
      <c r="CI167" s="199">
        <v>4309</v>
      </c>
      <c r="CJ167" s="199">
        <v>4309</v>
      </c>
      <c r="CK167" s="196">
        <v>4308</v>
      </c>
      <c r="CL167" s="196">
        <v>4308</v>
      </c>
      <c r="CM167" s="196">
        <v>4307</v>
      </c>
      <c r="CN167" s="196">
        <v>4306</v>
      </c>
      <c r="CO167" s="196">
        <v>4306</v>
      </c>
      <c r="CP167" s="196">
        <v>4306</v>
      </c>
      <c r="CQ167" s="196">
        <v>4306</v>
      </c>
      <c r="CR167" s="196">
        <v>4305</v>
      </c>
      <c r="CS167" s="196">
        <v>4305</v>
      </c>
      <c r="CT167" s="196">
        <v>4305</v>
      </c>
      <c r="CU167" s="196">
        <v>4305</v>
      </c>
      <c r="CV167" s="196">
        <v>4299</v>
      </c>
      <c r="CW167" s="196">
        <v>4299</v>
      </c>
      <c r="CX167" s="196">
        <v>4299</v>
      </c>
      <c r="CY167" s="196">
        <v>4293</v>
      </c>
      <c r="CZ167" s="203">
        <v>4291</v>
      </c>
      <c r="DA167" s="203">
        <v>4280</v>
      </c>
      <c r="DB167" s="203">
        <v>4274</v>
      </c>
      <c r="DC167" s="203">
        <v>4274</v>
      </c>
      <c r="DD167" s="203">
        <v>4274</v>
      </c>
      <c r="DE167" s="203">
        <v>4250</v>
      </c>
      <c r="DF167" s="203">
        <v>4192</v>
      </c>
      <c r="DG167" s="203">
        <v>4157</v>
      </c>
      <c r="DH167" s="203">
        <v>4084</v>
      </c>
      <c r="DI167" s="203">
        <v>3978</v>
      </c>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4"/>
    </row>
    <row r="168" spans="1:164">
      <c r="A168" s="281">
        <v>43973</v>
      </c>
      <c r="B168" s="282">
        <v>4255</v>
      </c>
      <c r="C168" s="199">
        <v>4255</v>
      </c>
      <c r="D168" s="199">
        <v>4254</v>
      </c>
      <c r="E168" s="199">
        <v>4260</v>
      </c>
      <c r="F168" s="199">
        <v>4260</v>
      </c>
      <c r="G168" s="199">
        <v>4260</v>
      </c>
      <c r="H168" s="199">
        <v>4260</v>
      </c>
      <c r="I168" s="199">
        <v>4260</v>
      </c>
      <c r="J168" s="199">
        <v>4204</v>
      </c>
      <c r="K168" s="199">
        <v>4260</v>
      </c>
      <c r="L168" s="199">
        <v>4260</v>
      </c>
      <c r="M168" s="199">
        <v>4260</v>
      </c>
      <c r="N168" s="199">
        <v>4260</v>
      </c>
      <c r="O168" s="199">
        <v>4260</v>
      </c>
      <c r="P168" s="199">
        <v>4260</v>
      </c>
      <c r="Q168" s="199">
        <v>4260</v>
      </c>
      <c r="R168" s="199">
        <v>4260</v>
      </c>
      <c r="S168" s="199">
        <v>4260</v>
      </c>
      <c r="T168" s="199">
        <v>4260</v>
      </c>
      <c r="U168" s="199">
        <v>4260</v>
      </c>
      <c r="V168" s="199">
        <v>4260</v>
      </c>
      <c r="W168" s="199">
        <v>4260</v>
      </c>
      <c r="X168" s="199">
        <v>4260</v>
      </c>
      <c r="Y168" s="199">
        <v>4260</v>
      </c>
      <c r="Z168" s="199">
        <v>4260</v>
      </c>
      <c r="AA168" s="199">
        <v>4260</v>
      </c>
      <c r="AB168" s="199">
        <v>4260</v>
      </c>
      <c r="AC168" s="199">
        <v>4260</v>
      </c>
      <c r="AD168" s="199">
        <v>4260</v>
      </c>
      <c r="AE168" s="199">
        <v>4260</v>
      </c>
      <c r="AF168" s="199">
        <v>4260</v>
      </c>
      <c r="AG168" s="199">
        <v>4260</v>
      </c>
      <c r="AH168" s="199">
        <v>4260</v>
      </c>
      <c r="AI168" s="199">
        <v>4260</v>
      </c>
      <c r="AJ168" s="199">
        <v>4260</v>
      </c>
      <c r="AK168" s="199">
        <v>4260</v>
      </c>
      <c r="AL168" s="199">
        <v>4260</v>
      </c>
      <c r="AM168" s="199">
        <v>4260</v>
      </c>
      <c r="AN168" s="199">
        <v>4260</v>
      </c>
      <c r="AO168" s="199">
        <v>4260</v>
      </c>
      <c r="AP168" s="199">
        <v>4260</v>
      </c>
      <c r="AQ168" s="199">
        <v>4260</v>
      </c>
      <c r="AR168" s="199">
        <v>4260</v>
      </c>
      <c r="AS168" s="199">
        <v>4260</v>
      </c>
      <c r="AT168" s="199">
        <v>4260</v>
      </c>
      <c r="AU168" s="199">
        <v>4260</v>
      </c>
      <c r="AV168" s="199">
        <v>4260</v>
      </c>
      <c r="AW168" s="199">
        <v>4260</v>
      </c>
      <c r="AX168" s="199">
        <v>4260</v>
      </c>
      <c r="AY168" s="199">
        <v>4260</v>
      </c>
      <c r="AZ168" s="199">
        <v>4260</v>
      </c>
      <c r="BA168" s="199">
        <v>4260</v>
      </c>
      <c r="BB168" s="199">
        <v>4260</v>
      </c>
      <c r="BC168" s="199">
        <v>4262</v>
      </c>
      <c r="BD168" s="199">
        <v>4260</v>
      </c>
      <c r="BE168" s="199">
        <v>4260</v>
      </c>
      <c r="BF168" s="199">
        <v>4260</v>
      </c>
      <c r="BG168" s="199">
        <v>4260</v>
      </c>
      <c r="BH168" s="199">
        <v>4260</v>
      </c>
      <c r="BI168" s="199">
        <v>4260</v>
      </c>
      <c r="BJ168" s="199">
        <v>4255</v>
      </c>
      <c r="BK168" s="199">
        <v>4255</v>
      </c>
      <c r="BL168" s="199">
        <v>4255</v>
      </c>
      <c r="BM168" s="199">
        <v>4255</v>
      </c>
      <c r="BN168" s="199">
        <v>4255</v>
      </c>
      <c r="BO168" s="199">
        <v>4255</v>
      </c>
      <c r="BP168" s="199">
        <v>4255</v>
      </c>
      <c r="BQ168" s="199">
        <v>4254</v>
      </c>
      <c r="BR168" s="199">
        <v>4254</v>
      </c>
      <c r="BS168" s="199">
        <v>4254</v>
      </c>
      <c r="BT168" s="199">
        <v>4254</v>
      </c>
      <c r="BU168" s="199">
        <v>4254</v>
      </c>
      <c r="BV168" s="199">
        <v>4253</v>
      </c>
      <c r="BW168" s="199">
        <v>4253</v>
      </c>
      <c r="BX168" s="199">
        <v>4253</v>
      </c>
      <c r="BY168" s="199">
        <v>4253</v>
      </c>
      <c r="BZ168" s="199">
        <v>4253</v>
      </c>
      <c r="CA168" s="199">
        <v>4253</v>
      </c>
      <c r="CB168" s="199">
        <v>4253</v>
      </c>
      <c r="CC168" s="199">
        <v>4253</v>
      </c>
      <c r="CD168" s="199">
        <v>4253</v>
      </c>
      <c r="CE168" s="199">
        <v>4253</v>
      </c>
      <c r="CF168" s="199">
        <v>4253</v>
      </c>
      <c r="CG168" s="202">
        <v>4253</v>
      </c>
      <c r="CH168" s="203">
        <v>4253</v>
      </c>
      <c r="CI168" s="199">
        <v>4253</v>
      </c>
      <c r="CJ168" s="199">
        <v>4253</v>
      </c>
      <c r="CK168" s="196">
        <v>4252</v>
      </c>
      <c r="CL168" s="196">
        <v>4252</v>
      </c>
      <c r="CM168" s="196">
        <v>4251</v>
      </c>
      <c r="CN168" s="196">
        <v>4250</v>
      </c>
      <c r="CO168" s="196">
        <v>4250</v>
      </c>
      <c r="CP168" s="196">
        <v>4250</v>
      </c>
      <c r="CQ168" s="196">
        <v>4250</v>
      </c>
      <c r="CR168" s="196">
        <v>4249</v>
      </c>
      <c r="CS168" s="196">
        <v>4249</v>
      </c>
      <c r="CT168" s="196">
        <v>4249</v>
      </c>
      <c r="CU168" s="196">
        <v>4249</v>
      </c>
      <c r="CV168" s="196">
        <v>4243</v>
      </c>
      <c r="CW168" s="196">
        <v>4243</v>
      </c>
      <c r="CX168" s="196">
        <v>4243</v>
      </c>
      <c r="CY168" s="196">
        <v>4239</v>
      </c>
      <c r="CZ168" s="203">
        <v>4238</v>
      </c>
      <c r="DA168" s="203">
        <v>4231</v>
      </c>
      <c r="DB168" s="203">
        <v>4225</v>
      </c>
      <c r="DC168" s="203">
        <v>4225</v>
      </c>
      <c r="DD168" s="203">
        <v>4225</v>
      </c>
      <c r="DE168" s="203">
        <v>4211</v>
      </c>
      <c r="DF168" s="203">
        <v>4161</v>
      </c>
      <c r="DG168" s="203">
        <v>4130</v>
      </c>
      <c r="DH168" s="203">
        <v>4069</v>
      </c>
      <c r="DI168" s="203">
        <v>3973</v>
      </c>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4"/>
    </row>
    <row r="169" spans="1:164">
      <c r="A169" s="281">
        <v>43972</v>
      </c>
      <c r="B169" s="282">
        <v>4199</v>
      </c>
      <c r="C169" s="199">
        <v>4199</v>
      </c>
      <c r="D169" s="199">
        <v>4198</v>
      </c>
      <c r="E169" s="199">
        <v>4204</v>
      </c>
      <c r="F169" s="199">
        <v>4204</v>
      </c>
      <c r="G169" s="199">
        <v>4204</v>
      </c>
      <c r="H169" s="199">
        <v>4204</v>
      </c>
      <c r="I169" s="199">
        <v>4204</v>
      </c>
      <c r="J169" s="199">
        <v>4149</v>
      </c>
      <c r="K169" s="199">
        <v>4204</v>
      </c>
      <c r="L169" s="199">
        <v>4204</v>
      </c>
      <c r="M169" s="199">
        <v>4204</v>
      </c>
      <c r="N169" s="199">
        <v>4204</v>
      </c>
      <c r="O169" s="199">
        <v>4204</v>
      </c>
      <c r="P169" s="199">
        <v>4204</v>
      </c>
      <c r="Q169" s="199">
        <v>4204</v>
      </c>
      <c r="R169" s="199">
        <v>4204</v>
      </c>
      <c r="S169" s="199">
        <v>4204</v>
      </c>
      <c r="T169" s="199">
        <v>4204</v>
      </c>
      <c r="U169" s="199">
        <v>4204</v>
      </c>
      <c r="V169" s="199">
        <v>4204</v>
      </c>
      <c r="W169" s="199">
        <v>4204</v>
      </c>
      <c r="X169" s="199">
        <v>4204</v>
      </c>
      <c r="Y169" s="199">
        <v>4204</v>
      </c>
      <c r="Z169" s="199">
        <v>4204</v>
      </c>
      <c r="AA169" s="199">
        <v>4204</v>
      </c>
      <c r="AB169" s="199">
        <v>4204</v>
      </c>
      <c r="AC169" s="199">
        <v>4204</v>
      </c>
      <c r="AD169" s="199">
        <v>4204</v>
      </c>
      <c r="AE169" s="199">
        <v>4204</v>
      </c>
      <c r="AF169" s="199">
        <v>4204</v>
      </c>
      <c r="AG169" s="199">
        <v>4204</v>
      </c>
      <c r="AH169" s="199">
        <v>4204</v>
      </c>
      <c r="AI169" s="199">
        <v>4204</v>
      </c>
      <c r="AJ169" s="199">
        <v>4204</v>
      </c>
      <c r="AK169" s="199">
        <v>4204</v>
      </c>
      <c r="AL169" s="199">
        <v>4204</v>
      </c>
      <c r="AM169" s="199">
        <v>4204</v>
      </c>
      <c r="AN169" s="199">
        <v>4204</v>
      </c>
      <c r="AO169" s="199">
        <v>4204</v>
      </c>
      <c r="AP169" s="199">
        <v>4204</v>
      </c>
      <c r="AQ169" s="199">
        <v>4204</v>
      </c>
      <c r="AR169" s="199">
        <v>4204</v>
      </c>
      <c r="AS169" s="199">
        <v>4204</v>
      </c>
      <c r="AT169" s="199">
        <v>4204</v>
      </c>
      <c r="AU169" s="199">
        <v>4204</v>
      </c>
      <c r="AV169" s="199">
        <v>4204</v>
      </c>
      <c r="AW169" s="199">
        <v>4204</v>
      </c>
      <c r="AX169" s="199">
        <v>4204</v>
      </c>
      <c r="AY169" s="199">
        <v>4204</v>
      </c>
      <c r="AZ169" s="199">
        <v>4204</v>
      </c>
      <c r="BA169" s="199">
        <v>4204</v>
      </c>
      <c r="BB169" s="199">
        <v>4204</v>
      </c>
      <c r="BC169" s="199">
        <v>4206</v>
      </c>
      <c r="BD169" s="199">
        <v>4204</v>
      </c>
      <c r="BE169" s="199">
        <v>4204</v>
      </c>
      <c r="BF169" s="199">
        <v>4204</v>
      </c>
      <c r="BG169" s="199">
        <v>4204</v>
      </c>
      <c r="BH169" s="199">
        <v>4204</v>
      </c>
      <c r="BI169" s="199">
        <v>4204</v>
      </c>
      <c r="BJ169" s="199">
        <v>4199</v>
      </c>
      <c r="BK169" s="199">
        <v>4199</v>
      </c>
      <c r="BL169" s="199">
        <v>4199</v>
      </c>
      <c r="BM169" s="199">
        <v>4199</v>
      </c>
      <c r="BN169" s="199">
        <v>4199</v>
      </c>
      <c r="BO169" s="199">
        <v>4199</v>
      </c>
      <c r="BP169" s="199">
        <v>4199</v>
      </c>
      <c r="BQ169" s="199">
        <v>4199</v>
      </c>
      <c r="BR169" s="199">
        <v>4199</v>
      </c>
      <c r="BS169" s="199">
        <v>4199</v>
      </c>
      <c r="BT169" s="199">
        <v>4199</v>
      </c>
      <c r="BU169" s="199">
        <v>4199</v>
      </c>
      <c r="BV169" s="199">
        <v>4198</v>
      </c>
      <c r="BW169" s="199">
        <v>4198</v>
      </c>
      <c r="BX169" s="199">
        <v>4198</v>
      </c>
      <c r="BY169" s="199">
        <v>4198</v>
      </c>
      <c r="BZ169" s="199">
        <v>4198</v>
      </c>
      <c r="CA169" s="199">
        <v>4198</v>
      </c>
      <c r="CB169" s="199">
        <v>4198</v>
      </c>
      <c r="CC169" s="199">
        <v>4198</v>
      </c>
      <c r="CD169" s="199">
        <v>4198</v>
      </c>
      <c r="CE169" s="199">
        <v>4198</v>
      </c>
      <c r="CF169" s="199">
        <v>4198</v>
      </c>
      <c r="CG169" s="202">
        <v>4199</v>
      </c>
      <c r="CH169" s="203">
        <v>4199</v>
      </c>
      <c r="CI169" s="199">
        <v>4199</v>
      </c>
      <c r="CJ169" s="199">
        <v>4199</v>
      </c>
      <c r="CK169" s="196">
        <v>4198</v>
      </c>
      <c r="CL169" s="196">
        <v>4198</v>
      </c>
      <c r="CM169" s="196">
        <v>4197</v>
      </c>
      <c r="CN169" s="196">
        <v>4196</v>
      </c>
      <c r="CO169" s="196">
        <v>4196</v>
      </c>
      <c r="CP169" s="196">
        <v>4196</v>
      </c>
      <c r="CQ169" s="196">
        <v>4196</v>
      </c>
      <c r="CR169" s="196">
        <v>4195</v>
      </c>
      <c r="CS169" s="196">
        <v>4195</v>
      </c>
      <c r="CT169" s="196">
        <v>4195</v>
      </c>
      <c r="CU169" s="196">
        <v>4195</v>
      </c>
      <c r="CV169" s="196">
        <v>4189</v>
      </c>
      <c r="CW169" s="196">
        <v>4189</v>
      </c>
      <c r="CX169" s="196">
        <v>4189</v>
      </c>
      <c r="CY169" s="196">
        <v>4185</v>
      </c>
      <c r="CZ169" s="203">
        <v>4185</v>
      </c>
      <c r="DA169" s="203">
        <v>4179</v>
      </c>
      <c r="DB169" s="203">
        <v>4174</v>
      </c>
      <c r="DC169" s="203">
        <v>4174</v>
      </c>
      <c r="DD169" s="203">
        <v>4174</v>
      </c>
      <c r="DE169" s="203">
        <v>4162</v>
      </c>
      <c r="DF169" s="203">
        <v>4130</v>
      </c>
      <c r="DG169" s="203">
        <v>4105</v>
      </c>
      <c r="DH169" s="203">
        <v>4049</v>
      </c>
      <c r="DI169" s="203">
        <v>3969</v>
      </c>
      <c r="DJ169" s="203">
        <v>3907</v>
      </c>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4"/>
    </row>
    <row r="170" spans="1:164">
      <c r="A170" s="281">
        <v>43971</v>
      </c>
      <c r="B170" s="282">
        <v>4145</v>
      </c>
      <c r="C170" s="199">
        <v>4145</v>
      </c>
      <c r="D170" s="199">
        <v>4144</v>
      </c>
      <c r="E170" s="199">
        <v>4149</v>
      </c>
      <c r="F170" s="199">
        <v>4149</v>
      </c>
      <c r="G170" s="199">
        <v>4149</v>
      </c>
      <c r="H170" s="199">
        <v>4149</v>
      </c>
      <c r="I170" s="199">
        <v>4149</v>
      </c>
      <c r="J170" s="199">
        <v>4097</v>
      </c>
      <c r="K170" s="199">
        <v>4149</v>
      </c>
      <c r="L170" s="199">
        <v>4149</v>
      </c>
      <c r="M170" s="199">
        <v>4149</v>
      </c>
      <c r="N170" s="199">
        <v>4149</v>
      </c>
      <c r="O170" s="199">
        <v>4149</v>
      </c>
      <c r="P170" s="199">
        <v>4149</v>
      </c>
      <c r="Q170" s="199">
        <v>4150</v>
      </c>
      <c r="R170" s="199">
        <v>4150</v>
      </c>
      <c r="S170" s="199">
        <v>4150</v>
      </c>
      <c r="T170" s="199">
        <v>4150</v>
      </c>
      <c r="U170" s="199">
        <v>4150</v>
      </c>
      <c r="V170" s="199">
        <v>4150</v>
      </c>
      <c r="W170" s="199">
        <v>4150</v>
      </c>
      <c r="X170" s="199">
        <v>4150</v>
      </c>
      <c r="Y170" s="199">
        <v>4150</v>
      </c>
      <c r="Z170" s="199">
        <v>4150</v>
      </c>
      <c r="AA170" s="199">
        <v>4150</v>
      </c>
      <c r="AB170" s="199">
        <v>4150</v>
      </c>
      <c r="AC170" s="199">
        <v>4150</v>
      </c>
      <c r="AD170" s="199">
        <v>4150</v>
      </c>
      <c r="AE170" s="199">
        <v>4150</v>
      </c>
      <c r="AF170" s="199">
        <v>4150</v>
      </c>
      <c r="AG170" s="199">
        <v>4150</v>
      </c>
      <c r="AH170" s="199">
        <v>4150</v>
      </c>
      <c r="AI170" s="199">
        <v>4150</v>
      </c>
      <c r="AJ170" s="199">
        <v>4150</v>
      </c>
      <c r="AK170" s="199">
        <v>4150</v>
      </c>
      <c r="AL170" s="199">
        <v>4150</v>
      </c>
      <c r="AM170" s="199">
        <v>4150</v>
      </c>
      <c r="AN170" s="199">
        <v>4150</v>
      </c>
      <c r="AO170" s="199">
        <v>4150</v>
      </c>
      <c r="AP170" s="199">
        <v>4150</v>
      </c>
      <c r="AQ170" s="199">
        <v>4150</v>
      </c>
      <c r="AR170" s="199">
        <v>4150</v>
      </c>
      <c r="AS170" s="199">
        <v>4150</v>
      </c>
      <c r="AT170" s="199">
        <v>4150</v>
      </c>
      <c r="AU170" s="199">
        <v>4150</v>
      </c>
      <c r="AV170" s="199">
        <v>4150</v>
      </c>
      <c r="AW170" s="199">
        <v>4150</v>
      </c>
      <c r="AX170" s="199">
        <v>4150</v>
      </c>
      <c r="AY170" s="199">
        <v>4150</v>
      </c>
      <c r="AZ170" s="199">
        <v>4150</v>
      </c>
      <c r="BA170" s="199">
        <v>4150</v>
      </c>
      <c r="BB170" s="199">
        <v>4150</v>
      </c>
      <c r="BC170" s="199">
        <v>4152</v>
      </c>
      <c r="BD170" s="199">
        <v>4150</v>
      </c>
      <c r="BE170" s="199">
        <v>4150</v>
      </c>
      <c r="BF170" s="199">
        <v>4150</v>
      </c>
      <c r="BG170" s="199">
        <v>4150</v>
      </c>
      <c r="BH170" s="199">
        <v>4150</v>
      </c>
      <c r="BI170" s="199">
        <v>4150</v>
      </c>
      <c r="BJ170" s="199">
        <v>4146</v>
      </c>
      <c r="BK170" s="199">
        <v>4146</v>
      </c>
      <c r="BL170" s="199">
        <v>4146</v>
      </c>
      <c r="BM170" s="199">
        <v>4146</v>
      </c>
      <c r="BN170" s="199">
        <v>4146</v>
      </c>
      <c r="BO170" s="199">
        <v>4146</v>
      </c>
      <c r="BP170" s="199">
        <v>4146</v>
      </c>
      <c r="BQ170" s="199">
        <v>4146</v>
      </c>
      <c r="BR170" s="199">
        <v>4146</v>
      </c>
      <c r="BS170" s="199">
        <v>4146</v>
      </c>
      <c r="BT170" s="199">
        <v>4146</v>
      </c>
      <c r="BU170" s="199">
        <v>4146</v>
      </c>
      <c r="BV170" s="199">
        <v>4145</v>
      </c>
      <c r="BW170" s="199">
        <v>4145</v>
      </c>
      <c r="BX170" s="199">
        <v>4145</v>
      </c>
      <c r="BY170" s="199">
        <v>4145</v>
      </c>
      <c r="BZ170" s="199">
        <v>4145</v>
      </c>
      <c r="CA170" s="199">
        <v>4145</v>
      </c>
      <c r="CB170" s="199">
        <v>4145</v>
      </c>
      <c r="CC170" s="199">
        <v>4145</v>
      </c>
      <c r="CD170" s="199">
        <v>4145</v>
      </c>
      <c r="CE170" s="199">
        <v>4145</v>
      </c>
      <c r="CF170" s="199">
        <v>4145</v>
      </c>
      <c r="CG170" s="202">
        <v>4146</v>
      </c>
      <c r="CH170" s="203">
        <v>4146</v>
      </c>
      <c r="CI170" s="199">
        <v>4146</v>
      </c>
      <c r="CJ170" s="199">
        <v>4146</v>
      </c>
      <c r="CK170" s="196">
        <v>4146</v>
      </c>
      <c r="CL170" s="196">
        <v>4146</v>
      </c>
      <c r="CM170" s="196">
        <v>4145</v>
      </c>
      <c r="CN170" s="196">
        <v>4144</v>
      </c>
      <c r="CO170" s="196">
        <v>4144</v>
      </c>
      <c r="CP170" s="196">
        <v>4144</v>
      </c>
      <c r="CQ170" s="196">
        <v>4144</v>
      </c>
      <c r="CR170" s="196">
        <v>4143</v>
      </c>
      <c r="CS170" s="196">
        <v>4143</v>
      </c>
      <c r="CT170" s="196">
        <v>4143</v>
      </c>
      <c r="CU170" s="196">
        <v>4143</v>
      </c>
      <c r="CV170" s="196">
        <v>4137</v>
      </c>
      <c r="CW170" s="196">
        <v>4137</v>
      </c>
      <c r="CX170" s="196">
        <v>4137</v>
      </c>
      <c r="CY170" s="196">
        <v>4133</v>
      </c>
      <c r="CZ170" s="203">
        <v>4133</v>
      </c>
      <c r="DA170" s="203">
        <v>4129</v>
      </c>
      <c r="DB170" s="203">
        <v>4124</v>
      </c>
      <c r="DC170" s="203">
        <v>4124</v>
      </c>
      <c r="DD170" s="203">
        <v>4124</v>
      </c>
      <c r="DE170" s="203">
        <v>4116</v>
      </c>
      <c r="DF170" s="203">
        <v>4092</v>
      </c>
      <c r="DG170" s="203">
        <v>4072</v>
      </c>
      <c r="DH170" s="203">
        <v>4023</v>
      </c>
      <c r="DI170" s="203">
        <v>3957</v>
      </c>
      <c r="DJ170" s="203">
        <v>3902</v>
      </c>
      <c r="DK170" s="203">
        <v>3851</v>
      </c>
      <c r="DL170" s="203">
        <v>3810</v>
      </c>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4"/>
    </row>
    <row r="171" spans="1:164">
      <c r="A171" s="281">
        <v>43970</v>
      </c>
      <c r="B171" s="282">
        <v>4093</v>
      </c>
      <c r="C171" s="199">
        <v>4093</v>
      </c>
      <c r="D171" s="199">
        <v>4092</v>
      </c>
      <c r="E171" s="199">
        <v>4097</v>
      </c>
      <c r="F171" s="199">
        <v>4097</v>
      </c>
      <c r="G171" s="199">
        <v>4097</v>
      </c>
      <c r="H171" s="199">
        <v>4097</v>
      </c>
      <c r="I171" s="199">
        <v>4097</v>
      </c>
      <c r="J171" s="199">
        <v>4055</v>
      </c>
      <c r="K171" s="199">
        <v>4097</v>
      </c>
      <c r="L171" s="199">
        <v>4097</v>
      </c>
      <c r="M171" s="199">
        <v>4097</v>
      </c>
      <c r="N171" s="199">
        <v>4097</v>
      </c>
      <c r="O171" s="199">
        <v>4097</v>
      </c>
      <c r="P171" s="199">
        <v>4097</v>
      </c>
      <c r="Q171" s="199">
        <v>4097</v>
      </c>
      <c r="R171" s="199">
        <v>4097</v>
      </c>
      <c r="S171" s="199">
        <v>4097</v>
      </c>
      <c r="T171" s="199">
        <v>4097</v>
      </c>
      <c r="U171" s="199">
        <v>4097</v>
      </c>
      <c r="V171" s="199">
        <v>4097</v>
      </c>
      <c r="W171" s="199">
        <v>4097</v>
      </c>
      <c r="X171" s="199">
        <v>4097</v>
      </c>
      <c r="Y171" s="199">
        <v>4097</v>
      </c>
      <c r="Z171" s="199">
        <v>4097</v>
      </c>
      <c r="AA171" s="199">
        <v>4097</v>
      </c>
      <c r="AB171" s="199">
        <v>4097</v>
      </c>
      <c r="AC171" s="199">
        <v>4097</v>
      </c>
      <c r="AD171" s="199">
        <v>4097</v>
      </c>
      <c r="AE171" s="199">
        <v>4097</v>
      </c>
      <c r="AF171" s="199">
        <v>4097</v>
      </c>
      <c r="AG171" s="199">
        <v>4096</v>
      </c>
      <c r="AH171" s="199">
        <v>4096</v>
      </c>
      <c r="AI171" s="199">
        <v>4096</v>
      </c>
      <c r="AJ171" s="199">
        <v>4096</v>
      </c>
      <c r="AK171" s="199">
        <v>4096</v>
      </c>
      <c r="AL171" s="199">
        <v>4096</v>
      </c>
      <c r="AM171" s="199">
        <v>4096</v>
      </c>
      <c r="AN171" s="199">
        <v>4096</v>
      </c>
      <c r="AO171" s="199">
        <v>4096</v>
      </c>
      <c r="AP171" s="199">
        <v>4096</v>
      </c>
      <c r="AQ171" s="199">
        <v>4096</v>
      </c>
      <c r="AR171" s="199">
        <v>4096</v>
      </c>
      <c r="AS171" s="199">
        <v>4096</v>
      </c>
      <c r="AT171" s="199">
        <v>4096</v>
      </c>
      <c r="AU171" s="199">
        <v>4096</v>
      </c>
      <c r="AV171" s="199">
        <v>4096</v>
      </c>
      <c r="AW171" s="199">
        <v>4096</v>
      </c>
      <c r="AX171" s="199">
        <v>4096</v>
      </c>
      <c r="AY171" s="199">
        <v>4096</v>
      </c>
      <c r="AZ171" s="199">
        <v>4096</v>
      </c>
      <c r="BA171" s="199">
        <v>4096</v>
      </c>
      <c r="BB171" s="199">
        <v>4096</v>
      </c>
      <c r="BC171" s="199">
        <v>4098</v>
      </c>
      <c r="BD171" s="199">
        <v>4096</v>
      </c>
      <c r="BE171" s="199">
        <v>4096</v>
      </c>
      <c r="BF171" s="199">
        <v>4096</v>
      </c>
      <c r="BG171" s="199">
        <v>4096</v>
      </c>
      <c r="BH171" s="199">
        <v>4096</v>
      </c>
      <c r="BI171" s="199">
        <v>4096</v>
      </c>
      <c r="BJ171" s="199">
        <v>4092</v>
      </c>
      <c r="BK171" s="199">
        <v>4092</v>
      </c>
      <c r="BL171" s="199">
        <v>4092</v>
      </c>
      <c r="BM171" s="199">
        <v>4092</v>
      </c>
      <c r="BN171" s="199">
        <v>4092</v>
      </c>
      <c r="BO171" s="199">
        <v>4092</v>
      </c>
      <c r="BP171" s="199">
        <v>4092</v>
      </c>
      <c r="BQ171" s="199">
        <v>4092</v>
      </c>
      <c r="BR171" s="199">
        <v>4092</v>
      </c>
      <c r="BS171" s="199">
        <v>4092</v>
      </c>
      <c r="BT171" s="199">
        <v>4092</v>
      </c>
      <c r="BU171" s="199">
        <v>4092</v>
      </c>
      <c r="BV171" s="199">
        <v>4091</v>
      </c>
      <c r="BW171" s="199">
        <v>4091</v>
      </c>
      <c r="BX171" s="199">
        <v>4091</v>
      </c>
      <c r="BY171" s="199">
        <v>4091</v>
      </c>
      <c r="BZ171" s="199">
        <v>4091</v>
      </c>
      <c r="CA171" s="199">
        <v>4091</v>
      </c>
      <c r="CB171" s="199">
        <v>4091</v>
      </c>
      <c r="CC171" s="199">
        <v>4091</v>
      </c>
      <c r="CD171" s="199">
        <v>4091</v>
      </c>
      <c r="CE171" s="199">
        <v>4091</v>
      </c>
      <c r="CF171" s="199">
        <v>4091</v>
      </c>
      <c r="CG171" s="202">
        <v>4092</v>
      </c>
      <c r="CH171" s="203">
        <v>4092</v>
      </c>
      <c r="CI171" s="199">
        <v>4092</v>
      </c>
      <c r="CJ171" s="199">
        <v>4092</v>
      </c>
      <c r="CK171" s="196">
        <v>4092</v>
      </c>
      <c r="CL171" s="196">
        <v>4092</v>
      </c>
      <c r="CM171" s="196">
        <v>4092</v>
      </c>
      <c r="CN171" s="196">
        <v>4091</v>
      </c>
      <c r="CO171" s="196">
        <v>4091</v>
      </c>
      <c r="CP171" s="196">
        <v>4091</v>
      </c>
      <c r="CQ171" s="196">
        <v>4091</v>
      </c>
      <c r="CR171" s="196">
        <v>4090</v>
      </c>
      <c r="CS171" s="196">
        <v>4090</v>
      </c>
      <c r="CT171" s="196">
        <v>4090</v>
      </c>
      <c r="CU171" s="196">
        <v>4090</v>
      </c>
      <c r="CV171" s="196">
        <v>4084</v>
      </c>
      <c r="CW171" s="196">
        <v>4084</v>
      </c>
      <c r="CX171" s="196">
        <v>4084</v>
      </c>
      <c r="CY171" s="196">
        <v>4080</v>
      </c>
      <c r="CZ171" s="203">
        <v>4080</v>
      </c>
      <c r="DA171" s="203">
        <v>4077</v>
      </c>
      <c r="DB171" s="203">
        <v>4074</v>
      </c>
      <c r="DC171" s="203">
        <v>4074</v>
      </c>
      <c r="DD171" s="203">
        <v>4074</v>
      </c>
      <c r="DE171" s="203">
        <v>4067</v>
      </c>
      <c r="DF171" s="203">
        <v>4053</v>
      </c>
      <c r="DG171" s="203">
        <v>4041</v>
      </c>
      <c r="DH171" s="203">
        <v>3997</v>
      </c>
      <c r="DI171" s="203">
        <v>3945</v>
      </c>
      <c r="DJ171" s="203">
        <v>3891</v>
      </c>
      <c r="DK171" s="203">
        <v>3845</v>
      </c>
      <c r="DL171" s="203">
        <v>3808</v>
      </c>
      <c r="DM171" s="203">
        <v>3720</v>
      </c>
      <c r="DN171" s="203"/>
      <c r="DO171" s="203"/>
      <c r="DP171" s="203"/>
      <c r="DQ171" s="203"/>
      <c r="DR171" s="203"/>
      <c r="DS171" s="203"/>
      <c r="DT171" s="203"/>
      <c r="DU171" s="203"/>
      <c r="DV171" s="203"/>
      <c r="DW171" s="203"/>
      <c r="DX171" s="203"/>
      <c r="DY171" s="203"/>
      <c r="DZ171" s="203"/>
      <c r="EA171" s="203"/>
      <c r="EB171" s="203"/>
      <c r="EC171" s="203"/>
      <c r="ED171" s="203"/>
      <c r="EE171" s="203"/>
      <c r="EF171" s="203"/>
      <c r="EG171" s="203"/>
      <c r="EH171" s="203"/>
      <c r="EI171" s="203"/>
      <c r="EJ171" s="203"/>
      <c r="EK171" s="203"/>
      <c r="EL171" s="203"/>
      <c r="EM171" s="203"/>
      <c r="EN171" s="203"/>
      <c r="EO171" s="203"/>
      <c r="EP171" s="203"/>
      <c r="EQ171" s="203"/>
      <c r="ER171" s="203"/>
      <c r="ES171" s="203"/>
      <c r="ET171" s="203"/>
      <c r="EU171" s="203"/>
      <c r="EV171" s="203"/>
      <c r="EW171" s="203"/>
      <c r="EX171" s="203"/>
      <c r="EY171" s="203"/>
      <c r="EZ171" s="203"/>
      <c r="FA171" s="203"/>
      <c r="FB171" s="203"/>
      <c r="FC171" s="203"/>
      <c r="FD171" s="203"/>
      <c r="FE171" s="203"/>
      <c r="FF171" s="203"/>
      <c r="FG171" s="203"/>
      <c r="FH171" s="204"/>
    </row>
    <row r="172" spans="1:164">
      <c r="A172" s="281">
        <v>43969</v>
      </c>
      <c r="B172" s="282">
        <v>4052</v>
      </c>
      <c r="C172" s="199">
        <v>4052</v>
      </c>
      <c r="D172" s="199">
        <v>4051</v>
      </c>
      <c r="E172" s="199">
        <v>4055</v>
      </c>
      <c r="F172" s="199">
        <v>4055</v>
      </c>
      <c r="G172" s="199">
        <v>4055</v>
      </c>
      <c r="H172" s="199">
        <v>4055</v>
      </c>
      <c r="I172" s="199">
        <v>4055</v>
      </c>
      <c r="J172" s="199">
        <v>3996</v>
      </c>
      <c r="K172" s="199">
        <v>4055</v>
      </c>
      <c r="L172" s="199">
        <v>4055</v>
      </c>
      <c r="M172" s="199">
        <v>4055</v>
      </c>
      <c r="N172" s="199">
        <v>4055</v>
      </c>
      <c r="O172" s="199">
        <v>4055</v>
      </c>
      <c r="P172" s="199">
        <v>4055</v>
      </c>
      <c r="Q172" s="199">
        <v>4056</v>
      </c>
      <c r="R172" s="199">
        <v>4056</v>
      </c>
      <c r="S172" s="199">
        <v>4056</v>
      </c>
      <c r="T172" s="199">
        <v>4056</v>
      </c>
      <c r="U172" s="199">
        <v>4056</v>
      </c>
      <c r="V172" s="199">
        <v>4056</v>
      </c>
      <c r="W172" s="199">
        <v>4056</v>
      </c>
      <c r="X172" s="199">
        <v>4056</v>
      </c>
      <c r="Y172" s="199">
        <v>4056</v>
      </c>
      <c r="Z172" s="199">
        <v>4056</v>
      </c>
      <c r="AA172" s="199">
        <v>4056</v>
      </c>
      <c r="AB172" s="199">
        <v>4056</v>
      </c>
      <c r="AC172" s="199">
        <v>4056</v>
      </c>
      <c r="AD172" s="199">
        <v>4056</v>
      </c>
      <c r="AE172" s="199">
        <v>4056</v>
      </c>
      <c r="AF172" s="199">
        <v>4056</v>
      </c>
      <c r="AG172" s="199">
        <v>4056</v>
      </c>
      <c r="AH172" s="199">
        <v>4056</v>
      </c>
      <c r="AI172" s="199">
        <v>4056</v>
      </c>
      <c r="AJ172" s="199">
        <v>4056</v>
      </c>
      <c r="AK172" s="199">
        <v>4056</v>
      </c>
      <c r="AL172" s="199">
        <v>4056</v>
      </c>
      <c r="AM172" s="199">
        <v>4056</v>
      </c>
      <c r="AN172" s="199">
        <v>4056</v>
      </c>
      <c r="AO172" s="199">
        <v>4056</v>
      </c>
      <c r="AP172" s="199">
        <v>4056</v>
      </c>
      <c r="AQ172" s="199">
        <v>4056</v>
      </c>
      <c r="AR172" s="199">
        <v>4056</v>
      </c>
      <c r="AS172" s="199">
        <v>4056</v>
      </c>
      <c r="AT172" s="199">
        <v>4056</v>
      </c>
      <c r="AU172" s="199">
        <v>4056</v>
      </c>
      <c r="AV172" s="199">
        <v>4056</v>
      </c>
      <c r="AW172" s="199">
        <v>4056</v>
      </c>
      <c r="AX172" s="199">
        <v>4056</v>
      </c>
      <c r="AY172" s="199">
        <v>4056</v>
      </c>
      <c r="AZ172" s="199">
        <v>4056</v>
      </c>
      <c r="BA172" s="199">
        <v>4056</v>
      </c>
      <c r="BB172" s="199">
        <v>4056</v>
      </c>
      <c r="BC172" s="199">
        <v>4058</v>
      </c>
      <c r="BD172" s="199">
        <v>4056</v>
      </c>
      <c r="BE172" s="199">
        <v>4056</v>
      </c>
      <c r="BF172" s="199">
        <v>4056</v>
      </c>
      <c r="BG172" s="199">
        <v>4056</v>
      </c>
      <c r="BH172" s="199">
        <v>4056</v>
      </c>
      <c r="BI172" s="199">
        <v>4056</v>
      </c>
      <c r="BJ172" s="199">
        <v>4053</v>
      </c>
      <c r="BK172" s="199">
        <v>4053</v>
      </c>
      <c r="BL172" s="199">
        <v>4053</v>
      </c>
      <c r="BM172" s="199">
        <v>4053</v>
      </c>
      <c r="BN172" s="199">
        <v>4053</v>
      </c>
      <c r="BO172" s="199">
        <v>4053</v>
      </c>
      <c r="BP172" s="199">
        <v>4053</v>
      </c>
      <c r="BQ172" s="199">
        <v>4053</v>
      </c>
      <c r="BR172" s="199">
        <v>4053</v>
      </c>
      <c r="BS172" s="199">
        <v>4053</v>
      </c>
      <c r="BT172" s="199">
        <v>4053</v>
      </c>
      <c r="BU172" s="199">
        <v>4053</v>
      </c>
      <c r="BV172" s="199">
        <v>4052</v>
      </c>
      <c r="BW172" s="199">
        <v>4052</v>
      </c>
      <c r="BX172" s="199">
        <v>4052</v>
      </c>
      <c r="BY172" s="199">
        <v>4052</v>
      </c>
      <c r="BZ172" s="199">
        <v>4052</v>
      </c>
      <c r="CA172" s="199">
        <v>4052</v>
      </c>
      <c r="CB172" s="199">
        <v>4052</v>
      </c>
      <c r="CC172" s="199">
        <v>4052</v>
      </c>
      <c r="CD172" s="199">
        <v>4052</v>
      </c>
      <c r="CE172" s="199">
        <v>4052</v>
      </c>
      <c r="CF172" s="199">
        <v>4052</v>
      </c>
      <c r="CG172" s="202">
        <v>4053</v>
      </c>
      <c r="CH172" s="203">
        <v>4053</v>
      </c>
      <c r="CI172" s="199">
        <v>4053</v>
      </c>
      <c r="CJ172" s="199">
        <v>4053</v>
      </c>
      <c r="CK172" s="196">
        <v>4053</v>
      </c>
      <c r="CL172" s="196">
        <v>4053</v>
      </c>
      <c r="CM172" s="196">
        <v>4053</v>
      </c>
      <c r="CN172" s="196">
        <v>4052</v>
      </c>
      <c r="CO172" s="196">
        <v>4052</v>
      </c>
      <c r="CP172" s="196">
        <v>4052</v>
      </c>
      <c r="CQ172" s="196">
        <v>4052</v>
      </c>
      <c r="CR172" s="196">
        <v>4051</v>
      </c>
      <c r="CS172" s="196">
        <v>4051</v>
      </c>
      <c r="CT172" s="196">
        <v>4051</v>
      </c>
      <c r="CU172" s="196">
        <v>4051</v>
      </c>
      <c r="CV172" s="196">
        <v>4047</v>
      </c>
      <c r="CW172" s="196">
        <v>4047</v>
      </c>
      <c r="CX172" s="196">
        <v>4047</v>
      </c>
      <c r="CY172" s="196">
        <v>4043</v>
      </c>
      <c r="CZ172" s="203">
        <v>4043</v>
      </c>
      <c r="DA172" s="203">
        <v>4040</v>
      </c>
      <c r="DB172" s="203">
        <v>4036</v>
      </c>
      <c r="DC172" s="203">
        <v>4036</v>
      </c>
      <c r="DD172" s="203">
        <v>4036</v>
      </c>
      <c r="DE172" s="203">
        <v>4029</v>
      </c>
      <c r="DF172" s="203">
        <v>4020</v>
      </c>
      <c r="DG172" s="203">
        <v>4010</v>
      </c>
      <c r="DH172" s="203">
        <v>3976</v>
      </c>
      <c r="DI172" s="203">
        <v>3933</v>
      </c>
      <c r="DJ172" s="203">
        <v>3880</v>
      </c>
      <c r="DK172" s="203">
        <v>3836</v>
      </c>
      <c r="DL172" s="203">
        <v>3803</v>
      </c>
      <c r="DM172" s="203">
        <v>3719</v>
      </c>
      <c r="DN172" s="203">
        <v>3680</v>
      </c>
      <c r="DO172" s="203"/>
      <c r="DP172" s="203"/>
      <c r="DQ172" s="203"/>
      <c r="DR172" s="203"/>
      <c r="DS172" s="203"/>
      <c r="DT172" s="203"/>
      <c r="DU172" s="203"/>
      <c r="DV172" s="203"/>
      <c r="DW172" s="203"/>
      <c r="DX172" s="203"/>
      <c r="DY172" s="203"/>
      <c r="DZ172" s="203"/>
      <c r="EA172" s="203"/>
      <c r="EB172" s="203"/>
      <c r="EC172" s="203"/>
      <c r="ED172" s="203"/>
      <c r="EE172" s="203"/>
      <c r="EF172" s="203"/>
      <c r="EG172" s="203"/>
      <c r="EH172" s="203"/>
      <c r="EI172" s="203"/>
      <c r="EJ172" s="203"/>
      <c r="EK172" s="203"/>
      <c r="EL172" s="203"/>
      <c r="EM172" s="203"/>
      <c r="EN172" s="203"/>
      <c r="EO172" s="203"/>
      <c r="EP172" s="203"/>
      <c r="EQ172" s="203"/>
      <c r="ER172" s="203"/>
      <c r="ES172" s="203"/>
      <c r="ET172" s="203"/>
      <c r="EU172" s="203"/>
      <c r="EV172" s="203"/>
      <c r="EW172" s="203"/>
      <c r="EX172" s="203"/>
      <c r="EY172" s="203"/>
      <c r="EZ172" s="203"/>
      <c r="FA172" s="203"/>
      <c r="FB172" s="203"/>
      <c r="FC172" s="203"/>
      <c r="FD172" s="203"/>
      <c r="FE172" s="203"/>
      <c r="FF172" s="203"/>
      <c r="FG172" s="203"/>
      <c r="FH172" s="204"/>
    </row>
    <row r="173" spans="1:164">
      <c r="A173" s="281">
        <v>43968</v>
      </c>
      <c r="B173" s="282">
        <v>3993</v>
      </c>
      <c r="C173" s="199">
        <v>3993</v>
      </c>
      <c r="D173" s="199">
        <v>3992</v>
      </c>
      <c r="E173" s="199">
        <v>3996</v>
      </c>
      <c r="F173" s="199">
        <v>3996</v>
      </c>
      <c r="G173" s="199">
        <v>3996</v>
      </c>
      <c r="H173" s="199">
        <v>3996</v>
      </c>
      <c r="I173" s="199">
        <v>3996</v>
      </c>
      <c r="J173" s="199">
        <v>3943</v>
      </c>
      <c r="K173" s="199">
        <v>3996</v>
      </c>
      <c r="L173" s="199">
        <v>3996</v>
      </c>
      <c r="M173" s="199">
        <v>3996</v>
      </c>
      <c r="N173" s="199">
        <v>3996</v>
      </c>
      <c r="O173" s="199">
        <v>3996</v>
      </c>
      <c r="P173" s="199">
        <v>3996</v>
      </c>
      <c r="Q173" s="199">
        <v>3995</v>
      </c>
      <c r="R173" s="199">
        <v>3995</v>
      </c>
      <c r="S173" s="199">
        <v>3995</v>
      </c>
      <c r="T173" s="199">
        <v>3995</v>
      </c>
      <c r="U173" s="199">
        <v>3995</v>
      </c>
      <c r="V173" s="199">
        <v>3995</v>
      </c>
      <c r="W173" s="199">
        <v>3995</v>
      </c>
      <c r="X173" s="199">
        <v>3995</v>
      </c>
      <c r="Y173" s="199">
        <v>3995</v>
      </c>
      <c r="Z173" s="199">
        <v>3995</v>
      </c>
      <c r="AA173" s="199">
        <v>3995</v>
      </c>
      <c r="AB173" s="199">
        <v>3995</v>
      </c>
      <c r="AC173" s="199">
        <v>3995</v>
      </c>
      <c r="AD173" s="199">
        <v>3995</v>
      </c>
      <c r="AE173" s="199">
        <v>3995</v>
      </c>
      <c r="AF173" s="199">
        <v>3995</v>
      </c>
      <c r="AG173" s="199">
        <v>3995</v>
      </c>
      <c r="AH173" s="199">
        <v>3995</v>
      </c>
      <c r="AI173" s="199">
        <v>3995</v>
      </c>
      <c r="AJ173" s="199">
        <v>3995</v>
      </c>
      <c r="AK173" s="199">
        <v>3995</v>
      </c>
      <c r="AL173" s="199">
        <v>3995</v>
      </c>
      <c r="AM173" s="199">
        <v>3995</v>
      </c>
      <c r="AN173" s="199">
        <v>3995</v>
      </c>
      <c r="AO173" s="199">
        <v>3995</v>
      </c>
      <c r="AP173" s="199">
        <v>3995</v>
      </c>
      <c r="AQ173" s="199">
        <v>3995</v>
      </c>
      <c r="AR173" s="199">
        <v>3995</v>
      </c>
      <c r="AS173" s="199">
        <v>3995</v>
      </c>
      <c r="AT173" s="199">
        <v>3995</v>
      </c>
      <c r="AU173" s="199">
        <v>3995</v>
      </c>
      <c r="AV173" s="199">
        <v>3995</v>
      </c>
      <c r="AW173" s="199">
        <v>3995</v>
      </c>
      <c r="AX173" s="199">
        <v>3995</v>
      </c>
      <c r="AY173" s="199">
        <v>3995</v>
      </c>
      <c r="AZ173" s="199">
        <v>3995</v>
      </c>
      <c r="BA173" s="199">
        <v>3995</v>
      </c>
      <c r="BB173" s="199">
        <v>3995</v>
      </c>
      <c r="BC173" s="199">
        <v>3997</v>
      </c>
      <c r="BD173" s="199">
        <v>3995</v>
      </c>
      <c r="BE173" s="199">
        <v>3995</v>
      </c>
      <c r="BF173" s="199">
        <v>3995</v>
      </c>
      <c r="BG173" s="199">
        <v>3995</v>
      </c>
      <c r="BH173" s="199">
        <v>3995</v>
      </c>
      <c r="BI173" s="199">
        <v>3995</v>
      </c>
      <c r="BJ173" s="199">
        <v>3992</v>
      </c>
      <c r="BK173" s="199">
        <v>3992</v>
      </c>
      <c r="BL173" s="199">
        <v>3992</v>
      </c>
      <c r="BM173" s="199">
        <v>3992</v>
      </c>
      <c r="BN173" s="199">
        <v>3992</v>
      </c>
      <c r="BO173" s="199">
        <v>3992</v>
      </c>
      <c r="BP173" s="199">
        <v>3992</v>
      </c>
      <c r="BQ173" s="199">
        <v>3992</v>
      </c>
      <c r="BR173" s="199">
        <v>3992</v>
      </c>
      <c r="BS173" s="199">
        <v>3992</v>
      </c>
      <c r="BT173" s="199">
        <v>3992</v>
      </c>
      <c r="BU173" s="199">
        <v>3992</v>
      </c>
      <c r="BV173" s="199">
        <v>3991</v>
      </c>
      <c r="BW173" s="199">
        <v>3991</v>
      </c>
      <c r="BX173" s="199">
        <v>3991</v>
      </c>
      <c r="BY173" s="199">
        <v>3991</v>
      </c>
      <c r="BZ173" s="199">
        <v>3991</v>
      </c>
      <c r="CA173" s="199">
        <v>3991</v>
      </c>
      <c r="CB173" s="199">
        <v>3991</v>
      </c>
      <c r="CC173" s="199">
        <v>3991</v>
      </c>
      <c r="CD173" s="199">
        <v>3991</v>
      </c>
      <c r="CE173" s="199">
        <v>3991</v>
      </c>
      <c r="CF173" s="199">
        <v>3991</v>
      </c>
      <c r="CG173" s="202">
        <v>3992</v>
      </c>
      <c r="CH173" s="203">
        <v>3992</v>
      </c>
      <c r="CI173" s="199">
        <v>3992</v>
      </c>
      <c r="CJ173" s="199">
        <v>3992</v>
      </c>
      <c r="CK173" s="196">
        <v>3992</v>
      </c>
      <c r="CL173" s="196">
        <v>3992</v>
      </c>
      <c r="CM173" s="196">
        <v>3992</v>
      </c>
      <c r="CN173" s="196">
        <v>3991</v>
      </c>
      <c r="CO173" s="196">
        <v>3991</v>
      </c>
      <c r="CP173" s="196">
        <v>3991</v>
      </c>
      <c r="CQ173" s="196">
        <v>3991</v>
      </c>
      <c r="CR173" s="196">
        <v>3990</v>
      </c>
      <c r="CS173" s="196">
        <v>3990</v>
      </c>
      <c r="CT173" s="196">
        <v>3991</v>
      </c>
      <c r="CU173" s="196">
        <v>3991</v>
      </c>
      <c r="CV173" s="196">
        <v>3987</v>
      </c>
      <c r="CW173" s="196">
        <v>3987</v>
      </c>
      <c r="CX173" s="196">
        <v>3987</v>
      </c>
      <c r="CY173" s="196">
        <v>3984</v>
      </c>
      <c r="CZ173" s="203">
        <v>3984</v>
      </c>
      <c r="DA173" s="203">
        <v>3981</v>
      </c>
      <c r="DB173" s="203">
        <v>3978</v>
      </c>
      <c r="DC173" s="203">
        <v>3978</v>
      </c>
      <c r="DD173" s="203">
        <v>3978</v>
      </c>
      <c r="DE173" s="203">
        <v>3972</v>
      </c>
      <c r="DF173" s="203">
        <v>3963</v>
      </c>
      <c r="DG173" s="203">
        <v>3954</v>
      </c>
      <c r="DH173" s="203">
        <v>3932</v>
      </c>
      <c r="DI173" s="203">
        <v>3897</v>
      </c>
      <c r="DJ173" s="203">
        <v>3848</v>
      </c>
      <c r="DK173" s="203">
        <v>3808</v>
      </c>
      <c r="DL173" s="203">
        <v>3781</v>
      </c>
      <c r="DM173" s="203">
        <v>3713</v>
      </c>
      <c r="DN173" s="203">
        <v>3679</v>
      </c>
      <c r="DO173" s="203"/>
      <c r="DP173" s="203"/>
      <c r="DQ173" s="203"/>
      <c r="DR173" s="203"/>
      <c r="DS173" s="203"/>
      <c r="DT173" s="203"/>
      <c r="DU173" s="203"/>
      <c r="DV173" s="203"/>
      <c r="DW173" s="203"/>
      <c r="DX173" s="203"/>
      <c r="DY173" s="203"/>
      <c r="DZ173" s="203"/>
      <c r="EA173" s="203"/>
      <c r="EB173" s="203"/>
      <c r="EC173" s="203"/>
      <c r="ED173" s="203"/>
      <c r="EE173" s="203"/>
      <c r="EF173" s="203"/>
      <c r="EG173" s="203"/>
      <c r="EH173" s="203"/>
      <c r="EI173" s="203"/>
      <c r="EJ173" s="203"/>
      <c r="EK173" s="203"/>
      <c r="EL173" s="203"/>
      <c r="EM173" s="203"/>
      <c r="EN173" s="203"/>
      <c r="EO173" s="203"/>
      <c r="EP173" s="203"/>
      <c r="EQ173" s="203"/>
      <c r="ER173" s="203"/>
      <c r="ES173" s="203"/>
      <c r="ET173" s="203"/>
      <c r="EU173" s="203"/>
      <c r="EV173" s="203"/>
      <c r="EW173" s="203"/>
      <c r="EX173" s="203"/>
      <c r="EY173" s="203"/>
      <c r="EZ173" s="203"/>
      <c r="FA173" s="203"/>
      <c r="FB173" s="203"/>
      <c r="FC173" s="203"/>
      <c r="FD173" s="203"/>
      <c r="FE173" s="203"/>
      <c r="FF173" s="203"/>
      <c r="FG173" s="203"/>
      <c r="FH173" s="204"/>
    </row>
    <row r="174" spans="1:164">
      <c r="A174" s="281">
        <v>43967</v>
      </c>
      <c r="B174" s="282">
        <v>3940</v>
      </c>
      <c r="C174" s="199">
        <v>3940</v>
      </c>
      <c r="D174" s="199">
        <v>3939</v>
      </c>
      <c r="E174" s="199">
        <v>3943</v>
      </c>
      <c r="F174" s="199">
        <v>3943</v>
      </c>
      <c r="G174" s="199">
        <v>3943</v>
      </c>
      <c r="H174" s="199">
        <v>3943</v>
      </c>
      <c r="I174" s="199">
        <v>3943</v>
      </c>
      <c r="J174" s="199">
        <v>3894</v>
      </c>
      <c r="K174" s="199">
        <v>3943</v>
      </c>
      <c r="L174" s="199">
        <v>3943</v>
      </c>
      <c r="M174" s="199">
        <v>3943</v>
      </c>
      <c r="N174" s="199">
        <v>3943</v>
      </c>
      <c r="O174" s="199">
        <v>3943</v>
      </c>
      <c r="P174" s="199">
        <v>3943</v>
      </c>
      <c r="Q174" s="199">
        <v>3942</v>
      </c>
      <c r="R174" s="199">
        <v>3942</v>
      </c>
      <c r="S174" s="199">
        <v>3942</v>
      </c>
      <c r="T174" s="199">
        <v>3942</v>
      </c>
      <c r="U174" s="199">
        <v>3942</v>
      </c>
      <c r="V174" s="199">
        <v>3942</v>
      </c>
      <c r="W174" s="199">
        <v>3942</v>
      </c>
      <c r="X174" s="199">
        <v>3942</v>
      </c>
      <c r="Y174" s="199">
        <v>3942</v>
      </c>
      <c r="Z174" s="199">
        <v>3942</v>
      </c>
      <c r="AA174" s="199">
        <v>3942</v>
      </c>
      <c r="AB174" s="199">
        <v>3942</v>
      </c>
      <c r="AC174" s="199">
        <v>3942</v>
      </c>
      <c r="AD174" s="199">
        <v>3942</v>
      </c>
      <c r="AE174" s="199">
        <v>3942</v>
      </c>
      <c r="AF174" s="199">
        <v>3942</v>
      </c>
      <c r="AG174" s="199">
        <v>3942</v>
      </c>
      <c r="AH174" s="199">
        <v>3942</v>
      </c>
      <c r="AI174" s="199">
        <v>3942</v>
      </c>
      <c r="AJ174" s="199">
        <v>3942</v>
      </c>
      <c r="AK174" s="199">
        <v>3942</v>
      </c>
      <c r="AL174" s="199">
        <v>3942</v>
      </c>
      <c r="AM174" s="199">
        <v>3942</v>
      </c>
      <c r="AN174" s="199">
        <v>3942</v>
      </c>
      <c r="AO174" s="199">
        <v>3942</v>
      </c>
      <c r="AP174" s="199">
        <v>3942</v>
      </c>
      <c r="AQ174" s="199">
        <v>3942</v>
      </c>
      <c r="AR174" s="199">
        <v>3942</v>
      </c>
      <c r="AS174" s="199">
        <v>3942</v>
      </c>
      <c r="AT174" s="199">
        <v>3942</v>
      </c>
      <c r="AU174" s="199">
        <v>3942</v>
      </c>
      <c r="AV174" s="199">
        <v>3942</v>
      </c>
      <c r="AW174" s="199">
        <v>3942</v>
      </c>
      <c r="AX174" s="199">
        <v>3942</v>
      </c>
      <c r="AY174" s="199">
        <v>3942</v>
      </c>
      <c r="AZ174" s="199">
        <v>3942</v>
      </c>
      <c r="BA174" s="199">
        <v>3942</v>
      </c>
      <c r="BB174" s="199">
        <v>3942</v>
      </c>
      <c r="BC174" s="199">
        <v>3943</v>
      </c>
      <c r="BD174" s="199">
        <v>3942</v>
      </c>
      <c r="BE174" s="199">
        <v>3942</v>
      </c>
      <c r="BF174" s="199">
        <v>3942</v>
      </c>
      <c r="BG174" s="199">
        <v>3942</v>
      </c>
      <c r="BH174" s="199">
        <v>3942</v>
      </c>
      <c r="BI174" s="199">
        <v>3942</v>
      </c>
      <c r="BJ174" s="199">
        <v>3939</v>
      </c>
      <c r="BK174" s="199">
        <v>3939</v>
      </c>
      <c r="BL174" s="199">
        <v>3939</v>
      </c>
      <c r="BM174" s="199">
        <v>3939</v>
      </c>
      <c r="BN174" s="199">
        <v>3939</v>
      </c>
      <c r="BO174" s="199">
        <v>3939</v>
      </c>
      <c r="BP174" s="199">
        <v>3939</v>
      </c>
      <c r="BQ174" s="199">
        <v>3939</v>
      </c>
      <c r="BR174" s="199">
        <v>3939</v>
      </c>
      <c r="BS174" s="199">
        <v>3939</v>
      </c>
      <c r="BT174" s="199">
        <v>3939</v>
      </c>
      <c r="BU174" s="199">
        <v>3939</v>
      </c>
      <c r="BV174" s="199">
        <v>3938</v>
      </c>
      <c r="BW174" s="199">
        <v>3938</v>
      </c>
      <c r="BX174" s="199">
        <v>3938</v>
      </c>
      <c r="BY174" s="199">
        <v>3938</v>
      </c>
      <c r="BZ174" s="199">
        <v>3938</v>
      </c>
      <c r="CA174" s="199">
        <v>3938</v>
      </c>
      <c r="CB174" s="199">
        <v>3938</v>
      </c>
      <c r="CC174" s="199">
        <v>3938</v>
      </c>
      <c r="CD174" s="199">
        <v>3938</v>
      </c>
      <c r="CE174" s="199">
        <v>3938</v>
      </c>
      <c r="CF174" s="199">
        <v>3938</v>
      </c>
      <c r="CG174" s="202">
        <v>3939</v>
      </c>
      <c r="CH174" s="203">
        <v>3939</v>
      </c>
      <c r="CI174" s="199">
        <v>3939</v>
      </c>
      <c r="CJ174" s="199">
        <v>3939</v>
      </c>
      <c r="CK174" s="196">
        <v>3939</v>
      </c>
      <c r="CL174" s="196">
        <v>3939</v>
      </c>
      <c r="CM174" s="196">
        <v>3939</v>
      </c>
      <c r="CN174" s="196">
        <v>3938</v>
      </c>
      <c r="CO174" s="196">
        <v>3938</v>
      </c>
      <c r="CP174" s="196">
        <v>3938</v>
      </c>
      <c r="CQ174" s="196">
        <v>3938</v>
      </c>
      <c r="CR174" s="196">
        <v>3937</v>
      </c>
      <c r="CS174" s="196">
        <v>3937</v>
      </c>
      <c r="CT174" s="196">
        <v>3938</v>
      </c>
      <c r="CU174" s="196">
        <v>3938</v>
      </c>
      <c r="CV174" s="196">
        <v>3934</v>
      </c>
      <c r="CW174" s="196">
        <v>3934</v>
      </c>
      <c r="CX174" s="196">
        <v>3934</v>
      </c>
      <c r="CY174" s="196">
        <v>3931</v>
      </c>
      <c r="CZ174" s="203">
        <v>3931</v>
      </c>
      <c r="DA174" s="203">
        <v>3928</v>
      </c>
      <c r="DB174" s="203">
        <v>3925</v>
      </c>
      <c r="DC174" s="203">
        <v>3925</v>
      </c>
      <c r="DD174" s="203">
        <v>3925</v>
      </c>
      <c r="DE174" s="203">
        <v>3919</v>
      </c>
      <c r="DF174" s="203">
        <v>3912</v>
      </c>
      <c r="DG174" s="203">
        <v>3905</v>
      </c>
      <c r="DH174" s="203">
        <v>3891</v>
      </c>
      <c r="DI174" s="203">
        <v>3865</v>
      </c>
      <c r="DJ174" s="203">
        <v>3820</v>
      </c>
      <c r="DK174" s="203">
        <v>3783</v>
      </c>
      <c r="DL174" s="203">
        <v>3759</v>
      </c>
      <c r="DM174" s="203">
        <v>3697</v>
      </c>
      <c r="DN174" s="203">
        <v>3675</v>
      </c>
      <c r="DO174" s="203">
        <v>3664</v>
      </c>
      <c r="DP174" s="203"/>
      <c r="DQ174" s="203"/>
      <c r="DR174" s="203"/>
      <c r="DS174" s="203"/>
      <c r="DT174" s="203"/>
      <c r="DU174" s="203"/>
      <c r="DV174" s="203"/>
      <c r="DW174" s="203"/>
      <c r="DX174" s="203"/>
      <c r="DY174" s="203"/>
      <c r="DZ174" s="203"/>
      <c r="EA174" s="203"/>
      <c r="EB174" s="203"/>
      <c r="EC174" s="203"/>
      <c r="ED174" s="203"/>
      <c r="EE174" s="203"/>
      <c r="EF174" s="203"/>
      <c r="EG174" s="203"/>
      <c r="EH174" s="203"/>
      <c r="EI174" s="203"/>
      <c r="EJ174" s="203"/>
      <c r="EK174" s="203"/>
      <c r="EL174" s="203"/>
      <c r="EM174" s="203"/>
      <c r="EN174" s="203"/>
      <c r="EO174" s="203"/>
      <c r="EP174" s="203"/>
      <c r="EQ174" s="203"/>
      <c r="ER174" s="203"/>
      <c r="ES174" s="203"/>
      <c r="ET174" s="203"/>
      <c r="EU174" s="203"/>
      <c r="EV174" s="203"/>
      <c r="EW174" s="203"/>
      <c r="EX174" s="203"/>
      <c r="EY174" s="203"/>
      <c r="EZ174" s="203"/>
      <c r="FA174" s="203"/>
      <c r="FB174" s="203"/>
      <c r="FC174" s="203"/>
      <c r="FD174" s="203"/>
      <c r="FE174" s="203"/>
      <c r="FF174" s="203"/>
      <c r="FG174" s="203"/>
      <c r="FH174" s="204"/>
    </row>
    <row r="175" spans="1:164">
      <c r="A175" s="281">
        <v>43966</v>
      </c>
      <c r="B175" s="282">
        <v>3892</v>
      </c>
      <c r="C175" s="199">
        <v>3892</v>
      </c>
      <c r="D175" s="199">
        <v>3892</v>
      </c>
      <c r="E175" s="199">
        <v>3894</v>
      </c>
      <c r="F175" s="199">
        <v>3894</v>
      </c>
      <c r="G175" s="199">
        <v>3894</v>
      </c>
      <c r="H175" s="199">
        <v>3894</v>
      </c>
      <c r="I175" s="199">
        <v>3894</v>
      </c>
      <c r="J175" s="199">
        <v>3835</v>
      </c>
      <c r="K175" s="199">
        <v>3894</v>
      </c>
      <c r="L175" s="199">
        <v>3894</v>
      </c>
      <c r="M175" s="199">
        <v>3894</v>
      </c>
      <c r="N175" s="199">
        <v>3894</v>
      </c>
      <c r="O175" s="199">
        <v>3894</v>
      </c>
      <c r="P175" s="199">
        <v>3894</v>
      </c>
      <c r="Q175" s="199">
        <v>3893</v>
      </c>
      <c r="R175" s="199">
        <v>3893</v>
      </c>
      <c r="S175" s="199">
        <v>3893</v>
      </c>
      <c r="T175" s="199">
        <v>3893</v>
      </c>
      <c r="U175" s="199">
        <v>3893</v>
      </c>
      <c r="V175" s="199">
        <v>3893</v>
      </c>
      <c r="W175" s="199">
        <v>3893</v>
      </c>
      <c r="X175" s="199">
        <v>3893</v>
      </c>
      <c r="Y175" s="199">
        <v>3893</v>
      </c>
      <c r="Z175" s="199">
        <v>3893</v>
      </c>
      <c r="AA175" s="199">
        <v>3893</v>
      </c>
      <c r="AB175" s="199">
        <v>3893</v>
      </c>
      <c r="AC175" s="199">
        <v>3893</v>
      </c>
      <c r="AD175" s="199">
        <v>3893</v>
      </c>
      <c r="AE175" s="199">
        <v>3893</v>
      </c>
      <c r="AF175" s="199">
        <v>3893</v>
      </c>
      <c r="AG175" s="199">
        <v>3893</v>
      </c>
      <c r="AH175" s="199">
        <v>3893</v>
      </c>
      <c r="AI175" s="199">
        <v>3893</v>
      </c>
      <c r="AJ175" s="199">
        <v>3893</v>
      </c>
      <c r="AK175" s="199">
        <v>3893</v>
      </c>
      <c r="AL175" s="199">
        <v>3893</v>
      </c>
      <c r="AM175" s="199">
        <v>3893</v>
      </c>
      <c r="AN175" s="199">
        <v>3893</v>
      </c>
      <c r="AO175" s="199">
        <v>3893</v>
      </c>
      <c r="AP175" s="199">
        <v>3893</v>
      </c>
      <c r="AQ175" s="199">
        <v>3893</v>
      </c>
      <c r="AR175" s="199">
        <v>3893</v>
      </c>
      <c r="AS175" s="199">
        <v>3893</v>
      </c>
      <c r="AT175" s="199">
        <v>3893</v>
      </c>
      <c r="AU175" s="199">
        <v>3893</v>
      </c>
      <c r="AV175" s="199">
        <v>3893</v>
      </c>
      <c r="AW175" s="199">
        <v>3893</v>
      </c>
      <c r="AX175" s="199">
        <v>3893</v>
      </c>
      <c r="AY175" s="199">
        <v>3893</v>
      </c>
      <c r="AZ175" s="199">
        <v>3893</v>
      </c>
      <c r="BA175" s="199">
        <v>3893</v>
      </c>
      <c r="BB175" s="199">
        <v>3893</v>
      </c>
      <c r="BC175" s="199">
        <v>3894</v>
      </c>
      <c r="BD175" s="199">
        <v>3893</v>
      </c>
      <c r="BE175" s="199">
        <v>3893</v>
      </c>
      <c r="BF175" s="199">
        <v>3893</v>
      </c>
      <c r="BG175" s="199">
        <v>3893</v>
      </c>
      <c r="BH175" s="199">
        <v>3893</v>
      </c>
      <c r="BI175" s="199">
        <v>3893</v>
      </c>
      <c r="BJ175" s="199">
        <v>3891</v>
      </c>
      <c r="BK175" s="199">
        <v>3891</v>
      </c>
      <c r="BL175" s="199">
        <v>3891</v>
      </c>
      <c r="BM175" s="199">
        <v>3891</v>
      </c>
      <c r="BN175" s="199">
        <v>3891</v>
      </c>
      <c r="BO175" s="199">
        <v>3891</v>
      </c>
      <c r="BP175" s="199">
        <v>3891</v>
      </c>
      <c r="BQ175" s="199">
        <v>3891</v>
      </c>
      <c r="BR175" s="199">
        <v>3891</v>
      </c>
      <c r="BS175" s="199">
        <v>3891</v>
      </c>
      <c r="BT175" s="199">
        <v>3891</v>
      </c>
      <c r="BU175" s="199">
        <v>3891</v>
      </c>
      <c r="BV175" s="199">
        <v>3890</v>
      </c>
      <c r="BW175" s="199">
        <v>3890</v>
      </c>
      <c r="BX175" s="199">
        <v>3890</v>
      </c>
      <c r="BY175" s="199">
        <v>3890</v>
      </c>
      <c r="BZ175" s="199">
        <v>3890</v>
      </c>
      <c r="CA175" s="199">
        <v>3890</v>
      </c>
      <c r="CB175" s="199">
        <v>3890</v>
      </c>
      <c r="CC175" s="199">
        <v>3890</v>
      </c>
      <c r="CD175" s="199">
        <v>3890</v>
      </c>
      <c r="CE175" s="199">
        <v>3890</v>
      </c>
      <c r="CF175" s="199">
        <v>3890</v>
      </c>
      <c r="CG175" s="202">
        <v>3891</v>
      </c>
      <c r="CH175" s="203">
        <v>3891</v>
      </c>
      <c r="CI175" s="199">
        <v>3891</v>
      </c>
      <c r="CJ175" s="199">
        <v>3891</v>
      </c>
      <c r="CK175" s="196">
        <v>3891</v>
      </c>
      <c r="CL175" s="196">
        <v>3891</v>
      </c>
      <c r="CM175" s="196">
        <v>3891</v>
      </c>
      <c r="CN175" s="196">
        <v>3890</v>
      </c>
      <c r="CO175" s="196">
        <v>3890</v>
      </c>
      <c r="CP175" s="196">
        <v>3890</v>
      </c>
      <c r="CQ175" s="196">
        <v>3890</v>
      </c>
      <c r="CR175" s="196">
        <v>3889</v>
      </c>
      <c r="CS175" s="196">
        <v>3889</v>
      </c>
      <c r="CT175" s="196">
        <v>3891</v>
      </c>
      <c r="CU175" s="196">
        <v>3891</v>
      </c>
      <c r="CV175" s="196">
        <v>3887</v>
      </c>
      <c r="CW175" s="196">
        <v>3887</v>
      </c>
      <c r="CX175" s="196">
        <v>3887</v>
      </c>
      <c r="CY175" s="196">
        <v>3885</v>
      </c>
      <c r="CZ175" s="203">
        <v>3885</v>
      </c>
      <c r="DA175" s="203">
        <v>3882</v>
      </c>
      <c r="DB175" s="203">
        <v>3880</v>
      </c>
      <c r="DC175" s="203">
        <v>3880</v>
      </c>
      <c r="DD175" s="203">
        <v>3880</v>
      </c>
      <c r="DE175" s="203">
        <v>3874</v>
      </c>
      <c r="DF175" s="203">
        <v>3868</v>
      </c>
      <c r="DG175" s="203">
        <v>3865</v>
      </c>
      <c r="DH175" s="203">
        <v>3855</v>
      </c>
      <c r="DI175" s="203">
        <v>3834</v>
      </c>
      <c r="DJ175" s="203">
        <v>3796</v>
      </c>
      <c r="DK175" s="203">
        <v>3764</v>
      </c>
      <c r="DL175" s="203">
        <v>3743</v>
      </c>
      <c r="DM175" s="203">
        <v>3687</v>
      </c>
      <c r="DN175" s="203">
        <v>3670</v>
      </c>
      <c r="DO175" s="203">
        <v>3662</v>
      </c>
      <c r="DP175" s="203">
        <v>3659</v>
      </c>
      <c r="DQ175" s="203">
        <v>3632</v>
      </c>
      <c r="DR175" s="203"/>
      <c r="DS175" s="203"/>
      <c r="DT175" s="203"/>
      <c r="DU175" s="203"/>
      <c r="DV175" s="203"/>
      <c r="DW175" s="203"/>
      <c r="DX175" s="203"/>
      <c r="DY175" s="203"/>
      <c r="DZ175" s="203"/>
      <c r="EA175" s="203"/>
      <c r="EB175" s="203"/>
      <c r="EC175" s="203"/>
      <c r="ED175" s="203"/>
      <c r="EE175" s="203"/>
      <c r="EF175" s="203"/>
      <c r="EG175" s="203"/>
      <c r="EH175" s="203"/>
      <c r="EI175" s="203"/>
      <c r="EJ175" s="203"/>
      <c r="EK175" s="203"/>
      <c r="EL175" s="203"/>
      <c r="EM175" s="203"/>
      <c r="EN175" s="203"/>
      <c r="EO175" s="203"/>
      <c r="EP175" s="203"/>
      <c r="EQ175" s="203"/>
      <c r="ER175" s="203"/>
      <c r="ES175" s="203"/>
      <c r="ET175" s="203"/>
      <c r="EU175" s="203"/>
      <c r="EV175" s="203"/>
      <c r="EW175" s="203"/>
      <c r="EX175" s="203"/>
      <c r="EY175" s="203"/>
      <c r="EZ175" s="203"/>
      <c r="FA175" s="203"/>
      <c r="FB175" s="203"/>
      <c r="FC175" s="203"/>
      <c r="FD175" s="203"/>
      <c r="FE175" s="203"/>
      <c r="FF175" s="203"/>
      <c r="FG175" s="203"/>
      <c r="FH175" s="204"/>
    </row>
    <row r="176" spans="1:164">
      <c r="A176" s="281">
        <v>43965</v>
      </c>
      <c r="B176" s="282">
        <v>3834</v>
      </c>
      <c r="C176" s="199">
        <v>3834</v>
      </c>
      <c r="D176" s="199">
        <v>3834</v>
      </c>
      <c r="E176" s="199">
        <v>3835</v>
      </c>
      <c r="F176" s="199">
        <v>3835</v>
      </c>
      <c r="G176" s="199">
        <v>3835</v>
      </c>
      <c r="H176" s="199">
        <v>3835</v>
      </c>
      <c r="I176" s="199">
        <v>3835</v>
      </c>
      <c r="J176" s="199">
        <v>3789</v>
      </c>
      <c r="K176" s="199">
        <v>3835</v>
      </c>
      <c r="L176" s="199">
        <v>3835</v>
      </c>
      <c r="M176" s="199">
        <v>3835</v>
      </c>
      <c r="N176" s="199">
        <v>3835</v>
      </c>
      <c r="O176" s="199">
        <v>3835</v>
      </c>
      <c r="P176" s="199">
        <v>3835</v>
      </c>
      <c r="Q176" s="199">
        <v>3835</v>
      </c>
      <c r="R176" s="199">
        <v>3835</v>
      </c>
      <c r="S176" s="199">
        <v>3835</v>
      </c>
      <c r="T176" s="199">
        <v>3835</v>
      </c>
      <c r="U176" s="199">
        <v>3835</v>
      </c>
      <c r="V176" s="199">
        <v>3835</v>
      </c>
      <c r="W176" s="199">
        <v>3835</v>
      </c>
      <c r="X176" s="199">
        <v>3835</v>
      </c>
      <c r="Y176" s="199">
        <v>3835</v>
      </c>
      <c r="Z176" s="199">
        <v>3835</v>
      </c>
      <c r="AA176" s="199">
        <v>3835</v>
      </c>
      <c r="AB176" s="199">
        <v>3835</v>
      </c>
      <c r="AC176" s="199">
        <v>3835</v>
      </c>
      <c r="AD176" s="199">
        <v>3835</v>
      </c>
      <c r="AE176" s="199">
        <v>3835</v>
      </c>
      <c r="AF176" s="199">
        <v>3835</v>
      </c>
      <c r="AG176" s="199">
        <v>3835</v>
      </c>
      <c r="AH176" s="199">
        <v>3835</v>
      </c>
      <c r="AI176" s="199">
        <v>3835</v>
      </c>
      <c r="AJ176" s="199">
        <v>3835</v>
      </c>
      <c r="AK176" s="199">
        <v>3835</v>
      </c>
      <c r="AL176" s="199">
        <v>3835</v>
      </c>
      <c r="AM176" s="199">
        <v>3835</v>
      </c>
      <c r="AN176" s="199">
        <v>3835</v>
      </c>
      <c r="AO176" s="199">
        <v>3835</v>
      </c>
      <c r="AP176" s="199">
        <v>3835</v>
      </c>
      <c r="AQ176" s="199">
        <v>3835</v>
      </c>
      <c r="AR176" s="199">
        <v>3835</v>
      </c>
      <c r="AS176" s="199">
        <v>3835</v>
      </c>
      <c r="AT176" s="199">
        <v>3835</v>
      </c>
      <c r="AU176" s="199">
        <v>3835</v>
      </c>
      <c r="AV176" s="199">
        <v>3835</v>
      </c>
      <c r="AW176" s="199">
        <v>3835</v>
      </c>
      <c r="AX176" s="199">
        <v>3835</v>
      </c>
      <c r="AY176" s="199">
        <v>3835</v>
      </c>
      <c r="AZ176" s="199">
        <v>3835</v>
      </c>
      <c r="BA176" s="199">
        <v>3835</v>
      </c>
      <c r="BB176" s="199">
        <v>3835</v>
      </c>
      <c r="BC176" s="199">
        <v>3836</v>
      </c>
      <c r="BD176" s="199">
        <v>3835</v>
      </c>
      <c r="BE176" s="199">
        <v>3835</v>
      </c>
      <c r="BF176" s="199">
        <v>3835</v>
      </c>
      <c r="BG176" s="199">
        <v>3835</v>
      </c>
      <c r="BH176" s="199">
        <v>3835</v>
      </c>
      <c r="BI176" s="199">
        <v>3835</v>
      </c>
      <c r="BJ176" s="199">
        <v>3834</v>
      </c>
      <c r="BK176" s="199">
        <v>3834</v>
      </c>
      <c r="BL176" s="199">
        <v>3834</v>
      </c>
      <c r="BM176" s="199">
        <v>3834</v>
      </c>
      <c r="BN176" s="199">
        <v>3834</v>
      </c>
      <c r="BO176" s="199">
        <v>3834</v>
      </c>
      <c r="BP176" s="199">
        <v>3834</v>
      </c>
      <c r="BQ176" s="199">
        <v>3834</v>
      </c>
      <c r="BR176" s="199">
        <v>3834</v>
      </c>
      <c r="BS176" s="199">
        <v>3834</v>
      </c>
      <c r="BT176" s="199">
        <v>3834</v>
      </c>
      <c r="BU176" s="199">
        <v>3834</v>
      </c>
      <c r="BV176" s="199">
        <v>3833</v>
      </c>
      <c r="BW176" s="199">
        <v>3833</v>
      </c>
      <c r="BX176" s="199">
        <v>3833</v>
      </c>
      <c r="BY176" s="199">
        <v>3833</v>
      </c>
      <c r="BZ176" s="199">
        <v>3833</v>
      </c>
      <c r="CA176" s="199">
        <v>3833</v>
      </c>
      <c r="CB176" s="199">
        <v>3833</v>
      </c>
      <c r="CC176" s="199">
        <v>3833</v>
      </c>
      <c r="CD176" s="199">
        <v>3833</v>
      </c>
      <c r="CE176" s="199">
        <v>3833</v>
      </c>
      <c r="CF176" s="199">
        <v>3833</v>
      </c>
      <c r="CG176" s="202">
        <v>3834</v>
      </c>
      <c r="CH176" s="203">
        <v>3834</v>
      </c>
      <c r="CI176" s="199">
        <v>3834</v>
      </c>
      <c r="CJ176" s="199">
        <v>3834</v>
      </c>
      <c r="CK176" s="196">
        <v>3834</v>
      </c>
      <c r="CL176" s="196">
        <v>3834</v>
      </c>
      <c r="CM176" s="196">
        <v>3834</v>
      </c>
      <c r="CN176" s="196">
        <v>3833</v>
      </c>
      <c r="CO176" s="196">
        <v>3833</v>
      </c>
      <c r="CP176" s="196">
        <v>3833</v>
      </c>
      <c r="CQ176" s="196">
        <v>3833</v>
      </c>
      <c r="CR176" s="196">
        <v>3832</v>
      </c>
      <c r="CS176" s="196">
        <v>3832</v>
      </c>
      <c r="CT176" s="196">
        <v>3832</v>
      </c>
      <c r="CU176" s="196">
        <v>3832</v>
      </c>
      <c r="CV176" s="196">
        <v>3829</v>
      </c>
      <c r="CW176" s="196">
        <v>3829</v>
      </c>
      <c r="CX176" s="196">
        <v>3829</v>
      </c>
      <c r="CY176" s="196">
        <v>3827</v>
      </c>
      <c r="CZ176" s="203">
        <v>3827</v>
      </c>
      <c r="DA176" s="203">
        <v>3824</v>
      </c>
      <c r="DB176" s="203">
        <v>3822</v>
      </c>
      <c r="DC176" s="203">
        <v>3822</v>
      </c>
      <c r="DD176" s="203">
        <v>3822</v>
      </c>
      <c r="DE176" s="203">
        <v>3818</v>
      </c>
      <c r="DF176" s="203">
        <v>3814</v>
      </c>
      <c r="DG176" s="203">
        <v>3812</v>
      </c>
      <c r="DH176" s="203">
        <v>3805</v>
      </c>
      <c r="DI176" s="203">
        <v>3789</v>
      </c>
      <c r="DJ176" s="203">
        <v>3762</v>
      </c>
      <c r="DK176" s="203">
        <v>3737</v>
      </c>
      <c r="DL176" s="203">
        <v>3718</v>
      </c>
      <c r="DM176" s="203">
        <v>3671</v>
      </c>
      <c r="DN176" s="203">
        <v>3660</v>
      </c>
      <c r="DO176" s="203">
        <v>3654</v>
      </c>
      <c r="DP176" s="203">
        <v>3653</v>
      </c>
      <c r="DQ176" s="203">
        <v>3631</v>
      </c>
      <c r="DR176" s="203">
        <v>3514</v>
      </c>
      <c r="DS176" s="203"/>
      <c r="DT176" s="203"/>
      <c r="DU176" s="203"/>
      <c r="DV176" s="203"/>
      <c r="DW176" s="203"/>
      <c r="DX176" s="203"/>
      <c r="DY176" s="203"/>
      <c r="DZ176" s="203"/>
      <c r="EA176" s="203"/>
      <c r="EB176" s="203"/>
      <c r="EC176" s="203"/>
      <c r="ED176" s="203"/>
      <c r="EE176" s="203"/>
      <c r="EF176" s="203"/>
      <c r="EG176" s="203"/>
      <c r="EH176" s="203"/>
      <c r="EI176" s="203"/>
      <c r="EJ176" s="203"/>
      <c r="EK176" s="203"/>
      <c r="EL176" s="203"/>
      <c r="EM176" s="203"/>
      <c r="EN176" s="203"/>
      <c r="EO176" s="203"/>
      <c r="EP176" s="203"/>
      <c r="EQ176" s="203"/>
      <c r="ER176" s="203"/>
      <c r="ES176" s="203"/>
      <c r="ET176" s="203"/>
      <c r="EU176" s="203"/>
      <c r="EV176" s="203"/>
      <c r="EW176" s="203"/>
      <c r="EX176" s="203"/>
      <c r="EY176" s="203"/>
      <c r="EZ176" s="203"/>
      <c r="FA176" s="203"/>
      <c r="FB176" s="203"/>
      <c r="FC176" s="203"/>
      <c r="FD176" s="203"/>
      <c r="FE176" s="203"/>
      <c r="FF176" s="203"/>
      <c r="FG176" s="203"/>
      <c r="FH176" s="204"/>
    </row>
    <row r="177" spans="1:164">
      <c r="A177" s="281">
        <v>43964</v>
      </c>
      <c r="B177" s="282">
        <v>3788</v>
      </c>
      <c r="C177" s="199">
        <v>3788</v>
      </c>
      <c r="D177" s="199">
        <v>3788</v>
      </c>
      <c r="E177" s="199">
        <v>3789</v>
      </c>
      <c r="F177" s="199">
        <v>3789</v>
      </c>
      <c r="G177" s="199">
        <v>3789</v>
      </c>
      <c r="H177" s="199">
        <v>3789</v>
      </c>
      <c r="I177" s="199">
        <v>3789</v>
      </c>
      <c r="J177" s="199">
        <v>3739</v>
      </c>
      <c r="K177" s="199">
        <v>3789</v>
      </c>
      <c r="L177" s="199">
        <v>3789</v>
      </c>
      <c r="M177" s="199">
        <v>3789</v>
      </c>
      <c r="N177" s="199">
        <v>3789</v>
      </c>
      <c r="O177" s="199">
        <v>3789</v>
      </c>
      <c r="P177" s="199">
        <v>3789</v>
      </c>
      <c r="Q177" s="199">
        <v>3789</v>
      </c>
      <c r="R177" s="199">
        <v>3789</v>
      </c>
      <c r="S177" s="199">
        <v>3789</v>
      </c>
      <c r="T177" s="199">
        <v>3789</v>
      </c>
      <c r="U177" s="199">
        <v>3789</v>
      </c>
      <c r="V177" s="199">
        <v>3789</v>
      </c>
      <c r="W177" s="199">
        <v>3789</v>
      </c>
      <c r="X177" s="199">
        <v>3789</v>
      </c>
      <c r="Y177" s="199">
        <v>3789</v>
      </c>
      <c r="Z177" s="199">
        <v>3789</v>
      </c>
      <c r="AA177" s="199">
        <v>3789</v>
      </c>
      <c r="AB177" s="199">
        <v>3789</v>
      </c>
      <c r="AC177" s="199">
        <v>3789</v>
      </c>
      <c r="AD177" s="199">
        <v>3789</v>
      </c>
      <c r="AE177" s="199">
        <v>3789</v>
      </c>
      <c r="AF177" s="199">
        <v>3789</v>
      </c>
      <c r="AG177" s="199">
        <v>3789</v>
      </c>
      <c r="AH177" s="199">
        <v>3789</v>
      </c>
      <c r="AI177" s="199">
        <v>3789</v>
      </c>
      <c r="AJ177" s="199">
        <v>3789</v>
      </c>
      <c r="AK177" s="199">
        <v>3789</v>
      </c>
      <c r="AL177" s="199">
        <v>3789</v>
      </c>
      <c r="AM177" s="199">
        <v>3789</v>
      </c>
      <c r="AN177" s="199">
        <v>3789</v>
      </c>
      <c r="AO177" s="199">
        <v>3789</v>
      </c>
      <c r="AP177" s="199">
        <v>3789</v>
      </c>
      <c r="AQ177" s="199">
        <v>3789</v>
      </c>
      <c r="AR177" s="199">
        <v>3789</v>
      </c>
      <c r="AS177" s="199">
        <v>3789</v>
      </c>
      <c r="AT177" s="199">
        <v>3789</v>
      </c>
      <c r="AU177" s="199">
        <v>3789</v>
      </c>
      <c r="AV177" s="199">
        <v>3789</v>
      </c>
      <c r="AW177" s="199">
        <v>3789</v>
      </c>
      <c r="AX177" s="199">
        <v>3789</v>
      </c>
      <c r="AY177" s="199">
        <v>3789</v>
      </c>
      <c r="AZ177" s="199">
        <v>3789</v>
      </c>
      <c r="BA177" s="199">
        <v>3789</v>
      </c>
      <c r="BB177" s="199">
        <v>3789</v>
      </c>
      <c r="BC177" s="199">
        <v>3790</v>
      </c>
      <c r="BD177" s="199">
        <v>3789</v>
      </c>
      <c r="BE177" s="199">
        <v>3789</v>
      </c>
      <c r="BF177" s="199">
        <v>3789</v>
      </c>
      <c r="BG177" s="199">
        <v>3789</v>
      </c>
      <c r="BH177" s="199">
        <v>3789</v>
      </c>
      <c r="BI177" s="199">
        <v>3789</v>
      </c>
      <c r="BJ177" s="199">
        <v>3788</v>
      </c>
      <c r="BK177" s="199">
        <v>3788</v>
      </c>
      <c r="BL177" s="199">
        <v>3788</v>
      </c>
      <c r="BM177" s="199">
        <v>3788</v>
      </c>
      <c r="BN177" s="199">
        <v>3788</v>
      </c>
      <c r="BO177" s="199">
        <v>3788</v>
      </c>
      <c r="BP177" s="199">
        <v>3788</v>
      </c>
      <c r="BQ177" s="199">
        <v>3788</v>
      </c>
      <c r="BR177" s="199">
        <v>3788</v>
      </c>
      <c r="BS177" s="199">
        <v>3788</v>
      </c>
      <c r="BT177" s="199">
        <v>3788</v>
      </c>
      <c r="BU177" s="199">
        <v>3788</v>
      </c>
      <c r="BV177" s="199">
        <v>3787</v>
      </c>
      <c r="BW177" s="199">
        <v>3787</v>
      </c>
      <c r="BX177" s="199">
        <v>3787</v>
      </c>
      <c r="BY177" s="199">
        <v>3787</v>
      </c>
      <c r="BZ177" s="199">
        <v>3787</v>
      </c>
      <c r="CA177" s="199">
        <v>3787</v>
      </c>
      <c r="CB177" s="199">
        <v>3787</v>
      </c>
      <c r="CC177" s="199">
        <v>3787</v>
      </c>
      <c r="CD177" s="199">
        <v>3787</v>
      </c>
      <c r="CE177" s="199">
        <v>3787</v>
      </c>
      <c r="CF177" s="199">
        <v>3787</v>
      </c>
      <c r="CG177" s="202">
        <v>3787</v>
      </c>
      <c r="CH177" s="203">
        <v>3787</v>
      </c>
      <c r="CI177" s="199">
        <v>3787</v>
      </c>
      <c r="CJ177" s="199">
        <v>3787</v>
      </c>
      <c r="CK177" s="196">
        <v>3787</v>
      </c>
      <c r="CL177" s="196">
        <v>3787</v>
      </c>
      <c r="CM177" s="196">
        <v>3787</v>
      </c>
      <c r="CN177" s="196">
        <v>3787</v>
      </c>
      <c r="CO177" s="196">
        <v>3787</v>
      </c>
      <c r="CP177" s="196">
        <v>3787</v>
      </c>
      <c r="CQ177" s="196">
        <v>3787</v>
      </c>
      <c r="CR177" s="196">
        <v>3786</v>
      </c>
      <c r="CS177" s="196">
        <v>3786</v>
      </c>
      <c r="CT177" s="196">
        <v>3786</v>
      </c>
      <c r="CU177" s="196">
        <v>3786</v>
      </c>
      <c r="CV177" s="196">
        <v>3783</v>
      </c>
      <c r="CW177" s="196">
        <v>3783</v>
      </c>
      <c r="CX177" s="196">
        <v>3783</v>
      </c>
      <c r="CY177" s="196">
        <v>3781</v>
      </c>
      <c r="CZ177" s="203">
        <v>3781</v>
      </c>
      <c r="DA177" s="203">
        <v>3780</v>
      </c>
      <c r="DB177" s="203">
        <v>3778</v>
      </c>
      <c r="DC177" s="203">
        <v>3778</v>
      </c>
      <c r="DD177" s="203">
        <v>3778</v>
      </c>
      <c r="DE177" s="203">
        <v>3774</v>
      </c>
      <c r="DF177" s="203">
        <v>3770</v>
      </c>
      <c r="DG177" s="203">
        <v>3768</v>
      </c>
      <c r="DH177" s="203">
        <v>3763</v>
      </c>
      <c r="DI177" s="203">
        <v>3752</v>
      </c>
      <c r="DJ177" s="203">
        <v>3728</v>
      </c>
      <c r="DK177" s="203">
        <v>3713</v>
      </c>
      <c r="DL177" s="203">
        <v>3695</v>
      </c>
      <c r="DM177" s="203">
        <v>3650</v>
      </c>
      <c r="DN177" s="203">
        <v>3641</v>
      </c>
      <c r="DO177" s="203">
        <v>3636</v>
      </c>
      <c r="DP177" s="203">
        <v>3636</v>
      </c>
      <c r="DQ177" s="203">
        <v>3619</v>
      </c>
      <c r="DR177" s="203">
        <v>3511</v>
      </c>
      <c r="DS177" s="203">
        <v>3447</v>
      </c>
      <c r="DT177" s="203"/>
      <c r="DU177" s="203"/>
      <c r="DV177" s="203"/>
      <c r="DW177" s="203"/>
      <c r="DX177" s="203"/>
      <c r="DY177" s="203"/>
      <c r="DZ177" s="203"/>
      <c r="EA177" s="203"/>
      <c r="EB177" s="203"/>
      <c r="EC177" s="203"/>
      <c r="ED177" s="203"/>
      <c r="EE177" s="203"/>
      <c r="EF177" s="203"/>
      <c r="EG177" s="203"/>
      <c r="EH177" s="203"/>
      <c r="EI177" s="203"/>
      <c r="EJ177" s="203"/>
      <c r="EK177" s="203"/>
      <c r="EL177" s="203"/>
      <c r="EM177" s="203"/>
      <c r="EN177" s="203"/>
      <c r="EO177" s="203"/>
      <c r="EP177" s="203"/>
      <c r="EQ177" s="203"/>
      <c r="ER177" s="203"/>
      <c r="ES177" s="203"/>
      <c r="ET177" s="203"/>
      <c r="EU177" s="203"/>
      <c r="EV177" s="203"/>
      <c r="EW177" s="203"/>
      <c r="EX177" s="203"/>
      <c r="EY177" s="203"/>
      <c r="EZ177" s="203"/>
      <c r="FA177" s="203"/>
      <c r="FB177" s="203"/>
      <c r="FC177" s="203"/>
      <c r="FD177" s="203"/>
      <c r="FE177" s="203"/>
      <c r="FF177" s="203"/>
      <c r="FG177" s="203"/>
      <c r="FH177" s="204"/>
    </row>
    <row r="178" spans="1:164">
      <c r="A178" s="281">
        <v>43963</v>
      </c>
      <c r="B178" s="282">
        <v>3738</v>
      </c>
      <c r="C178" s="199">
        <v>3738</v>
      </c>
      <c r="D178" s="199">
        <v>3738</v>
      </c>
      <c r="E178" s="199">
        <v>3739</v>
      </c>
      <c r="F178" s="199">
        <v>3739</v>
      </c>
      <c r="G178" s="199">
        <v>3739</v>
      </c>
      <c r="H178" s="199">
        <v>3739</v>
      </c>
      <c r="I178" s="199">
        <v>3739</v>
      </c>
      <c r="J178" s="199">
        <v>3678</v>
      </c>
      <c r="K178" s="199">
        <v>3739</v>
      </c>
      <c r="L178" s="199">
        <v>3739</v>
      </c>
      <c r="M178" s="199">
        <v>3739</v>
      </c>
      <c r="N178" s="199">
        <v>3739</v>
      </c>
      <c r="O178" s="199">
        <v>3739</v>
      </c>
      <c r="P178" s="199">
        <v>3739</v>
      </c>
      <c r="Q178" s="199">
        <v>3739</v>
      </c>
      <c r="R178" s="199">
        <v>3739</v>
      </c>
      <c r="S178" s="199">
        <v>3739</v>
      </c>
      <c r="T178" s="199">
        <v>3739</v>
      </c>
      <c r="U178" s="199">
        <v>3739</v>
      </c>
      <c r="V178" s="199">
        <v>3739</v>
      </c>
      <c r="W178" s="199">
        <v>3739</v>
      </c>
      <c r="X178" s="199">
        <v>3739</v>
      </c>
      <c r="Y178" s="199">
        <v>3739</v>
      </c>
      <c r="Z178" s="199">
        <v>3739</v>
      </c>
      <c r="AA178" s="199">
        <v>3739</v>
      </c>
      <c r="AB178" s="199">
        <v>3739</v>
      </c>
      <c r="AC178" s="199">
        <v>3739</v>
      </c>
      <c r="AD178" s="199">
        <v>3739</v>
      </c>
      <c r="AE178" s="199">
        <v>3739</v>
      </c>
      <c r="AF178" s="199">
        <v>3739</v>
      </c>
      <c r="AG178" s="199">
        <v>3739</v>
      </c>
      <c r="AH178" s="199">
        <v>3739</v>
      </c>
      <c r="AI178" s="199">
        <v>3739</v>
      </c>
      <c r="AJ178" s="199">
        <v>3739</v>
      </c>
      <c r="AK178" s="199">
        <v>3739</v>
      </c>
      <c r="AL178" s="199">
        <v>3739</v>
      </c>
      <c r="AM178" s="199">
        <v>3739</v>
      </c>
      <c r="AN178" s="199">
        <v>3739</v>
      </c>
      <c r="AO178" s="199">
        <v>3739</v>
      </c>
      <c r="AP178" s="199">
        <v>3739</v>
      </c>
      <c r="AQ178" s="199">
        <v>3739</v>
      </c>
      <c r="AR178" s="199">
        <v>3739</v>
      </c>
      <c r="AS178" s="199">
        <v>3739</v>
      </c>
      <c r="AT178" s="199">
        <v>3739</v>
      </c>
      <c r="AU178" s="199">
        <v>3739</v>
      </c>
      <c r="AV178" s="199">
        <v>3739</v>
      </c>
      <c r="AW178" s="199">
        <v>3739</v>
      </c>
      <c r="AX178" s="199">
        <v>3739</v>
      </c>
      <c r="AY178" s="199">
        <v>3739</v>
      </c>
      <c r="AZ178" s="199">
        <v>3739</v>
      </c>
      <c r="BA178" s="199">
        <v>3739</v>
      </c>
      <c r="BB178" s="199">
        <v>3739</v>
      </c>
      <c r="BC178" s="199">
        <v>3740</v>
      </c>
      <c r="BD178" s="199">
        <v>3739</v>
      </c>
      <c r="BE178" s="199">
        <v>3739</v>
      </c>
      <c r="BF178" s="199">
        <v>3739</v>
      </c>
      <c r="BG178" s="199">
        <v>3739</v>
      </c>
      <c r="BH178" s="199">
        <v>3739</v>
      </c>
      <c r="BI178" s="199">
        <v>3739</v>
      </c>
      <c r="BJ178" s="199">
        <v>3738</v>
      </c>
      <c r="BK178" s="199">
        <v>3738</v>
      </c>
      <c r="BL178" s="199">
        <v>3738</v>
      </c>
      <c r="BM178" s="199">
        <v>3738</v>
      </c>
      <c r="BN178" s="199">
        <v>3738</v>
      </c>
      <c r="BO178" s="199">
        <v>3738</v>
      </c>
      <c r="BP178" s="199">
        <v>3738</v>
      </c>
      <c r="BQ178" s="199">
        <v>3738</v>
      </c>
      <c r="BR178" s="199">
        <v>3738</v>
      </c>
      <c r="BS178" s="199">
        <v>3738</v>
      </c>
      <c r="BT178" s="199">
        <v>3738</v>
      </c>
      <c r="BU178" s="199">
        <v>3738</v>
      </c>
      <c r="BV178" s="199">
        <v>3737</v>
      </c>
      <c r="BW178" s="199">
        <v>3737</v>
      </c>
      <c r="BX178" s="199">
        <v>3737</v>
      </c>
      <c r="BY178" s="199">
        <v>3737</v>
      </c>
      <c r="BZ178" s="199">
        <v>3737</v>
      </c>
      <c r="CA178" s="199">
        <v>3737</v>
      </c>
      <c r="CB178" s="199">
        <v>3737</v>
      </c>
      <c r="CC178" s="199">
        <v>3737</v>
      </c>
      <c r="CD178" s="199">
        <v>3737</v>
      </c>
      <c r="CE178" s="199">
        <v>3737</v>
      </c>
      <c r="CF178" s="199">
        <v>3737</v>
      </c>
      <c r="CG178" s="202">
        <v>3737</v>
      </c>
      <c r="CH178" s="203">
        <v>3737</v>
      </c>
      <c r="CI178" s="199">
        <v>3737</v>
      </c>
      <c r="CJ178" s="199">
        <v>3736</v>
      </c>
      <c r="CK178" s="196">
        <v>3736</v>
      </c>
      <c r="CL178" s="196">
        <v>3736</v>
      </c>
      <c r="CM178" s="196">
        <v>3736</v>
      </c>
      <c r="CN178" s="196">
        <v>3736</v>
      </c>
      <c r="CO178" s="196">
        <v>3736</v>
      </c>
      <c r="CP178" s="196">
        <v>3736</v>
      </c>
      <c r="CQ178" s="196">
        <v>3736</v>
      </c>
      <c r="CR178" s="196">
        <v>3735</v>
      </c>
      <c r="CS178" s="196">
        <v>3735</v>
      </c>
      <c r="CT178" s="196">
        <v>3735</v>
      </c>
      <c r="CU178" s="196">
        <v>3735</v>
      </c>
      <c r="CV178" s="196">
        <v>3732</v>
      </c>
      <c r="CW178" s="196">
        <v>3732</v>
      </c>
      <c r="CX178" s="196">
        <v>3732</v>
      </c>
      <c r="CY178" s="196">
        <v>3730</v>
      </c>
      <c r="CZ178" s="203">
        <v>3730</v>
      </c>
      <c r="DA178" s="203">
        <v>3729</v>
      </c>
      <c r="DB178" s="203">
        <v>3727</v>
      </c>
      <c r="DC178" s="203">
        <v>3727</v>
      </c>
      <c r="DD178" s="203">
        <v>3727</v>
      </c>
      <c r="DE178" s="203">
        <v>3723</v>
      </c>
      <c r="DF178" s="203">
        <v>3720</v>
      </c>
      <c r="DG178" s="203">
        <v>3718</v>
      </c>
      <c r="DH178" s="203">
        <v>3716</v>
      </c>
      <c r="DI178" s="203">
        <v>3710</v>
      </c>
      <c r="DJ178" s="203">
        <v>3689</v>
      </c>
      <c r="DK178" s="203">
        <v>3681</v>
      </c>
      <c r="DL178" s="203">
        <v>3667</v>
      </c>
      <c r="DM178" s="203">
        <v>3629</v>
      </c>
      <c r="DN178" s="203">
        <v>3622</v>
      </c>
      <c r="DO178" s="203">
        <v>3619</v>
      </c>
      <c r="DP178" s="203">
        <v>3619</v>
      </c>
      <c r="DQ178" s="203">
        <v>3604</v>
      </c>
      <c r="DR178" s="203">
        <v>3502</v>
      </c>
      <c r="DS178" s="203">
        <v>3446</v>
      </c>
      <c r="DT178" s="203">
        <v>3300</v>
      </c>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4"/>
    </row>
    <row r="179" spans="1:164">
      <c r="A179" s="281">
        <v>43962</v>
      </c>
      <c r="B179" s="282">
        <v>3677</v>
      </c>
      <c r="C179" s="199">
        <v>3677</v>
      </c>
      <c r="D179" s="199">
        <v>3677</v>
      </c>
      <c r="E179" s="199">
        <v>3678</v>
      </c>
      <c r="F179" s="199">
        <v>3678</v>
      </c>
      <c r="G179" s="199">
        <v>3678</v>
      </c>
      <c r="H179" s="199">
        <v>3678</v>
      </c>
      <c r="I179" s="199">
        <v>3678</v>
      </c>
      <c r="J179" s="199">
        <v>3613</v>
      </c>
      <c r="K179" s="199">
        <v>3678</v>
      </c>
      <c r="L179" s="199">
        <v>3678</v>
      </c>
      <c r="M179" s="199">
        <v>3678</v>
      </c>
      <c r="N179" s="199">
        <v>3678</v>
      </c>
      <c r="O179" s="199">
        <v>3678</v>
      </c>
      <c r="P179" s="199">
        <v>3678</v>
      </c>
      <c r="Q179" s="199">
        <v>3678</v>
      </c>
      <c r="R179" s="199">
        <v>3678</v>
      </c>
      <c r="S179" s="199">
        <v>3678</v>
      </c>
      <c r="T179" s="199">
        <v>3678</v>
      </c>
      <c r="U179" s="199">
        <v>3678</v>
      </c>
      <c r="V179" s="199">
        <v>3678</v>
      </c>
      <c r="W179" s="199">
        <v>3678</v>
      </c>
      <c r="X179" s="199">
        <v>3678</v>
      </c>
      <c r="Y179" s="199">
        <v>3678</v>
      </c>
      <c r="Z179" s="199">
        <v>3678</v>
      </c>
      <c r="AA179" s="199">
        <v>3678</v>
      </c>
      <c r="AB179" s="199">
        <v>3678</v>
      </c>
      <c r="AC179" s="199">
        <v>3678</v>
      </c>
      <c r="AD179" s="199">
        <v>3678</v>
      </c>
      <c r="AE179" s="199">
        <v>3678</v>
      </c>
      <c r="AF179" s="199">
        <v>3678</v>
      </c>
      <c r="AG179" s="199">
        <v>3678</v>
      </c>
      <c r="AH179" s="199">
        <v>3678</v>
      </c>
      <c r="AI179" s="199">
        <v>3678</v>
      </c>
      <c r="AJ179" s="199">
        <v>3678</v>
      </c>
      <c r="AK179" s="199">
        <v>3678</v>
      </c>
      <c r="AL179" s="199">
        <v>3678</v>
      </c>
      <c r="AM179" s="199">
        <v>3678</v>
      </c>
      <c r="AN179" s="199">
        <v>3678</v>
      </c>
      <c r="AO179" s="199">
        <v>3678</v>
      </c>
      <c r="AP179" s="199">
        <v>3678</v>
      </c>
      <c r="AQ179" s="199">
        <v>3678</v>
      </c>
      <c r="AR179" s="199">
        <v>3678</v>
      </c>
      <c r="AS179" s="199">
        <v>3678</v>
      </c>
      <c r="AT179" s="199">
        <v>3678</v>
      </c>
      <c r="AU179" s="199">
        <v>3678</v>
      </c>
      <c r="AV179" s="199">
        <v>3678</v>
      </c>
      <c r="AW179" s="199">
        <v>3678</v>
      </c>
      <c r="AX179" s="199">
        <v>3678</v>
      </c>
      <c r="AY179" s="199">
        <v>3678</v>
      </c>
      <c r="AZ179" s="199">
        <v>3678</v>
      </c>
      <c r="BA179" s="199">
        <v>3678</v>
      </c>
      <c r="BB179" s="199">
        <v>3678</v>
      </c>
      <c r="BC179" s="199">
        <v>3679</v>
      </c>
      <c r="BD179" s="199">
        <v>3678</v>
      </c>
      <c r="BE179" s="199">
        <v>3678</v>
      </c>
      <c r="BF179" s="199">
        <v>3678</v>
      </c>
      <c r="BG179" s="199">
        <v>3678</v>
      </c>
      <c r="BH179" s="199">
        <v>3678</v>
      </c>
      <c r="BI179" s="199">
        <v>3678</v>
      </c>
      <c r="BJ179" s="199">
        <v>3677</v>
      </c>
      <c r="BK179" s="199">
        <v>3677</v>
      </c>
      <c r="BL179" s="199">
        <v>3677</v>
      </c>
      <c r="BM179" s="199">
        <v>3677</v>
      </c>
      <c r="BN179" s="199">
        <v>3677</v>
      </c>
      <c r="BO179" s="199">
        <v>3677</v>
      </c>
      <c r="BP179" s="199">
        <v>3677</v>
      </c>
      <c r="BQ179" s="199">
        <v>3677</v>
      </c>
      <c r="BR179" s="199">
        <v>3677</v>
      </c>
      <c r="BS179" s="199">
        <v>3677</v>
      </c>
      <c r="BT179" s="199">
        <v>3677</v>
      </c>
      <c r="BU179" s="199">
        <v>3677</v>
      </c>
      <c r="BV179" s="199">
        <v>3676</v>
      </c>
      <c r="BW179" s="199">
        <v>3676</v>
      </c>
      <c r="BX179" s="199">
        <v>3676</v>
      </c>
      <c r="BY179" s="199">
        <v>3676</v>
      </c>
      <c r="BZ179" s="199">
        <v>3676</v>
      </c>
      <c r="CA179" s="199">
        <v>3676</v>
      </c>
      <c r="CB179" s="199">
        <v>3676</v>
      </c>
      <c r="CC179" s="199">
        <v>3676</v>
      </c>
      <c r="CD179" s="199">
        <v>3676</v>
      </c>
      <c r="CE179" s="199">
        <v>3676</v>
      </c>
      <c r="CF179" s="199">
        <v>3676</v>
      </c>
      <c r="CG179" s="202">
        <v>3676</v>
      </c>
      <c r="CH179" s="203">
        <v>3676</v>
      </c>
      <c r="CI179" s="199">
        <v>3676</v>
      </c>
      <c r="CJ179" s="199">
        <v>3676</v>
      </c>
      <c r="CK179" s="196">
        <v>3676</v>
      </c>
      <c r="CL179" s="196">
        <v>3676</v>
      </c>
      <c r="CM179" s="196">
        <v>3676</v>
      </c>
      <c r="CN179" s="196">
        <v>3676</v>
      </c>
      <c r="CO179" s="196">
        <v>3676</v>
      </c>
      <c r="CP179" s="196">
        <v>3676</v>
      </c>
      <c r="CQ179" s="196">
        <v>3676</v>
      </c>
      <c r="CR179" s="196">
        <v>3675</v>
      </c>
      <c r="CS179" s="196">
        <v>3675</v>
      </c>
      <c r="CT179" s="196">
        <v>3675</v>
      </c>
      <c r="CU179" s="196">
        <v>3675</v>
      </c>
      <c r="CV179" s="196">
        <v>3672</v>
      </c>
      <c r="CW179" s="196">
        <v>3672</v>
      </c>
      <c r="CX179" s="196">
        <v>3672</v>
      </c>
      <c r="CY179" s="196">
        <v>3671</v>
      </c>
      <c r="CZ179" s="203">
        <v>3671</v>
      </c>
      <c r="DA179" s="203">
        <v>3670</v>
      </c>
      <c r="DB179" s="203">
        <v>3669</v>
      </c>
      <c r="DC179" s="203">
        <v>3669</v>
      </c>
      <c r="DD179" s="203">
        <v>3669</v>
      </c>
      <c r="DE179" s="203">
        <v>3666</v>
      </c>
      <c r="DF179" s="203">
        <v>3662</v>
      </c>
      <c r="DG179" s="203">
        <v>3660</v>
      </c>
      <c r="DH179" s="203">
        <v>3659</v>
      </c>
      <c r="DI179" s="203">
        <v>3655</v>
      </c>
      <c r="DJ179" s="203">
        <v>3640</v>
      </c>
      <c r="DK179" s="203">
        <v>3634</v>
      </c>
      <c r="DL179" s="203">
        <v>3622</v>
      </c>
      <c r="DM179" s="203">
        <v>3594</v>
      </c>
      <c r="DN179" s="203">
        <v>3588</v>
      </c>
      <c r="DO179" s="203">
        <v>3588</v>
      </c>
      <c r="DP179" s="203">
        <v>3588</v>
      </c>
      <c r="DQ179" s="203">
        <v>3576</v>
      </c>
      <c r="DR179" s="203">
        <v>3483</v>
      </c>
      <c r="DS179" s="203">
        <v>3434</v>
      </c>
      <c r="DT179" s="203">
        <v>3297</v>
      </c>
      <c r="DU179" s="203">
        <v>3242</v>
      </c>
      <c r="DV179" s="203"/>
      <c r="DW179" s="203"/>
      <c r="DX179" s="203"/>
      <c r="DY179" s="203"/>
      <c r="DZ179" s="203"/>
      <c r="EA179" s="203"/>
      <c r="EB179" s="203"/>
      <c r="EC179" s="203"/>
      <c r="ED179" s="203"/>
      <c r="EE179" s="203"/>
      <c r="EF179" s="203"/>
      <c r="EG179" s="203"/>
      <c r="EH179" s="203"/>
      <c r="EI179" s="203"/>
      <c r="EJ179" s="203"/>
      <c r="EK179" s="203"/>
      <c r="EL179" s="203"/>
      <c r="EM179" s="203"/>
      <c r="EN179" s="203"/>
      <c r="EO179" s="203"/>
      <c r="EP179" s="203"/>
      <c r="EQ179" s="203"/>
      <c r="ER179" s="203"/>
      <c r="ES179" s="203"/>
      <c r="ET179" s="203"/>
      <c r="EU179" s="203"/>
      <c r="EV179" s="203"/>
      <c r="EW179" s="203"/>
      <c r="EX179" s="203"/>
      <c r="EY179" s="203"/>
      <c r="EZ179" s="203"/>
      <c r="FA179" s="203"/>
      <c r="FB179" s="203"/>
      <c r="FC179" s="203"/>
      <c r="FD179" s="203"/>
      <c r="FE179" s="203"/>
      <c r="FF179" s="203"/>
      <c r="FG179" s="203"/>
      <c r="FH179" s="204"/>
    </row>
    <row r="180" spans="1:164">
      <c r="A180" s="281">
        <v>43961</v>
      </c>
      <c r="B180" s="282">
        <v>3612</v>
      </c>
      <c r="C180" s="199">
        <v>3612</v>
      </c>
      <c r="D180" s="199">
        <v>3612</v>
      </c>
      <c r="E180" s="199">
        <v>3613</v>
      </c>
      <c r="F180" s="199">
        <v>3613</v>
      </c>
      <c r="G180" s="199">
        <v>3613</v>
      </c>
      <c r="H180" s="199">
        <v>3613</v>
      </c>
      <c r="I180" s="199">
        <v>3613</v>
      </c>
      <c r="J180" s="199">
        <v>3540</v>
      </c>
      <c r="K180" s="199">
        <v>3613</v>
      </c>
      <c r="L180" s="199">
        <v>3613</v>
      </c>
      <c r="M180" s="199">
        <v>3613</v>
      </c>
      <c r="N180" s="199">
        <v>3613</v>
      </c>
      <c r="O180" s="199">
        <v>3613</v>
      </c>
      <c r="P180" s="199">
        <v>3613</v>
      </c>
      <c r="Q180" s="199">
        <v>3614</v>
      </c>
      <c r="R180" s="199">
        <v>3614</v>
      </c>
      <c r="S180" s="199">
        <v>3614</v>
      </c>
      <c r="T180" s="199">
        <v>3614</v>
      </c>
      <c r="U180" s="199">
        <v>3614</v>
      </c>
      <c r="V180" s="199">
        <v>3614</v>
      </c>
      <c r="W180" s="199">
        <v>3614</v>
      </c>
      <c r="X180" s="199">
        <v>3614</v>
      </c>
      <c r="Y180" s="199">
        <v>3614</v>
      </c>
      <c r="Z180" s="199">
        <v>3614</v>
      </c>
      <c r="AA180" s="199">
        <v>3614</v>
      </c>
      <c r="AB180" s="199">
        <v>3614</v>
      </c>
      <c r="AC180" s="199">
        <v>3614</v>
      </c>
      <c r="AD180" s="199">
        <v>3614</v>
      </c>
      <c r="AE180" s="199">
        <v>3614</v>
      </c>
      <c r="AF180" s="199">
        <v>3614</v>
      </c>
      <c r="AG180" s="199">
        <v>3614</v>
      </c>
      <c r="AH180" s="199">
        <v>3614</v>
      </c>
      <c r="AI180" s="199">
        <v>3614</v>
      </c>
      <c r="AJ180" s="199">
        <v>3614</v>
      </c>
      <c r="AK180" s="199">
        <v>3614</v>
      </c>
      <c r="AL180" s="199">
        <v>3614</v>
      </c>
      <c r="AM180" s="199">
        <v>3614</v>
      </c>
      <c r="AN180" s="199">
        <v>3614</v>
      </c>
      <c r="AO180" s="199">
        <v>3614</v>
      </c>
      <c r="AP180" s="199">
        <v>3614</v>
      </c>
      <c r="AQ180" s="199">
        <v>3614</v>
      </c>
      <c r="AR180" s="199">
        <v>3614</v>
      </c>
      <c r="AS180" s="199">
        <v>3614</v>
      </c>
      <c r="AT180" s="199">
        <v>3614</v>
      </c>
      <c r="AU180" s="199">
        <v>3614</v>
      </c>
      <c r="AV180" s="199">
        <v>3614</v>
      </c>
      <c r="AW180" s="199">
        <v>3614</v>
      </c>
      <c r="AX180" s="199">
        <v>3614</v>
      </c>
      <c r="AY180" s="199">
        <v>3614</v>
      </c>
      <c r="AZ180" s="199">
        <v>3614</v>
      </c>
      <c r="BA180" s="199">
        <v>3614</v>
      </c>
      <c r="BB180" s="199">
        <v>3614</v>
      </c>
      <c r="BC180" s="199">
        <v>3615</v>
      </c>
      <c r="BD180" s="199">
        <v>3614</v>
      </c>
      <c r="BE180" s="199">
        <v>3614</v>
      </c>
      <c r="BF180" s="199">
        <v>3614</v>
      </c>
      <c r="BG180" s="199">
        <v>3614</v>
      </c>
      <c r="BH180" s="199">
        <v>3614</v>
      </c>
      <c r="BI180" s="199">
        <v>3614</v>
      </c>
      <c r="BJ180" s="199">
        <v>3613</v>
      </c>
      <c r="BK180" s="199">
        <v>3613</v>
      </c>
      <c r="BL180" s="199">
        <v>3613</v>
      </c>
      <c r="BM180" s="199">
        <v>3613</v>
      </c>
      <c r="BN180" s="199">
        <v>3613</v>
      </c>
      <c r="BO180" s="199">
        <v>3613</v>
      </c>
      <c r="BP180" s="199">
        <v>3613</v>
      </c>
      <c r="BQ180" s="199">
        <v>3613</v>
      </c>
      <c r="BR180" s="199">
        <v>3613</v>
      </c>
      <c r="BS180" s="199">
        <v>3613</v>
      </c>
      <c r="BT180" s="199">
        <v>3613</v>
      </c>
      <c r="BU180" s="199">
        <v>3613</v>
      </c>
      <c r="BV180" s="199">
        <v>3612</v>
      </c>
      <c r="BW180" s="199">
        <v>3612</v>
      </c>
      <c r="BX180" s="199">
        <v>3612</v>
      </c>
      <c r="BY180" s="199">
        <v>3612</v>
      </c>
      <c r="BZ180" s="199">
        <v>3612</v>
      </c>
      <c r="CA180" s="199">
        <v>3612</v>
      </c>
      <c r="CB180" s="199">
        <v>3612</v>
      </c>
      <c r="CC180" s="199">
        <v>3612</v>
      </c>
      <c r="CD180" s="199">
        <v>3612</v>
      </c>
      <c r="CE180" s="199">
        <v>3612</v>
      </c>
      <c r="CF180" s="199">
        <v>3612</v>
      </c>
      <c r="CG180" s="202">
        <v>3612</v>
      </c>
      <c r="CH180" s="203">
        <v>3612</v>
      </c>
      <c r="CI180" s="199">
        <v>3612</v>
      </c>
      <c r="CJ180" s="199">
        <v>3612</v>
      </c>
      <c r="CK180" s="196">
        <v>3612</v>
      </c>
      <c r="CL180" s="196">
        <v>3612</v>
      </c>
      <c r="CM180" s="196">
        <v>3612</v>
      </c>
      <c r="CN180" s="196">
        <v>3612</v>
      </c>
      <c r="CO180" s="196">
        <v>3612</v>
      </c>
      <c r="CP180" s="196">
        <v>3612</v>
      </c>
      <c r="CQ180" s="196">
        <v>3612</v>
      </c>
      <c r="CR180" s="196">
        <v>3611</v>
      </c>
      <c r="CS180" s="196">
        <v>3611</v>
      </c>
      <c r="CT180" s="196">
        <v>3611</v>
      </c>
      <c r="CU180" s="196">
        <v>3611</v>
      </c>
      <c r="CV180" s="196">
        <v>3608</v>
      </c>
      <c r="CW180" s="196">
        <v>3608</v>
      </c>
      <c r="CX180" s="196">
        <v>3608</v>
      </c>
      <c r="CY180" s="196">
        <v>3607</v>
      </c>
      <c r="CZ180" s="203">
        <v>3607</v>
      </c>
      <c r="DA180" s="203">
        <v>3606</v>
      </c>
      <c r="DB180" s="203">
        <v>3605</v>
      </c>
      <c r="DC180" s="203">
        <v>3605</v>
      </c>
      <c r="DD180" s="203">
        <v>3605</v>
      </c>
      <c r="DE180" s="203">
        <v>3603</v>
      </c>
      <c r="DF180" s="203">
        <v>3600</v>
      </c>
      <c r="DG180" s="203">
        <v>3599</v>
      </c>
      <c r="DH180" s="203">
        <v>3597</v>
      </c>
      <c r="DI180" s="203">
        <v>3595</v>
      </c>
      <c r="DJ180" s="203">
        <v>3586</v>
      </c>
      <c r="DK180" s="203">
        <v>3580</v>
      </c>
      <c r="DL180" s="203">
        <v>3570</v>
      </c>
      <c r="DM180" s="203">
        <v>3547</v>
      </c>
      <c r="DN180" s="203">
        <v>3544</v>
      </c>
      <c r="DO180" s="203">
        <v>3544</v>
      </c>
      <c r="DP180" s="203">
        <v>3544</v>
      </c>
      <c r="DQ180" s="203">
        <v>3535</v>
      </c>
      <c r="DR180" s="203">
        <v>3452</v>
      </c>
      <c r="DS180" s="203">
        <v>3412</v>
      </c>
      <c r="DT180" s="203">
        <v>3281</v>
      </c>
      <c r="DU180" s="203">
        <v>3241</v>
      </c>
      <c r="DV180" s="203">
        <v>3212</v>
      </c>
      <c r="DW180" s="203"/>
      <c r="DX180" s="203"/>
      <c r="DY180" s="203"/>
      <c r="DZ180" s="203"/>
      <c r="EA180" s="203"/>
      <c r="EB180" s="203"/>
      <c r="EC180" s="203"/>
      <c r="ED180" s="203"/>
      <c r="EE180" s="203"/>
      <c r="EF180" s="203"/>
      <c r="EG180" s="203"/>
      <c r="EH180" s="203"/>
      <c r="EI180" s="203"/>
      <c r="EJ180" s="203"/>
      <c r="EK180" s="203"/>
      <c r="EL180" s="203"/>
      <c r="EM180" s="203"/>
      <c r="EN180" s="203"/>
      <c r="EO180" s="203"/>
      <c r="EP180" s="203"/>
      <c r="EQ180" s="203"/>
      <c r="ER180" s="203"/>
      <c r="ES180" s="203"/>
      <c r="ET180" s="203"/>
      <c r="EU180" s="203"/>
      <c r="EV180" s="203"/>
      <c r="EW180" s="203"/>
      <c r="EX180" s="203"/>
      <c r="EY180" s="203"/>
      <c r="EZ180" s="203"/>
      <c r="FA180" s="203"/>
      <c r="FB180" s="203"/>
      <c r="FC180" s="203"/>
      <c r="FD180" s="203"/>
      <c r="FE180" s="203"/>
      <c r="FF180" s="203"/>
      <c r="FG180" s="203"/>
      <c r="FH180" s="204"/>
    </row>
    <row r="181" spans="1:164">
      <c r="A181" s="281">
        <v>43960</v>
      </c>
      <c r="B181" s="282">
        <v>3539</v>
      </c>
      <c r="C181" s="199">
        <v>3539</v>
      </c>
      <c r="D181" s="199">
        <v>3539</v>
      </c>
      <c r="E181" s="199">
        <v>3540</v>
      </c>
      <c r="F181" s="199">
        <v>3540</v>
      </c>
      <c r="G181" s="199">
        <v>3540</v>
      </c>
      <c r="H181" s="199">
        <v>3540</v>
      </c>
      <c r="I181" s="199">
        <v>3540</v>
      </c>
      <c r="J181" s="199">
        <v>3471</v>
      </c>
      <c r="K181" s="199">
        <v>3540</v>
      </c>
      <c r="L181" s="199">
        <v>3540</v>
      </c>
      <c r="M181" s="199">
        <v>3540</v>
      </c>
      <c r="N181" s="199">
        <v>3540</v>
      </c>
      <c r="O181" s="199">
        <v>3540</v>
      </c>
      <c r="P181" s="199">
        <v>3540</v>
      </c>
      <c r="Q181" s="199">
        <v>3540</v>
      </c>
      <c r="R181" s="199">
        <v>3540</v>
      </c>
      <c r="S181" s="199">
        <v>3540</v>
      </c>
      <c r="T181" s="199">
        <v>3540</v>
      </c>
      <c r="U181" s="199">
        <v>3540</v>
      </c>
      <c r="V181" s="199">
        <v>3540</v>
      </c>
      <c r="W181" s="199">
        <v>3540</v>
      </c>
      <c r="X181" s="199">
        <v>3540</v>
      </c>
      <c r="Y181" s="199">
        <v>3540</v>
      </c>
      <c r="Z181" s="199">
        <v>3540</v>
      </c>
      <c r="AA181" s="199">
        <v>3540</v>
      </c>
      <c r="AB181" s="199">
        <v>3540</v>
      </c>
      <c r="AC181" s="199">
        <v>3540</v>
      </c>
      <c r="AD181" s="199">
        <v>3540</v>
      </c>
      <c r="AE181" s="199">
        <v>3540</v>
      </c>
      <c r="AF181" s="199">
        <v>3540</v>
      </c>
      <c r="AG181" s="199">
        <v>3540</v>
      </c>
      <c r="AH181" s="199">
        <v>3540</v>
      </c>
      <c r="AI181" s="199">
        <v>3540</v>
      </c>
      <c r="AJ181" s="199">
        <v>3540</v>
      </c>
      <c r="AK181" s="199">
        <v>3540</v>
      </c>
      <c r="AL181" s="199">
        <v>3540</v>
      </c>
      <c r="AM181" s="199">
        <v>3540</v>
      </c>
      <c r="AN181" s="199">
        <v>3540</v>
      </c>
      <c r="AO181" s="199">
        <v>3540</v>
      </c>
      <c r="AP181" s="199">
        <v>3540</v>
      </c>
      <c r="AQ181" s="199">
        <v>3540</v>
      </c>
      <c r="AR181" s="199">
        <v>3540</v>
      </c>
      <c r="AS181" s="199">
        <v>3540</v>
      </c>
      <c r="AT181" s="199">
        <v>3540</v>
      </c>
      <c r="AU181" s="199">
        <v>3540</v>
      </c>
      <c r="AV181" s="199">
        <v>3540</v>
      </c>
      <c r="AW181" s="199">
        <v>3540</v>
      </c>
      <c r="AX181" s="199">
        <v>3540</v>
      </c>
      <c r="AY181" s="199">
        <v>3540</v>
      </c>
      <c r="AZ181" s="199">
        <v>3540</v>
      </c>
      <c r="BA181" s="199">
        <v>3540</v>
      </c>
      <c r="BB181" s="199">
        <v>3540</v>
      </c>
      <c r="BC181" s="199">
        <v>3541</v>
      </c>
      <c r="BD181" s="199">
        <v>3540</v>
      </c>
      <c r="BE181" s="199">
        <v>3540</v>
      </c>
      <c r="BF181" s="199">
        <v>3540</v>
      </c>
      <c r="BG181" s="199">
        <v>3540</v>
      </c>
      <c r="BH181" s="199">
        <v>3540</v>
      </c>
      <c r="BI181" s="199">
        <v>3540</v>
      </c>
      <c r="BJ181" s="199">
        <v>3539</v>
      </c>
      <c r="BK181" s="199">
        <v>3539</v>
      </c>
      <c r="BL181" s="199">
        <v>3539</v>
      </c>
      <c r="BM181" s="199">
        <v>3539</v>
      </c>
      <c r="BN181" s="199">
        <v>3539</v>
      </c>
      <c r="BO181" s="199">
        <v>3539</v>
      </c>
      <c r="BP181" s="199">
        <v>3539</v>
      </c>
      <c r="BQ181" s="199">
        <v>3539</v>
      </c>
      <c r="BR181" s="199">
        <v>3539</v>
      </c>
      <c r="BS181" s="199">
        <v>3539</v>
      </c>
      <c r="BT181" s="199">
        <v>3539</v>
      </c>
      <c r="BU181" s="199">
        <v>3539</v>
      </c>
      <c r="BV181" s="199">
        <v>3538</v>
      </c>
      <c r="BW181" s="199">
        <v>3538</v>
      </c>
      <c r="BX181" s="199">
        <v>3538</v>
      </c>
      <c r="BY181" s="199">
        <v>3538</v>
      </c>
      <c r="BZ181" s="199">
        <v>3538</v>
      </c>
      <c r="CA181" s="199">
        <v>3538</v>
      </c>
      <c r="CB181" s="199">
        <v>3538</v>
      </c>
      <c r="CC181" s="199">
        <v>3538</v>
      </c>
      <c r="CD181" s="199">
        <v>3538</v>
      </c>
      <c r="CE181" s="199">
        <v>3538</v>
      </c>
      <c r="CF181" s="199">
        <v>3538</v>
      </c>
      <c r="CG181" s="202">
        <v>3538</v>
      </c>
      <c r="CH181" s="203">
        <v>3538</v>
      </c>
      <c r="CI181" s="199">
        <v>3538</v>
      </c>
      <c r="CJ181" s="199">
        <v>3538</v>
      </c>
      <c r="CK181" s="196">
        <v>3538</v>
      </c>
      <c r="CL181" s="196">
        <v>3538</v>
      </c>
      <c r="CM181" s="196">
        <v>3538</v>
      </c>
      <c r="CN181" s="196">
        <v>3538</v>
      </c>
      <c r="CO181" s="196">
        <v>3538</v>
      </c>
      <c r="CP181" s="196">
        <v>3538</v>
      </c>
      <c r="CQ181" s="196">
        <v>3538</v>
      </c>
      <c r="CR181" s="196">
        <v>3537</v>
      </c>
      <c r="CS181" s="196">
        <v>3537</v>
      </c>
      <c r="CT181" s="196">
        <v>3537</v>
      </c>
      <c r="CU181" s="196">
        <v>3537</v>
      </c>
      <c r="CV181" s="196">
        <v>3534</v>
      </c>
      <c r="CW181" s="196">
        <v>3534</v>
      </c>
      <c r="CX181" s="196">
        <v>3534</v>
      </c>
      <c r="CY181" s="196">
        <v>3533</v>
      </c>
      <c r="CZ181" s="203">
        <v>3533</v>
      </c>
      <c r="DA181" s="203">
        <v>3533</v>
      </c>
      <c r="DB181" s="203">
        <v>3532</v>
      </c>
      <c r="DC181" s="203">
        <v>3532</v>
      </c>
      <c r="DD181" s="203">
        <v>3532</v>
      </c>
      <c r="DE181" s="203">
        <v>3530</v>
      </c>
      <c r="DF181" s="203">
        <v>3528</v>
      </c>
      <c r="DG181" s="203">
        <v>3527</v>
      </c>
      <c r="DH181" s="203">
        <v>3525</v>
      </c>
      <c r="DI181" s="203">
        <v>3524</v>
      </c>
      <c r="DJ181" s="203">
        <v>3517</v>
      </c>
      <c r="DK181" s="203">
        <v>3511</v>
      </c>
      <c r="DL181" s="203">
        <v>3501</v>
      </c>
      <c r="DM181" s="203">
        <v>3485</v>
      </c>
      <c r="DN181" s="203">
        <v>3483</v>
      </c>
      <c r="DO181" s="203">
        <v>3483</v>
      </c>
      <c r="DP181" s="203">
        <v>3483</v>
      </c>
      <c r="DQ181" s="203">
        <v>3476</v>
      </c>
      <c r="DR181" s="203">
        <v>3414</v>
      </c>
      <c r="DS181" s="203">
        <v>3382</v>
      </c>
      <c r="DT181" s="203">
        <v>3262</v>
      </c>
      <c r="DU181" s="203">
        <v>3232</v>
      </c>
      <c r="DV181" s="203">
        <v>3211</v>
      </c>
      <c r="DW181" s="203">
        <v>3208</v>
      </c>
      <c r="DX181" s="203"/>
      <c r="DY181" s="203"/>
      <c r="DZ181" s="203"/>
      <c r="EA181" s="203"/>
      <c r="EB181" s="203"/>
      <c r="EC181" s="203"/>
      <c r="ED181" s="203"/>
      <c r="EE181" s="203"/>
      <c r="EF181" s="203"/>
      <c r="EG181" s="203"/>
      <c r="EH181" s="203"/>
      <c r="EI181" s="203"/>
      <c r="EJ181" s="203"/>
      <c r="EK181" s="203"/>
      <c r="EL181" s="203"/>
      <c r="EM181" s="203"/>
      <c r="EN181" s="203"/>
      <c r="EO181" s="203"/>
      <c r="EP181" s="203"/>
      <c r="EQ181" s="203"/>
      <c r="ER181" s="203"/>
      <c r="ES181" s="203"/>
      <c r="ET181" s="203"/>
      <c r="EU181" s="203"/>
      <c r="EV181" s="203"/>
      <c r="EW181" s="203"/>
      <c r="EX181" s="203"/>
      <c r="EY181" s="203"/>
      <c r="EZ181" s="203"/>
      <c r="FA181" s="203"/>
      <c r="FB181" s="203"/>
      <c r="FC181" s="203"/>
      <c r="FD181" s="203"/>
      <c r="FE181" s="203"/>
      <c r="FF181" s="203"/>
      <c r="FG181" s="203"/>
      <c r="FH181" s="204"/>
    </row>
    <row r="182" spans="1:164">
      <c r="A182" s="281">
        <v>43959</v>
      </c>
      <c r="B182" s="282">
        <v>3471</v>
      </c>
      <c r="C182" s="199">
        <v>3471</v>
      </c>
      <c r="D182" s="199">
        <v>3471</v>
      </c>
      <c r="E182" s="199">
        <v>3471</v>
      </c>
      <c r="F182" s="199">
        <v>3471</v>
      </c>
      <c r="G182" s="199">
        <v>3471</v>
      </c>
      <c r="H182" s="199">
        <v>3471</v>
      </c>
      <c r="I182" s="199">
        <v>3471</v>
      </c>
      <c r="J182" s="199">
        <v>3411</v>
      </c>
      <c r="K182" s="199">
        <v>3471</v>
      </c>
      <c r="L182" s="199">
        <v>3471</v>
      </c>
      <c r="M182" s="199">
        <v>3471</v>
      </c>
      <c r="N182" s="199">
        <v>3471</v>
      </c>
      <c r="O182" s="199">
        <v>3471</v>
      </c>
      <c r="P182" s="199">
        <v>3471</v>
      </c>
      <c r="Q182" s="199">
        <v>3471</v>
      </c>
      <c r="R182" s="199">
        <v>3471</v>
      </c>
      <c r="S182" s="199">
        <v>3471</v>
      </c>
      <c r="T182" s="199">
        <v>3471</v>
      </c>
      <c r="U182" s="199">
        <v>3471</v>
      </c>
      <c r="V182" s="199">
        <v>3471</v>
      </c>
      <c r="W182" s="199">
        <v>3471</v>
      </c>
      <c r="X182" s="199">
        <v>3471</v>
      </c>
      <c r="Y182" s="199">
        <v>3471</v>
      </c>
      <c r="Z182" s="199">
        <v>3471</v>
      </c>
      <c r="AA182" s="199">
        <v>3471</v>
      </c>
      <c r="AB182" s="199">
        <v>3471</v>
      </c>
      <c r="AC182" s="199">
        <v>3471</v>
      </c>
      <c r="AD182" s="199">
        <v>3471</v>
      </c>
      <c r="AE182" s="199">
        <v>3471</v>
      </c>
      <c r="AF182" s="199">
        <v>3471</v>
      </c>
      <c r="AG182" s="199">
        <v>3471</v>
      </c>
      <c r="AH182" s="199">
        <v>3471</v>
      </c>
      <c r="AI182" s="199">
        <v>3471</v>
      </c>
      <c r="AJ182" s="199">
        <v>3471</v>
      </c>
      <c r="AK182" s="199">
        <v>3471</v>
      </c>
      <c r="AL182" s="199">
        <v>3471</v>
      </c>
      <c r="AM182" s="199">
        <v>3471</v>
      </c>
      <c r="AN182" s="199">
        <v>3471</v>
      </c>
      <c r="AO182" s="199">
        <v>3471</v>
      </c>
      <c r="AP182" s="199">
        <v>3471</v>
      </c>
      <c r="AQ182" s="199">
        <v>3471</v>
      </c>
      <c r="AR182" s="199">
        <v>3471</v>
      </c>
      <c r="AS182" s="199">
        <v>3471</v>
      </c>
      <c r="AT182" s="199">
        <v>3471</v>
      </c>
      <c r="AU182" s="199">
        <v>3471</v>
      </c>
      <c r="AV182" s="199">
        <v>3471</v>
      </c>
      <c r="AW182" s="199">
        <v>3471</v>
      </c>
      <c r="AX182" s="199">
        <v>3471</v>
      </c>
      <c r="AY182" s="199">
        <v>3471</v>
      </c>
      <c r="AZ182" s="199">
        <v>3471</v>
      </c>
      <c r="BA182" s="199">
        <v>3471</v>
      </c>
      <c r="BB182" s="199">
        <v>3471</v>
      </c>
      <c r="BC182" s="199">
        <v>3472</v>
      </c>
      <c r="BD182" s="199">
        <v>3471</v>
      </c>
      <c r="BE182" s="199">
        <v>3471</v>
      </c>
      <c r="BF182" s="199">
        <v>3471</v>
      </c>
      <c r="BG182" s="199">
        <v>3471</v>
      </c>
      <c r="BH182" s="199">
        <v>3471</v>
      </c>
      <c r="BI182" s="199">
        <v>3471</v>
      </c>
      <c r="BJ182" s="199">
        <v>3471</v>
      </c>
      <c r="BK182" s="199">
        <v>3471</v>
      </c>
      <c r="BL182" s="199">
        <v>3471</v>
      </c>
      <c r="BM182" s="199">
        <v>3471</v>
      </c>
      <c r="BN182" s="199">
        <v>3471</v>
      </c>
      <c r="BO182" s="199">
        <v>3471</v>
      </c>
      <c r="BP182" s="199">
        <v>3471</v>
      </c>
      <c r="BQ182" s="199">
        <v>3471</v>
      </c>
      <c r="BR182" s="199">
        <v>3471</v>
      </c>
      <c r="BS182" s="199">
        <v>3471</v>
      </c>
      <c r="BT182" s="199">
        <v>3471</v>
      </c>
      <c r="BU182" s="199">
        <v>3471</v>
      </c>
      <c r="BV182" s="199">
        <v>3471</v>
      </c>
      <c r="BW182" s="199">
        <v>3471</v>
      </c>
      <c r="BX182" s="199">
        <v>3471</v>
      </c>
      <c r="BY182" s="199">
        <v>3471</v>
      </c>
      <c r="BZ182" s="199">
        <v>3471</v>
      </c>
      <c r="CA182" s="199">
        <v>3471</v>
      </c>
      <c r="CB182" s="199">
        <v>3471</v>
      </c>
      <c r="CC182" s="199">
        <v>3471</v>
      </c>
      <c r="CD182" s="199">
        <v>3471</v>
      </c>
      <c r="CE182" s="199">
        <v>3471</v>
      </c>
      <c r="CF182" s="199">
        <v>3471</v>
      </c>
      <c r="CG182" s="202">
        <v>3471</v>
      </c>
      <c r="CH182" s="203">
        <v>3471</v>
      </c>
      <c r="CI182" s="199">
        <v>3471</v>
      </c>
      <c r="CJ182" s="199">
        <v>3471</v>
      </c>
      <c r="CK182" s="196">
        <v>3471</v>
      </c>
      <c r="CL182" s="196">
        <v>3471</v>
      </c>
      <c r="CM182" s="196">
        <v>3471</v>
      </c>
      <c r="CN182" s="196">
        <v>3471</v>
      </c>
      <c r="CO182" s="196">
        <v>3471</v>
      </c>
      <c r="CP182" s="196">
        <v>3471</v>
      </c>
      <c r="CQ182" s="196">
        <v>3471</v>
      </c>
      <c r="CR182" s="196">
        <v>3470</v>
      </c>
      <c r="CS182" s="196">
        <v>3470</v>
      </c>
      <c r="CT182" s="196">
        <v>3471</v>
      </c>
      <c r="CU182" s="196">
        <v>3471</v>
      </c>
      <c r="CV182" s="196">
        <v>3468</v>
      </c>
      <c r="CW182" s="196">
        <v>3468</v>
      </c>
      <c r="CX182" s="196">
        <v>3468</v>
      </c>
      <c r="CY182" s="196">
        <v>3467</v>
      </c>
      <c r="CZ182" s="203">
        <v>3467</v>
      </c>
      <c r="DA182" s="203">
        <v>3467</v>
      </c>
      <c r="DB182" s="203">
        <v>3467</v>
      </c>
      <c r="DC182" s="203">
        <v>3467</v>
      </c>
      <c r="DD182" s="203">
        <v>3467</v>
      </c>
      <c r="DE182" s="203">
        <v>3465</v>
      </c>
      <c r="DF182" s="203">
        <v>3463</v>
      </c>
      <c r="DG182" s="203">
        <v>3462</v>
      </c>
      <c r="DH182" s="203">
        <v>3461</v>
      </c>
      <c r="DI182" s="203">
        <v>3461</v>
      </c>
      <c r="DJ182" s="203">
        <v>3454</v>
      </c>
      <c r="DK182" s="203">
        <v>3451</v>
      </c>
      <c r="DL182" s="203">
        <v>3443</v>
      </c>
      <c r="DM182" s="203">
        <v>3433</v>
      </c>
      <c r="DN182" s="203">
        <v>3431</v>
      </c>
      <c r="DO182" s="203">
        <v>3431</v>
      </c>
      <c r="DP182" s="203">
        <v>3431</v>
      </c>
      <c r="DQ182" s="203">
        <v>3427</v>
      </c>
      <c r="DR182" s="203">
        <v>3374</v>
      </c>
      <c r="DS182" s="203">
        <v>3349</v>
      </c>
      <c r="DT182" s="203">
        <v>3237</v>
      </c>
      <c r="DU182" s="203">
        <v>3218</v>
      </c>
      <c r="DV182" s="203">
        <v>3207</v>
      </c>
      <c r="DW182" s="203">
        <v>3207</v>
      </c>
      <c r="DX182" s="203">
        <v>3162</v>
      </c>
      <c r="DY182" s="203"/>
      <c r="DZ182" s="203"/>
      <c r="EA182" s="203"/>
      <c r="EB182" s="203"/>
      <c r="EC182" s="203"/>
      <c r="ED182" s="203"/>
      <c r="EE182" s="203"/>
      <c r="EF182" s="203"/>
      <c r="EG182" s="203"/>
      <c r="EH182" s="203"/>
      <c r="EI182" s="203"/>
      <c r="EJ182" s="203"/>
      <c r="EK182" s="203"/>
      <c r="EL182" s="203"/>
      <c r="EM182" s="203"/>
      <c r="EN182" s="203"/>
      <c r="EO182" s="203"/>
      <c r="EP182" s="203"/>
      <c r="EQ182" s="203"/>
      <c r="ER182" s="203"/>
      <c r="ES182" s="203"/>
      <c r="ET182" s="203"/>
      <c r="EU182" s="203"/>
      <c r="EV182" s="203"/>
      <c r="EW182" s="203"/>
      <c r="EX182" s="203"/>
      <c r="EY182" s="203"/>
      <c r="EZ182" s="203"/>
      <c r="FA182" s="203"/>
      <c r="FB182" s="203"/>
      <c r="FC182" s="203"/>
      <c r="FD182" s="203"/>
      <c r="FE182" s="203"/>
      <c r="FF182" s="203"/>
      <c r="FG182" s="203"/>
      <c r="FH182" s="204"/>
    </row>
    <row r="183" spans="1:164">
      <c r="A183" s="281">
        <v>43958</v>
      </c>
      <c r="B183" s="282">
        <v>3411</v>
      </c>
      <c r="C183" s="199">
        <v>3411</v>
      </c>
      <c r="D183" s="199">
        <v>3411</v>
      </c>
      <c r="E183" s="199">
        <v>3411</v>
      </c>
      <c r="F183" s="199">
        <v>3411</v>
      </c>
      <c r="G183" s="199">
        <v>3411</v>
      </c>
      <c r="H183" s="199">
        <v>3411</v>
      </c>
      <c r="I183" s="199">
        <v>3411</v>
      </c>
      <c r="J183" s="199">
        <v>3331</v>
      </c>
      <c r="K183" s="199">
        <v>3411</v>
      </c>
      <c r="L183" s="199">
        <v>3411</v>
      </c>
      <c r="M183" s="199">
        <v>3411</v>
      </c>
      <c r="N183" s="199">
        <v>3411</v>
      </c>
      <c r="O183" s="199">
        <v>3411</v>
      </c>
      <c r="P183" s="199">
        <v>3411</v>
      </c>
      <c r="Q183" s="199">
        <v>3411</v>
      </c>
      <c r="R183" s="199">
        <v>3411</v>
      </c>
      <c r="S183" s="199">
        <v>3411</v>
      </c>
      <c r="T183" s="199">
        <v>3411</v>
      </c>
      <c r="U183" s="199">
        <v>3411</v>
      </c>
      <c r="V183" s="199">
        <v>3411</v>
      </c>
      <c r="W183" s="199">
        <v>3411</v>
      </c>
      <c r="X183" s="199">
        <v>3411</v>
      </c>
      <c r="Y183" s="199">
        <v>3411</v>
      </c>
      <c r="Z183" s="199">
        <v>3411</v>
      </c>
      <c r="AA183" s="199">
        <v>3411</v>
      </c>
      <c r="AB183" s="199">
        <v>3411</v>
      </c>
      <c r="AC183" s="199">
        <v>3411</v>
      </c>
      <c r="AD183" s="199">
        <v>3411</v>
      </c>
      <c r="AE183" s="199">
        <v>3411</v>
      </c>
      <c r="AF183" s="199">
        <v>3411</v>
      </c>
      <c r="AG183" s="199">
        <v>3411</v>
      </c>
      <c r="AH183" s="199">
        <v>3411</v>
      </c>
      <c r="AI183" s="199">
        <v>3411</v>
      </c>
      <c r="AJ183" s="199">
        <v>3411</v>
      </c>
      <c r="AK183" s="199">
        <v>3411</v>
      </c>
      <c r="AL183" s="199">
        <v>3411</v>
      </c>
      <c r="AM183" s="199">
        <v>3411</v>
      </c>
      <c r="AN183" s="199">
        <v>3411</v>
      </c>
      <c r="AO183" s="199">
        <v>3411</v>
      </c>
      <c r="AP183" s="199">
        <v>3411</v>
      </c>
      <c r="AQ183" s="199">
        <v>3411</v>
      </c>
      <c r="AR183" s="199">
        <v>3411</v>
      </c>
      <c r="AS183" s="199">
        <v>3411</v>
      </c>
      <c r="AT183" s="199">
        <v>3411</v>
      </c>
      <c r="AU183" s="199">
        <v>3411</v>
      </c>
      <c r="AV183" s="199">
        <v>3411</v>
      </c>
      <c r="AW183" s="199">
        <v>3411</v>
      </c>
      <c r="AX183" s="199">
        <v>3411</v>
      </c>
      <c r="AY183" s="199">
        <v>3411</v>
      </c>
      <c r="AZ183" s="199">
        <v>3411</v>
      </c>
      <c r="BA183" s="199">
        <v>3411</v>
      </c>
      <c r="BB183" s="199">
        <v>3411</v>
      </c>
      <c r="BC183" s="199">
        <v>3412</v>
      </c>
      <c r="BD183" s="199">
        <v>3411</v>
      </c>
      <c r="BE183" s="199">
        <v>3411</v>
      </c>
      <c r="BF183" s="199">
        <v>3411</v>
      </c>
      <c r="BG183" s="199">
        <v>3411</v>
      </c>
      <c r="BH183" s="199">
        <v>3411</v>
      </c>
      <c r="BI183" s="199">
        <v>3411</v>
      </c>
      <c r="BJ183" s="199">
        <v>3411</v>
      </c>
      <c r="BK183" s="199">
        <v>3411</v>
      </c>
      <c r="BL183" s="199">
        <v>3411</v>
      </c>
      <c r="BM183" s="199">
        <v>3411</v>
      </c>
      <c r="BN183" s="199">
        <v>3411</v>
      </c>
      <c r="BO183" s="199">
        <v>3411</v>
      </c>
      <c r="BP183" s="199">
        <v>3411</v>
      </c>
      <c r="BQ183" s="199">
        <v>3411</v>
      </c>
      <c r="BR183" s="199">
        <v>3411</v>
      </c>
      <c r="BS183" s="199">
        <v>3411</v>
      </c>
      <c r="BT183" s="199">
        <v>3411</v>
      </c>
      <c r="BU183" s="199">
        <v>3411</v>
      </c>
      <c r="BV183" s="199">
        <v>3411</v>
      </c>
      <c r="BW183" s="199">
        <v>3411</v>
      </c>
      <c r="BX183" s="199">
        <v>3411</v>
      </c>
      <c r="BY183" s="199">
        <v>3411</v>
      </c>
      <c r="BZ183" s="199">
        <v>3411</v>
      </c>
      <c r="CA183" s="199">
        <v>3411</v>
      </c>
      <c r="CB183" s="199">
        <v>3411</v>
      </c>
      <c r="CC183" s="199">
        <v>3411</v>
      </c>
      <c r="CD183" s="199">
        <v>3411</v>
      </c>
      <c r="CE183" s="199">
        <v>3411</v>
      </c>
      <c r="CF183" s="199">
        <v>3411</v>
      </c>
      <c r="CG183" s="202">
        <v>3411</v>
      </c>
      <c r="CH183" s="203">
        <v>3411</v>
      </c>
      <c r="CI183" s="199">
        <v>3411</v>
      </c>
      <c r="CJ183" s="199">
        <v>3411</v>
      </c>
      <c r="CK183" s="196">
        <v>3411</v>
      </c>
      <c r="CL183" s="196">
        <v>3411</v>
      </c>
      <c r="CM183" s="196">
        <v>3411</v>
      </c>
      <c r="CN183" s="196">
        <v>3411</v>
      </c>
      <c r="CO183" s="196">
        <v>3411</v>
      </c>
      <c r="CP183" s="196">
        <v>3411</v>
      </c>
      <c r="CQ183" s="196">
        <v>3411</v>
      </c>
      <c r="CR183" s="196">
        <v>3410</v>
      </c>
      <c r="CS183" s="196">
        <v>3410</v>
      </c>
      <c r="CT183" s="196">
        <v>3410</v>
      </c>
      <c r="CU183" s="196">
        <v>3410</v>
      </c>
      <c r="CV183" s="196">
        <v>3408</v>
      </c>
      <c r="CW183" s="196">
        <v>3408</v>
      </c>
      <c r="CX183" s="196">
        <v>3408</v>
      </c>
      <c r="CY183" s="196">
        <v>3407</v>
      </c>
      <c r="CZ183" s="203">
        <v>3407</v>
      </c>
      <c r="DA183" s="203">
        <v>3407</v>
      </c>
      <c r="DB183" s="203">
        <v>3407</v>
      </c>
      <c r="DC183" s="203">
        <v>3407</v>
      </c>
      <c r="DD183" s="203">
        <v>3407</v>
      </c>
      <c r="DE183" s="203">
        <v>3405</v>
      </c>
      <c r="DF183" s="203">
        <v>3403</v>
      </c>
      <c r="DG183" s="203">
        <v>3402</v>
      </c>
      <c r="DH183" s="203">
        <v>3400</v>
      </c>
      <c r="DI183" s="203">
        <v>3400</v>
      </c>
      <c r="DJ183" s="203">
        <v>3397</v>
      </c>
      <c r="DK183" s="203">
        <v>3395</v>
      </c>
      <c r="DL183" s="203">
        <v>3389</v>
      </c>
      <c r="DM183" s="203">
        <v>3382</v>
      </c>
      <c r="DN183" s="203">
        <v>3381</v>
      </c>
      <c r="DO183" s="203">
        <v>3381</v>
      </c>
      <c r="DP183" s="203">
        <v>3381</v>
      </c>
      <c r="DQ183" s="203">
        <v>3378</v>
      </c>
      <c r="DR183" s="203">
        <v>3340</v>
      </c>
      <c r="DS183" s="203">
        <v>3318</v>
      </c>
      <c r="DT183" s="203">
        <v>3219</v>
      </c>
      <c r="DU183" s="203">
        <v>3205</v>
      </c>
      <c r="DV183" s="203">
        <v>3199</v>
      </c>
      <c r="DW183" s="203">
        <v>3199</v>
      </c>
      <c r="DX183" s="203">
        <v>3158</v>
      </c>
      <c r="DY183" s="203">
        <v>3035</v>
      </c>
      <c r="DZ183" s="203"/>
      <c r="EA183" s="203"/>
      <c r="EB183" s="203"/>
      <c r="EC183" s="203"/>
      <c r="ED183" s="203"/>
      <c r="EE183" s="203"/>
      <c r="EF183" s="203"/>
      <c r="EG183" s="203"/>
      <c r="EH183" s="203"/>
      <c r="EI183" s="203"/>
      <c r="EJ183" s="203"/>
      <c r="EK183" s="203"/>
      <c r="EL183" s="203"/>
      <c r="EM183" s="203"/>
      <c r="EN183" s="203"/>
      <c r="EO183" s="203"/>
      <c r="EP183" s="203"/>
      <c r="EQ183" s="203"/>
      <c r="ER183" s="203"/>
      <c r="ES183" s="203"/>
      <c r="ET183" s="203"/>
      <c r="EU183" s="203"/>
      <c r="EV183" s="203"/>
      <c r="EW183" s="203"/>
      <c r="EX183" s="203"/>
      <c r="EY183" s="203"/>
      <c r="EZ183" s="203"/>
      <c r="FA183" s="203"/>
      <c r="FB183" s="203"/>
      <c r="FC183" s="203"/>
      <c r="FD183" s="203"/>
      <c r="FE183" s="203"/>
      <c r="FF183" s="203"/>
      <c r="FG183" s="203"/>
      <c r="FH183" s="204"/>
    </row>
    <row r="184" spans="1:164">
      <c r="A184" s="281">
        <v>43957</v>
      </c>
      <c r="B184" s="282">
        <v>3331</v>
      </c>
      <c r="C184" s="199">
        <v>3331</v>
      </c>
      <c r="D184" s="199">
        <v>3331</v>
      </c>
      <c r="E184" s="199">
        <v>3331</v>
      </c>
      <c r="F184" s="199">
        <v>3331</v>
      </c>
      <c r="G184" s="199">
        <v>3331</v>
      </c>
      <c r="H184" s="199">
        <v>3331</v>
      </c>
      <c r="I184" s="199">
        <v>3331</v>
      </c>
      <c r="J184" s="199">
        <v>3258</v>
      </c>
      <c r="K184" s="199">
        <v>3331</v>
      </c>
      <c r="L184" s="199">
        <v>3331</v>
      </c>
      <c r="M184" s="199">
        <v>3331</v>
      </c>
      <c r="N184" s="199">
        <v>3331</v>
      </c>
      <c r="O184" s="199">
        <v>3331</v>
      </c>
      <c r="P184" s="199">
        <v>3331</v>
      </c>
      <c r="Q184" s="199">
        <v>3331</v>
      </c>
      <c r="R184" s="199">
        <v>3331</v>
      </c>
      <c r="S184" s="199">
        <v>3331</v>
      </c>
      <c r="T184" s="199">
        <v>3331</v>
      </c>
      <c r="U184" s="199">
        <v>3331</v>
      </c>
      <c r="V184" s="199">
        <v>3331</v>
      </c>
      <c r="W184" s="199">
        <v>3331</v>
      </c>
      <c r="X184" s="199">
        <v>3331</v>
      </c>
      <c r="Y184" s="199">
        <v>3331</v>
      </c>
      <c r="Z184" s="199">
        <v>3331</v>
      </c>
      <c r="AA184" s="199">
        <v>3331</v>
      </c>
      <c r="AB184" s="199">
        <v>3331</v>
      </c>
      <c r="AC184" s="199">
        <v>3331</v>
      </c>
      <c r="AD184" s="199">
        <v>3331</v>
      </c>
      <c r="AE184" s="199">
        <v>3331</v>
      </c>
      <c r="AF184" s="199">
        <v>3331</v>
      </c>
      <c r="AG184" s="199">
        <v>3331</v>
      </c>
      <c r="AH184" s="199">
        <v>3331</v>
      </c>
      <c r="AI184" s="199">
        <v>3331</v>
      </c>
      <c r="AJ184" s="199">
        <v>3331</v>
      </c>
      <c r="AK184" s="199">
        <v>3331</v>
      </c>
      <c r="AL184" s="199">
        <v>3331</v>
      </c>
      <c r="AM184" s="199">
        <v>3331</v>
      </c>
      <c r="AN184" s="199">
        <v>3331</v>
      </c>
      <c r="AO184" s="199">
        <v>3331</v>
      </c>
      <c r="AP184" s="199">
        <v>3331</v>
      </c>
      <c r="AQ184" s="199">
        <v>3331</v>
      </c>
      <c r="AR184" s="199">
        <v>3331</v>
      </c>
      <c r="AS184" s="199">
        <v>3331</v>
      </c>
      <c r="AT184" s="199">
        <v>3331</v>
      </c>
      <c r="AU184" s="199">
        <v>3331</v>
      </c>
      <c r="AV184" s="199">
        <v>3331</v>
      </c>
      <c r="AW184" s="199">
        <v>3331</v>
      </c>
      <c r="AX184" s="199">
        <v>3331</v>
      </c>
      <c r="AY184" s="199">
        <v>3331</v>
      </c>
      <c r="AZ184" s="199">
        <v>3331</v>
      </c>
      <c r="BA184" s="199">
        <v>3331</v>
      </c>
      <c r="BB184" s="199">
        <v>3331</v>
      </c>
      <c r="BC184" s="199">
        <v>3332</v>
      </c>
      <c r="BD184" s="199">
        <v>3331</v>
      </c>
      <c r="BE184" s="199">
        <v>3331</v>
      </c>
      <c r="BF184" s="199">
        <v>3331</v>
      </c>
      <c r="BG184" s="199">
        <v>3331</v>
      </c>
      <c r="BH184" s="199">
        <v>3331</v>
      </c>
      <c r="BI184" s="199">
        <v>3331</v>
      </c>
      <c r="BJ184" s="199">
        <v>3331</v>
      </c>
      <c r="BK184" s="199">
        <v>3331</v>
      </c>
      <c r="BL184" s="199">
        <v>3331</v>
      </c>
      <c r="BM184" s="199">
        <v>3331</v>
      </c>
      <c r="BN184" s="199">
        <v>3331</v>
      </c>
      <c r="BO184" s="199">
        <v>3331</v>
      </c>
      <c r="BP184" s="199">
        <v>3331</v>
      </c>
      <c r="BQ184" s="199">
        <v>3331</v>
      </c>
      <c r="BR184" s="199">
        <v>3331</v>
      </c>
      <c r="BS184" s="199">
        <v>3331</v>
      </c>
      <c r="BT184" s="199">
        <v>3331</v>
      </c>
      <c r="BU184" s="199">
        <v>3331</v>
      </c>
      <c r="BV184" s="199">
        <v>3331</v>
      </c>
      <c r="BW184" s="199">
        <v>3331</v>
      </c>
      <c r="BX184" s="199">
        <v>3331</v>
      </c>
      <c r="BY184" s="199">
        <v>3331</v>
      </c>
      <c r="BZ184" s="199">
        <v>3331</v>
      </c>
      <c r="CA184" s="199">
        <v>3331</v>
      </c>
      <c r="CB184" s="199">
        <v>3331</v>
      </c>
      <c r="CC184" s="199">
        <v>3331</v>
      </c>
      <c r="CD184" s="199">
        <v>3331</v>
      </c>
      <c r="CE184" s="199">
        <v>3331</v>
      </c>
      <c r="CF184" s="199">
        <v>3331</v>
      </c>
      <c r="CG184" s="202">
        <v>3331</v>
      </c>
      <c r="CH184" s="203">
        <v>3331</v>
      </c>
      <c r="CI184" s="199">
        <v>3331</v>
      </c>
      <c r="CJ184" s="199">
        <v>3331</v>
      </c>
      <c r="CK184" s="196">
        <v>3331</v>
      </c>
      <c r="CL184" s="196">
        <v>3331</v>
      </c>
      <c r="CM184" s="196">
        <v>3331</v>
      </c>
      <c r="CN184" s="196">
        <v>3331</v>
      </c>
      <c r="CO184" s="196">
        <v>3331</v>
      </c>
      <c r="CP184" s="196">
        <v>3331</v>
      </c>
      <c r="CQ184" s="196">
        <v>3331</v>
      </c>
      <c r="CR184" s="196">
        <v>3330</v>
      </c>
      <c r="CS184" s="196">
        <v>3330</v>
      </c>
      <c r="CT184" s="196">
        <v>3330</v>
      </c>
      <c r="CU184" s="196">
        <v>3330</v>
      </c>
      <c r="CV184" s="196">
        <v>3328</v>
      </c>
      <c r="CW184" s="196">
        <v>3328</v>
      </c>
      <c r="CX184" s="196">
        <v>3328</v>
      </c>
      <c r="CY184" s="196">
        <v>3327</v>
      </c>
      <c r="CZ184" s="203">
        <v>3327</v>
      </c>
      <c r="DA184" s="203">
        <v>3327</v>
      </c>
      <c r="DB184" s="203">
        <v>3327</v>
      </c>
      <c r="DC184" s="203">
        <v>3327</v>
      </c>
      <c r="DD184" s="203">
        <v>3327</v>
      </c>
      <c r="DE184" s="203">
        <v>3325</v>
      </c>
      <c r="DF184" s="203">
        <v>3323</v>
      </c>
      <c r="DG184" s="203">
        <v>3322</v>
      </c>
      <c r="DH184" s="203">
        <v>3320</v>
      </c>
      <c r="DI184" s="203">
        <v>3320</v>
      </c>
      <c r="DJ184" s="203">
        <v>3319</v>
      </c>
      <c r="DK184" s="203">
        <v>3317</v>
      </c>
      <c r="DL184" s="203">
        <v>3312</v>
      </c>
      <c r="DM184" s="203">
        <v>3307</v>
      </c>
      <c r="DN184" s="203">
        <v>3306</v>
      </c>
      <c r="DO184" s="203">
        <v>3306</v>
      </c>
      <c r="DP184" s="203">
        <v>3306</v>
      </c>
      <c r="DQ184" s="203">
        <v>3305</v>
      </c>
      <c r="DR184" s="203">
        <v>3283</v>
      </c>
      <c r="DS184" s="203">
        <v>3267</v>
      </c>
      <c r="DT184" s="203">
        <v>3183</v>
      </c>
      <c r="DU184" s="203">
        <v>3173</v>
      </c>
      <c r="DV184" s="203">
        <v>3169</v>
      </c>
      <c r="DW184" s="203">
        <v>3169</v>
      </c>
      <c r="DX184" s="203">
        <v>3137</v>
      </c>
      <c r="DY184" s="203">
        <v>3029</v>
      </c>
      <c r="DZ184" s="203">
        <v>2936</v>
      </c>
      <c r="EA184" s="203"/>
      <c r="EB184" s="203"/>
      <c r="EC184" s="203"/>
      <c r="ED184" s="203"/>
      <c r="EE184" s="203"/>
      <c r="EF184" s="203"/>
      <c r="EG184" s="203"/>
      <c r="EH184" s="203"/>
      <c r="EI184" s="203"/>
      <c r="EJ184" s="203"/>
      <c r="EK184" s="203"/>
      <c r="EL184" s="203"/>
      <c r="EM184" s="203"/>
      <c r="EN184" s="203"/>
      <c r="EO184" s="203"/>
      <c r="EP184" s="203"/>
      <c r="EQ184" s="203"/>
      <c r="ER184" s="203"/>
      <c r="ES184" s="203"/>
      <c r="ET184" s="203"/>
      <c r="EU184" s="203"/>
      <c r="EV184" s="203"/>
      <c r="EW184" s="203"/>
      <c r="EX184" s="203"/>
      <c r="EY184" s="203"/>
      <c r="EZ184" s="203"/>
      <c r="FA184" s="203"/>
      <c r="FB184" s="203"/>
      <c r="FC184" s="203"/>
      <c r="FD184" s="203"/>
      <c r="FE184" s="203"/>
      <c r="FF184" s="203"/>
      <c r="FG184" s="203"/>
      <c r="FH184" s="204"/>
    </row>
    <row r="185" spans="1:164">
      <c r="A185" s="281">
        <v>43956</v>
      </c>
      <c r="B185" s="282">
        <v>3258</v>
      </c>
      <c r="C185" s="199">
        <v>3258</v>
      </c>
      <c r="D185" s="199">
        <v>3258</v>
      </c>
      <c r="E185" s="199">
        <v>3258</v>
      </c>
      <c r="F185" s="199">
        <v>3258</v>
      </c>
      <c r="G185" s="199">
        <v>3258</v>
      </c>
      <c r="H185" s="199">
        <v>3258</v>
      </c>
      <c r="I185" s="199">
        <v>3258</v>
      </c>
      <c r="J185" s="199">
        <v>3186</v>
      </c>
      <c r="K185" s="199">
        <v>3258</v>
      </c>
      <c r="L185" s="199">
        <v>3258</v>
      </c>
      <c r="M185" s="199">
        <v>3258</v>
      </c>
      <c r="N185" s="199">
        <v>3258</v>
      </c>
      <c r="O185" s="199">
        <v>3258</v>
      </c>
      <c r="P185" s="199">
        <v>3258</v>
      </c>
      <c r="Q185" s="199">
        <v>3258</v>
      </c>
      <c r="R185" s="199">
        <v>3258</v>
      </c>
      <c r="S185" s="199">
        <v>3258</v>
      </c>
      <c r="T185" s="199">
        <v>3258</v>
      </c>
      <c r="U185" s="199">
        <v>3258</v>
      </c>
      <c r="V185" s="199">
        <v>3258</v>
      </c>
      <c r="W185" s="199">
        <v>3258</v>
      </c>
      <c r="X185" s="199">
        <v>3258</v>
      </c>
      <c r="Y185" s="199">
        <v>3258</v>
      </c>
      <c r="Z185" s="199">
        <v>3258</v>
      </c>
      <c r="AA185" s="199">
        <v>3258</v>
      </c>
      <c r="AB185" s="199">
        <v>3258</v>
      </c>
      <c r="AC185" s="199">
        <v>3258</v>
      </c>
      <c r="AD185" s="199">
        <v>3258</v>
      </c>
      <c r="AE185" s="199">
        <v>3258</v>
      </c>
      <c r="AF185" s="199">
        <v>3258</v>
      </c>
      <c r="AG185" s="199">
        <v>3258</v>
      </c>
      <c r="AH185" s="199">
        <v>3258</v>
      </c>
      <c r="AI185" s="199">
        <v>3258</v>
      </c>
      <c r="AJ185" s="199">
        <v>3258</v>
      </c>
      <c r="AK185" s="199">
        <v>3258</v>
      </c>
      <c r="AL185" s="199">
        <v>3258</v>
      </c>
      <c r="AM185" s="199">
        <v>3258</v>
      </c>
      <c r="AN185" s="199">
        <v>3258</v>
      </c>
      <c r="AO185" s="199">
        <v>3258</v>
      </c>
      <c r="AP185" s="199">
        <v>3258</v>
      </c>
      <c r="AQ185" s="199">
        <v>3258</v>
      </c>
      <c r="AR185" s="199">
        <v>3258</v>
      </c>
      <c r="AS185" s="199">
        <v>3258</v>
      </c>
      <c r="AT185" s="199">
        <v>3258</v>
      </c>
      <c r="AU185" s="199">
        <v>3258</v>
      </c>
      <c r="AV185" s="199">
        <v>3258</v>
      </c>
      <c r="AW185" s="199">
        <v>3258</v>
      </c>
      <c r="AX185" s="199">
        <v>3258</v>
      </c>
      <c r="AY185" s="199">
        <v>3258</v>
      </c>
      <c r="AZ185" s="199">
        <v>3258</v>
      </c>
      <c r="BA185" s="199">
        <v>3258</v>
      </c>
      <c r="BB185" s="199">
        <v>3258</v>
      </c>
      <c r="BC185" s="199">
        <v>3259</v>
      </c>
      <c r="BD185" s="199">
        <v>3258</v>
      </c>
      <c r="BE185" s="199">
        <v>3258</v>
      </c>
      <c r="BF185" s="199">
        <v>3258</v>
      </c>
      <c r="BG185" s="199">
        <v>3258</v>
      </c>
      <c r="BH185" s="199">
        <v>3258</v>
      </c>
      <c r="BI185" s="199">
        <v>3258</v>
      </c>
      <c r="BJ185" s="199">
        <v>3258</v>
      </c>
      <c r="BK185" s="199">
        <v>3258</v>
      </c>
      <c r="BL185" s="199">
        <v>3258</v>
      </c>
      <c r="BM185" s="199">
        <v>3258</v>
      </c>
      <c r="BN185" s="199">
        <v>3258</v>
      </c>
      <c r="BO185" s="199">
        <v>3258</v>
      </c>
      <c r="BP185" s="199">
        <v>3258</v>
      </c>
      <c r="BQ185" s="199">
        <v>3258</v>
      </c>
      <c r="BR185" s="199">
        <v>3258</v>
      </c>
      <c r="BS185" s="199">
        <v>3258</v>
      </c>
      <c r="BT185" s="199">
        <v>3258</v>
      </c>
      <c r="BU185" s="199">
        <v>3258</v>
      </c>
      <c r="BV185" s="199">
        <v>3258</v>
      </c>
      <c r="BW185" s="199">
        <v>3258</v>
      </c>
      <c r="BX185" s="199">
        <v>3258</v>
      </c>
      <c r="BY185" s="199">
        <v>3258</v>
      </c>
      <c r="BZ185" s="199">
        <v>3258</v>
      </c>
      <c r="CA185" s="199">
        <v>3258</v>
      </c>
      <c r="CB185" s="199">
        <v>3258</v>
      </c>
      <c r="CC185" s="199">
        <v>3258</v>
      </c>
      <c r="CD185" s="199">
        <v>3258</v>
      </c>
      <c r="CE185" s="199">
        <v>3258</v>
      </c>
      <c r="CF185" s="199">
        <v>3258</v>
      </c>
      <c r="CG185" s="202">
        <v>3258</v>
      </c>
      <c r="CH185" s="203">
        <v>3258</v>
      </c>
      <c r="CI185" s="199">
        <v>3258</v>
      </c>
      <c r="CJ185" s="199">
        <v>3258</v>
      </c>
      <c r="CK185" s="196">
        <v>3258</v>
      </c>
      <c r="CL185" s="196">
        <v>3258</v>
      </c>
      <c r="CM185" s="196">
        <v>3258</v>
      </c>
      <c r="CN185" s="196">
        <v>3258</v>
      </c>
      <c r="CO185" s="196">
        <v>3258</v>
      </c>
      <c r="CP185" s="196">
        <v>3258</v>
      </c>
      <c r="CQ185" s="196">
        <v>3258</v>
      </c>
      <c r="CR185" s="196">
        <v>3257</v>
      </c>
      <c r="CS185" s="196">
        <v>3257</v>
      </c>
      <c r="CT185" s="196">
        <v>3257</v>
      </c>
      <c r="CU185" s="196">
        <v>3257</v>
      </c>
      <c r="CV185" s="196">
        <v>3255</v>
      </c>
      <c r="CW185" s="196">
        <v>3255</v>
      </c>
      <c r="CX185" s="196">
        <v>3255</v>
      </c>
      <c r="CY185" s="196">
        <v>3254</v>
      </c>
      <c r="CZ185" s="203">
        <v>3254</v>
      </c>
      <c r="DA185" s="203">
        <v>3254</v>
      </c>
      <c r="DB185" s="203">
        <v>3254</v>
      </c>
      <c r="DC185" s="203">
        <v>3254</v>
      </c>
      <c r="DD185" s="203">
        <v>3254</v>
      </c>
      <c r="DE185" s="203">
        <v>3252</v>
      </c>
      <c r="DF185" s="203">
        <v>3250</v>
      </c>
      <c r="DG185" s="203">
        <v>3249</v>
      </c>
      <c r="DH185" s="203">
        <v>3247</v>
      </c>
      <c r="DI185" s="203">
        <v>3247</v>
      </c>
      <c r="DJ185" s="203">
        <v>3246</v>
      </c>
      <c r="DK185" s="203">
        <v>3244</v>
      </c>
      <c r="DL185" s="203">
        <v>3240</v>
      </c>
      <c r="DM185" s="203">
        <v>3235</v>
      </c>
      <c r="DN185" s="203">
        <v>3234</v>
      </c>
      <c r="DO185" s="203">
        <v>3234</v>
      </c>
      <c r="DP185" s="203">
        <v>3234</v>
      </c>
      <c r="DQ185" s="203">
        <v>3233</v>
      </c>
      <c r="DR185" s="203">
        <v>3215</v>
      </c>
      <c r="DS185" s="203">
        <v>3203</v>
      </c>
      <c r="DT185" s="203">
        <v>3141</v>
      </c>
      <c r="DU185" s="203">
        <v>3135</v>
      </c>
      <c r="DV185" s="203">
        <v>3131</v>
      </c>
      <c r="DW185" s="203">
        <v>3131</v>
      </c>
      <c r="DX185" s="203">
        <v>3105</v>
      </c>
      <c r="DY185" s="203">
        <v>3008</v>
      </c>
      <c r="DZ185" s="203">
        <v>2935</v>
      </c>
      <c r="EA185" s="203">
        <v>2846</v>
      </c>
      <c r="EB185" s="203"/>
      <c r="EC185" s="203"/>
      <c r="ED185" s="203"/>
      <c r="EE185" s="203"/>
      <c r="EF185" s="203"/>
      <c r="EG185" s="203"/>
      <c r="EH185" s="203"/>
      <c r="EI185" s="203"/>
      <c r="EJ185" s="203"/>
      <c r="EK185" s="203"/>
      <c r="EL185" s="203"/>
      <c r="EM185" s="203"/>
      <c r="EN185" s="203"/>
      <c r="EO185" s="203"/>
      <c r="EP185" s="203"/>
      <c r="EQ185" s="203"/>
      <c r="ER185" s="203"/>
      <c r="ES185" s="203"/>
      <c r="ET185" s="203"/>
      <c r="EU185" s="203"/>
      <c r="EV185" s="203"/>
      <c r="EW185" s="203"/>
      <c r="EX185" s="203"/>
      <c r="EY185" s="203"/>
      <c r="EZ185" s="203"/>
      <c r="FA185" s="203"/>
      <c r="FB185" s="203"/>
      <c r="FC185" s="203"/>
      <c r="FD185" s="203"/>
      <c r="FE185" s="203"/>
      <c r="FF185" s="203"/>
      <c r="FG185" s="203"/>
      <c r="FH185" s="204"/>
    </row>
    <row r="186" spans="1:164">
      <c r="A186" s="281">
        <v>43955</v>
      </c>
      <c r="B186" s="282">
        <v>3186</v>
      </c>
      <c r="C186" s="199">
        <v>3186</v>
      </c>
      <c r="D186" s="199">
        <v>3186</v>
      </c>
      <c r="E186" s="199">
        <v>3186</v>
      </c>
      <c r="F186" s="199">
        <v>3186</v>
      </c>
      <c r="G186" s="199">
        <v>3186</v>
      </c>
      <c r="H186" s="199">
        <v>3186</v>
      </c>
      <c r="I186" s="199">
        <v>3186</v>
      </c>
      <c r="J186" s="199">
        <v>3102</v>
      </c>
      <c r="K186" s="199">
        <v>3186</v>
      </c>
      <c r="L186" s="199">
        <v>3186</v>
      </c>
      <c r="M186" s="199">
        <v>3186</v>
      </c>
      <c r="N186" s="199">
        <v>3186</v>
      </c>
      <c r="O186" s="199">
        <v>3186</v>
      </c>
      <c r="P186" s="199">
        <v>3186</v>
      </c>
      <c r="Q186" s="199">
        <v>3186</v>
      </c>
      <c r="R186" s="199">
        <v>3186</v>
      </c>
      <c r="S186" s="199">
        <v>3186</v>
      </c>
      <c r="T186" s="199">
        <v>3186</v>
      </c>
      <c r="U186" s="199">
        <v>3186</v>
      </c>
      <c r="V186" s="199">
        <v>3186</v>
      </c>
      <c r="W186" s="199">
        <v>3186</v>
      </c>
      <c r="X186" s="199">
        <v>3186</v>
      </c>
      <c r="Y186" s="199">
        <v>3186</v>
      </c>
      <c r="Z186" s="199">
        <v>3186</v>
      </c>
      <c r="AA186" s="199">
        <v>3186</v>
      </c>
      <c r="AB186" s="199">
        <v>3186</v>
      </c>
      <c r="AC186" s="199">
        <v>3186</v>
      </c>
      <c r="AD186" s="199">
        <v>3186</v>
      </c>
      <c r="AE186" s="199">
        <v>3186</v>
      </c>
      <c r="AF186" s="199">
        <v>3186</v>
      </c>
      <c r="AG186" s="199">
        <v>3186</v>
      </c>
      <c r="AH186" s="199">
        <v>3186</v>
      </c>
      <c r="AI186" s="199">
        <v>3186</v>
      </c>
      <c r="AJ186" s="199">
        <v>3186</v>
      </c>
      <c r="AK186" s="199">
        <v>3186</v>
      </c>
      <c r="AL186" s="199">
        <v>3186</v>
      </c>
      <c r="AM186" s="199">
        <v>3186</v>
      </c>
      <c r="AN186" s="199">
        <v>3186</v>
      </c>
      <c r="AO186" s="199">
        <v>3186</v>
      </c>
      <c r="AP186" s="199">
        <v>3186</v>
      </c>
      <c r="AQ186" s="199">
        <v>3186</v>
      </c>
      <c r="AR186" s="199">
        <v>3186</v>
      </c>
      <c r="AS186" s="199">
        <v>3186</v>
      </c>
      <c r="AT186" s="199">
        <v>3186</v>
      </c>
      <c r="AU186" s="199">
        <v>3186</v>
      </c>
      <c r="AV186" s="199">
        <v>3186</v>
      </c>
      <c r="AW186" s="199">
        <v>3186</v>
      </c>
      <c r="AX186" s="199">
        <v>3186</v>
      </c>
      <c r="AY186" s="199">
        <v>3186</v>
      </c>
      <c r="AZ186" s="199">
        <v>3186</v>
      </c>
      <c r="BA186" s="199">
        <v>3186</v>
      </c>
      <c r="BB186" s="199">
        <v>3186</v>
      </c>
      <c r="BC186" s="199">
        <v>3187</v>
      </c>
      <c r="BD186" s="199">
        <v>3186</v>
      </c>
      <c r="BE186" s="199">
        <v>3186</v>
      </c>
      <c r="BF186" s="199">
        <v>3186</v>
      </c>
      <c r="BG186" s="199">
        <v>3186</v>
      </c>
      <c r="BH186" s="199">
        <v>3186</v>
      </c>
      <c r="BI186" s="199">
        <v>3186</v>
      </c>
      <c r="BJ186" s="199">
        <v>3186</v>
      </c>
      <c r="BK186" s="199">
        <v>3186</v>
      </c>
      <c r="BL186" s="199">
        <v>3186</v>
      </c>
      <c r="BM186" s="199">
        <v>3186</v>
      </c>
      <c r="BN186" s="199">
        <v>3186</v>
      </c>
      <c r="BO186" s="199">
        <v>3186</v>
      </c>
      <c r="BP186" s="199">
        <v>3186</v>
      </c>
      <c r="BQ186" s="199">
        <v>3186</v>
      </c>
      <c r="BR186" s="199">
        <v>3186</v>
      </c>
      <c r="BS186" s="199">
        <v>3186</v>
      </c>
      <c r="BT186" s="199">
        <v>3186</v>
      </c>
      <c r="BU186" s="199">
        <v>3186</v>
      </c>
      <c r="BV186" s="199">
        <v>3186</v>
      </c>
      <c r="BW186" s="199">
        <v>3186</v>
      </c>
      <c r="BX186" s="199">
        <v>3186</v>
      </c>
      <c r="BY186" s="199">
        <v>3186</v>
      </c>
      <c r="BZ186" s="199">
        <v>3186</v>
      </c>
      <c r="CA186" s="199">
        <v>3186</v>
      </c>
      <c r="CB186" s="199">
        <v>3186</v>
      </c>
      <c r="CC186" s="199">
        <v>3186</v>
      </c>
      <c r="CD186" s="199">
        <v>3186</v>
      </c>
      <c r="CE186" s="199">
        <v>3186</v>
      </c>
      <c r="CF186" s="199">
        <v>3186</v>
      </c>
      <c r="CG186" s="202">
        <v>3186</v>
      </c>
      <c r="CH186" s="203">
        <v>3186</v>
      </c>
      <c r="CI186" s="199">
        <v>3186</v>
      </c>
      <c r="CJ186" s="199">
        <v>3186</v>
      </c>
      <c r="CK186" s="196">
        <v>3186</v>
      </c>
      <c r="CL186" s="196">
        <v>3186</v>
      </c>
      <c r="CM186" s="196">
        <v>3186</v>
      </c>
      <c r="CN186" s="196">
        <v>3186</v>
      </c>
      <c r="CO186" s="196">
        <v>3186</v>
      </c>
      <c r="CP186" s="196">
        <v>3186</v>
      </c>
      <c r="CQ186" s="196">
        <v>3186</v>
      </c>
      <c r="CR186" s="196">
        <v>3185</v>
      </c>
      <c r="CS186" s="196">
        <v>3185</v>
      </c>
      <c r="CT186" s="196">
        <v>3185</v>
      </c>
      <c r="CU186" s="196">
        <v>3185</v>
      </c>
      <c r="CV186" s="196">
        <v>3184</v>
      </c>
      <c r="CW186" s="196">
        <v>3184</v>
      </c>
      <c r="CX186" s="196">
        <v>3184</v>
      </c>
      <c r="CY186" s="196">
        <v>3183</v>
      </c>
      <c r="CZ186" s="203">
        <v>3183</v>
      </c>
      <c r="DA186" s="203">
        <v>3183</v>
      </c>
      <c r="DB186" s="203">
        <v>3183</v>
      </c>
      <c r="DC186" s="203">
        <v>3183</v>
      </c>
      <c r="DD186" s="203">
        <v>3183</v>
      </c>
      <c r="DE186" s="203">
        <v>3181</v>
      </c>
      <c r="DF186" s="203">
        <v>3180</v>
      </c>
      <c r="DG186" s="203">
        <v>3180</v>
      </c>
      <c r="DH186" s="203">
        <v>3178</v>
      </c>
      <c r="DI186" s="203">
        <v>3178</v>
      </c>
      <c r="DJ186" s="203">
        <v>3177</v>
      </c>
      <c r="DK186" s="203">
        <v>3176</v>
      </c>
      <c r="DL186" s="203">
        <v>3174</v>
      </c>
      <c r="DM186" s="203">
        <v>3169</v>
      </c>
      <c r="DN186" s="203">
        <v>3168</v>
      </c>
      <c r="DO186" s="203">
        <v>3168</v>
      </c>
      <c r="DP186" s="203">
        <v>3168</v>
      </c>
      <c r="DQ186" s="203">
        <v>3167</v>
      </c>
      <c r="DR186" s="203">
        <v>3153</v>
      </c>
      <c r="DS186" s="203">
        <v>3144</v>
      </c>
      <c r="DT186" s="203">
        <v>3096</v>
      </c>
      <c r="DU186" s="203">
        <v>3093</v>
      </c>
      <c r="DV186" s="203">
        <v>3089</v>
      </c>
      <c r="DW186" s="203">
        <v>3089</v>
      </c>
      <c r="DX186" s="203">
        <v>3068</v>
      </c>
      <c r="DY186" s="203">
        <v>2976</v>
      </c>
      <c r="DZ186" s="203">
        <v>2917</v>
      </c>
      <c r="EA186" s="203">
        <v>2842</v>
      </c>
      <c r="EB186" s="203">
        <v>2761</v>
      </c>
      <c r="EC186" s="203"/>
      <c r="ED186" s="203"/>
      <c r="EE186" s="203"/>
      <c r="EF186" s="203"/>
      <c r="EG186" s="203"/>
      <c r="EH186" s="203"/>
      <c r="EI186" s="203"/>
      <c r="EJ186" s="203"/>
      <c r="EK186" s="203"/>
      <c r="EL186" s="203"/>
      <c r="EM186" s="203"/>
      <c r="EN186" s="203"/>
      <c r="EO186" s="203"/>
      <c r="EP186" s="203"/>
      <c r="EQ186" s="203"/>
      <c r="ER186" s="203"/>
      <c r="ES186" s="203"/>
      <c r="ET186" s="203"/>
      <c r="EU186" s="203"/>
      <c r="EV186" s="203"/>
      <c r="EW186" s="203"/>
      <c r="EX186" s="203"/>
      <c r="EY186" s="203"/>
      <c r="EZ186" s="203"/>
      <c r="FA186" s="203"/>
      <c r="FB186" s="203"/>
      <c r="FC186" s="203"/>
      <c r="FD186" s="203"/>
      <c r="FE186" s="203"/>
      <c r="FF186" s="203"/>
      <c r="FG186" s="203"/>
      <c r="FH186" s="204"/>
    </row>
    <row r="187" spans="1:164">
      <c r="A187" s="281">
        <v>43954</v>
      </c>
      <c r="B187" s="282">
        <v>3102</v>
      </c>
      <c r="C187" s="199">
        <v>3102</v>
      </c>
      <c r="D187" s="199">
        <v>3102</v>
      </c>
      <c r="E187" s="199">
        <v>3102</v>
      </c>
      <c r="F187" s="199">
        <v>3102</v>
      </c>
      <c r="G187" s="199">
        <v>3102</v>
      </c>
      <c r="H187" s="199">
        <v>3102</v>
      </c>
      <c r="I187" s="199">
        <v>3102</v>
      </c>
      <c r="J187" s="199">
        <v>3027</v>
      </c>
      <c r="K187" s="199">
        <v>3102</v>
      </c>
      <c r="L187" s="199">
        <v>3102</v>
      </c>
      <c r="M187" s="199">
        <v>3102</v>
      </c>
      <c r="N187" s="199">
        <v>3102</v>
      </c>
      <c r="O187" s="199">
        <v>3102</v>
      </c>
      <c r="P187" s="199">
        <v>3102</v>
      </c>
      <c r="Q187" s="199">
        <v>3102</v>
      </c>
      <c r="R187" s="199">
        <v>3102</v>
      </c>
      <c r="S187" s="199">
        <v>3102</v>
      </c>
      <c r="T187" s="199">
        <v>3102</v>
      </c>
      <c r="U187" s="199">
        <v>3102</v>
      </c>
      <c r="V187" s="199">
        <v>3102</v>
      </c>
      <c r="W187" s="199">
        <v>3102</v>
      </c>
      <c r="X187" s="199">
        <v>3102</v>
      </c>
      <c r="Y187" s="199">
        <v>3102</v>
      </c>
      <c r="Z187" s="199">
        <v>3102</v>
      </c>
      <c r="AA187" s="199">
        <v>3102</v>
      </c>
      <c r="AB187" s="199">
        <v>3102</v>
      </c>
      <c r="AC187" s="199">
        <v>3102</v>
      </c>
      <c r="AD187" s="199">
        <v>3102</v>
      </c>
      <c r="AE187" s="199">
        <v>3102</v>
      </c>
      <c r="AF187" s="199">
        <v>3102</v>
      </c>
      <c r="AG187" s="199">
        <v>3102</v>
      </c>
      <c r="AH187" s="199">
        <v>3102</v>
      </c>
      <c r="AI187" s="199">
        <v>3102</v>
      </c>
      <c r="AJ187" s="199">
        <v>3102</v>
      </c>
      <c r="AK187" s="199">
        <v>3102</v>
      </c>
      <c r="AL187" s="199">
        <v>3102</v>
      </c>
      <c r="AM187" s="199">
        <v>3102</v>
      </c>
      <c r="AN187" s="199">
        <v>3102</v>
      </c>
      <c r="AO187" s="199">
        <v>3102</v>
      </c>
      <c r="AP187" s="199">
        <v>3102</v>
      </c>
      <c r="AQ187" s="199">
        <v>3102</v>
      </c>
      <c r="AR187" s="199">
        <v>3102</v>
      </c>
      <c r="AS187" s="199">
        <v>3102</v>
      </c>
      <c r="AT187" s="199">
        <v>3102</v>
      </c>
      <c r="AU187" s="199">
        <v>3102</v>
      </c>
      <c r="AV187" s="199">
        <v>3102</v>
      </c>
      <c r="AW187" s="199">
        <v>3102</v>
      </c>
      <c r="AX187" s="199">
        <v>3102</v>
      </c>
      <c r="AY187" s="199">
        <v>3102</v>
      </c>
      <c r="AZ187" s="199">
        <v>3102</v>
      </c>
      <c r="BA187" s="199">
        <v>3102</v>
      </c>
      <c r="BB187" s="199">
        <v>3102</v>
      </c>
      <c r="BC187" s="199">
        <v>3103</v>
      </c>
      <c r="BD187" s="199">
        <v>3102</v>
      </c>
      <c r="BE187" s="199">
        <v>3102</v>
      </c>
      <c r="BF187" s="199">
        <v>3102</v>
      </c>
      <c r="BG187" s="199">
        <v>3102</v>
      </c>
      <c r="BH187" s="199">
        <v>3102</v>
      </c>
      <c r="BI187" s="199">
        <v>3102</v>
      </c>
      <c r="BJ187" s="199">
        <v>3102</v>
      </c>
      <c r="BK187" s="199">
        <v>3102</v>
      </c>
      <c r="BL187" s="199">
        <v>3102</v>
      </c>
      <c r="BM187" s="199">
        <v>3102</v>
      </c>
      <c r="BN187" s="199">
        <v>3102</v>
      </c>
      <c r="BO187" s="199">
        <v>3102</v>
      </c>
      <c r="BP187" s="199">
        <v>3102</v>
      </c>
      <c r="BQ187" s="199">
        <v>3102</v>
      </c>
      <c r="BR187" s="199">
        <v>3102</v>
      </c>
      <c r="BS187" s="199">
        <v>3102</v>
      </c>
      <c r="BT187" s="199">
        <v>3102</v>
      </c>
      <c r="BU187" s="199">
        <v>3102</v>
      </c>
      <c r="BV187" s="199">
        <v>3102</v>
      </c>
      <c r="BW187" s="199">
        <v>3102</v>
      </c>
      <c r="BX187" s="199">
        <v>3102</v>
      </c>
      <c r="BY187" s="199">
        <v>3102</v>
      </c>
      <c r="BZ187" s="199">
        <v>3102</v>
      </c>
      <c r="CA187" s="199">
        <v>3102</v>
      </c>
      <c r="CB187" s="199">
        <v>3102</v>
      </c>
      <c r="CC187" s="199">
        <v>3102</v>
      </c>
      <c r="CD187" s="199">
        <v>3102</v>
      </c>
      <c r="CE187" s="199">
        <v>3102</v>
      </c>
      <c r="CF187" s="199">
        <v>3102</v>
      </c>
      <c r="CG187" s="202">
        <v>3102</v>
      </c>
      <c r="CH187" s="203">
        <v>3102</v>
      </c>
      <c r="CI187" s="199">
        <v>3102</v>
      </c>
      <c r="CJ187" s="199">
        <v>3102</v>
      </c>
      <c r="CK187" s="196">
        <v>3102</v>
      </c>
      <c r="CL187" s="196">
        <v>3102</v>
      </c>
      <c r="CM187" s="196">
        <v>3102</v>
      </c>
      <c r="CN187" s="196">
        <v>3102</v>
      </c>
      <c r="CO187" s="196">
        <v>3102</v>
      </c>
      <c r="CP187" s="196">
        <v>3102</v>
      </c>
      <c r="CQ187" s="196">
        <v>3102</v>
      </c>
      <c r="CR187" s="196">
        <v>3102</v>
      </c>
      <c r="CS187" s="196">
        <v>3102</v>
      </c>
      <c r="CT187" s="196">
        <v>3102</v>
      </c>
      <c r="CU187" s="196">
        <v>3102</v>
      </c>
      <c r="CV187" s="196">
        <v>3101</v>
      </c>
      <c r="CW187" s="196">
        <v>3101</v>
      </c>
      <c r="CX187" s="196">
        <v>3101</v>
      </c>
      <c r="CY187" s="196">
        <v>3099</v>
      </c>
      <c r="CZ187" s="203">
        <v>3099</v>
      </c>
      <c r="DA187" s="203">
        <v>3099</v>
      </c>
      <c r="DB187" s="203">
        <v>3099</v>
      </c>
      <c r="DC187" s="203">
        <v>3099</v>
      </c>
      <c r="DD187" s="203">
        <v>3099</v>
      </c>
      <c r="DE187" s="203">
        <v>3099</v>
      </c>
      <c r="DF187" s="203">
        <v>3098</v>
      </c>
      <c r="DG187" s="203">
        <v>3098</v>
      </c>
      <c r="DH187" s="203">
        <v>3097</v>
      </c>
      <c r="DI187" s="203">
        <v>3097</v>
      </c>
      <c r="DJ187" s="203">
        <v>3096</v>
      </c>
      <c r="DK187" s="203">
        <v>3095</v>
      </c>
      <c r="DL187" s="203">
        <v>3093</v>
      </c>
      <c r="DM187" s="203">
        <v>3088</v>
      </c>
      <c r="DN187" s="203">
        <v>3088</v>
      </c>
      <c r="DO187" s="203">
        <v>3088</v>
      </c>
      <c r="DP187" s="203">
        <v>3088</v>
      </c>
      <c r="DQ187" s="203">
        <v>3087</v>
      </c>
      <c r="DR187" s="203">
        <v>3075</v>
      </c>
      <c r="DS187" s="203">
        <v>3067</v>
      </c>
      <c r="DT187" s="203">
        <v>3036</v>
      </c>
      <c r="DU187" s="203">
        <v>3033</v>
      </c>
      <c r="DV187" s="203">
        <v>3029</v>
      </c>
      <c r="DW187" s="203">
        <v>3029</v>
      </c>
      <c r="DX187" s="203">
        <v>3011</v>
      </c>
      <c r="DY187" s="203">
        <v>2940</v>
      </c>
      <c r="DZ187" s="203">
        <v>2889</v>
      </c>
      <c r="EA187" s="203">
        <v>2823</v>
      </c>
      <c r="EB187" s="203">
        <v>2758</v>
      </c>
      <c r="EC187" s="203">
        <v>2670</v>
      </c>
      <c r="ED187" s="203"/>
      <c r="EE187" s="203"/>
      <c r="EF187" s="203"/>
      <c r="EG187" s="203"/>
      <c r="EH187" s="203"/>
      <c r="EI187" s="203"/>
      <c r="EJ187" s="203"/>
      <c r="EK187" s="203"/>
      <c r="EL187" s="203"/>
      <c r="EM187" s="203"/>
      <c r="EN187" s="203"/>
      <c r="EO187" s="203"/>
      <c r="EP187" s="203"/>
      <c r="EQ187" s="203"/>
      <c r="ER187" s="203"/>
      <c r="ES187" s="203"/>
      <c r="ET187" s="203"/>
      <c r="EU187" s="203"/>
      <c r="EV187" s="203"/>
      <c r="EW187" s="203"/>
      <c r="EX187" s="203"/>
      <c r="EY187" s="203"/>
      <c r="EZ187" s="203"/>
      <c r="FA187" s="203"/>
      <c r="FB187" s="203"/>
      <c r="FC187" s="203"/>
      <c r="FD187" s="203"/>
      <c r="FE187" s="203"/>
      <c r="FF187" s="203"/>
      <c r="FG187" s="203"/>
      <c r="FH187" s="204"/>
    </row>
    <row r="188" spans="1:164">
      <c r="A188" s="281">
        <v>43953</v>
      </c>
      <c r="B188" s="282">
        <v>3027</v>
      </c>
      <c r="C188" s="199">
        <v>3027</v>
      </c>
      <c r="D188" s="199">
        <v>3027</v>
      </c>
      <c r="E188" s="199">
        <v>3027</v>
      </c>
      <c r="F188" s="199">
        <v>3027</v>
      </c>
      <c r="G188" s="199">
        <v>3027</v>
      </c>
      <c r="H188" s="199">
        <v>3027</v>
      </c>
      <c r="I188" s="199">
        <v>3027</v>
      </c>
      <c r="J188" s="199">
        <v>2954</v>
      </c>
      <c r="K188" s="199">
        <v>3027</v>
      </c>
      <c r="L188" s="199">
        <v>3027</v>
      </c>
      <c r="M188" s="199">
        <v>3027</v>
      </c>
      <c r="N188" s="199">
        <v>3027</v>
      </c>
      <c r="O188" s="199">
        <v>3027</v>
      </c>
      <c r="P188" s="199">
        <v>3027</v>
      </c>
      <c r="Q188" s="199">
        <v>3027</v>
      </c>
      <c r="R188" s="199">
        <v>3027</v>
      </c>
      <c r="S188" s="199">
        <v>3027</v>
      </c>
      <c r="T188" s="199">
        <v>3027</v>
      </c>
      <c r="U188" s="199">
        <v>3027</v>
      </c>
      <c r="V188" s="199">
        <v>3027</v>
      </c>
      <c r="W188" s="199">
        <v>3027</v>
      </c>
      <c r="X188" s="199">
        <v>3027</v>
      </c>
      <c r="Y188" s="199">
        <v>3027</v>
      </c>
      <c r="Z188" s="199">
        <v>3027</v>
      </c>
      <c r="AA188" s="199">
        <v>3027</v>
      </c>
      <c r="AB188" s="199">
        <v>3027</v>
      </c>
      <c r="AC188" s="199">
        <v>3027</v>
      </c>
      <c r="AD188" s="199">
        <v>3027</v>
      </c>
      <c r="AE188" s="199">
        <v>3027</v>
      </c>
      <c r="AF188" s="199">
        <v>3027</v>
      </c>
      <c r="AG188" s="199">
        <v>3027</v>
      </c>
      <c r="AH188" s="199">
        <v>3027</v>
      </c>
      <c r="AI188" s="199">
        <v>3027</v>
      </c>
      <c r="AJ188" s="199">
        <v>3027</v>
      </c>
      <c r="AK188" s="199">
        <v>3027</v>
      </c>
      <c r="AL188" s="199">
        <v>3027</v>
      </c>
      <c r="AM188" s="199">
        <v>3027</v>
      </c>
      <c r="AN188" s="199">
        <v>3027</v>
      </c>
      <c r="AO188" s="199">
        <v>3027</v>
      </c>
      <c r="AP188" s="199">
        <v>3027</v>
      </c>
      <c r="AQ188" s="199">
        <v>3027</v>
      </c>
      <c r="AR188" s="199">
        <v>3027</v>
      </c>
      <c r="AS188" s="199">
        <v>3027</v>
      </c>
      <c r="AT188" s="199">
        <v>3027</v>
      </c>
      <c r="AU188" s="199">
        <v>3027</v>
      </c>
      <c r="AV188" s="199">
        <v>3027</v>
      </c>
      <c r="AW188" s="199">
        <v>3027</v>
      </c>
      <c r="AX188" s="199">
        <v>3027</v>
      </c>
      <c r="AY188" s="199">
        <v>3027</v>
      </c>
      <c r="AZ188" s="199">
        <v>3027</v>
      </c>
      <c r="BA188" s="199">
        <v>3027</v>
      </c>
      <c r="BB188" s="199">
        <v>3027</v>
      </c>
      <c r="BC188" s="199">
        <v>3028</v>
      </c>
      <c r="BD188" s="199">
        <v>3027</v>
      </c>
      <c r="BE188" s="199">
        <v>3027</v>
      </c>
      <c r="BF188" s="199">
        <v>3027</v>
      </c>
      <c r="BG188" s="199">
        <v>3027</v>
      </c>
      <c r="BH188" s="199">
        <v>3027</v>
      </c>
      <c r="BI188" s="199">
        <v>3027</v>
      </c>
      <c r="BJ188" s="199">
        <v>3027</v>
      </c>
      <c r="BK188" s="199">
        <v>3027</v>
      </c>
      <c r="BL188" s="199">
        <v>3027</v>
      </c>
      <c r="BM188" s="199">
        <v>3027</v>
      </c>
      <c r="BN188" s="199">
        <v>3027</v>
      </c>
      <c r="BO188" s="199">
        <v>3027</v>
      </c>
      <c r="BP188" s="199">
        <v>3027</v>
      </c>
      <c r="BQ188" s="199">
        <v>3027</v>
      </c>
      <c r="BR188" s="199">
        <v>3027</v>
      </c>
      <c r="BS188" s="199">
        <v>3027</v>
      </c>
      <c r="BT188" s="199">
        <v>3027</v>
      </c>
      <c r="BU188" s="199">
        <v>3027</v>
      </c>
      <c r="BV188" s="199">
        <v>3027</v>
      </c>
      <c r="BW188" s="199">
        <v>3027</v>
      </c>
      <c r="BX188" s="199">
        <v>3027</v>
      </c>
      <c r="BY188" s="199">
        <v>3027</v>
      </c>
      <c r="BZ188" s="199">
        <v>3027</v>
      </c>
      <c r="CA188" s="199">
        <v>3027</v>
      </c>
      <c r="CB188" s="199">
        <v>3027</v>
      </c>
      <c r="CC188" s="199">
        <v>3027</v>
      </c>
      <c r="CD188" s="199">
        <v>3027</v>
      </c>
      <c r="CE188" s="199">
        <v>3027</v>
      </c>
      <c r="CF188" s="199">
        <v>3027</v>
      </c>
      <c r="CG188" s="202">
        <v>3027</v>
      </c>
      <c r="CH188" s="203">
        <v>3027</v>
      </c>
      <c r="CI188" s="199">
        <v>3027</v>
      </c>
      <c r="CJ188" s="199">
        <v>3027</v>
      </c>
      <c r="CK188" s="196">
        <v>3027</v>
      </c>
      <c r="CL188" s="196">
        <v>3027</v>
      </c>
      <c r="CM188" s="196">
        <v>3027</v>
      </c>
      <c r="CN188" s="196">
        <v>3027</v>
      </c>
      <c r="CO188" s="196">
        <v>3027</v>
      </c>
      <c r="CP188" s="196">
        <v>3027</v>
      </c>
      <c r="CQ188" s="196">
        <v>3027</v>
      </c>
      <c r="CR188" s="196">
        <v>3027</v>
      </c>
      <c r="CS188" s="196">
        <v>3027</v>
      </c>
      <c r="CT188" s="196">
        <v>3027</v>
      </c>
      <c r="CU188" s="196">
        <v>3027</v>
      </c>
      <c r="CV188" s="196">
        <v>3026</v>
      </c>
      <c r="CW188" s="196">
        <v>3026</v>
      </c>
      <c r="CX188" s="196">
        <v>3026</v>
      </c>
      <c r="CY188" s="196">
        <v>3025</v>
      </c>
      <c r="CZ188" s="203">
        <v>3025</v>
      </c>
      <c r="DA188" s="203">
        <v>3025</v>
      </c>
      <c r="DB188" s="203">
        <v>3025</v>
      </c>
      <c r="DC188" s="203">
        <v>3025</v>
      </c>
      <c r="DD188" s="203">
        <v>3025</v>
      </c>
      <c r="DE188" s="203">
        <v>3025</v>
      </c>
      <c r="DF188" s="203">
        <v>3024</v>
      </c>
      <c r="DG188" s="203">
        <v>3024</v>
      </c>
      <c r="DH188" s="203">
        <v>3022</v>
      </c>
      <c r="DI188" s="203">
        <v>3022</v>
      </c>
      <c r="DJ188" s="203">
        <v>3021</v>
      </c>
      <c r="DK188" s="203">
        <v>3020</v>
      </c>
      <c r="DL188" s="203">
        <v>3019</v>
      </c>
      <c r="DM188" s="203">
        <v>3014</v>
      </c>
      <c r="DN188" s="203">
        <v>3014</v>
      </c>
      <c r="DO188" s="203">
        <v>3014</v>
      </c>
      <c r="DP188" s="203">
        <v>3014</v>
      </c>
      <c r="DQ188" s="203">
        <v>3013</v>
      </c>
      <c r="DR188" s="203">
        <v>3003</v>
      </c>
      <c r="DS188" s="203">
        <v>2995</v>
      </c>
      <c r="DT188" s="203">
        <v>2972</v>
      </c>
      <c r="DU188" s="203">
        <v>2969</v>
      </c>
      <c r="DV188" s="203">
        <v>2965</v>
      </c>
      <c r="DW188" s="203">
        <v>2965</v>
      </c>
      <c r="DX188" s="203">
        <v>2951</v>
      </c>
      <c r="DY188" s="203">
        <v>2896</v>
      </c>
      <c r="DZ188" s="203">
        <v>2853</v>
      </c>
      <c r="EA188" s="203">
        <v>2792</v>
      </c>
      <c r="EB188" s="203">
        <v>2738</v>
      </c>
      <c r="EC188" s="203">
        <v>2667</v>
      </c>
      <c r="ED188" s="203">
        <v>2659</v>
      </c>
      <c r="EE188" s="203"/>
      <c r="EF188" s="203"/>
      <c r="EG188" s="203"/>
      <c r="EH188" s="203"/>
      <c r="EI188" s="203"/>
      <c r="EJ188" s="203"/>
      <c r="EK188" s="203"/>
      <c r="EL188" s="203"/>
      <c r="EM188" s="203"/>
      <c r="EN188" s="203"/>
      <c r="EO188" s="203"/>
      <c r="EP188" s="203"/>
      <c r="EQ188" s="203"/>
      <c r="ER188" s="203"/>
      <c r="ES188" s="203"/>
      <c r="ET188" s="203"/>
      <c r="EU188" s="203"/>
      <c r="EV188" s="203"/>
      <c r="EW188" s="203"/>
      <c r="EX188" s="203"/>
      <c r="EY188" s="203"/>
      <c r="EZ188" s="203"/>
      <c r="FA188" s="203"/>
      <c r="FB188" s="203"/>
      <c r="FC188" s="203"/>
      <c r="FD188" s="203"/>
      <c r="FE188" s="203"/>
      <c r="FF188" s="203"/>
      <c r="FG188" s="203"/>
      <c r="FH188" s="204"/>
    </row>
    <row r="189" spans="1:164">
      <c r="A189" s="281">
        <v>43952</v>
      </c>
      <c r="B189" s="282">
        <v>2954</v>
      </c>
      <c r="C189" s="199">
        <v>2954</v>
      </c>
      <c r="D189" s="199">
        <v>2954</v>
      </c>
      <c r="E189" s="199">
        <v>2954</v>
      </c>
      <c r="F189" s="199">
        <v>2954</v>
      </c>
      <c r="G189" s="199">
        <v>2954</v>
      </c>
      <c r="H189" s="199">
        <v>2954</v>
      </c>
      <c r="I189" s="199">
        <v>2954</v>
      </c>
      <c r="J189" s="199">
        <v>2876</v>
      </c>
      <c r="K189" s="199">
        <v>2954</v>
      </c>
      <c r="L189" s="199">
        <v>2954</v>
      </c>
      <c r="M189" s="199">
        <v>2954</v>
      </c>
      <c r="N189" s="199">
        <v>2954</v>
      </c>
      <c r="O189" s="199">
        <v>2954</v>
      </c>
      <c r="P189" s="199">
        <v>2954</v>
      </c>
      <c r="Q189" s="199">
        <v>2954</v>
      </c>
      <c r="R189" s="199">
        <v>2954</v>
      </c>
      <c r="S189" s="199">
        <v>2954</v>
      </c>
      <c r="T189" s="199">
        <v>2954</v>
      </c>
      <c r="U189" s="199">
        <v>2954</v>
      </c>
      <c r="V189" s="199">
        <v>2954</v>
      </c>
      <c r="W189" s="199">
        <v>2954</v>
      </c>
      <c r="X189" s="199">
        <v>2954</v>
      </c>
      <c r="Y189" s="199">
        <v>2954</v>
      </c>
      <c r="Z189" s="199">
        <v>2954</v>
      </c>
      <c r="AA189" s="199">
        <v>2954</v>
      </c>
      <c r="AB189" s="199">
        <v>2954</v>
      </c>
      <c r="AC189" s="199">
        <v>2954</v>
      </c>
      <c r="AD189" s="199">
        <v>2954</v>
      </c>
      <c r="AE189" s="199">
        <v>2954</v>
      </c>
      <c r="AF189" s="199">
        <v>2954</v>
      </c>
      <c r="AG189" s="199">
        <v>2954</v>
      </c>
      <c r="AH189" s="199">
        <v>2954</v>
      </c>
      <c r="AI189" s="199">
        <v>2954</v>
      </c>
      <c r="AJ189" s="199">
        <v>2954</v>
      </c>
      <c r="AK189" s="199">
        <v>2954</v>
      </c>
      <c r="AL189" s="199">
        <v>2954</v>
      </c>
      <c r="AM189" s="199">
        <v>2954</v>
      </c>
      <c r="AN189" s="199">
        <v>2954</v>
      </c>
      <c r="AO189" s="199">
        <v>2954</v>
      </c>
      <c r="AP189" s="199">
        <v>2954</v>
      </c>
      <c r="AQ189" s="199">
        <v>2954</v>
      </c>
      <c r="AR189" s="199">
        <v>2954</v>
      </c>
      <c r="AS189" s="199">
        <v>2954</v>
      </c>
      <c r="AT189" s="199">
        <v>2954</v>
      </c>
      <c r="AU189" s="199">
        <v>2954</v>
      </c>
      <c r="AV189" s="199">
        <v>2954</v>
      </c>
      <c r="AW189" s="199">
        <v>2954</v>
      </c>
      <c r="AX189" s="199">
        <v>2954</v>
      </c>
      <c r="AY189" s="199">
        <v>2954</v>
      </c>
      <c r="AZ189" s="199">
        <v>2954</v>
      </c>
      <c r="BA189" s="199">
        <v>2954</v>
      </c>
      <c r="BB189" s="199">
        <v>2954</v>
      </c>
      <c r="BC189" s="199">
        <v>2955</v>
      </c>
      <c r="BD189" s="199">
        <v>2954</v>
      </c>
      <c r="BE189" s="199">
        <v>2954</v>
      </c>
      <c r="BF189" s="199">
        <v>2954</v>
      </c>
      <c r="BG189" s="199">
        <v>2954</v>
      </c>
      <c r="BH189" s="199">
        <v>2954</v>
      </c>
      <c r="BI189" s="199">
        <v>2954</v>
      </c>
      <c r="BJ189" s="199">
        <v>2954</v>
      </c>
      <c r="BK189" s="199">
        <v>2954</v>
      </c>
      <c r="BL189" s="199">
        <v>2954</v>
      </c>
      <c r="BM189" s="199">
        <v>2954</v>
      </c>
      <c r="BN189" s="199">
        <v>2954</v>
      </c>
      <c r="BO189" s="199">
        <v>2954</v>
      </c>
      <c r="BP189" s="199">
        <v>2954</v>
      </c>
      <c r="BQ189" s="199">
        <v>2954</v>
      </c>
      <c r="BR189" s="199">
        <v>2954</v>
      </c>
      <c r="BS189" s="199">
        <v>2954</v>
      </c>
      <c r="BT189" s="199">
        <v>2954</v>
      </c>
      <c r="BU189" s="199">
        <v>2954</v>
      </c>
      <c r="BV189" s="199">
        <v>2954</v>
      </c>
      <c r="BW189" s="199">
        <v>2954</v>
      </c>
      <c r="BX189" s="199">
        <v>2954</v>
      </c>
      <c r="BY189" s="199">
        <v>2954</v>
      </c>
      <c r="BZ189" s="199">
        <v>2954</v>
      </c>
      <c r="CA189" s="199">
        <v>2954</v>
      </c>
      <c r="CB189" s="199">
        <v>2954</v>
      </c>
      <c r="CC189" s="199">
        <v>2954</v>
      </c>
      <c r="CD189" s="199">
        <v>2954</v>
      </c>
      <c r="CE189" s="199">
        <v>2954</v>
      </c>
      <c r="CF189" s="199">
        <v>2954</v>
      </c>
      <c r="CG189" s="202">
        <v>2954</v>
      </c>
      <c r="CH189" s="203">
        <v>2954</v>
      </c>
      <c r="CI189" s="199">
        <v>2954</v>
      </c>
      <c r="CJ189" s="199">
        <v>2954</v>
      </c>
      <c r="CK189" s="196">
        <v>2954</v>
      </c>
      <c r="CL189" s="196">
        <v>2954</v>
      </c>
      <c r="CM189" s="196">
        <v>2954</v>
      </c>
      <c r="CN189" s="196">
        <v>2954</v>
      </c>
      <c r="CO189" s="196">
        <v>2954</v>
      </c>
      <c r="CP189" s="196">
        <v>2954</v>
      </c>
      <c r="CQ189" s="196">
        <v>2954</v>
      </c>
      <c r="CR189" s="196">
        <v>2954</v>
      </c>
      <c r="CS189" s="196">
        <v>2954</v>
      </c>
      <c r="CT189" s="196">
        <v>2954</v>
      </c>
      <c r="CU189" s="196">
        <v>2954</v>
      </c>
      <c r="CV189" s="196">
        <v>2953</v>
      </c>
      <c r="CW189" s="196">
        <v>2953</v>
      </c>
      <c r="CX189" s="196">
        <v>2953</v>
      </c>
      <c r="CY189" s="196">
        <v>2952</v>
      </c>
      <c r="CZ189" s="203">
        <v>2952</v>
      </c>
      <c r="DA189" s="203">
        <v>2952</v>
      </c>
      <c r="DB189" s="203">
        <v>2952</v>
      </c>
      <c r="DC189" s="203">
        <v>2952</v>
      </c>
      <c r="DD189" s="203">
        <v>2952</v>
      </c>
      <c r="DE189" s="203">
        <v>2952</v>
      </c>
      <c r="DF189" s="203">
        <v>2952</v>
      </c>
      <c r="DG189" s="203">
        <v>2952</v>
      </c>
      <c r="DH189" s="203">
        <v>2950</v>
      </c>
      <c r="DI189" s="203">
        <v>2950</v>
      </c>
      <c r="DJ189" s="203">
        <v>2949</v>
      </c>
      <c r="DK189" s="203">
        <v>2948</v>
      </c>
      <c r="DL189" s="203">
        <v>2947</v>
      </c>
      <c r="DM189" s="203">
        <v>2943</v>
      </c>
      <c r="DN189" s="203">
        <v>2943</v>
      </c>
      <c r="DO189" s="203">
        <v>2943</v>
      </c>
      <c r="DP189" s="203">
        <v>2943</v>
      </c>
      <c r="DQ189" s="203">
        <v>2942</v>
      </c>
      <c r="DR189" s="203">
        <v>2934</v>
      </c>
      <c r="DS189" s="203">
        <v>2926</v>
      </c>
      <c r="DT189" s="203">
        <v>2909</v>
      </c>
      <c r="DU189" s="203">
        <v>2907</v>
      </c>
      <c r="DV189" s="203">
        <v>2904</v>
      </c>
      <c r="DW189" s="203">
        <v>2904</v>
      </c>
      <c r="DX189" s="203">
        <v>2890</v>
      </c>
      <c r="DY189" s="203">
        <v>2849</v>
      </c>
      <c r="DZ189" s="203">
        <v>2816</v>
      </c>
      <c r="EA189" s="203">
        <v>2765</v>
      </c>
      <c r="EB189" s="203">
        <v>2719</v>
      </c>
      <c r="EC189" s="203">
        <v>2662</v>
      </c>
      <c r="ED189" s="203">
        <v>2658</v>
      </c>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4"/>
    </row>
    <row r="190" spans="1:164">
      <c r="A190" s="281">
        <v>43951</v>
      </c>
      <c r="B190" s="282">
        <v>2876</v>
      </c>
      <c r="C190" s="199">
        <v>2876</v>
      </c>
      <c r="D190" s="199">
        <v>2876</v>
      </c>
      <c r="E190" s="199">
        <v>2876</v>
      </c>
      <c r="F190" s="199">
        <v>2876</v>
      </c>
      <c r="G190" s="199">
        <v>2876</v>
      </c>
      <c r="H190" s="199">
        <v>2876</v>
      </c>
      <c r="I190" s="199">
        <v>2876</v>
      </c>
      <c r="J190" s="199">
        <v>2798</v>
      </c>
      <c r="K190" s="199">
        <v>2876</v>
      </c>
      <c r="L190" s="199">
        <v>2876</v>
      </c>
      <c r="M190" s="199">
        <v>2876</v>
      </c>
      <c r="N190" s="199">
        <v>2876</v>
      </c>
      <c r="O190" s="199">
        <v>2876</v>
      </c>
      <c r="P190" s="199">
        <v>2876</v>
      </c>
      <c r="Q190" s="199">
        <v>2876</v>
      </c>
      <c r="R190" s="199">
        <v>2876</v>
      </c>
      <c r="S190" s="199">
        <v>2876</v>
      </c>
      <c r="T190" s="199">
        <v>2876</v>
      </c>
      <c r="U190" s="199">
        <v>2876</v>
      </c>
      <c r="V190" s="199">
        <v>2876</v>
      </c>
      <c r="W190" s="199">
        <v>2876</v>
      </c>
      <c r="X190" s="199">
        <v>2876</v>
      </c>
      <c r="Y190" s="199">
        <v>2876</v>
      </c>
      <c r="Z190" s="199">
        <v>2876</v>
      </c>
      <c r="AA190" s="199">
        <v>2876</v>
      </c>
      <c r="AB190" s="199">
        <v>2876</v>
      </c>
      <c r="AC190" s="199">
        <v>2876</v>
      </c>
      <c r="AD190" s="199">
        <v>2876</v>
      </c>
      <c r="AE190" s="199">
        <v>2876</v>
      </c>
      <c r="AF190" s="199">
        <v>2876</v>
      </c>
      <c r="AG190" s="199">
        <v>2876</v>
      </c>
      <c r="AH190" s="199">
        <v>2876</v>
      </c>
      <c r="AI190" s="199">
        <v>2876</v>
      </c>
      <c r="AJ190" s="199">
        <v>2876</v>
      </c>
      <c r="AK190" s="199">
        <v>2876</v>
      </c>
      <c r="AL190" s="199">
        <v>2876</v>
      </c>
      <c r="AM190" s="199">
        <v>2876</v>
      </c>
      <c r="AN190" s="199">
        <v>2876</v>
      </c>
      <c r="AO190" s="199">
        <v>2876</v>
      </c>
      <c r="AP190" s="199">
        <v>2876</v>
      </c>
      <c r="AQ190" s="199">
        <v>2876</v>
      </c>
      <c r="AR190" s="199">
        <v>2876</v>
      </c>
      <c r="AS190" s="199">
        <v>2876</v>
      </c>
      <c r="AT190" s="199">
        <v>2876</v>
      </c>
      <c r="AU190" s="199">
        <v>2876</v>
      </c>
      <c r="AV190" s="199">
        <v>2876</v>
      </c>
      <c r="AW190" s="199">
        <v>2876</v>
      </c>
      <c r="AX190" s="199">
        <v>2876</v>
      </c>
      <c r="AY190" s="199">
        <v>2876</v>
      </c>
      <c r="AZ190" s="199">
        <v>2876</v>
      </c>
      <c r="BA190" s="199">
        <v>2876</v>
      </c>
      <c r="BB190" s="199">
        <v>2876</v>
      </c>
      <c r="BC190" s="199">
        <v>2877</v>
      </c>
      <c r="BD190" s="199">
        <v>2876</v>
      </c>
      <c r="BE190" s="199">
        <v>2876</v>
      </c>
      <c r="BF190" s="199">
        <v>2876</v>
      </c>
      <c r="BG190" s="199">
        <v>2876</v>
      </c>
      <c r="BH190" s="199">
        <v>2876</v>
      </c>
      <c r="BI190" s="199">
        <v>2876</v>
      </c>
      <c r="BJ190" s="199">
        <v>2876</v>
      </c>
      <c r="BK190" s="199">
        <v>2876</v>
      </c>
      <c r="BL190" s="199">
        <v>2876</v>
      </c>
      <c r="BM190" s="199">
        <v>2876</v>
      </c>
      <c r="BN190" s="199">
        <v>2876</v>
      </c>
      <c r="BO190" s="199">
        <v>2876</v>
      </c>
      <c r="BP190" s="199">
        <v>2876</v>
      </c>
      <c r="BQ190" s="199">
        <v>2876</v>
      </c>
      <c r="BR190" s="199">
        <v>2876</v>
      </c>
      <c r="BS190" s="199">
        <v>2876</v>
      </c>
      <c r="BT190" s="199">
        <v>2876</v>
      </c>
      <c r="BU190" s="199">
        <v>2876</v>
      </c>
      <c r="BV190" s="199">
        <v>2876</v>
      </c>
      <c r="BW190" s="199">
        <v>2876</v>
      </c>
      <c r="BX190" s="199">
        <v>2876</v>
      </c>
      <c r="BY190" s="199">
        <v>2876</v>
      </c>
      <c r="BZ190" s="199">
        <v>2876</v>
      </c>
      <c r="CA190" s="199">
        <v>2876</v>
      </c>
      <c r="CB190" s="199">
        <v>2876</v>
      </c>
      <c r="CC190" s="199">
        <v>2876</v>
      </c>
      <c r="CD190" s="199">
        <v>2876</v>
      </c>
      <c r="CE190" s="199">
        <v>2876</v>
      </c>
      <c r="CF190" s="199">
        <v>2876</v>
      </c>
      <c r="CG190" s="202">
        <v>2876</v>
      </c>
      <c r="CH190" s="203">
        <v>2876</v>
      </c>
      <c r="CI190" s="199">
        <v>2876</v>
      </c>
      <c r="CJ190" s="199">
        <v>2876</v>
      </c>
      <c r="CK190" s="196">
        <v>2876</v>
      </c>
      <c r="CL190" s="196">
        <v>2876</v>
      </c>
      <c r="CM190" s="196">
        <v>2876</v>
      </c>
      <c r="CN190" s="196">
        <v>2876</v>
      </c>
      <c r="CO190" s="196">
        <v>2876</v>
      </c>
      <c r="CP190" s="196">
        <v>2876</v>
      </c>
      <c r="CQ190" s="196">
        <v>2876</v>
      </c>
      <c r="CR190" s="196">
        <v>2876</v>
      </c>
      <c r="CS190" s="196">
        <v>2876</v>
      </c>
      <c r="CT190" s="196">
        <v>2876</v>
      </c>
      <c r="CU190" s="196">
        <v>2876</v>
      </c>
      <c r="CV190" s="196">
        <v>2875</v>
      </c>
      <c r="CW190" s="196">
        <v>2875</v>
      </c>
      <c r="CX190" s="196">
        <v>2875</v>
      </c>
      <c r="CY190" s="196">
        <v>2874</v>
      </c>
      <c r="CZ190" s="203">
        <v>2874</v>
      </c>
      <c r="DA190" s="203">
        <v>2874</v>
      </c>
      <c r="DB190" s="203">
        <v>2874</v>
      </c>
      <c r="DC190" s="203">
        <v>2874</v>
      </c>
      <c r="DD190" s="203">
        <v>2874</v>
      </c>
      <c r="DE190" s="203">
        <v>2874</v>
      </c>
      <c r="DF190" s="203">
        <v>2874</v>
      </c>
      <c r="DG190" s="203">
        <v>2874</v>
      </c>
      <c r="DH190" s="203">
        <v>2873</v>
      </c>
      <c r="DI190" s="203">
        <v>2873</v>
      </c>
      <c r="DJ190" s="203">
        <v>2872</v>
      </c>
      <c r="DK190" s="203">
        <v>2871</v>
      </c>
      <c r="DL190" s="203">
        <v>2870</v>
      </c>
      <c r="DM190" s="203">
        <v>2868</v>
      </c>
      <c r="DN190" s="203">
        <v>2868</v>
      </c>
      <c r="DO190" s="203">
        <v>2868</v>
      </c>
      <c r="DP190" s="203">
        <v>2868</v>
      </c>
      <c r="DQ190" s="203">
        <v>2868</v>
      </c>
      <c r="DR190" s="203">
        <v>2860</v>
      </c>
      <c r="DS190" s="203">
        <v>2853</v>
      </c>
      <c r="DT190" s="203">
        <v>2841</v>
      </c>
      <c r="DU190" s="203">
        <v>2840</v>
      </c>
      <c r="DV190" s="203">
        <v>2837</v>
      </c>
      <c r="DW190" s="203">
        <v>2837</v>
      </c>
      <c r="DX190" s="203">
        <v>2823</v>
      </c>
      <c r="DY190" s="203">
        <v>2802</v>
      </c>
      <c r="DZ190" s="203">
        <v>2779</v>
      </c>
      <c r="EA190" s="203">
        <v>2733</v>
      </c>
      <c r="EB190" s="203">
        <v>2697</v>
      </c>
      <c r="EC190" s="203">
        <v>2651</v>
      </c>
      <c r="ED190" s="203">
        <v>2648</v>
      </c>
      <c r="EE190" s="203">
        <v>2643</v>
      </c>
      <c r="EF190" s="203">
        <v>2576</v>
      </c>
      <c r="EG190" s="203"/>
      <c r="EH190" s="203"/>
      <c r="EI190" s="203"/>
      <c r="EJ190" s="203"/>
      <c r="EK190" s="203"/>
      <c r="EL190" s="203"/>
      <c r="EM190" s="203"/>
      <c r="EN190" s="203"/>
      <c r="EO190" s="203"/>
      <c r="EP190" s="203"/>
      <c r="EQ190" s="203"/>
      <c r="ER190" s="203"/>
      <c r="ES190" s="203"/>
      <c r="ET190" s="203"/>
      <c r="EU190" s="203"/>
      <c r="EV190" s="203"/>
      <c r="EW190" s="203"/>
      <c r="EX190" s="203"/>
      <c r="EY190" s="203"/>
      <c r="EZ190" s="203"/>
      <c r="FA190" s="203"/>
      <c r="FB190" s="203"/>
      <c r="FC190" s="203"/>
      <c r="FD190" s="203"/>
      <c r="FE190" s="203"/>
      <c r="FF190" s="203"/>
      <c r="FG190" s="203"/>
      <c r="FH190" s="204"/>
    </row>
    <row r="191" spans="1:164">
      <c r="A191" s="281">
        <v>43950</v>
      </c>
      <c r="B191" s="282">
        <v>2798</v>
      </c>
      <c r="C191" s="199">
        <v>2798</v>
      </c>
      <c r="D191" s="199">
        <v>2798</v>
      </c>
      <c r="E191" s="199">
        <v>2798</v>
      </c>
      <c r="F191" s="199">
        <v>2798</v>
      </c>
      <c r="G191" s="199">
        <v>2798</v>
      </c>
      <c r="H191" s="199">
        <v>2798</v>
      </c>
      <c r="I191" s="199">
        <v>2798</v>
      </c>
      <c r="J191" s="199">
        <v>2715</v>
      </c>
      <c r="K191" s="199">
        <v>2798</v>
      </c>
      <c r="L191" s="199">
        <v>2798</v>
      </c>
      <c r="M191" s="199">
        <v>2798</v>
      </c>
      <c r="N191" s="199">
        <v>2798</v>
      </c>
      <c r="O191" s="199">
        <v>2798</v>
      </c>
      <c r="P191" s="199">
        <v>2798</v>
      </c>
      <c r="Q191" s="199">
        <v>2798</v>
      </c>
      <c r="R191" s="199">
        <v>2798</v>
      </c>
      <c r="S191" s="199">
        <v>2798</v>
      </c>
      <c r="T191" s="199">
        <v>2798</v>
      </c>
      <c r="U191" s="199">
        <v>2798</v>
      </c>
      <c r="V191" s="199">
        <v>2798</v>
      </c>
      <c r="W191" s="199">
        <v>2798</v>
      </c>
      <c r="X191" s="199">
        <v>2798</v>
      </c>
      <c r="Y191" s="199">
        <v>2798</v>
      </c>
      <c r="Z191" s="199">
        <v>2798</v>
      </c>
      <c r="AA191" s="199">
        <v>2798</v>
      </c>
      <c r="AB191" s="199">
        <v>2798</v>
      </c>
      <c r="AC191" s="199">
        <v>2798</v>
      </c>
      <c r="AD191" s="199">
        <v>2798</v>
      </c>
      <c r="AE191" s="199">
        <v>2798</v>
      </c>
      <c r="AF191" s="199">
        <v>2798</v>
      </c>
      <c r="AG191" s="199">
        <v>2798</v>
      </c>
      <c r="AH191" s="199">
        <v>2798</v>
      </c>
      <c r="AI191" s="199">
        <v>2798</v>
      </c>
      <c r="AJ191" s="199">
        <v>2798</v>
      </c>
      <c r="AK191" s="199">
        <v>2798</v>
      </c>
      <c r="AL191" s="199">
        <v>2798</v>
      </c>
      <c r="AM191" s="199">
        <v>2798</v>
      </c>
      <c r="AN191" s="199">
        <v>2798</v>
      </c>
      <c r="AO191" s="199">
        <v>2798</v>
      </c>
      <c r="AP191" s="199">
        <v>2798</v>
      </c>
      <c r="AQ191" s="199">
        <v>2798</v>
      </c>
      <c r="AR191" s="199">
        <v>2798</v>
      </c>
      <c r="AS191" s="199">
        <v>2798</v>
      </c>
      <c r="AT191" s="199">
        <v>2798</v>
      </c>
      <c r="AU191" s="199">
        <v>2798</v>
      </c>
      <c r="AV191" s="199">
        <v>2798</v>
      </c>
      <c r="AW191" s="199">
        <v>2798</v>
      </c>
      <c r="AX191" s="199">
        <v>2798</v>
      </c>
      <c r="AY191" s="199">
        <v>2798</v>
      </c>
      <c r="AZ191" s="199">
        <v>2798</v>
      </c>
      <c r="BA191" s="199">
        <v>2798</v>
      </c>
      <c r="BB191" s="199">
        <v>2798</v>
      </c>
      <c r="BC191" s="199">
        <v>2798</v>
      </c>
      <c r="BD191" s="199">
        <v>2798</v>
      </c>
      <c r="BE191" s="199">
        <v>2798</v>
      </c>
      <c r="BF191" s="199">
        <v>2798</v>
      </c>
      <c r="BG191" s="199">
        <v>2798</v>
      </c>
      <c r="BH191" s="199">
        <v>2798</v>
      </c>
      <c r="BI191" s="199">
        <v>2798</v>
      </c>
      <c r="BJ191" s="199">
        <v>2798</v>
      </c>
      <c r="BK191" s="199">
        <v>2798</v>
      </c>
      <c r="BL191" s="199">
        <v>2798</v>
      </c>
      <c r="BM191" s="199">
        <v>2798</v>
      </c>
      <c r="BN191" s="199">
        <v>2798</v>
      </c>
      <c r="BO191" s="199">
        <v>2798</v>
      </c>
      <c r="BP191" s="199">
        <v>2798</v>
      </c>
      <c r="BQ191" s="199">
        <v>2798</v>
      </c>
      <c r="BR191" s="199">
        <v>2798</v>
      </c>
      <c r="BS191" s="199">
        <v>2798</v>
      </c>
      <c r="BT191" s="199">
        <v>2798</v>
      </c>
      <c r="BU191" s="199">
        <v>2798</v>
      </c>
      <c r="BV191" s="199">
        <v>2798</v>
      </c>
      <c r="BW191" s="199">
        <v>2798</v>
      </c>
      <c r="BX191" s="199">
        <v>2798</v>
      </c>
      <c r="BY191" s="199">
        <v>2798</v>
      </c>
      <c r="BZ191" s="199">
        <v>2798</v>
      </c>
      <c r="CA191" s="199">
        <v>2798</v>
      </c>
      <c r="CB191" s="199">
        <v>2798</v>
      </c>
      <c r="CC191" s="199">
        <v>2798</v>
      </c>
      <c r="CD191" s="199">
        <v>2798</v>
      </c>
      <c r="CE191" s="199">
        <v>2798</v>
      </c>
      <c r="CF191" s="199">
        <v>2798</v>
      </c>
      <c r="CG191" s="202">
        <v>2798</v>
      </c>
      <c r="CH191" s="203">
        <v>2798</v>
      </c>
      <c r="CI191" s="199">
        <v>2798</v>
      </c>
      <c r="CJ191" s="199">
        <v>2798</v>
      </c>
      <c r="CK191" s="196">
        <v>2798</v>
      </c>
      <c r="CL191" s="196">
        <v>2798</v>
      </c>
      <c r="CM191" s="196">
        <v>2798</v>
      </c>
      <c r="CN191" s="196">
        <v>2798</v>
      </c>
      <c r="CO191" s="196">
        <v>2798</v>
      </c>
      <c r="CP191" s="196">
        <v>2798</v>
      </c>
      <c r="CQ191" s="196">
        <v>2798</v>
      </c>
      <c r="CR191" s="196">
        <v>2798</v>
      </c>
      <c r="CS191" s="196">
        <v>2798</v>
      </c>
      <c r="CT191" s="196">
        <v>2798</v>
      </c>
      <c r="CU191" s="196">
        <v>2798</v>
      </c>
      <c r="CV191" s="196">
        <v>2797</v>
      </c>
      <c r="CW191" s="196">
        <v>2797</v>
      </c>
      <c r="CX191" s="196">
        <v>2797</v>
      </c>
      <c r="CY191" s="196">
        <v>2796</v>
      </c>
      <c r="CZ191" s="203">
        <v>2796</v>
      </c>
      <c r="DA191" s="203">
        <v>2796</v>
      </c>
      <c r="DB191" s="203">
        <v>2796</v>
      </c>
      <c r="DC191" s="203">
        <v>2796</v>
      </c>
      <c r="DD191" s="203">
        <v>2796</v>
      </c>
      <c r="DE191" s="203">
        <v>2796</v>
      </c>
      <c r="DF191" s="203">
        <v>2796</v>
      </c>
      <c r="DG191" s="203">
        <v>2796</v>
      </c>
      <c r="DH191" s="203">
        <v>2795</v>
      </c>
      <c r="DI191" s="203">
        <v>2795</v>
      </c>
      <c r="DJ191" s="203">
        <v>2795</v>
      </c>
      <c r="DK191" s="203">
        <v>2795</v>
      </c>
      <c r="DL191" s="203">
        <v>2794</v>
      </c>
      <c r="DM191" s="203">
        <v>2793</v>
      </c>
      <c r="DN191" s="203">
        <v>2793</v>
      </c>
      <c r="DO191" s="203">
        <v>2793</v>
      </c>
      <c r="DP191" s="203">
        <v>2793</v>
      </c>
      <c r="DQ191" s="203">
        <v>2794</v>
      </c>
      <c r="DR191" s="203">
        <v>2788</v>
      </c>
      <c r="DS191" s="203">
        <v>2781</v>
      </c>
      <c r="DT191" s="203">
        <v>2771</v>
      </c>
      <c r="DU191" s="203">
        <v>2770</v>
      </c>
      <c r="DV191" s="203">
        <v>2768</v>
      </c>
      <c r="DW191" s="203">
        <v>2768</v>
      </c>
      <c r="DX191" s="203">
        <v>2759</v>
      </c>
      <c r="DY191" s="203">
        <v>2744</v>
      </c>
      <c r="DZ191" s="203">
        <v>2731</v>
      </c>
      <c r="EA191" s="203">
        <v>2693</v>
      </c>
      <c r="EB191" s="203">
        <v>2664</v>
      </c>
      <c r="EC191" s="203">
        <v>2628</v>
      </c>
      <c r="ED191" s="203">
        <v>2626</v>
      </c>
      <c r="EE191" s="203">
        <v>2625</v>
      </c>
      <c r="EF191" s="203">
        <v>2567</v>
      </c>
      <c r="EG191" s="203"/>
      <c r="EH191" s="203"/>
      <c r="EI191" s="203"/>
      <c r="EJ191" s="203"/>
      <c r="EK191" s="203"/>
      <c r="EL191" s="203"/>
      <c r="EM191" s="203"/>
      <c r="EN191" s="203"/>
      <c r="EO191" s="203"/>
      <c r="EP191" s="203"/>
      <c r="EQ191" s="203"/>
      <c r="ER191" s="203"/>
      <c r="ES191" s="203"/>
      <c r="ET191" s="203"/>
      <c r="EU191" s="203"/>
      <c r="EV191" s="203"/>
      <c r="EW191" s="203"/>
      <c r="EX191" s="203"/>
      <c r="EY191" s="203"/>
      <c r="EZ191" s="203"/>
      <c r="FA191" s="203"/>
      <c r="FB191" s="203"/>
      <c r="FC191" s="203"/>
      <c r="FD191" s="203"/>
      <c r="FE191" s="203"/>
      <c r="FF191" s="203"/>
      <c r="FG191" s="203"/>
      <c r="FH191" s="204"/>
    </row>
    <row r="192" spans="1:164">
      <c r="A192" s="281">
        <v>43949</v>
      </c>
      <c r="B192" s="282">
        <v>2715</v>
      </c>
      <c r="C192" s="199">
        <v>2715</v>
      </c>
      <c r="D192" s="199">
        <v>2715</v>
      </c>
      <c r="E192" s="199">
        <v>2715</v>
      </c>
      <c r="F192" s="199">
        <v>2715</v>
      </c>
      <c r="G192" s="199">
        <v>2715</v>
      </c>
      <c r="H192" s="199">
        <v>2715</v>
      </c>
      <c r="I192" s="199">
        <v>2715</v>
      </c>
      <c r="J192" s="199">
        <v>2632</v>
      </c>
      <c r="K192" s="199">
        <v>2715</v>
      </c>
      <c r="L192" s="199">
        <v>2715</v>
      </c>
      <c r="M192" s="199">
        <v>2715</v>
      </c>
      <c r="N192" s="199">
        <v>2715</v>
      </c>
      <c r="O192" s="199">
        <v>2715</v>
      </c>
      <c r="P192" s="199">
        <v>2715</v>
      </c>
      <c r="Q192" s="199">
        <v>2714</v>
      </c>
      <c r="R192" s="199">
        <v>2714</v>
      </c>
      <c r="S192" s="199">
        <v>2714</v>
      </c>
      <c r="T192" s="199">
        <v>2714</v>
      </c>
      <c r="U192" s="199">
        <v>2714</v>
      </c>
      <c r="V192" s="199">
        <v>2714</v>
      </c>
      <c r="W192" s="199">
        <v>2714</v>
      </c>
      <c r="X192" s="199">
        <v>2714</v>
      </c>
      <c r="Y192" s="199">
        <v>2714</v>
      </c>
      <c r="Z192" s="199">
        <v>2714</v>
      </c>
      <c r="AA192" s="199">
        <v>2714</v>
      </c>
      <c r="AB192" s="199">
        <v>2714</v>
      </c>
      <c r="AC192" s="199">
        <v>2714</v>
      </c>
      <c r="AD192" s="199">
        <v>2714</v>
      </c>
      <c r="AE192" s="199">
        <v>2714</v>
      </c>
      <c r="AF192" s="199">
        <v>2714</v>
      </c>
      <c r="AG192" s="199">
        <v>2714</v>
      </c>
      <c r="AH192" s="199">
        <v>2714</v>
      </c>
      <c r="AI192" s="199">
        <v>2714</v>
      </c>
      <c r="AJ192" s="199">
        <v>2714</v>
      </c>
      <c r="AK192" s="199">
        <v>2714</v>
      </c>
      <c r="AL192" s="199">
        <v>2714</v>
      </c>
      <c r="AM192" s="199">
        <v>2714</v>
      </c>
      <c r="AN192" s="199">
        <v>2714</v>
      </c>
      <c r="AO192" s="199">
        <v>2714</v>
      </c>
      <c r="AP192" s="199">
        <v>2714</v>
      </c>
      <c r="AQ192" s="199">
        <v>2714</v>
      </c>
      <c r="AR192" s="199">
        <v>2714</v>
      </c>
      <c r="AS192" s="199">
        <v>2714</v>
      </c>
      <c r="AT192" s="199">
        <v>2714</v>
      </c>
      <c r="AU192" s="199">
        <v>2714</v>
      </c>
      <c r="AV192" s="199">
        <v>2714</v>
      </c>
      <c r="AW192" s="199">
        <v>2714</v>
      </c>
      <c r="AX192" s="199">
        <v>2714</v>
      </c>
      <c r="AY192" s="199">
        <v>2714</v>
      </c>
      <c r="AZ192" s="199">
        <v>2714</v>
      </c>
      <c r="BA192" s="199">
        <v>2714</v>
      </c>
      <c r="BB192" s="199">
        <v>2714</v>
      </c>
      <c r="BC192" s="199">
        <v>2714</v>
      </c>
      <c r="BD192" s="199">
        <v>2714</v>
      </c>
      <c r="BE192" s="199">
        <v>2714</v>
      </c>
      <c r="BF192" s="199">
        <v>2714</v>
      </c>
      <c r="BG192" s="199">
        <v>2714</v>
      </c>
      <c r="BH192" s="199">
        <v>2714</v>
      </c>
      <c r="BI192" s="199">
        <v>2714</v>
      </c>
      <c r="BJ192" s="199">
        <v>2714</v>
      </c>
      <c r="BK192" s="199">
        <v>2714</v>
      </c>
      <c r="BL192" s="199">
        <v>2714</v>
      </c>
      <c r="BM192" s="199">
        <v>2714</v>
      </c>
      <c r="BN192" s="199">
        <v>2714</v>
      </c>
      <c r="BO192" s="199">
        <v>2714</v>
      </c>
      <c r="BP192" s="199">
        <v>2714</v>
      </c>
      <c r="BQ192" s="199">
        <v>2714</v>
      </c>
      <c r="BR192" s="199">
        <v>2714</v>
      </c>
      <c r="BS192" s="199">
        <v>2714</v>
      </c>
      <c r="BT192" s="199">
        <v>2714</v>
      </c>
      <c r="BU192" s="199">
        <v>2714</v>
      </c>
      <c r="BV192" s="199">
        <v>2714</v>
      </c>
      <c r="BW192" s="199">
        <v>2714</v>
      </c>
      <c r="BX192" s="199">
        <v>2714</v>
      </c>
      <c r="BY192" s="199">
        <v>2714</v>
      </c>
      <c r="BZ192" s="199">
        <v>2714</v>
      </c>
      <c r="CA192" s="199">
        <v>2714</v>
      </c>
      <c r="CB192" s="199">
        <v>2714</v>
      </c>
      <c r="CC192" s="199">
        <v>2714</v>
      </c>
      <c r="CD192" s="199">
        <v>2714</v>
      </c>
      <c r="CE192" s="199">
        <v>2714</v>
      </c>
      <c r="CF192" s="199">
        <v>2714</v>
      </c>
      <c r="CG192" s="202">
        <v>2714</v>
      </c>
      <c r="CH192" s="203">
        <v>2715</v>
      </c>
      <c r="CI192" s="199">
        <v>2715</v>
      </c>
      <c r="CJ192" s="199">
        <v>2715</v>
      </c>
      <c r="CK192" s="196">
        <v>2715</v>
      </c>
      <c r="CL192" s="196">
        <v>2715</v>
      </c>
      <c r="CM192" s="196">
        <v>2715</v>
      </c>
      <c r="CN192" s="196">
        <v>2715</v>
      </c>
      <c r="CO192" s="196">
        <v>2715</v>
      </c>
      <c r="CP192" s="196">
        <v>2715</v>
      </c>
      <c r="CQ192" s="196">
        <v>2715</v>
      </c>
      <c r="CR192" s="196">
        <v>2715</v>
      </c>
      <c r="CS192" s="196">
        <v>2715</v>
      </c>
      <c r="CT192" s="196">
        <v>2715</v>
      </c>
      <c r="CU192" s="196">
        <v>2715</v>
      </c>
      <c r="CV192" s="196">
        <v>2715</v>
      </c>
      <c r="CW192" s="196">
        <v>2715</v>
      </c>
      <c r="CX192" s="196">
        <v>2715</v>
      </c>
      <c r="CY192" s="196">
        <v>2714</v>
      </c>
      <c r="CZ192" s="203">
        <v>2714</v>
      </c>
      <c r="DA192" s="203">
        <v>2714</v>
      </c>
      <c r="DB192" s="203">
        <v>2714</v>
      </c>
      <c r="DC192" s="203">
        <v>2714</v>
      </c>
      <c r="DD192" s="203">
        <v>2714</v>
      </c>
      <c r="DE192" s="203">
        <v>2714</v>
      </c>
      <c r="DF192" s="203">
        <v>2713</v>
      </c>
      <c r="DG192" s="203">
        <v>2713</v>
      </c>
      <c r="DH192" s="203">
        <v>2713</v>
      </c>
      <c r="DI192" s="203">
        <v>2713</v>
      </c>
      <c r="DJ192" s="203">
        <v>2713</v>
      </c>
      <c r="DK192" s="203">
        <v>2713</v>
      </c>
      <c r="DL192" s="203">
        <v>2712</v>
      </c>
      <c r="DM192" s="203">
        <v>2711</v>
      </c>
      <c r="DN192" s="203">
        <v>2711</v>
      </c>
      <c r="DO192" s="203">
        <v>2711</v>
      </c>
      <c r="DP192" s="203">
        <v>2711</v>
      </c>
      <c r="DQ192" s="203">
        <v>2712</v>
      </c>
      <c r="DR192" s="203">
        <v>2707</v>
      </c>
      <c r="DS192" s="203">
        <v>2701</v>
      </c>
      <c r="DT192" s="203">
        <v>2695</v>
      </c>
      <c r="DU192" s="203">
        <v>2694</v>
      </c>
      <c r="DV192" s="203">
        <v>2693</v>
      </c>
      <c r="DW192" s="203">
        <v>2693</v>
      </c>
      <c r="DX192" s="203">
        <v>2688</v>
      </c>
      <c r="DY192" s="203">
        <v>2678</v>
      </c>
      <c r="DZ192" s="203">
        <v>2669</v>
      </c>
      <c r="EA192" s="203">
        <v>2638</v>
      </c>
      <c r="EB192" s="203">
        <v>2619</v>
      </c>
      <c r="EC192" s="203">
        <v>2587</v>
      </c>
      <c r="ED192" s="203">
        <v>2585</v>
      </c>
      <c r="EE192" s="203">
        <v>2584</v>
      </c>
      <c r="EF192" s="203">
        <v>2541</v>
      </c>
      <c r="EG192" s="203">
        <v>2445</v>
      </c>
      <c r="EH192" s="203">
        <v>2337</v>
      </c>
      <c r="EI192" s="203"/>
      <c r="EJ192" s="203"/>
      <c r="EK192" s="203"/>
      <c r="EL192" s="203"/>
      <c r="EM192" s="203"/>
      <c r="EN192" s="203"/>
      <c r="EO192" s="203"/>
      <c r="EP192" s="203"/>
      <c r="EQ192" s="203"/>
      <c r="ER192" s="203"/>
      <c r="ES192" s="203"/>
      <c r="ET192" s="203"/>
      <c r="EU192" s="203"/>
      <c r="EV192" s="203"/>
      <c r="EW192" s="203"/>
      <c r="EX192" s="203"/>
      <c r="EY192" s="203"/>
      <c r="EZ192" s="203"/>
      <c r="FA192" s="203"/>
      <c r="FB192" s="203"/>
      <c r="FC192" s="203"/>
      <c r="FD192" s="203"/>
      <c r="FE192" s="203"/>
      <c r="FF192" s="203"/>
      <c r="FG192" s="203"/>
      <c r="FH192" s="204"/>
    </row>
    <row r="193" spans="1:164">
      <c r="A193" s="281">
        <v>43948</v>
      </c>
      <c r="B193" s="282">
        <v>2632</v>
      </c>
      <c r="C193" s="199">
        <v>2632</v>
      </c>
      <c r="D193" s="199">
        <v>2632</v>
      </c>
      <c r="E193" s="199">
        <v>2632</v>
      </c>
      <c r="F193" s="199">
        <v>2632</v>
      </c>
      <c r="G193" s="199">
        <v>2632</v>
      </c>
      <c r="H193" s="199">
        <v>2632</v>
      </c>
      <c r="I193" s="199">
        <v>2632</v>
      </c>
      <c r="J193" s="199">
        <v>2558</v>
      </c>
      <c r="K193" s="199">
        <v>2632</v>
      </c>
      <c r="L193" s="199">
        <v>2632</v>
      </c>
      <c r="M193" s="199">
        <v>2632</v>
      </c>
      <c r="N193" s="199">
        <v>2632</v>
      </c>
      <c r="O193" s="199">
        <v>2632</v>
      </c>
      <c r="P193" s="199">
        <v>2632</v>
      </c>
      <c r="Q193" s="199">
        <v>2632</v>
      </c>
      <c r="R193" s="199">
        <v>2632</v>
      </c>
      <c r="S193" s="199">
        <v>2632</v>
      </c>
      <c r="T193" s="199">
        <v>2632</v>
      </c>
      <c r="U193" s="199">
        <v>2632</v>
      </c>
      <c r="V193" s="199">
        <v>2632</v>
      </c>
      <c r="W193" s="199">
        <v>2632</v>
      </c>
      <c r="X193" s="199">
        <v>2632</v>
      </c>
      <c r="Y193" s="199">
        <v>2632</v>
      </c>
      <c r="Z193" s="199">
        <v>2632</v>
      </c>
      <c r="AA193" s="199">
        <v>2632</v>
      </c>
      <c r="AB193" s="199">
        <v>2632</v>
      </c>
      <c r="AC193" s="199">
        <v>2632</v>
      </c>
      <c r="AD193" s="199">
        <v>2632</v>
      </c>
      <c r="AE193" s="199">
        <v>2632</v>
      </c>
      <c r="AF193" s="199">
        <v>2632</v>
      </c>
      <c r="AG193" s="199">
        <v>2632</v>
      </c>
      <c r="AH193" s="199">
        <v>2632</v>
      </c>
      <c r="AI193" s="199">
        <v>2632</v>
      </c>
      <c r="AJ193" s="199">
        <v>2632</v>
      </c>
      <c r="AK193" s="199">
        <v>2632</v>
      </c>
      <c r="AL193" s="199">
        <v>2632</v>
      </c>
      <c r="AM193" s="199">
        <v>2632</v>
      </c>
      <c r="AN193" s="199">
        <v>2632</v>
      </c>
      <c r="AO193" s="199">
        <v>2632</v>
      </c>
      <c r="AP193" s="199">
        <v>2632</v>
      </c>
      <c r="AQ193" s="199">
        <v>2632</v>
      </c>
      <c r="AR193" s="199">
        <v>2632</v>
      </c>
      <c r="AS193" s="199">
        <v>2632</v>
      </c>
      <c r="AT193" s="199">
        <v>2632</v>
      </c>
      <c r="AU193" s="199">
        <v>2632</v>
      </c>
      <c r="AV193" s="199">
        <v>2632</v>
      </c>
      <c r="AW193" s="199">
        <v>2632</v>
      </c>
      <c r="AX193" s="199">
        <v>2632</v>
      </c>
      <c r="AY193" s="199">
        <v>2632</v>
      </c>
      <c r="AZ193" s="199">
        <v>2632</v>
      </c>
      <c r="BA193" s="199">
        <v>2632</v>
      </c>
      <c r="BB193" s="199">
        <v>2632</v>
      </c>
      <c r="BC193" s="199">
        <v>2632</v>
      </c>
      <c r="BD193" s="199">
        <v>2632</v>
      </c>
      <c r="BE193" s="199">
        <v>2632</v>
      </c>
      <c r="BF193" s="199">
        <v>2632</v>
      </c>
      <c r="BG193" s="199">
        <v>2632</v>
      </c>
      <c r="BH193" s="199">
        <v>2632</v>
      </c>
      <c r="BI193" s="199">
        <v>2632</v>
      </c>
      <c r="BJ193" s="199">
        <v>2632</v>
      </c>
      <c r="BK193" s="199">
        <v>2632</v>
      </c>
      <c r="BL193" s="199">
        <v>2632</v>
      </c>
      <c r="BM193" s="199">
        <v>2632</v>
      </c>
      <c r="BN193" s="199">
        <v>2632</v>
      </c>
      <c r="BO193" s="199">
        <v>2632</v>
      </c>
      <c r="BP193" s="199">
        <v>2632</v>
      </c>
      <c r="BQ193" s="199">
        <v>2632</v>
      </c>
      <c r="BR193" s="199">
        <v>2632</v>
      </c>
      <c r="BS193" s="199">
        <v>2632</v>
      </c>
      <c r="BT193" s="199">
        <v>2632</v>
      </c>
      <c r="BU193" s="199">
        <v>2632</v>
      </c>
      <c r="BV193" s="199">
        <v>2632</v>
      </c>
      <c r="BW193" s="199">
        <v>2632</v>
      </c>
      <c r="BX193" s="199">
        <v>2632</v>
      </c>
      <c r="BY193" s="199">
        <v>2632</v>
      </c>
      <c r="BZ193" s="199">
        <v>2632</v>
      </c>
      <c r="CA193" s="199">
        <v>2632</v>
      </c>
      <c r="CB193" s="199">
        <v>2632</v>
      </c>
      <c r="CC193" s="199">
        <v>2632</v>
      </c>
      <c r="CD193" s="199">
        <v>2632</v>
      </c>
      <c r="CE193" s="199">
        <v>2632</v>
      </c>
      <c r="CF193" s="199">
        <v>2632</v>
      </c>
      <c r="CG193" s="202">
        <v>2632</v>
      </c>
      <c r="CH193" s="203">
        <v>2633</v>
      </c>
      <c r="CI193" s="199">
        <v>2633</v>
      </c>
      <c r="CJ193" s="199">
        <v>2633</v>
      </c>
      <c r="CK193" s="196">
        <v>2633</v>
      </c>
      <c r="CL193" s="196">
        <v>2633</v>
      </c>
      <c r="CM193" s="196">
        <v>2633</v>
      </c>
      <c r="CN193" s="196">
        <v>2633</v>
      </c>
      <c r="CO193" s="196">
        <v>2633</v>
      </c>
      <c r="CP193" s="196">
        <v>2633</v>
      </c>
      <c r="CQ193" s="196">
        <v>2633</v>
      </c>
      <c r="CR193" s="196">
        <v>2633</v>
      </c>
      <c r="CS193" s="196">
        <v>2633</v>
      </c>
      <c r="CT193" s="196">
        <v>2633</v>
      </c>
      <c r="CU193" s="196">
        <v>2633</v>
      </c>
      <c r="CV193" s="196">
        <v>2633</v>
      </c>
      <c r="CW193" s="196">
        <v>2633</v>
      </c>
      <c r="CX193" s="196">
        <v>2633</v>
      </c>
      <c r="CY193" s="196">
        <v>2632</v>
      </c>
      <c r="CZ193" s="203">
        <v>2632</v>
      </c>
      <c r="DA193" s="203">
        <v>2632</v>
      </c>
      <c r="DB193" s="203">
        <v>2633</v>
      </c>
      <c r="DC193" s="203">
        <v>2633</v>
      </c>
      <c r="DD193" s="203">
        <v>2633</v>
      </c>
      <c r="DE193" s="203">
        <v>2633</v>
      </c>
      <c r="DF193" s="203">
        <v>2633</v>
      </c>
      <c r="DG193" s="203">
        <v>2634</v>
      </c>
      <c r="DH193" s="203">
        <v>2634</v>
      </c>
      <c r="DI193" s="203">
        <v>2634</v>
      </c>
      <c r="DJ193" s="203">
        <v>2634</v>
      </c>
      <c r="DK193" s="203">
        <v>2634</v>
      </c>
      <c r="DL193" s="203">
        <v>2633</v>
      </c>
      <c r="DM193" s="203">
        <v>2633</v>
      </c>
      <c r="DN193" s="203">
        <v>2633</v>
      </c>
      <c r="DO193" s="203">
        <v>2633</v>
      </c>
      <c r="DP193" s="203">
        <v>2633</v>
      </c>
      <c r="DQ193" s="203">
        <v>2634</v>
      </c>
      <c r="DR193" s="203">
        <v>2632</v>
      </c>
      <c r="DS193" s="203">
        <v>2627</v>
      </c>
      <c r="DT193" s="203">
        <v>2622</v>
      </c>
      <c r="DU193" s="203">
        <v>2622</v>
      </c>
      <c r="DV193" s="203">
        <v>2621</v>
      </c>
      <c r="DW193" s="203">
        <v>2621</v>
      </c>
      <c r="DX193" s="203">
        <v>2619</v>
      </c>
      <c r="DY193" s="203">
        <v>2612</v>
      </c>
      <c r="DZ193" s="203">
        <v>2606</v>
      </c>
      <c r="EA193" s="203">
        <v>2587</v>
      </c>
      <c r="EB193" s="203">
        <v>2574</v>
      </c>
      <c r="EC193" s="203">
        <v>2545</v>
      </c>
      <c r="ED193" s="203">
        <v>2544</v>
      </c>
      <c r="EE193" s="203">
        <v>2543</v>
      </c>
      <c r="EF193" s="203">
        <v>2507</v>
      </c>
      <c r="EG193" s="203">
        <v>2428</v>
      </c>
      <c r="EH193" s="203">
        <v>2335</v>
      </c>
      <c r="EI193" s="203">
        <v>2253</v>
      </c>
      <c r="EJ193" s="203"/>
      <c r="EK193" s="203"/>
      <c r="EL193" s="203"/>
      <c r="EM193" s="203"/>
      <c r="EN193" s="203"/>
      <c r="EO193" s="203"/>
      <c r="EP193" s="203"/>
      <c r="EQ193" s="203"/>
      <c r="ER193" s="203"/>
      <c r="ES193" s="203"/>
      <c r="ET193" s="203"/>
      <c r="EU193" s="203"/>
      <c r="EV193" s="203"/>
      <c r="EW193" s="203"/>
      <c r="EX193" s="203"/>
      <c r="EY193" s="203"/>
      <c r="EZ193" s="203"/>
      <c r="FA193" s="203"/>
      <c r="FB193" s="203"/>
      <c r="FC193" s="203"/>
      <c r="FD193" s="203"/>
      <c r="FE193" s="203"/>
      <c r="FF193" s="203"/>
      <c r="FG193" s="203"/>
      <c r="FH193" s="204"/>
    </row>
    <row r="194" spans="1:164">
      <c r="A194" s="281">
        <v>43947</v>
      </c>
      <c r="B194" s="282">
        <v>2558</v>
      </c>
      <c r="C194" s="199">
        <v>2558</v>
      </c>
      <c r="D194" s="199">
        <v>2558</v>
      </c>
      <c r="E194" s="199">
        <v>2558</v>
      </c>
      <c r="F194" s="199">
        <v>2558</v>
      </c>
      <c r="G194" s="199">
        <v>2558</v>
      </c>
      <c r="H194" s="199">
        <v>2558</v>
      </c>
      <c r="I194" s="199">
        <v>2558</v>
      </c>
      <c r="J194" s="199">
        <v>2484</v>
      </c>
      <c r="K194" s="199">
        <v>2558</v>
      </c>
      <c r="L194" s="199">
        <v>2558</v>
      </c>
      <c r="M194" s="199">
        <v>2558</v>
      </c>
      <c r="N194" s="199">
        <v>2558</v>
      </c>
      <c r="O194" s="199">
        <v>2558</v>
      </c>
      <c r="P194" s="199">
        <v>2558</v>
      </c>
      <c r="Q194" s="199">
        <v>2559</v>
      </c>
      <c r="R194" s="199">
        <v>2559</v>
      </c>
      <c r="S194" s="199">
        <v>2559</v>
      </c>
      <c r="T194" s="199">
        <v>2559</v>
      </c>
      <c r="U194" s="199">
        <v>2559</v>
      </c>
      <c r="V194" s="199">
        <v>2559</v>
      </c>
      <c r="W194" s="199">
        <v>2559</v>
      </c>
      <c r="X194" s="199">
        <v>2559</v>
      </c>
      <c r="Y194" s="199">
        <v>2559</v>
      </c>
      <c r="Z194" s="199">
        <v>2559</v>
      </c>
      <c r="AA194" s="199">
        <v>2559</v>
      </c>
      <c r="AB194" s="199">
        <v>2559</v>
      </c>
      <c r="AC194" s="199">
        <v>2559</v>
      </c>
      <c r="AD194" s="199">
        <v>2559</v>
      </c>
      <c r="AE194" s="199">
        <v>2559</v>
      </c>
      <c r="AF194" s="199">
        <v>2559</v>
      </c>
      <c r="AG194" s="199">
        <v>2559</v>
      </c>
      <c r="AH194" s="199">
        <v>2559</v>
      </c>
      <c r="AI194" s="199">
        <v>2559</v>
      </c>
      <c r="AJ194" s="199">
        <v>2559</v>
      </c>
      <c r="AK194" s="199">
        <v>2559</v>
      </c>
      <c r="AL194" s="199">
        <v>2559</v>
      </c>
      <c r="AM194" s="199">
        <v>2559</v>
      </c>
      <c r="AN194" s="199">
        <v>2559</v>
      </c>
      <c r="AO194" s="199">
        <v>2559</v>
      </c>
      <c r="AP194" s="199">
        <v>2559</v>
      </c>
      <c r="AQ194" s="199">
        <v>2559</v>
      </c>
      <c r="AR194" s="199">
        <v>2559</v>
      </c>
      <c r="AS194" s="199">
        <v>2559</v>
      </c>
      <c r="AT194" s="199">
        <v>2559</v>
      </c>
      <c r="AU194" s="199">
        <v>2559</v>
      </c>
      <c r="AV194" s="199">
        <v>2559</v>
      </c>
      <c r="AW194" s="199">
        <v>2559</v>
      </c>
      <c r="AX194" s="199">
        <v>2559</v>
      </c>
      <c r="AY194" s="199">
        <v>2559</v>
      </c>
      <c r="AZ194" s="199">
        <v>2559</v>
      </c>
      <c r="BA194" s="199">
        <v>2559</v>
      </c>
      <c r="BB194" s="199">
        <v>2559</v>
      </c>
      <c r="BC194" s="199">
        <v>2559</v>
      </c>
      <c r="BD194" s="199">
        <v>2559</v>
      </c>
      <c r="BE194" s="199">
        <v>2559</v>
      </c>
      <c r="BF194" s="199">
        <v>2559</v>
      </c>
      <c r="BG194" s="199">
        <v>2559</v>
      </c>
      <c r="BH194" s="199">
        <v>2559</v>
      </c>
      <c r="BI194" s="199">
        <v>2559</v>
      </c>
      <c r="BJ194" s="199">
        <v>2559</v>
      </c>
      <c r="BK194" s="199">
        <v>2559</v>
      </c>
      <c r="BL194" s="199">
        <v>2559</v>
      </c>
      <c r="BM194" s="199">
        <v>2559</v>
      </c>
      <c r="BN194" s="199">
        <v>2559</v>
      </c>
      <c r="BO194" s="199">
        <v>2559</v>
      </c>
      <c r="BP194" s="199">
        <v>2559</v>
      </c>
      <c r="BQ194" s="199">
        <v>2559</v>
      </c>
      <c r="BR194" s="199">
        <v>2559</v>
      </c>
      <c r="BS194" s="199">
        <v>2559</v>
      </c>
      <c r="BT194" s="199">
        <v>2559</v>
      </c>
      <c r="BU194" s="199">
        <v>2559</v>
      </c>
      <c r="BV194" s="199">
        <v>2559</v>
      </c>
      <c r="BW194" s="199">
        <v>2559</v>
      </c>
      <c r="BX194" s="199">
        <v>2559</v>
      </c>
      <c r="BY194" s="199">
        <v>2559</v>
      </c>
      <c r="BZ194" s="199">
        <v>2559</v>
      </c>
      <c r="CA194" s="199">
        <v>2559</v>
      </c>
      <c r="CB194" s="199">
        <v>2559</v>
      </c>
      <c r="CC194" s="199">
        <v>2559</v>
      </c>
      <c r="CD194" s="199">
        <v>2559</v>
      </c>
      <c r="CE194" s="199">
        <v>2559</v>
      </c>
      <c r="CF194" s="199">
        <v>2559</v>
      </c>
      <c r="CG194" s="202">
        <v>2559</v>
      </c>
      <c r="CH194" s="203">
        <v>2560</v>
      </c>
      <c r="CI194" s="199">
        <v>2560</v>
      </c>
      <c r="CJ194" s="199">
        <v>2560</v>
      </c>
      <c r="CK194" s="196">
        <v>2560</v>
      </c>
      <c r="CL194" s="196">
        <v>2560</v>
      </c>
      <c r="CM194" s="196">
        <v>2560</v>
      </c>
      <c r="CN194" s="196">
        <v>2560</v>
      </c>
      <c r="CO194" s="196">
        <v>2560</v>
      </c>
      <c r="CP194" s="196">
        <v>2560</v>
      </c>
      <c r="CQ194" s="196">
        <v>2560</v>
      </c>
      <c r="CR194" s="196">
        <v>2560</v>
      </c>
      <c r="CS194" s="196">
        <v>2560</v>
      </c>
      <c r="CT194" s="196">
        <v>2560</v>
      </c>
      <c r="CU194" s="196">
        <v>2560</v>
      </c>
      <c r="CV194" s="196">
        <v>2560</v>
      </c>
      <c r="CW194" s="196">
        <v>2560</v>
      </c>
      <c r="CX194" s="196">
        <v>2560</v>
      </c>
      <c r="CY194" s="196">
        <v>2559</v>
      </c>
      <c r="CZ194" s="203">
        <v>2559</v>
      </c>
      <c r="DA194" s="203">
        <v>2559</v>
      </c>
      <c r="DB194" s="203">
        <v>2560</v>
      </c>
      <c r="DC194" s="203">
        <v>2560</v>
      </c>
      <c r="DD194" s="203">
        <v>2560</v>
      </c>
      <c r="DE194" s="203">
        <v>2559</v>
      </c>
      <c r="DF194" s="203">
        <v>2559</v>
      </c>
      <c r="DG194" s="203">
        <v>2560</v>
      </c>
      <c r="DH194" s="203">
        <v>2560</v>
      </c>
      <c r="DI194" s="203">
        <v>2560</v>
      </c>
      <c r="DJ194" s="203">
        <v>2560</v>
      </c>
      <c r="DK194" s="203">
        <v>2560</v>
      </c>
      <c r="DL194" s="203">
        <v>2559</v>
      </c>
      <c r="DM194" s="203">
        <v>2559</v>
      </c>
      <c r="DN194" s="203">
        <v>2559</v>
      </c>
      <c r="DO194" s="203">
        <v>2559</v>
      </c>
      <c r="DP194" s="203">
        <v>2559</v>
      </c>
      <c r="DQ194" s="203">
        <v>2560</v>
      </c>
      <c r="DR194" s="203">
        <v>2558</v>
      </c>
      <c r="DS194" s="203">
        <v>2553</v>
      </c>
      <c r="DT194" s="203">
        <v>2549</v>
      </c>
      <c r="DU194" s="203">
        <v>2549</v>
      </c>
      <c r="DV194" s="203">
        <v>2549</v>
      </c>
      <c r="DW194" s="203">
        <v>2549</v>
      </c>
      <c r="DX194" s="203">
        <v>2548</v>
      </c>
      <c r="DY194" s="203">
        <v>2540</v>
      </c>
      <c r="DZ194" s="203">
        <v>2535</v>
      </c>
      <c r="EA194" s="203">
        <v>2521</v>
      </c>
      <c r="EB194" s="203">
        <v>2512</v>
      </c>
      <c r="EC194" s="203">
        <v>2491</v>
      </c>
      <c r="ED194" s="203">
        <v>2490</v>
      </c>
      <c r="EE194" s="203">
        <v>2489</v>
      </c>
      <c r="EF194" s="203">
        <v>2458</v>
      </c>
      <c r="EG194" s="203">
        <v>2393</v>
      </c>
      <c r="EH194" s="203">
        <v>2314</v>
      </c>
      <c r="EI194" s="203">
        <v>2251</v>
      </c>
      <c r="EJ194" s="203"/>
      <c r="EK194" s="203"/>
      <c r="EL194" s="203"/>
      <c r="EM194" s="203"/>
      <c r="EN194" s="203"/>
      <c r="EO194" s="203"/>
      <c r="EP194" s="203"/>
      <c r="EQ194" s="203"/>
      <c r="ER194" s="203"/>
      <c r="ES194" s="203"/>
      <c r="ET194" s="203"/>
      <c r="EU194" s="203"/>
      <c r="EV194" s="203"/>
      <c r="EW194" s="203"/>
      <c r="EX194" s="203"/>
      <c r="EY194" s="203"/>
      <c r="EZ194" s="203"/>
      <c r="FA194" s="203"/>
      <c r="FB194" s="203"/>
      <c r="FC194" s="203"/>
      <c r="FD194" s="203"/>
      <c r="FE194" s="203"/>
      <c r="FF194" s="203"/>
      <c r="FG194" s="203"/>
      <c r="FH194" s="204"/>
    </row>
    <row r="195" spans="1:164">
      <c r="A195" s="281">
        <v>43946</v>
      </c>
      <c r="B195" s="282">
        <v>2484</v>
      </c>
      <c r="C195" s="199">
        <v>2484</v>
      </c>
      <c r="D195" s="199">
        <v>2484</v>
      </c>
      <c r="E195" s="199">
        <v>2484</v>
      </c>
      <c r="F195" s="199">
        <v>2484</v>
      </c>
      <c r="G195" s="199">
        <v>2484</v>
      </c>
      <c r="H195" s="199">
        <v>2484</v>
      </c>
      <c r="I195" s="199">
        <v>2484</v>
      </c>
      <c r="J195" s="199">
        <v>2411</v>
      </c>
      <c r="K195" s="199">
        <v>2484</v>
      </c>
      <c r="L195" s="199">
        <v>2484</v>
      </c>
      <c r="M195" s="199">
        <v>2484</v>
      </c>
      <c r="N195" s="199">
        <v>2484</v>
      </c>
      <c r="O195" s="199">
        <v>2484</v>
      </c>
      <c r="P195" s="199">
        <v>2484</v>
      </c>
      <c r="Q195" s="199">
        <v>2484</v>
      </c>
      <c r="R195" s="199">
        <v>2484</v>
      </c>
      <c r="S195" s="199">
        <v>2484</v>
      </c>
      <c r="T195" s="199">
        <v>2484</v>
      </c>
      <c r="U195" s="199">
        <v>2484</v>
      </c>
      <c r="V195" s="199">
        <v>2484</v>
      </c>
      <c r="W195" s="199">
        <v>2484</v>
      </c>
      <c r="X195" s="199">
        <v>2484</v>
      </c>
      <c r="Y195" s="199">
        <v>2484</v>
      </c>
      <c r="Z195" s="199">
        <v>2484</v>
      </c>
      <c r="AA195" s="199">
        <v>2484</v>
      </c>
      <c r="AB195" s="199">
        <v>2484</v>
      </c>
      <c r="AC195" s="199">
        <v>2484</v>
      </c>
      <c r="AD195" s="199">
        <v>2484</v>
      </c>
      <c r="AE195" s="199">
        <v>2484</v>
      </c>
      <c r="AF195" s="199">
        <v>2484</v>
      </c>
      <c r="AG195" s="199">
        <v>2484</v>
      </c>
      <c r="AH195" s="199">
        <v>2484</v>
      </c>
      <c r="AI195" s="199">
        <v>2484</v>
      </c>
      <c r="AJ195" s="199">
        <v>2484</v>
      </c>
      <c r="AK195" s="199">
        <v>2484</v>
      </c>
      <c r="AL195" s="199">
        <v>2484</v>
      </c>
      <c r="AM195" s="199">
        <v>2484</v>
      </c>
      <c r="AN195" s="199">
        <v>2484</v>
      </c>
      <c r="AO195" s="199">
        <v>2484</v>
      </c>
      <c r="AP195" s="199">
        <v>2484</v>
      </c>
      <c r="AQ195" s="199">
        <v>2484</v>
      </c>
      <c r="AR195" s="199">
        <v>2484</v>
      </c>
      <c r="AS195" s="199">
        <v>2484</v>
      </c>
      <c r="AT195" s="199">
        <v>2484</v>
      </c>
      <c r="AU195" s="199">
        <v>2484</v>
      </c>
      <c r="AV195" s="199">
        <v>2484</v>
      </c>
      <c r="AW195" s="199">
        <v>2484</v>
      </c>
      <c r="AX195" s="199">
        <v>2484</v>
      </c>
      <c r="AY195" s="199">
        <v>2484</v>
      </c>
      <c r="AZ195" s="199">
        <v>2484</v>
      </c>
      <c r="BA195" s="199">
        <v>2484</v>
      </c>
      <c r="BB195" s="199">
        <v>2484</v>
      </c>
      <c r="BC195" s="199">
        <v>2484</v>
      </c>
      <c r="BD195" s="199">
        <v>2484</v>
      </c>
      <c r="BE195" s="199">
        <v>2484</v>
      </c>
      <c r="BF195" s="199">
        <v>2484</v>
      </c>
      <c r="BG195" s="199">
        <v>2484</v>
      </c>
      <c r="BH195" s="199">
        <v>2484</v>
      </c>
      <c r="BI195" s="199">
        <v>2484</v>
      </c>
      <c r="BJ195" s="199">
        <v>2484</v>
      </c>
      <c r="BK195" s="199">
        <v>2484</v>
      </c>
      <c r="BL195" s="199">
        <v>2484</v>
      </c>
      <c r="BM195" s="199">
        <v>2484</v>
      </c>
      <c r="BN195" s="199">
        <v>2484</v>
      </c>
      <c r="BO195" s="199">
        <v>2484</v>
      </c>
      <c r="BP195" s="199">
        <v>2484</v>
      </c>
      <c r="BQ195" s="199">
        <v>2484</v>
      </c>
      <c r="BR195" s="199">
        <v>2484</v>
      </c>
      <c r="BS195" s="199">
        <v>2484</v>
      </c>
      <c r="BT195" s="199">
        <v>2484</v>
      </c>
      <c r="BU195" s="199">
        <v>2484</v>
      </c>
      <c r="BV195" s="199">
        <v>2484</v>
      </c>
      <c r="BW195" s="199">
        <v>2484</v>
      </c>
      <c r="BX195" s="199">
        <v>2484</v>
      </c>
      <c r="BY195" s="199">
        <v>2484</v>
      </c>
      <c r="BZ195" s="199">
        <v>2484</v>
      </c>
      <c r="CA195" s="199">
        <v>2484</v>
      </c>
      <c r="CB195" s="199">
        <v>2484</v>
      </c>
      <c r="CC195" s="199">
        <v>2484</v>
      </c>
      <c r="CD195" s="199">
        <v>2484</v>
      </c>
      <c r="CE195" s="199">
        <v>2484</v>
      </c>
      <c r="CF195" s="199">
        <v>2484</v>
      </c>
      <c r="CG195" s="202">
        <v>2484</v>
      </c>
      <c r="CH195" s="203">
        <v>2485</v>
      </c>
      <c r="CI195" s="199">
        <v>2485</v>
      </c>
      <c r="CJ195" s="199">
        <v>2485</v>
      </c>
      <c r="CK195" s="196">
        <v>2485</v>
      </c>
      <c r="CL195" s="196">
        <v>2485</v>
      </c>
      <c r="CM195" s="196">
        <v>2485</v>
      </c>
      <c r="CN195" s="196">
        <v>2485</v>
      </c>
      <c r="CO195" s="196">
        <v>2485</v>
      </c>
      <c r="CP195" s="196">
        <v>2485</v>
      </c>
      <c r="CQ195" s="196">
        <v>2485</v>
      </c>
      <c r="CR195" s="196">
        <v>2485</v>
      </c>
      <c r="CS195" s="196">
        <v>2485</v>
      </c>
      <c r="CT195" s="196">
        <v>2485</v>
      </c>
      <c r="CU195" s="196">
        <v>2485</v>
      </c>
      <c r="CV195" s="196">
        <v>2485</v>
      </c>
      <c r="CW195" s="196">
        <v>2485</v>
      </c>
      <c r="CX195" s="196">
        <v>2485</v>
      </c>
      <c r="CY195" s="196">
        <v>2484</v>
      </c>
      <c r="CZ195" s="203">
        <v>2484</v>
      </c>
      <c r="DA195" s="203">
        <v>2484</v>
      </c>
      <c r="DB195" s="203">
        <v>2485</v>
      </c>
      <c r="DC195" s="203">
        <v>2485</v>
      </c>
      <c r="DD195" s="203">
        <v>2485</v>
      </c>
      <c r="DE195" s="203">
        <v>2484</v>
      </c>
      <c r="DF195" s="203">
        <v>2484</v>
      </c>
      <c r="DG195" s="203">
        <v>2485</v>
      </c>
      <c r="DH195" s="203">
        <v>2485</v>
      </c>
      <c r="DI195" s="203">
        <v>2485</v>
      </c>
      <c r="DJ195" s="203">
        <v>2485</v>
      </c>
      <c r="DK195" s="203">
        <v>2485</v>
      </c>
      <c r="DL195" s="203">
        <v>2484</v>
      </c>
      <c r="DM195" s="203">
        <v>2484</v>
      </c>
      <c r="DN195" s="203">
        <v>2484</v>
      </c>
      <c r="DO195" s="203">
        <v>2484</v>
      </c>
      <c r="DP195" s="203">
        <v>2484</v>
      </c>
      <c r="DQ195" s="203">
        <v>2485</v>
      </c>
      <c r="DR195" s="203">
        <v>2484</v>
      </c>
      <c r="DS195" s="203">
        <v>2479</v>
      </c>
      <c r="DT195" s="203">
        <v>2477</v>
      </c>
      <c r="DU195" s="203">
        <v>2477</v>
      </c>
      <c r="DV195" s="203">
        <v>2479</v>
      </c>
      <c r="DW195" s="203">
        <v>2479</v>
      </c>
      <c r="DX195" s="203">
        <v>2478</v>
      </c>
      <c r="DY195" s="203">
        <v>2471</v>
      </c>
      <c r="DZ195" s="203">
        <v>2467</v>
      </c>
      <c r="EA195" s="203">
        <v>2455</v>
      </c>
      <c r="EB195" s="203">
        <v>2449</v>
      </c>
      <c r="EC195" s="203">
        <v>2431</v>
      </c>
      <c r="ED195" s="203">
        <v>2430</v>
      </c>
      <c r="EE195" s="203">
        <v>2429</v>
      </c>
      <c r="EF195" s="203">
        <v>2406</v>
      </c>
      <c r="EG195" s="203">
        <v>2348</v>
      </c>
      <c r="EH195" s="203">
        <v>2274</v>
      </c>
      <c r="EI195" s="203">
        <v>2228</v>
      </c>
      <c r="EJ195" s="203">
        <v>2174</v>
      </c>
      <c r="EK195" s="203"/>
      <c r="EL195" s="203"/>
      <c r="EM195" s="203"/>
      <c r="EN195" s="203"/>
      <c r="EO195" s="203"/>
      <c r="EP195" s="203"/>
      <c r="EQ195" s="203"/>
      <c r="ER195" s="203"/>
      <c r="ES195" s="203"/>
      <c r="ET195" s="203"/>
      <c r="EU195" s="203"/>
      <c r="EV195" s="203"/>
      <c r="EW195" s="203"/>
      <c r="EX195" s="203"/>
      <c r="EY195" s="203"/>
      <c r="EZ195" s="203"/>
      <c r="FA195" s="203"/>
      <c r="FB195" s="203"/>
      <c r="FC195" s="203"/>
      <c r="FD195" s="203"/>
      <c r="FE195" s="203"/>
      <c r="FF195" s="203"/>
      <c r="FG195" s="203"/>
      <c r="FH195" s="204"/>
    </row>
    <row r="196" spans="1:164">
      <c r="A196" s="281">
        <v>43945</v>
      </c>
      <c r="B196" s="282">
        <v>2411</v>
      </c>
      <c r="C196" s="199">
        <v>2411</v>
      </c>
      <c r="D196" s="199">
        <v>2411</v>
      </c>
      <c r="E196" s="199">
        <v>2411</v>
      </c>
      <c r="F196" s="199">
        <v>2411</v>
      </c>
      <c r="G196" s="199">
        <v>2411</v>
      </c>
      <c r="H196" s="199">
        <v>2411</v>
      </c>
      <c r="I196" s="199">
        <v>2411</v>
      </c>
      <c r="J196" s="199">
        <v>2322</v>
      </c>
      <c r="K196" s="199">
        <v>2411</v>
      </c>
      <c r="L196" s="199">
        <v>2411</v>
      </c>
      <c r="M196" s="199">
        <v>2411</v>
      </c>
      <c r="N196" s="199">
        <v>2411</v>
      </c>
      <c r="O196" s="199">
        <v>2411</v>
      </c>
      <c r="P196" s="199">
        <v>2411</v>
      </c>
      <c r="Q196" s="199">
        <v>2411</v>
      </c>
      <c r="R196" s="199">
        <v>2411</v>
      </c>
      <c r="S196" s="199">
        <v>2411</v>
      </c>
      <c r="T196" s="199">
        <v>2411</v>
      </c>
      <c r="U196" s="199">
        <v>2411</v>
      </c>
      <c r="V196" s="199">
        <v>2411</v>
      </c>
      <c r="W196" s="199">
        <v>2411</v>
      </c>
      <c r="X196" s="199">
        <v>2411</v>
      </c>
      <c r="Y196" s="199">
        <v>2411</v>
      </c>
      <c r="Z196" s="199">
        <v>2411</v>
      </c>
      <c r="AA196" s="199">
        <v>2411</v>
      </c>
      <c r="AB196" s="199">
        <v>2411</v>
      </c>
      <c r="AC196" s="199">
        <v>2411</v>
      </c>
      <c r="AD196" s="199">
        <v>2411</v>
      </c>
      <c r="AE196" s="199">
        <v>2411</v>
      </c>
      <c r="AF196" s="199">
        <v>2411</v>
      </c>
      <c r="AG196" s="199">
        <v>2411</v>
      </c>
      <c r="AH196" s="199">
        <v>2411</v>
      </c>
      <c r="AI196" s="199">
        <v>2411</v>
      </c>
      <c r="AJ196" s="199">
        <v>2411</v>
      </c>
      <c r="AK196" s="199">
        <v>2411</v>
      </c>
      <c r="AL196" s="199">
        <v>2411</v>
      </c>
      <c r="AM196" s="199">
        <v>2411</v>
      </c>
      <c r="AN196" s="199">
        <v>2411</v>
      </c>
      <c r="AO196" s="199">
        <v>2411</v>
      </c>
      <c r="AP196" s="199">
        <v>2411</v>
      </c>
      <c r="AQ196" s="199">
        <v>2411</v>
      </c>
      <c r="AR196" s="199">
        <v>2411</v>
      </c>
      <c r="AS196" s="199">
        <v>2411</v>
      </c>
      <c r="AT196" s="199">
        <v>2411</v>
      </c>
      <c r="AU196" s="199">
        <v>2411</v>
      </c>
      <c r="AV196" s="199">
        <v>2411</v>
      </c>
      <c r="AW196" s="199">
        <v>2411</v>
      </c>
      <c r="AX196" s="199">
        <v>2411</v>
      </c>
      <c r="AY196" s="199">
        <v>2411</v>
      </c>
      <c r="AZ196" s="199">
        <v>2411</v>
      </c>
      <c r="BA196" s="199">
        <v>2411</v>
      </c>
      <c r="BB196" s="199">
        <v>2411</v>
      </c>
      <c r="BC196" s="199">
        <v>2411</v>
      </c>
      <c r="BD196" s="199">
        <v>2411</v>
      </c>
      <c r="BE196" s="199">
        <v>2411</v>
      </c>
      <c r="BF196" s="199">
        <v>2411</v>
      </c>
      <c r="BG196" s="199">
        <v>2411</v>
      </c>
      <c r="BH196" s="199">
        <v>2411</v>
      </c>
      <c r="BI196" s="199">
        <v>2411</v>
      </c>
      <c r="BJ196" s="199">
        <v>2411</v>
      </c>
      <c r="BK196" s="199">
        <v>2411</v>
      </c>
      <c r="BL196" s="199">
        <v>2411</v>
      </c>
      <c r="BM196" s="199">
        <v>2411</v>
      </c>
      <c r="BN196" s="199">
        <v>2411</v>
      </c>
      <c r="BO196" s="199">
        <v>2411</v>
      </c>
      <c r="BP196" s="199">
        <v>2411</v>
      </c>
      <c r="BQ196" s="199">
        <v>2411</v>
      </c>
      <c r="BR196" s="199">
        <v>2411</v>
      </c>
      <c r="BS196" s="199">
        <v>2411</v>
      </c>
      <c r="BT196" s="199">
        <v>2411</v>
      </c>
      <c r="BU196" s="199">
        <v>2411</v>
      </c>
      <c r="BV196" s="199">
        <v>2411</v>
      </c>
      <c r="BW196" s="199">
        <v>2411</v>
      </c>
      <c r="BX196" s="199">
        <v>2411</v>
      </c>
      <c r="BY196" s="199">
        <v>2411</v>
      </c>
      <c r="BZ196" s="199">
        <v>2411</v>
      </c>
      <c r="CA196" s="199">
        <v>2411</v>
      </c>
      <c r="CB196" s="199">
        <v>2411</v>
      </c>
      <c r="CC196" s="199">
        <v>2411</v>
      </c>
      <c r="CD196" s="199">
        <v>2411</v>
      </c>
      <c r="CE196" s="199">
        <v>2411</v>
      </c>
      <c r="CF196" s="199">
        <v>2411</v>
      </c>
      <c r="CG196" s="202">
        <v>2411</v>
      </c>
      <c r="CH196" s="203">
        <v>2412</v>
      </c>
      <c r="CI196" s="199">
        <v>2412</v>
      </c>
      <c r="CJ196" s="199">
        <v>2412</v>
      </c>
      <c r="CK196" s="196">
        <v>2412</v>
      </c>
      <c r="CL196" s="196">
        <v>2412</v>
      </c>
      <c r="CM196" s="196">
        <v>2412</v>
      </c>
      <c r="CN196" s="196">
        <v>2412</v>
      </c>
      <c r="CO196" s="196">
        <v>2412</v>
      </c>
      <c r="CP196" s="196">
        <v>2412</v>
      </c>
      <c r="CQ196" s="196">
        <v>2412</v>
      </c>
      <c r="CR196" s="196">
        <v>2412</v>
      </c>
      <c r="CS196" s="196">
        <v>2412</v>
      </c>
      <c r="CT196" s="196">
        <v>2412</v>
      </c>
      <c r="CU196" s="196">
        <v>2412</v>
      </c>
      <c r="CV196" s="196">
        <v>2412</v>
      </c>
      <c r="CW196" s="196">
        <v>2412</v>
      </c>
      <c r="CX196" s="196">
        <v>2412</v>
      </c>
      <c r="CY196" s="196">
        <v>2411</v>
      </c>
      <c r="CZ196" s="203">
        <v>2411</v>
      </c>
      <c r="DA196" s="203">
        <v>2411</v>
      </c>
      <c r="DB196" s="203">
        <v>2412</v>
      </c>
      <c r="DC196" s="203">
        <v>2412</v>
      </c>
      <c r="DD196" s="203">
        <v>2412</v>
      </c>
      <c r="DE196" s="203">
        <v>2411</v>
      </c>
      <c r="DF196" s="203">
        <v>2411</v>
      </c>
      <c r="DG196" s="203">
        <v>2412</v>
      </c>
      <c r="DH196" s="203">
        <v>2412</v>
      </c>
      <c r="DI196" s="203">
        <v>2412</v>
      </c>
      <c r="DJ196" s="203">
        <v>2412</v>
      </c>
      <c r="DK196" s="203">
        <v>2412</v>
      </c>
      <c r="DL196" s="203">
        <v>2412</v>
      </c>
      <c r="DM196" s="203">
        <v>2412</v>
      </c>
      <c r="DN196" s="203">
        <v>2412</v>
      </c>
      <c r="DO196" s="203">
        <v>2412</v>
      </c>
      <c r="DP196" s="203">
        <v>2412</v>
      </c>
      <c r="DQ196" s="203">
        <v>2413</v>
      </c>
      <c r="DR196" s="203">
        <v>2412</v>
      </c>
      <c r="DS196" s="203">
        <v>2407</v>
      </c>
      <c r="DT196" s="203">
        <v>2406</v>
      </c>
      <c r="DU196" s="203">
        <v>2406</v>
      </c>
      <c r="DV196" s="203">
        <v>2406</v>
      </c>
      <c r="DW196" s="203">
        <v>2406</v>
      </c>
      <c r="DX196" s="203">
        <v>2405</v>
      </c>
      <c r="DY196" s="203">
        <v>2402</v>
      </c>
      <c r="DZ196" s="203">
        <v>2398</v>
      </c>
      <c r="EA196" s="203">
        <v>2393</v>
      </c>
      <c r="EB196" s="203">
        <v>2390</v>
      </c>
      <c r="EC196" s="203">
        <v>2375</v>
      </c>
      <c r="ED196" s="203">
        <v>2374</v>
      </c>
      <c r="EE196" s="203">
        <v>2373</v>
      </c>
      <c r="EF196" s="203">
        <v>2358</v>
      </c>
      <c r="EG196" s="203">
        <v>2309</v>
      </c>
      <c r="EH196" s="203">
        <v>2245</v>
      </c>
      <c r="EI196" s="203">
        <v>2207</v>
      </c>
      <c r="EJ196" s="203">
        <v>2173</v>
      </c>
      <c r="EK196" s="203">
        <v>2172</v>
      </c>
      <c r="EL196" s="203">
        <v>2135</v>
      </c>
      <c r="EM196" s="203"/>
      <c r="EN196" s="203"/>
      <c r="EO196" s="203"/>
      <c r="EP196" s="203"/>
      <c r="EQ196" s="203"/>
      <c r="ER196" s="203"/>
      <c r="ES196" s="203"/>
      <c r="ET196" s="203"/>
      <c r="EU196" s="203"/>
      <c r="EV196" s="203"/>
      <c r="EW196" s="203"/>
      <c r="EX196" s="203"/>
      <c r="EY196" s="203"/>
      <c r="EZ196" s="203"/>
      <c r="FA196" s="203"/>
      <c r="FB196" s="203"/>
      <c r="FC196" s="203"/>
      <c r="FD196" s="203"/>
      <c r="FE196" s="203"/>
      <c r="FF196" s="203"/>
      <c r="FG196" s="203"/>
      <c r="FH196" s="204"/>
    </row>
    <row r="197" spans="1:164">
      <c r="A197" s="281">
        <v>43944</v>
      </c>
      <c r="B197" s="282">
        <v>2322</v>
      </c>
      <c r="C197" s="199">
        <v>2322</v>
      </c>
      <c r="D197" s="199">
        <v>2322</v>
      </c>
      <c r="E197" s="199">
        <v>2322</v>
      </c>
      <c r="F197" s="199">
        <v>2322</v>
      </c>
      <c r="G197" s="199">
        <v>2322</v>
      </c>
      <c r="H197" s="199">
        <v>2322</v>
      </c>
      <c r="I197" s="199">
        <v>2322</v>
      </c>
      <c r="J197" s="199">
        <v>2236</v>
      </c>
      <c r="K197" s="199">
        <v>2322</v>
      </c>
      <c r="L197" s="199">
        <v>2322</v>
      </c>
      <c r="M197" s="199">
        <v>2322</v>
      </c>
      <c r="N197" s="199">
        <v>2322</v>
      </c>
      <c r="O197" s="199">
        <v>2322</v>
      </c>
      <c r="P197" s="199">
        <v>2322</v>
      </c>
      <c r="Q197" s="199">
        <v>2322</v>
      </c>
      <c r="R197" s="199">
        <v>2322</v>
      </c>
      <c r="S197" s="199">
        <v>2322</v>
      </c>
      <c r="T197" s="199">
        <v>2322</v>
      </c>
      <c r="U197" s="199">
        <v>2322</v>
      </c>
      <c r="V197" s="199">
        <v>2322</v>
      </c>
      <c r="W197" s="199">
        <v>2322</v>
      </c>
      <c r="X197" s="199">
        <v>2322</v>
      </c>
      <c r="Y197" s="199">
        <v>2322</v>
      </c>
      <c r="Z197" s="199">
        <v>2322</v>
      </c>
      <c r="AA197" s="199">
        <v>2322</v>
      </c>
      <c r="AB197" s="199">
        <v>2322</v>
      </c>
      <c r="AC197" s="199">
        <v>2322</v>
      </c>
      <c r="AD197" s="199">
        <v>2322</v>
      </c>
      <c r="AE197" s="199">
        <v>2322</v>
      </c>
      <c r="AF197" s="199">
        <v>2322</v>
      </c>
      <c r="AG197" s="199">
        <v>2322</v>
      </c>
      <c r="AH197" s="199">
        <v>2322</v>
      </c>
      <c r="AI197" s="199">
        <v>2322</v>
      </c>
      <c r="AJ197" s="199">
        <v>2322</v>
      </c>
      <c r="AK197" s="199">
        <v>2322</v>
      </c>
      <c r="AL197" s="199">
        <v>2322</v>
      </c>
      <c r="AM197" s="199">
        <v>2322</v>
      </c>
      <c r="AN197" s="199">
        <v>2322</v>
      </c>
      <c r="AO197" s="199">
        <v>2322</v>
      </c>
      <c r="AP197" s="199">
        <v>2322</v>
      </c>
      <c r="AQ197" s="199">
        <v>2322</v>
      </c>
      <c r="AR197" s="199">
        <v>2322</v>
      </c>
      <c r="AS197" s="199">
        <v>2322</v>
      </c>
      <c r="AT197" s="199">
        <v>2322</v>
      </c>
      <c r="AU197" s="199">
        <v>2322</v>
      </c>
      <c r="AV197" s="199">
        <v>2322</v>
      </c>
      <c r="AW197" s="199">
        <v>2322</v>
      </c>
      <c r="AX197" s="199">
        <v>2322</v>
      </c>
      <c r="AY197" s="199">
        <v>2322</v>
      </c>
      <c r="AZ197" s="199">
        <v>2322</v>
      </c>
      <c r="BA197" s="199">
        <v>2322</v>
      </c>
      <c r="BB197" s="199">
        <v>2322</v>
      </c>
      <c r="BC197" s="199">
        <v>2322</v>
      </c>
      <c r="BD197" s="199">
        <v>2322</v>
      </c>
      <c r="BE197" s="199">
        <v>2322</v>
      </c>
      <c r="BF197" s="199">
        <v>2322</v>
      </c>
      <c r="BG197" s="199">
        <v>2322</v>
      </c>
      <c r="BH197" s="199">
        <v>2322</v>
      </c>
      <c r="BI197" s="199">
        <v>2322</v>
      </c>
      <c r="BJ197" s="199">
        <v>2322</v>
      </c>
      <c r="BK197" s="199">
        <v>2322</v>
      </c>
      <c r="BL197" s="199">
        <v>2322</v>
      </c>
      <c r="BM197" s="199">
        <v>2322</v>
      </c>
      <c r="BN197" s="199">
        <v>2322</v>
      </c>
      <c r="BO197" s="199">
        <v>2322</v>
      </c>
      <c r="BP197" s="199">
        <v>2322</v>
      </c>
      <c r="BQ197" s="199">
        <v>2322</v>
      </c>
      <c r="BR197" s="199">
        <v>2322</v>
      </c>
      <c r="BS197" s="199">
        <v>2322</v>
      </c>
      <c r="BT197" s="199">
        <v>2322</v>
      </c>
      <c r="BU197" s="199">
        <v>2322</v>
      </c>
      <c r="BV197" s="199">
        <v>2322</v>
      </c>
      <c r="BW197" s="199">
        <v>2322</v>
      </c>
      <c r="BX197" s="199">
        <v>2322</v>
      </c>
      <c r="BY197" s="199">
        <v>2322</v>
      </c>
      <c r="BZ197" s="199">
        <v>2322</v>
      </c>
      <c r="CA197" s="199">
        <v>2322</v>
      </c>
      <c r="CB197" s="199">
        <v>2322</v>
      </c>
      <c r="CC197" s="199">
        <v>2322</v>
      </c>
      <c r="CD197" s="199">
        <v>2322</v>
      </c>
      <c r="CE197" s="199">
        <v>2322</v>
      </c>
      <c r="CF197" s="199">
        <v>2322</v>
      </c>
      <c r="CG197" s="202">
        <v>2322</v>
      </c>
      <c r="CH197" s="203">
        <v>2323</v>
      </c>
      <c r="CI197" s="199">
        <v>2323</v>
      </c>
      <c r="CJ197" s="199">
        <v>2323</v>
      </c>
      <c r="CK197" s="196">
        <v>2323</v>
      </c>
      <c r="CL197" s="196">
        <v>2323</v>
      </c>
      <c r="CM197" s="196">
        <v>2323</v>
      </c>
      <c r="CN197" s="196">
        <v>2323</v>
      </c>
      <c r="CO197" s="196">
        <v>2323</v>
      </c>
      <c r="CP197" s="196">
        <v>2323</v>
      </c>
      <c r="CQ197" s="196">
        <v>2323</v>
      </c>
      <c r="CR197" s="196">
        <v>2323</v>
      </c>
      <c r="CS197" s="196">
        <v>2323</v>
      </c>
      <c r="CT197" s="196">
        <v>2323</v>
      </c>
      <c r="CU197" s="196">
        <v>2323</v>
      </c>
      <c r="CV197" s="196">
        <v>2323</v>
      </c>
      <c r="CW197" s="196">
        <v>2323</v>
      </c>
      <c r="CX197" s="196">
        <v>2323</v>
      </c>
      <c r="CY197" s="196">
        <v>2322</v>
      </c>
      <c r="CZ197" s="203">
        <v>2322</v>
      </c>
      <c r="DA197" s="203">
        <v>2322</v>
      </c>
      <c r="DB197" s="203">
        <v>2323</v>
      </c>
      <c r="DC197" s="203">
        <v>2323</v>
      </c>
      <c r="DD197" s="203">
        <v>2323</v>
      </c>
      <c r="DE197" s="203">
        <v>2323</v>
      </c>
      <c r="DF197" s="203">
        <v>2323</v>
      </c>
      <c r="DG197" s="203">
        <v>2324</v>
      </c>
      <c r="DH197" s="203">
        <v>2324</v>
      </c>
      <c r="DI197" s="203">
        <v>2324</v>
      </c>
      <c r="DJ197" s="203">
        <v>2324</v>
      </c>
      <c r="DK197" s="203">
        <v>2324</v>
      </c>
      <c r="DL197" s="203">
        <v>2324</v>
      </c>
      <c r="DM197" s="203">
        <v>2324</v>
      </c>
      <c r="DN197" s="203">
        <v>2324</v>
      </c>
      <c r="DO197" s="203">
        <v>2324</v>
      </c>
      <c r="DP197" s="203">
        <v>2324</v>
      </c>
      <c r="DQ197" s="203">
        <v>2325</v>
      </c>
      <c r="DR197" s="203">
        <v>2326</v>
      </c>
      <c r="DS197" s="203">
        <v>2322</v>
      </c>
      <c r="DT197" s="203">
        <v>2321</v>
      </c>
      <c r="DU197" s="203">
        <v>2321</v>
      </c>
      <c r="DV197" s="203">
        <v>2321</v>
      </c>
      <c r="DW197" s="203">
        <v>2321</v>
      </c>
      <c r="DX197" s="203">
        <v>2320</v>
      </c>
      <c r="DY197" s="203">
        <v>2317</v>
      </c>
      <c r="DZ197" s="203">
        <v>2313</v>
      </c>
      <c r="EA197" s="203">
        <v>2311</v>
      </c>
      <c r="EB197" s="203">
        <v>2308</v>
      </c>
      <c r="EC197" s="203">
        <v>2299</v>
      </c>
      <c r="ED197" s="203">
        <v>2298</v>
      </c>
      <c r="EE197" s="203">
        <v>2297</v>
      </c>
      <c r="EF197" s="203">
        <v>2287</v>
      </c>
      <c r="EG197" s="203">
        <v>2259</v>
      </c>
      <c r="EH197" s="203">
        <v>2201</v>
      </c>
      <c r="EI197" s="203">
        <v>2177</v>
      </c>
      <c r="EJ197" s="203">
        <v>2154</v>
      </c>
      <c r="EK197" s="203">
        <v>2153</v>
      </c>
      <c r="EL197" s="203">
        <v>2129</v>
      </c>
      <c r="EM197" s="203">
        <v>2006</v>
      </c>
      <c r="EN197" s="203"/>
      <c r="EO197" s="203"/>
      <c r="EP197" s="203"/>
      <c r="EQ197" s="203"/>
      <c r="ER197" s="203"/>
      <c r="ES197" s="203"/>
      <c r="ET197" s="203"/>
      <c r="EU197" s="203"/>
      <c r="EV197" s="203"/>
      <c r="EW197" s="203"/>
      <c r="EX197" s="203"/>
      <c r="EY197" s="203"/>
      <c r="EZ197" s="203"/>
      <c r="FA197" s="203"/>
      <c r="FB197" s="203"/>
      <c r="FC197" s="203"/>
      <c r="FD197" s="203"/>
      <c r="FE197" s="203"/>
      <c r="FF197" s="203"/>
      <c r="FG197" s="203"/>
      <c r="FH197" s="204"/>
    </row>
    <row r="198" spans="1:164">
      <c r="A198" s="281">
        <v>43943</v>
      </c>
      <c r="B198" s="282">
        <v>2236</v>
      </c>
      <c r="C198" s="199">
        <v>2236</v>
      </c>
      <c r="D198" s="199">
        <v>2236</v>
      </c>
      <c r="E198" s="199">
        <v>2236</v>
      </c>
      <c r="F198" s="199">
        <v>2236</v>
      </c>
      <c r="G198" s="199">
        <v>2236</v>
      </c>
      <c r="H198" s="199">
        <v>2236</v>
      </c>
      <c r="I198" s="199">
        <v>2236</v>
      </c>
      <c r="J198" s="199">
        <v>2159</v>
      </c>
      <c r="K198" s="199">
        <v>2236</v>
      </c>
      <c r="L198" s="199">
        <v>2236</v>
      </c>
      <c r="M198" s="199">
        <v>2236</v>
      </c>
      <c r="N198" s="199">
        <v>2236</v>
      </c>
      <c r="O198" s="199">
        <v>2236</v>
      </c>
      <c r="P198" s="199">
        <v>2236</v>
      </c>
      <c r="Q198" s="199">
        <v>2236</v>
      </c>
      <c r="R198" s="199">
        <v>2236</v>
      </c>
      <c r="S198" s="199">
        <v>2236</v>
      </c>
      <c r="T198" s="199">
        <v>2236</v>
      </c>
      <c r="U198" s="199">
        <v>2236</v>
      </c>
      <c r="V198" s="199">
        <v>2236</v>
      </c>
      <c r="W198" s="199">
        <v>2236</v>
      </c>
      <c r="X198" s="199">
        <v>2236</v>
      </c>
      <c r="Y198" s="199">
        <v>2236</v>
      </c>
      <c r="Z198" s="199">
        <v>2236</v>
      </c>
      <c r="AA198" s="199">
        <v>2236</v>
      </c>
      <c r="AB198" s="199">
        <v>2236</v>
      </c>
      <c r="AC198" s="199">
        <v>2236</v>
      </c>
      <c r="AD198" s="199">
        <v>2236</v>
      </c>
      <c r="AE198" s="199">
        <v>2236</v>
      </c>
      <c r="AF198" s="199">
        <v>2236</v>
      </c>
      <c r="AG198" s="199">
        <v>2236</v>
      </c>
      <c r="AH198" s="199">
        <v>2236</v>
      </c>
      <c r="AI198" s="199">
        <v>2236</v>
      </c>
      <c r="AJ198" s="199">
        <v>2236</v>
      </c>
      <c r="AK198" s="199">
        <v>2236</v>
      </c>
      <c r="AL198" s="199">
        <v>2236</v>
      </c>
      <c r="AM198" s="199">
        <v>2236</v>
      </c>
      <c r="AN198" s="199">
        <v>2236</v>
      </c>
      <c r="AO198" s="199">
        <v>2236</v>
      </c>
      <c r="AP198" s="199">
        <v>2236</v>
      </c>
      <c r="AQ198" s="199">
        <v>2236</v>
      </c>
      <c r="AR198" s="199">
        <v>2236</v>
      </c>
      <c r="AS198" s="199">
        <v>2236</v>
      </c>
      <c r="AT198" s="199">
        <v>2236</v>
      </c>
      <c r="AU198" s="199">
        <v>2236</v>
      </c>
      <c r="AV198" s="199">
        <v>2236</v>
      </c>
      <c r="AW198" s="199">
        <v>2236</v>
      </c>
      <c r="AX198" s="199">
        <v>2236</v>
      </c>
      <c r="AY198" s="199">
        <v>2236</v>
      </c>
      <c r="AZ198" s="199">
        <v>2236</v>
      </c>
      <c r="BA198" s="199">
        <v>2236</v>
      </c>
      <c r="BB198" s="199">
        <v>2236</v>
      </c>
      <c r="BC198" s="199">
        <v>2236</v>
      </c>
      <c r="BD198" s="199">
        <v>2236</v>
      </c>
      <c r="BE198" s="199">
        <v>2236</v>
      </c>
      <c r="BF198" s="199">
        <v>2236</v>
      </c>
      <c r="BG198" s="199">
        <v>2236</v>
      </c>
      <c r="BH198" s="199">
        <v>2236</v>
      </c>
      <c r="BI198" s="199">
        <v>2236</v>
      </c>
      <c r="BJ198" s="199">
        <v>2236</v>
      </c>
      <c r="BK198" s="199">
        <v>2236</v>
      </c>
      <c r="BL198" s="199">
        <v>2236</v>
      </c>
      <c r="BM198" s="199">
        <v>2236</v>
      </c>
      <c r="BN198" s="199">
        <v>2236</v>
      </c>
      <c r="BO198" s="199">
        <v>2236</v>
      </c>
      <c r="BP198" s="199">
        <v>2236</v>
      </c>
      <c r="BQ198" s="199">
        <v>2236</v>
      </c>
      <c r="BR198" s="199">
        <v>2236</v>
      </c>
      <c r="BS198" s="199">
        <v>2236</v>
      </c>
      <c r="BT198" s="199">
        <v>2236</v>
      </c>
      <c r="BU198" s="199">
        <v>2236</v>
      </c>
      <c r="BV198" s="199">
        <v>2236</v>
      </c>
      <c r="BW198" s="199">
        <v>2236</v>
      </c>
      <c r="BX198" s="199">
        <v>2236</v>
      </c>
      <c r="BY198" s="199">
        <v>2236</v>
      </c>
      <c r="BZ198" s="199">
        <v>2236</v>
      </c>
      <c r="CA198" s="199">
        <v>2236</v>
      </c>
      <c r="CB198" s="199">
        <v>2236</v>
      </c>
      <c r="CC198" s="199">
        <v>2236</v>
      </c>
      <c r="CD198" s="199">
        <v>2236</v>
      </c>
      <c r="CE198" s="199">
        <v>2236</v>
      </c>
      <c r="CF198" s="199">
        <v>2236</v>
      </c>
      <c r="CG198" s="202">
        <v>2236</v>
      </c>
      <c r="CH198" s="203">
        <v>2237</v>
      </c>
      <c r="CI198" s="199">
        <v>2237</v>
      </c>
      <c r="CJ198" s="199">
        <v>2237</v>
      </c>
      <c r="CK198" s="196">
        <v>2237</v>
      </c>
      <c r="CL198" s="196">
        <v>2237</v>
      </c>
      <c r="CM198" s="196">
        <v>2237</v>
      </c>
      <c r="CN198" s="196">
        <v>2237</v>
      </c>
      <c r="CO198" s="196">
        <v>2237</v>
      </c>
      <c r="CP198" s="196">
        <v>2237</v>
      </c>
      <c r="CQ198" s="196">
        <v>2237</v>
      </c>
      <c r="CR198" s="196">
        <v>2237</v>
      </c>
      <c r="CS198" s="196">
        <v>2237</v>
      </c>
      <c r="CT198" s="196">
        <v>2237</v>
      </c>
      <c r="CU198" s="196">
        <v>2237</v>
      </c>
      <c r="CV198" s="196">
        <v>2237</v>
      </c>
      <c r="CW198" s="196">
        <v>2237</v>
      </c>
      <c r="CX198" s="196">
        <v>2237</v>
      </c>
      <c r="CY198" s="196">
        <v>2236</v>
      </c>
      <c r="CZ198" s="203">
        <v>2236</v>
      </c>
      <c r="DA198" s="203">
        <v>2236</v>
      </c>
      <c r="DB198" s="203">
        <v>2237</v>
      </c>
      <c r="DC198" s="203">
        <v>2237</v>
      </c>
      <c r="DD198" s="203">
        <v>2237</v>
      </c>
      <c r="DE198" s="203">
        <v>2237</v>
      </c>
      <c r="DF198" s="203">
        <v>2237</v>
      </c>
      <c r="DG198" s="203">
        <v>2238</v>
      </c>
      <c r="DH198" s="203">
        <v>2238</v>
      </c>
      <c r="DI198" s="203">
        <v>2238</v>
      </c>
      <c r="DJ198" s="203">
        <v>2238</v>
      </c>
      <c r="DK198" s="203">
        <v>2238</v>
      </c>
      <c r="DL198" s="203">
        <v>2238</v>
      </c>
      <c r="DM198" s="203">
        <v>2238</v>
      </c>
      <c r="DN198" s="203">
        <v>2238</v>
      </c>
      <c r="DO198" s="203">
        <v>2238</v>
      </c>
      <c r="DP198" s="203">
        <v>2238</v>
      </c>
      <c r="DQ198" s="203">
        <v>2240</v>
      </c>
      <c r="DR198" s="203">
        <v>2242</v>
      </c>
      <c r="DS198" s="203">
        <v>2239</v>
      </c>
      <c r="DT198" s="203">
        <v>2238</v>
      </c>
      <c r="DU198" s="203">
        <v>2238</v>
      </c>
      <c r="DV198" s="203">
        <v>2238</v>
      </c>
      <c r="DW198" s="203">
        <v>2238</v>
      </c>
      <c r="DX198" s="203">
        <v>2237</v>
      </c>
      <c r="DY198" s="203">
        <v>2235</v>
      </c>
      <c r="DZ198" s="203">
        <v>2231</v>
      </c>
      <c r="EA198" s="203">
        <v>2230</v>
      </c>
      <c r="EB198" s="203">
        <v>2228</v>
      </c>
      <c r="EC198" s="203">
        <v>2223</v>
      </c>
      <c r="ED198" s="203">
        <v>2222</v>
      </c>
      <c r="EE198" s="203">
        <v>2221</v>
      </c>
      <c r="EF198" s="203">
        <v>2214</v>
      </c>
      <c r="EG198" s="203">
        <v>2194</v>
      </c>
      <c r="EH198" s="203">
        <v>2147</v>
      </c>
      <c r="EI198" s="203">
        <v>2130</v>
      </c>
      <c r="EJ198" s="203">
        <v>2113</v>
      </c>
      <c r="EK198" s="203">
        <v>2112</v>
      </c>
      <c r="EL198" s="203">
        <v>2098</v>
      </c>
      <c r="EM198" s="203">
        <v>2003</v>
      </c>
      <c r="EN198" s="203">
        <v>1919</v>
      </c>
      <c r="EO198" s="203"/>
      <c r="EP198" s="203"/>
      <c r="EQ198" s="203"/>
      <c r="ER198" s="203"/>
      <c r="ES198" s="203"/>
      <c r="ET198" s="203"/>
      <c r="EU198" s="203"/>
      <c r="EV198" s="203"/>
      <c r="EW198" s="203"/>
      <c r="EX198" s="203"/>
      <c r="EY198" s="203"/>
      <c r="EZ198" s="203"/>
      <c r="FA198" s="203"/>
      <c r="FB198" s="203"/>
      <c r="FC198" s="203"/>
      <c r="FD198" s="203"/>
      <c r="FE198" s="203"/>
      <c r="FF198" s="203"/>
      <c r="FG198" s="203"/>
      <c r="FH198" s="204"/>
    </row>
    <row r="199" spans="1:164">
      <c r="A199" s="281">
        <v>43942</v>
      </c>
      <c r="B199" s="282">
        <v>2159</v>
      </c>
      <c r="C199" s="199">
        <v>2159</v>
      </c>
      <c r="D199" s="199">
        <v>2159</v>
      </c>
      <c r="E199" s="199">
        <v>2159</v>
      </c>
      <c r="F199" s="199">
        <v>2159</v>
      </c>
      <c r="G199" s="199">
        <v>2159</v>
      </c>
      <c r="H199" s="199">
        <v>2159</v>
      </c>
      <c r="I199" s="199">
        <v>2159</v>
      </c>
      <c r="J199" s="199">
        <v>2097</v>
      </c>
      <c r="K199" s="199">
        <v>2159</v>
      </c>
      <c r="L199" s="199">
        <v>2159</v>
      </c>
      <c r="M199" s="199">
        <v>2159</v>
      </c>
      <c r="N199" s="199">
        <v>2159</v>
      </c>
      <c r="O199" s="199">
        <v>2159</v>
      </c>
      <c r="P199" s="199">
        <v>2159</v>
      </c>
      <c r="Q199" s="199">
        <v>2159</v>
      </c>
      <c r="R199" s="199">
        <v>2159</v>
      </c>
      <c r="S199" s="199">
        <v>2159</v>
      </c>
      <c r="T199" s="199">
        <v>2159</v>
      </c>
      <c r="U199" s="199">
        <v>2159</v>
      </c>
      <c r="V199" s="199">
        <v>2159</v>
      </c>
      <c r="W199" s="199">
        <v>2159</v>
      </c>
      <c r="X199" s="199">
        <v>2159</v>
      </c>
      <c r="Y199" s="199">
        <v>2159</v>
      </c>
      <c r="Z199" s="199">
        <v>2159</v>
      </c>
      <c r="AA199" s="199">
        <v>2159</v>
      </c>
      <c r="AB199" s="199">
        <v>2159</v>
      </c>
      <c r="AC199" s="199">
        <v>2159</v>
      </c>
      <c r="AD199" s="199">
        <v>2159</v>
      </c>
      <c r="AE199" s="199">
        <v>2159</v>
      </c>
      <c r="AF199" s="199">
        <v>2159</v>
      </c>
      <c r="AG199" s="199">
        <v>2159</v>
      </c>
      <c r="AH199" s="199">
        <v>2159</v>
      </c>
      <c r="AI199" s="199">
        <v>2159</v>
      </c>
      <c r="AJ199" s="199">
        <v>2159</v>
      </c>
      <c r="AK199" s="199">
        <v>2159</v>
      </c>
      <c r="AL199" s="199">
        <v>2159</v>
      </c>
      <c r="AM199" s="199">
        <v>2159</v>
      </c>
      <c r="AN199" s="199">
        <v>2159</v>
      </c>
      <c r="AO199" s="199">
        <v>2159</v>
      </c>
      <c r="AP199" s="199">
        <v>2159</v>
      </c>
      <c r="AQ199" s="199">
        <v>2159</v>
      </c>
      <c r="AR199" s="199">
        <v>2159</v>
      </c>
      <c r="AS199" s="199">
        <v>2159</v>
      </c>
      <c r="AT199" s="199">
        <v>2159</v>
      </c>
      <c r="AU199" s="199">
        <v>2159</v>
      </c>
      <c r="AV199" s="199">
        <v>2159</v>
      </c>
      <c r="AW199" s="199">
        <v>2159</v>
      </c>
      <c r="AX199" s="199">
        <v>2159</v>
      </c>
      <c r="AY199" s="199">
        <v>2159</v>
      </c>
      <c r="AZ199" s="199">
        <v>2159</v>
      </c>
      <c r="BA199" s="199">
        <v>2159</v>
      </c>
      <c r="BB199" s="199">
        <v>2159</v>
      </c>
      <c r="BC199" s="199">
        <v>2159</v>
      </c>
      <c r="BD199" s="199">
        <v>2159</v>
      </c>
      <c r="BE199" s="199">
        <v>2159</v>
      </c>
      <c r="BF199" s="199">
        <v>2159</v>
      </c>
      <c r="BG199" s="199">
        <v>2159</v>
      </c>
      <c r="BH199" s="199">
        <v>2159</v>
      </c>
      <c r="BI199" s="199">
        <v>2159</v>
      </c>
      <c r="BJ199" s="199">
        <v>2159</v>
      </c>
      <c r="BK199" s="199">
        <v>2159</v>
      </c>
      <c r="BL199" s="199">
        <v>2159</v>
      </c>
      <c r="BM199" s="199">
        <v>2159</v>
      </c>
      <c r="BN199" s="199">
        <v>2159</v>
      </c>
      <c r="BO199" s="199">
        <v>2159</v>
      </c>
      <c r="BP199" s="199">
        <v>2159</v>
      </c>
      <c r="BQ199" s="199">
        <v>2159</v>
      </c>
      <c r="BR199" s="199">
        <v>2159</v>
      </c>
      <c r="BS199" s="199">
        <v>2159</v>
      </c>
      <c r="BT199" s="199">
        <v>2159</v>
      </c>
      <c r="BU199" s="199">
        <v>2159</v>
      </c>
      <c r="BV199" s="199">
        <v>2159</v>
      </c>
      <c r="BW199" s="199">
        <v>2159</v>
      </c>
      <c r="BX199" s="199">
        <v>2159</v>
      </c>
      <c r="BY199" s="199">
        <v>2159</v>
      </c>
      <c r="BZ199" s="199">
        <v>2159</v>
      </c>
      <c r="CA199" s="199">
        <v>2159</v>
      </c>
      <c r="CB199" s="199">
        <v>2159</v>
      </c>
      <c r="CC199" s="199">
        <v>2159</v>
      </c>
      <c r="CD199" s="199">
        <v>2159</v>
      </c>
      <c r="CE199" s="199">
        <v>2159</v>
      </c>
      <c r="CF199" s="199">
        <v>2159</v>
      </c>
      <c r="CG199" s="202">
        <v>2159</v>
      </c>
      <c r="CH199" s="203">
        <v>2160</v>
      </c>
      <c r="CI199" s="199">
        <v>2160</v>
      </c>
      <c r="CJ199" s="199">
        <v>2160</v>
      </c>
      <c r="CK199" s="196">
        <v>2160</v>
      </c>
      <c r="CL199" s="196">
        <v>2160</v>
      </c>
      <c r="CM199" s="196">
        <v>2160</v>
      </c>
      <c r="CN199" s="196">
        <v>2160</v>
      </c>
      <c r="CO199" s="196">
        <v>2160</v>
      </c>
      <c r="CP199" s="196">
        <v>2160</v>
      </c>
      <c r="CQ199" s="196">
        <v>2160</v>
      </c>
      <c r="CR199" s="196">
        <v>2160</v>
      </c>
      <c r="CS199" s="196">
        <v>2160</v>
      </c>
      <c r="CT199" s="196">
        <v>2160</v>
      </c>
      <c r="CU199" s="196">
        <v>2160</v>
      </c>
      <c r="CV199" s="196">
        <v>2160</v>
      </c>
      <c r="CW199" s="196">
        <v>2160</v>
      </c>
      <c r="CX199" s="196">
        <v>2160</v>
      </c>
      <c r="CY199" s="196">
        <v>2159</v>
      </c>
      <c r="CZ199" s="203">
        <v>2159</v>
      </c>
      <c r="DA199" s="203">
        <v>2159</v>
      </c>
      <c r="DB199" s="203">
        <v>2160</v>
      </c>
      <c r="DC199" s="203">
        <v>2160</v>
      </c>
      <c r="DD199" s="203">
        <v>2160</v>
      </c>
      <c r="DE199" s="203">
        <v>2160</v>
      </c>
      <c r="DF199" s="203">
        <v>2160</v>
      </c>
      <c r="DG199" s="203">
        <v>2161</v>
      </c>
      <c r="DH199" s="203">
        <v>2161</v>
      </c>
      <c r="DI199" s="203">
        <v>2161</v>
      </c>
      <c r="DJ199" s="203">
        <v>2161</v>
      </c>
      <c r="DK199" s="203">
        <v>2161</v>
      </c>
      <c r="DL199" s="203">
        <v>2161</v>
      </c>
      <c r="DM199" s="203">
        <v>2161</v>
      </c>
      <c r="DN199" s="203">
        <v>2161</v>
      </c>
      <c r="DO199" s="203">
        <v>2161</v>
      </c>
      <c r="DP199" s="203">
        <v>2161</v>
      </c>
      <c r="DQ199" s="203">
        <v>2163</v>
      </c>
      <c r="DR199" s="203">
        <v>2164</v>
      </c>
      <c r="DS199" s="203">
        <v>2162</v>
      </c>
      <c r="DT199" s="203">
        <v>2162</v>
      </c>
      <c r="DU199" s="203">
        <v>2162</v>
      </c>
      <c r="DV199" s="203">
        <v>2162</v>
      </c>
      <c r="DW199" s="203">
        <v>2162</v>
      </c>
      <c r="DX199" s="203">
        <v>2161</v>
      </c>
      <c r="DY199" s="203">
        <v>2161</v>
      </c>
      <c r="DZ199" s="203">
        <v>2159</v>
      </c>
      <c r="EA199" s="203">
        <v>2157</v>
      </c>
      <c r="EB199" s="203">
        <v>2155</v>
      </c>
      <c r="EC199" s="203">
        <v>2152</v>
      </c>
      <c r="ED199" s="203">
        <v>2151</v>
      </c>
      <c r="EE199" s="203">
        <v>2150</v>
      </c>
      <c r="EF199" s="203">
        <v>2144</v>
      </c>
      <c r="EG199" s="203">
        <v>2126</v>
      </c>
      <c r="EH199" s="203">
        <v>2087</v>
      </c>
      <c r="EI199" s="203">
        <v>2079</v>
      </c>
      <c r="EJ199" s="203">
        <v>2070</v>
      </c>
      <c r="EK199" s="203">
        <v>2069</v>
      </c>
      <c r="EL199" s="203">
        <v>2058</v>
      </c>
      <c r="EM199" s="203">
        <v>1977</v>
      </c>
      <c r="EN199" s="203">
        <v>1914</v>
      </c>
      <c r="EO199" s="203">
        <v>1746</v>
      </c>
      <c r="EP199" s="203"/>
      <c r="EQ199" s="203"/>
      <c r="ER199" s="203"/>
      <c r="ES199" s="203"/>
      <c r="ET199" s="203"/>
      <c r="EU199" s="203"/>
      <c r="EV199" s="203"/>
      <c r="EW199" s="203"/>
      <c r="EX199" s="203"/>
      <c r="EY199" s="203"/>
      <c r="EZ199" s="203"/>
      <c r="FA199" s="203"/>
      <c r="FB199" s="203"/>
      <c r="FC199" s="203"/>
      <c r="FD199" s="203"/>
      <c r="FE199" s="203"/>
      <c r="FF199" s="203"/>
      <c r="FG199" s="203"/>
      <c r="FH199" s="204"/>
    </row>
    <row r="200" spans="1:164">
      <c r="A200" s="281">
        <v>43941</v>
      </c>
      <c r="B200" s="282">
        <v>2097</v>
      </c>
      <c r="C200" s="199">
        <v>2097</v>
      </c>
      <c r="D200" s="199">
        <v>2097</v>
      </c>
      <c r="E200" s="199">
        <v>2097</v>
      </c>
      <c r="F200" s="199">
        <v>2097</v>
      </c>
      <c r="G200" s="199">
        <v>2097</v>
      </c>
      <c r="H200" s="199">
        <v>2097</v>
      </c>
      <c r="I200" s="199">
        <v>2097</v>
      </c>
      <c r="J200" s="199">
        <v>2012</v>
      </c>
      <c r="K200" s="199">
        <v>2097</v>
      </c>
      <c r="L200" s="199">
        <v>2097</v>
      </c>
      <c r="M200" s="199">
        <v>2097</v>
      </c>
      <c r="N200" s="199">
        <v>2097</v>
      </c>
      <c r="O200" s="199">
        <v>2097</v>
      </c>
      <c r="P200" s="199">
        <v>2097</v>
      </c>
      <c r="Q200" s="199">
        <v>2097</v>
      </c>
      <c r="R200" s="199">
        <v>2097</v>
      </c>
      <c r="S200" s="199">
        <v>2097</v>
      </c>
      <c r="T200" s="199">
        <v>2097</v>
      </c>
      <c r="U200" s="199">
        <v>2097</v>
      </c>
      <c r="V200" s="199">
        <v>2097</v>
      </c>
      <c r="W200" s="199">
        <v>2097</v>
      </c>
      <c r="X200" s="199">
        <v>2097</v>
      </c>
      <c r="Y200" s="199">
        <v>2097</v>
      </c>
      <c r="Z200" s="199">
        <v>2097</v>
      </c>
      <c r="AA200" s="199">
        <v>2097</v>
      </c>
      <c r="AB200" s="199">
        <v>2097</v>
      </c>
      <c r="AC200" s="199">
        <v>2097</v>
      </c>
      <c r="AD200" s="199">
        <v>2097</v>
      </c>
      <c r="AE200" s="199">
        <v>2097</v>
      </c>
      <c r="AF200" s="199">
        <v>2097</v>
      </c>
      <c r="AG200" s="199">
        <v>2097</v>
      </c>
      <c r="AH200" s="199">
        <v>2097</v>
      </c>
      <c r="AI200" s="199">
        <v>2097</v>
      </c>
      <c r="AJ200" s="199">
        <v>2097</v>
      </c>
      <c r="AK200" s="199">
        <v>2097</v>
      </c>
      <c r="AL200" s="199">
        <v>2097</v>
      </c>
      <c r="AM200" s="199">
        <v>2097</v>
      </c>
      <c r="AN200" s="199">
        <v>2097</v>
      </c>
      <c r="AO200" s="199">
        <v>2097</v>
      </c>
      <c r="AP200" s="199">
        <v>2097</v>
      </c>
      <c r="AQ200" s="199">
        <v>2097</v>
      </c>
      <c r="AR200" s="199">
        <v>2097</v>
      </c>
      <c r="AS200" s="199">
        <v>2097</v>
      </c>
      <c r="AT200" s="199">
        <v>2097</v>
      </c>
      <c r="AU200" s="199">
        <v>2097</v>
      </c>
      <c r="AV200" s="199">
        <v>2097</v>
      </c>
      <c r="AW200" s="199">
        <v>2097</v>
      </c>
      <c r="AX200" s="199">
        <v>2097</v>
      </c>
      <c r="AY200" s="199">
        <v>2097</v>
      </c>
      <c r="AZ200" s="199">
        <v>2097</v>
      </c>
      <c r="BA200" s="199">
        <v>2097</v>
      </c>
      <c r="BB200" s="199">
        <v>2097</v>
      </c>
      <c r="BC200" s="199">
        <v>2097</v>
      </c>
      <c r="BD200" s="199">
        <v>2097</v>
      </c>
      <c r="BE200" s="199">
        <v>2097</v>
      </c>
      <c r="BF200" s="199">
        <v>2097</v>
      </c>
      <c r="BG200" s="199">
        <v>2097</v>
      </c>
      <c r="BH200" s="199">
        <v>2097</v>
      </c>
      <c r="BI200" s="199">
        <v>2097</v>
      </c>
      <c r="BJ200" s="199">
        <v>2097</v>
      </c>
      <c r="BK200" s="199">
        <v>2097</v>
      </c>
      <c r="BL200" s="199">
        <v>2097</v>
      </c>
      <c r="BM200" s="199">
        <v>2097</v>
      </c>
      <c r="BN200" s="199">
        <v>2097</v>
      </c>
      <c r="BO200" s="199">
        <v>2097</v>
      </c>
      <c r="BP200" s="199">
        <v>2097</v>
      </c>
      <c r="BQ200" s="199">
        <v>2097</v>
      </c>
      <c r="BR200" s="199">
        <v>2097</v>
      </c>
      <c r="BS200" s="199">
        <v>2097</v>
      </c>
      <c r="BT200" s="199">
        <v>2097</v>
      </c>
      <c r="BU200" s="199">
        <v>2097</v>
      </c>
      <c r="BV200" s="199">
        <v>2097</v>
      </c>
      <c r="BW200" s="199">
        <v>2097</v>
      </c>
      <c r="BX200" s="199">
        <v>2097</v>
      </c>
      <c r="BY200" s="199">
        <v>2097</v>
      </c>
      <c r="BZ200" s="199">
        <v>2097</v>
      </c>
      <c r="CA200" s="199">
        <v>2097</v>
      </c>
      <c r="CB200" s="199">
        <v>2097</v>
      </c>
      <c r="CC200" s="199">
        <v>2097</v>
      </c>
      <c r="CD200" s="199">
        <v>2097</v>
      </c>
      <c r="CE200" s="199">
        <v>2097</v>
      </c>
      <c r="CF200" s="199">
        <v>2097</v>
      </c>
      <c r="CG200" s="202">
        <v>2097</v>
      </c>
      <c r="CH200" s="203">
        <v>2098</v>
      </c>
      <c r="CI200" s="199">
        <v>2098</v>
      </c>
      <c r="CJ200" s="199">
        <v>2098</v>
      </c>
      <c r="CK200" s="196">
        <v>2098</v>
      </c>
      <c r="CL200" s="196">
        <v>2098</v>
      </c>
      <c r="CM200" s="196">
        <v>2098</v>
      </c>
      <c r="CN200" s="196">
        <v>2098</v>
      </c>
      <c r="CO200" s="196">
        <v>2098</v>
      </c>
      <c r="CP200" s="196">
        <v>2098</v>
      </c>
      <c r="CQ200" s="196">
        <v>2098</v>
      </c>
      <c r="CR200" s="196">
        <v>2098</v>
      </c>
      <c r="CS200" s="196">
        <v>2098</v>
      </c>
      <c r="CT200" s="196">
        <v>2098</v>
      </c>
      <c r="CU200" s="196">
        <v>2098</v>
      </c>
      <c r="CV200" s="196">
        <v>2098</v>
      </c>
      <c r="CW200" s="196">
        <v>2098</v>
      </c>
      <c r="CX200" s="196">
        <v>2098</v>
      </c>
      <c r="CY200" s="196">
        <v>2097</v>
      </c>
      <c r="CZ200" s="203">
        <v>2097</v>
      </c>
      <c r="DA200" s="203">
        <v>2097</v>
      </c>
      <c r="DB200" s="203">
        <v>2098</v>
      </c>
      <c r="DC200" s="203">
        <v>2098</v>
      </c>
      <c r="DD200" s="203">
        <v>2098</v>
      </c>
      <c r="DE200" s="203">
        <v>2098</v>
      </c>
      <c r="DF200" s="203">
        <v>2098</v>
      </c>
      <c r="DG200" s="203">
        <v>2099</v>
      </c>
      <c r="DH200" s="203">
        <v>2099</v>
      </c>
      <c r="DI200" s="203">
        <v>2099</v>
      </c>
      <c r="DJ200" s="203">
        <v>2099</v>
      </c>
      <c r="DK200" s="203">
        <v>2099</v>
      </c>
      <c r="DL200" s="203">
        <v>2099</v>
      </c>
      <c r="DM200" s="203">
        <v>2099</v>
      </c>
      <c r="DN200" s="203">
        <v>2099</v>
      </c>
      <c r="DO200" s="203">
        <v>2099</v>
      </c>
      <c r="DP200" s="203">
        <v>2099</v>
      </c>
      <c r="DQ200" s="203">
        <v>2101</v>
      </c>
      <c r="DR200" s="203">
        <v>2103</v>
      </c>
      <c r="DS200" s="203">
        <v>2100</v>
      </c>
      <c r="DT200" s="203">
        <v>2100</v>
      </c>
      <c r="DU200" s="203">
        <v>2100</v>
      </c>
      <c r="DV200" s="203">
        <v>2100</v>
      </c>
      <c r="DW200" s="203">
        <v>2100</v>
      </c>
      <c r="DX200" s="203">
        <v>2099</v>
      </c>
      <c r="DY200" s="203">
        <v>2098</v>
      </c>
      <c r="DZ200" s="203">
        <v>2096</v>
      </c>
      <c r="EA200" s="203">
        <v>2095</v>
      </c>
      <c r="EB200" s="203">
        <v>2093</v>
      </c>
      <c r="EC200" s="203">
        <v>2089</v>
      </c>
      <c r="ED200" s="203">
        <v>2088</v>
      </c>
      <c r="EE200" s="203">
        <v>2087</v>
      </c>
      <c r="EF200" s="203">
        <v>2084</v>
      </c>
      <c r="EG200" s="203">
        <v>2067</v>
      </c>
      <c r="EH200" s="203">
        <v>2037</v>
      </c>
      <c r="EI200" s="203">
        <v>2031</v>
      </c>
      <c r="EJ200" s="203">
        <v>2023</v>
      </c>
      <c r="EK200" s="203">
        <v>2023</v>
      </c>
      <c r="EL200" s="203">
        <v>2016</v>
      </c>
      <c r="EM200" s="203">
        <v>1951</v>
      </c>
      <c r="EN200" s="203">
        <v>1896</v>
      </c>
      <c r="EO200" s="203">
        <v>1743</v>
      </c>
      <c r="EP200" s="203">
        <v>1560</v>
      </c>
      <c r="EQ200" s="203"/>
      <c r="ER200" s="203"/>
      <c r="ES200" s="203"/>
      <c r="ET200" s="203"/>
      <c r="EU200" s="203"/>
      <c r="EV200" s="203"/>
      <c r="EW200" s="203"/>
      <c r="EX200" s="203"/>
      <c r="EY200" s="203"/>
      <c r="EZ200" s="203"/>
      <c r="FA200" s="203"/>
      <c r="FB200" s="203"/>
      <c r="FC200" s="203"/>
      <c r="FD200" s="203"/>
      <c r="FE200" s="203"/>
      <c r="FF200" s="203"/>
      <c r="FG200" s="203"/>
      <c r="FH200" s="204"/>
    </row>
    <row r="201" spans="1:164">
      <c r="A201" s="281">
        <v>43940</v>
      </c>
      <c r="B201" s="282">
        <v>2012</v>
      </c>
      <c r="C201" s="199">
        <v>2012</v>
      </c>
      <c r="D201" s="199">
        <v>2012</v>
      </c>
      <c r="E201" s="199">
        <v>2012</v>
      </c>
      <c r="F201" s="199">
        <v>2012</v>
      </c>
      <c r="G201" s="199">
        <v>2012</v>
      </c>
      <c r="H201" s="199">
        <v>2012</v>
      </c>
      <c r="I201" s="199">
        <v>2012</v>
      </c>
      <c r="J201" s="199">
        <v>1925</v>
      </c>
      <c r="K201" s="199">
        <v>2012</v>
      </c>
      <c r="L201" s="199">
        <v>2012</v>
      </c>
      <c r="M201" s="199">
        <v>2012</v>
      </c>
      <c r="N201" s="199">
        <v>2012</v>
      </c>
      <c r="O201" s="199">
        <v>2012</v>
      </c>
      <c r="P201" s="199">
        <v>2012</v>
      </c>
      <c r="Q201" s="199">
        <v>2013</v>
      </c>
      <c r="R201" s="199">
        <v>2013</v>
      </c>
      <c r="S201" s="199">
        <v>2013</v>
      </c>
      <c r="T201" s="199">
        <v>2013</v>
      </c>
      <c r="U201" s="199">
        <v>2013</v>
      </c>
      <c r="V201" s="199">
        <v>2013</v>
      </c>
      <c r="W201" s="199">
        <v>2013</v>
      </c>
      <c r="X201" s="199">
        <v>2013</v>
      </c>
      <c r="Y201" s="199">
        <v>2013</v>
      </c>
      <c r="Z201" s="199">
        <v>2013</v>
      </c>
      <c r="AA201" s="199">
        <v>2013</v>
      </c>
      <c r="AB201" s="199">
        <v>2013</v>
      </c>
      <c r="AC201" s="199">
        <v>2013</v>
      </c>
      <c r="AD201" s="199">
        <v>2013</v>
      </c>
      <c r="AE201" s="199">
        <v>2013</v>
      </c>
      <c r="AF201" s="199">
        <v>2013</v>
      </c>
      <c r="AG201" s="199">
        <v>2013</v>
      </c>
      <c r="AH201" s="199">
        <v>2013</v>
      </c>
      <c r="AI201" s="199">
        <v>2013</v>
      </c>
      <c r="AJ201" s="199">
        <v>2013</v>
      </c>
      <c r="AK201" s="199">
        <v>2013</v>
      </c>
      <c r="AL201" s="199">
        <v>2013</v>
      </c>
      <c r="AM201" s="199">
        <v>2013</v>
      </c>
      <c r="AN201" s="199">
        <v>2013</v>
      </c>
      <c r="AO201" s="199">
        <v>2013</v>
      </c>
      <c r="AP201" s="199">
        <v>2013</v>
      </c>
      <c r="AQ201" s="199">
        <v>2013</v>
      </c>
      <c r="AR201" s="199">
        <v>2013</v>
      </c>
      <c r="AS201" s="199">
        <v>2013</v>
      </c>
      <c r="AT201" s="199">
        <v>2013</v>
      </c>
      <c r="AU201" s="199">
        <v>2013</v>
      </c>
      <c r="AV201" s="199">
        <v>2013</v>
      </c>
      <c r="AW201" s="199">
        <v>2013</v>
      </c>
      <c r="AX201" s="199">
        <v>2013</v>
      </c>
      <c r="AY201" s="199">
        <v>2013</v>
      </c>
      <c r="AZ201" s="199">
        <v>2013</v>
      </c>
      <c r="BA201" s="199">
        <v>2013</v>
      </c>
      <c r="BB201" s="199">
        <v>2013</v>
      </c>
      <c r="BC201" s="199">
        <v>2013</v>
      </c>
      <c r="BD201" s="199">
        <v>2013</v>
      </c>
      <c r="BE201" s="199">
        <v>2013</v>
      </c>
      <c r="BF201" s="199">
        <v>2013</v>
      </c>
      <c r="BG201" s="199">
        <v>2013</v>
      </c>
      <c r="BH201" s="199">
        <v>2013</v>
      </c>
      <c r="BI201" s="199">
        <v>2013</v>
      </c>
      <c r="BJ201" s="199">
        <v>2013</v>
      </c>
      <c r="BK201" s="199">
        <v>2013</v>
      </c>
      <c r="BL201" s="199">
        <v>2013</v>
      </c>
      <c r="BM201" s="199">
        <v>2013</v>
      </c>
      <c r="BN201" s="199">
        <v>2013</v>
      </c>
      <c r="BO201" s="199">
        <v>2013</v>
      </c>
      <c r="BP201" s="199">
        <v>2013</v>
      </c>
      <c r="BQ201" s="199">
        <v>2013</v>
      </c>
      <c r="BR201" s="199">
        <v>2013</v>
      </c>
      <c r="BS201" s="199">
        <v>2013</v>
      </c>
      <c r="BT201" s="199">
        <v>2013</v>
      </c>
      <c r="BU201" s="199">
        <v>2013</v>
      </c>
      <c r="BV201" s="199">
        <v>2013</v>
      </c>
      <c r="BW201" s="199">
        <v>2013</v>
      </c>
      <c r="BX201" s="199">
        <v>2013</v>
      </c>
      <c r="BY201" s="199">
        <v>2013</v>
      </c>
      <c r="BZ201" s="199">
        <v>2013</v>
      </c>
      <c r="CA201" s="199">
        <v>2013</v>
      </c>
      <c r="CB201" s="199">
        <v>2013</v>
      </c>
      <c r="CC201" s="199">
        <v>2013</v>
      </c>
      <c r="CD201" s="199">
        <v>2013</v>
      </c>
      <c r="CE201" s="199">
        <v>2013</v>
      </c>
      <c r="CF201" s="199">
        <v>2013</v>
      </c>
      <c r="CG201" s="202">
        <v>2013</v>
      </c>
      <c r="CH201" s="203">
        <v>2013</v>
      </c>
      <c r="CI201" s="199">
        <v>2013</v>
      </c>
      <c r="CJ201" s="199">
        <v>2013</v>
      </c>
      <c r="CK201" s="196">
        <v>2013</v>
      </c>
      <c r="CL201" s="196">
        <v>2013</v>
      </c>
      <c r="CM201" s="196">
        <v>2013</v>
      </c>
      <c r="CN201" s="196">
        <v>2013</v>
      </c>
      <c r="CO201" s="196">
        <v>2013</v>
      </c>
      <c r="CP201" s="196">
        <v>2013</v>
      </c>
      <c r="CQ201" s="196">
        <v>2013</v>
      </c>
      <c r="CR201" s="196">
        <v>2013</v>
      </c>
      <c r="CS201" s="196">
        <v>2013</v>
      </c>
      <c r="CT201" s="196">
        <v>2013</v>
      </c>
      <c r="CU201" s="196">
        <v>2013</v>
      </c>
      <c r="CV201" s="196">
        <v>2013</v>
      </c>
      <c r="CW201" s="196">
        <v>2013</v>
      </c>
      <c r="CX201" s="196">
        <v>2013</v>
      </c>
      <c r="CY201" s="196">
        <v>2013</v>
      </c>
      <c r="CZ201" s="203">
        <v>2013</v>
      </c>
      <c r="DA201" s="203">
        <v>2013</v>
      </c>
      <c r="DB201" s="203">
        <v>2014</v>
      </c>
      <c r="DC201" s="203">
        <v>2014</v>
      </c>
      <c r="DD201" s="203">
        <v>2014</v>
      </c>
      <c r="DE201" s="203">
        <v>2014</v>
      </c>
      <c r="DF201" s="203">
        <v>2014</v>
      </c>
      <c r="DG201" s="203">
        <v>2015</v>
      </c>
      <c r="DH201" s="203">
        <v>2015</v>
      </c>
      <c r="DI201" s="203">
        <v>2015</v>
      </c>
      <c r="DJ201" s="203">
        <v>2015</v>
      </c>
      <c r="DK201" s="203">
        <v>2015</v>
      </c>
      <c r="DL201" s="203">
        <v>2015</v>
      </c>
      <c r="DM201" s="203">
        <v>2015</v>
      </c>
      <c r="DN201" s="203">
        <v>2015</v>
      </c>
      <c r="DO201" s="203">
        <v>2015</v>
      </c>
      <c r="DP201" s="203">
        <v>2015</v>
      </c>
      <c r="DQ201" s="203">
        <v>2017</v>
      </c>
      <c r="DR201" s="203">
        <v>2019</v>
      </c>
      <c r="DS201" s="203">
        <v>2017</v>
      </c>
      <c r="DT201" s="203">
        <v>2017</v>
      </c>
      <c r="DU201" s="203">
        <v>2017</v>
      </c>
      <c r="DV201" s="203">
        <v>2017</v>
      </c>
      <c r="DW201" s="203">
        <v>2017</v>
      </c>
      <c r="DX201" s="203">
        <v>2016</v>
      </c>
      <c r="DY201" s="203">
        <v>2014</v>
      </c>
      <c r="DZ201" s="203">
        <v>2011</v>
      </c>
      <c r="EA201" s="203">
        <v>2009</v>
      </c>
      <c r="EB201" s="203">
        <v>2009</v>
      </c>
      <c r="EC201" s="203">
        <v>2006</v>
      </c>
      <c r="ED201" s="203">
        <v>2005</v>
      </c>
      <c r="EE201" s="203">
        <v>2005</v>
      </c>
      <c r="EF201" s="203">
        <v>2003</v>
      </c>
      <c r="EG201" s="203">
        <v>1992</v>
      </c>
      <c r="EH201" s="203">
        <v>1964</v>
      </c>
      <c r="EI201" s="203">
        <v>1959</v>
      </c>
      <c r="EJ201" s="203">
        <v>1953</v>
      </c>
      <c r="EK201" s="203">
        <v>1953</v>
      </c>
      <c r="EL201" s="203">
        <v>1946</v>
      </c>
      <c r="EM201" s="203">
        <v>1897</v>
      </c>
      <c r="EN201" s="203">
        <v>1850</v>
      </c>
      <c r="EO201" s="203">
        <v>1722</v>
      </c>
      <c r="EP201" s="203">
        <v>1558</v>
      </c>
      <c r="EQ201" s="203">
        <v>1521</v>
      </c>
      <c r="ER201" s="203"/>
      <c r="ES201" s="203"/>
      <c r="ET201" s="203"/>
      <c r="EU201" s="203"/>
      <c r="EV201" s="203"/>
      <c r="EW201" s="203"/>
      <c r="EX201" s="203"/>
      <c r="EY201" s="203"/>
      <c r="EZ201" s="203"/>
      <c r="FA201" s="203"/>
      <c r="FB201" s="203"/>
      <c r="FC201" s="203"/>
      <c r="FD201" s="203"/>
      <c r="FE201" s="203"/>
      <c r="FF201" s="203"/>
      <c r="FG201" s="203"/>
      <c r="FH201" s="204"/>
    </row>
    <row r="202" spans="1:164">
      <c r="A202" s="281">
        <v>43939</v>
      </c>
      <c r="B202" s="282">
        <v>1925</v>
      </c>
      <c r="C202" s="199">
        <v>1925</v>
      </c>
      <c r="D202" s="199">
        <v>1925</v>
      </c>
      <c r="E202" s="199">
        <v>1925</v>
      </c>
      <c r="F202" s="199">
        <v>1925</v>
      </c>
      <c r="G202" s="199">
        <v>1925</v>
      </c>
      <c r="H202" s="199">
        <v>1925</v>
      </c>
      <c r="I202" s="199">
        <v>1925</v>
      </c>
      <c r="J202" s="199">
        <v>1839</v>
      </c>
      <c r="K202" s="199">
        <v>1925</v>
      </c>
      <c r="L202" s="199">
        <v>1925</v>
      </c>
      <c r="M202" s="199">
        <v>1925</v>
      </c>
      <c r="N202" s="199">
        <v>1925</v>
      </c>
      <c r="O202" s="199">
        <v>1925</v>
      </c>
      <c r="P202" s="199">
        <v>1925</v>
      </c>
      <c r="Q202" s="199">
        <v>1925</v>
      </c>
      <c r="R202" s="199">
        <v>1925</v>
      </c>
      <c r="S202" s="199">
        <v>1925</v>
      </c>
      <c r="T202" s="199">
        <v>1925</v>
      </c>
      <c r="U202" s="199">
        <v>1925</v>
      </c>
      <c r="V202" s="199">
        <v>1925</v>
      </c>
      <c r="W202" s="199">
        <v>1925</v>
      </c>
      <c r="X202" s="199">
        <v>1925</v>
      </c>
      <c r="Y202" s="199">
        <v>1925</v>
      </c>
      <c r="Z202" s="199">
        <v>1925</v>
      </c>
      <c r="AA202" s="199">
        <v>1925</v>
      </c>
      <c r="AB202" s="199">
        <v>1925</v>
      </c>
      <c r="AC202" s="199">
        <v>1925</v>
      </c>
      <c r="AD202" s="199">
        <v>1925</v>
      </c>
      <c r="AE202" s="199">
        <v>1925</v>
      </c>
      <c r="AF202" s="199">
        <v>1925</v>
      </c>
      <c r="AG202" s="199">
        <v>1925</v>
      </c>
      <c r="AH202" s="199">
        <v>1925</v>
      </c>
      <c r="AI202" s="199">
        <v>1925</v>
      </c>
      <c r="AJ202" s="199">
        <v>1925</v>
      </c>
      <c r="AK202" s="199">
        <v>1925</v>
      </c>
      <c r="AL202" s="199">
        <v>1925</v>
      </c>
      <c r="AM202" s="199">
        <v>1925</v>
      </c>
      <c r="AN202" s="199">
        <v>1925</v>
      </c>
      <c r="AO202" s="199">
        <v>1925</v>
      </c>
      <c r="AP202" s="199">
        <v>1925</v>
      </c>
      <c r="AQ202" s="199">
        <v>1925</v>
      </c>
      <c r="AR202" s="199">
        <v>1925</v>
      </c>
      <c r="AS202" s="199">
        <v>1925</v>
      </c>
      <c r="AT202" s="199">
        <v>1925</v>
      </c>
      <c r="AU202" s="199">
        <v>1925</v>
      </c>
      <c r="AV202" s="199">
        <v>1925</v>
      </c>
      <c r="AW202" s="199">
        <v>1925</v>
      </c>
      <c r="AX202" s="199">
        <v>1925</v>
      </c>
      <c r="AY202" s="199">
        <v>1925</v>
      </c>
      <c r="AZ202" s="199">
        <v>1925</v>
      </c>
      <c r="BA202" s="199">
        <v>1925</v>
      </c>
      <c r="BB202" s="199">
        <v>1925</v>
      </c>
      <c r="BC202" s="199">
        <v>1925</v>
      </c>
      <c r="BD202" s="199">
        <v>1925</v>
      </c>
      <c r="BE202" s="199">
        <v>1925</v>
      </c>
      <c r="BF202" s="199">
        <v>1925</v>
      </c>
      <c r="BG202" s="199">
        <v>1925</v>
      </c>
      <c r="BH202" s="199">
        <v>1925</v>
      </c>
      <c r="BI202" s="199">
        <v>1925</v>
      </c>
      <c r="BJ202" s="199">
        <v>1925</v>
      </c>
      <c r="BK202" s="199">
        <v>1925</v>
      </c>
      <c r="BL202" s="199">
        <v>1925</v>
      </c>
      <c r="BM202" s="199">
        <v>1925</v>
      </c>
      <c r="BN202" s="199">
        <v>1925</v>
      </c>
      <c r="BO202" s="199">
        <v>1925</v>
      </c>
      <c r="BP202" s="199">
        <v>1925</v>
      </c>
      <c r="BQ202" s="199">
        <v>1925</v>
      </c>
      <c r="BR202" s="199">
        <v>1925</v>
      </c>
      <c r="BS202" s="199">
        <v>1925</v>
      </c>
      <c r="BT202" s="199">
        <v>1925</v>
      </c>
      <c r="BU202" s="199">
        <v>1925</v>
      </c>
      <c r="BV202" s="199">
        <v>1925</v>
      </c>
      <c r="BW202" s="199">
        <v>1925</v>
      </c>
      <c r="BX202" s="199">
        <v>1925</v>
      </c>
      <c r="BY202" s="199">
        <v>1925</v>
      </c>
      <c r="BZ202" s="199">
        <v>1925</v>
      </c>
      <c r="CA202" s="199">
        <v>1925</v>
      </c>
      <c r="CB202" s="199">
        <v>1925</v>
      </c>
      <c r="CC202" s="199">
        <v>1925</v>
      </c>
      <c r="CD202" s="199">
        <v>1925</v>
      </c>
      <c r="CE202" s="199">
        <v>1925</v>
      </c>
      <c r="CF202" s="199">
        <v>1925</v>
      </c>
      <c r="CG202" s="202">
        <v>1925</v>
      </c>
      <c r="CH202" s="203">
        <v>1925</v>
      </c>
      <c r="CI202" s="199">
        <v>1925</v>
      </c>
      <c r="CJ202" s="199">
        <v>1925</v>
      </c>
      <c r="CK202" s="196">
        <v>1925</v>
      </c>
      <c r="CL202" s="196">
        <v>1925</v>
      </c>
      <c r="CM202" s="196">
        <v>1925</v>
      </c>
      <c r="CN202" s="196">
        <v>1925</v>
      </c>
      <c r="CO202" s="196">
        <v>1925</v>
      </c>
      <c r="CP202" s="196">
        <v>1925</v>
      </c>
      <c r="CQ202" s="196">
        <v>1925</v>
      </c>
      <c r="CR202" s="196">
        <v>1925</v>
      </c>
      <c r="CS202" s="196">
        <v>1925</v>
      </c>
      <c r="CT202" s="196">
        <v>1925</v>
      </c>
      <c r="CU202" s="196">
        <v>1925</v>
      </c>
      <c r="CV202" s="196">
        <v>1925</v>
      </c>
      <c r="CW202" s="196">
        <v>1925</v>
      </c>
      <c r="CX202" s="196">
        <v>1925</v>
      </c>
      <c r="CY202" s="196">
        <v>1925</v>
      </c>
      <c r="CZ202" s="203">
        <v>1925</v>
      </c>
      <c r="DA202" s="203">
        <v>1925</v>
      </c>
      <c r="DB202" s="203">
        <v>1926</v>
      </c>
      <c r="DC202" s="203">
        <v>1926</v>
      </c>
      <c r="DD202" s="203">
        <v>1926</v>
      </c>
      <c r="DE202" s="203">
        <v>1926</v>
      </c>
      <c r="DF202" s="203">
        <v>1926</v>
      </c>
      <c r="DG202" s="203">
        <v>1927</v>
      </c>
      <c r="DH202" s="203">
        <v>1927</v>
      </c>
      <c r="DI202" s="203">
        <v>1927</v>
      </c>
      <c r="DJ202" s="203">
        <v>1927</v>
      </c>
      <c r="DK202" s="203">
        <v>1927</v>
      </c>
      <c r="DL202" s="203">
        <v>1927</v>
      </c>
      <c r="DM202" s="203">
        <v>1927</v>
      </c>
      <c r="DN202" s="203">
        <v>1927</v>
      </c>
      <c r="DO202" s="203">
        <v>1927</v>
      </c>
      <c r="DP202" s="203">
        <v>1927</v>
      </c>
      <c r="DQ202" s="203">
        <v>1928</v>
      </c>
      <c r="DR202" s="203">
        <v>1930</v>
      </c>
      <c r="DS202" s="203">
        <v>1928</v>
      </c>
      <c r="DT202" s="203">
        <v>1928</v>
      </c>
      <c r="DU202" s="203">
        <v>1928</v>
      </c>
      <c r="DV202" s="203">
        <v>1928</v>
      </c>
      <c r="DW202" s="203">
        <v>1928</v>
      </c>
      <c r="DX202" s="203">
        <v>1927</v>
      </c>
      <c r="DY202" s="203">
        <v>1926</v>
      </c>
      <c r="DZ202" s="203">
        <v>1923</v>
      </c>
      <c r="EA202" s="203">
        <v>1921</v>
      </c>
      <c r="EB202" s="203">
        <v>1921</v>
      </c>
      <c r="EC202" s="203">
        <v>1919</v>
      </c>
      <c r="ED202" s="203">
        <v>1918</v>
      </c>
      <c r="EE202" s="203">
        <v>1918</v>
      </c>
      <c r="EF202" s="203">
        <v>1917</v>
      </c>
      <c r="EG202" s="203">
        <v>1906</v>
      </c>
      <c r="EH202" s="203">
        <v>1887</v>
      </c>
      <c r="EI202" s="203">
        <v>1882</v>
      </c>
      <c r="EJ202" s="203">
        <v>1877</v>
      </c>
      <c r="EK202" s="203">
        <v>1877</v>
      </c>
      <c r="EL202" s="203">
        <v>1873</v>
      </c>
      <c r="EM202" s="203">
        <v>1837</v>
      </c>
      <c r="EN202" s="203">
        <v>1797</v>
      </c>
      <c r="EO202" s="203">
        <v>1679</v>
      </c>
      <c r="EP202" s="203">
        <v>1541</v>
      </c>
      <c r="EQ202" s="203">
        <v>1520</v>
      </c>
      <c r="ER202" s="203">
        <v>1492</v>
      </c>
      <c r="ES202" s="203"/>
      <c r="ET202" s="203"/>
      <c r="EU202" s="203"/>
      <c r="EV202" s="203"/>
      <c r="EW202" s="203"/>
      <c r="EX202" s="203"/>
      <c r="EY202" s="203"/>
      <c r="EZ202" s="203"/>
      <c r="FA202" s="203"/>
      <c r="FB202" s="203"/>
      <c r="FC202" s="203"/>
      <c r="FD202" s="203"/>
      <c r="FE202" s="203"/>
      <c r="FF202" s="203"/>
      <c r="FG202" s="203"/>
      <c r="FH202" s="204"/>
    </row>
    <row r="203" spans="1:164">
      <c r="A203" s="281">
        <v>43938</v>
      </c>
      <c r="B203" s="282">
        <v>1839</v>
      </c>
      <c r="C203" s="199">
        <v>1839</v>
      </c>
      <c r="D203" s="199">
        <v>1839</v>
      </c>
      <c r="E203" s="199">
        <v>1839</v>
      </c>
      <c r="F203" s="199">
        <v>1839</v>
      </c>
      <c r="G203" s="199">
        <v>1839</v>
      </c>
      <c r="H203" s="199">
        <v>1839</v>
      </c>
      <c r="I203" s="199">
        <v>1839</v>
      </c>
      <c r="J203" s="199">
        <v>1756</v>
      </c>
      <c r="K203" s="199">
        <v>1839</v>
      </c>
      <c r="L203" s="199">
        <v>1839</v>
      </c>
      <c r="M203" s="199">
        <v>1839</v>
      </c>
      <c r="N203" s="199">
        <v>1839</v>
      </c>
      <c r="O203" s="199">
        <v>1839</v>
      </c>
      <c r="P203" s="199">
        <v>1839</v>
      </c>
      <c r="Q203" s="199">
        <v>1839</v>
      </c>
      <c r="R203" s="199">
        <v>1839</v>
      </c>
      <c r="S203" s="199">
        <v>1839</v>
      </c>
      <c r="T203" s="199">
        <v>1839</v>
      </c>
      <c r="U203" s="199">
        <v>1839</v>
      </c>
      <c r="V203" s="199">
        <v>1839</v>
      </c>
      <c r="W203" s="199">
        <v>1839</v>
      </c>
      <c r="X203" s="199">
        <v>1839</v>
      </c>
      <c r="Y203" s="199">
        <v>1839</v>
      </c>
      <c r="Z203" s="199">
        <v>1839</v>
      </c>
      <c r="AA203" s="199">
        <v>1839</v>
      </c>
      <c r="AB203" s="199">
        <v>1839</v>
      </c>
      <c r="AC203" s="199">
        <v>1839</v>
      </c>
      <c r="AD203" s="199">
        <v>1839</v>
      </c>
      <c r="AE203" s="199">
        <v>1839</v>
      </c>
      <c r="AF203" s="199">
        <v>1839</v>
      </c>
      <c r="AG203" s="199">
        <v>1839</v>
      </c>
      <c r="AH203" s="199">
        <v>1839</v>
      </c>
      <c r="AI203" s="199">
        <v>1839</v>
      </c>
      <c r="AJ203" s="199">
        <v>1839</v>
      </c>
      <c r="AK203" s="199">
        <v>1839</v>
      </c>
      <c r="AL203" s="199">
        <v>1839</v>
      </c>
      <c r="AM203" s="199">
        <v>1839</v>
      </c>
      <c r="AN203" s="199">
        <v>1839</v>
      </c>
      <c r="AO203" s="199">
        <v>1839</v>
      </c>
      <c r="AP203" s="199">
        <v>1839</v>
      </c>
      <c r="AQ203" s="199">
        <v>1839</v>
      </c>
      <c r="AR203" s="199">
        <v>1839</v>
      </c>
      <c r="AS203" s="199">
        <v>1839</v>
      </c>
      <c r="AT203" s="199">
        <v>1839</v>
      </c>
      <c r="AU203" s="199">
        <v>1839</v>
      </c>
      <c r="AV203" s="199">
        <v>1839</v>
      </c>
      <c r="AW203" s="199">
        <v>1839</v>
      </c>
      <c r="AX203" s="199">
        <v>1839</v>
      </c>
      <c r="AY203" s="199">
        <v>1839</v>
      </c>
      <c r="AZ203" s="199">
        <v>1839</v>
      </c>
      <c r="BA203" s="199">
        <v>1839</v>
      </c>
      <c r="BB203" s="199">
        <v>1839</v>
      </c>
      <c r="BC203" s="199">
        <v>1839</v>
      </c>
      <c r="BD203" s="199">
        <v>1839</v>
      </c>
      <c r="BE203" s="199">
        <v>1839</v>
      </c>
      <c r="BF203" s="199">
        <v>1839</v>
      </c>
      <c r="BG203" s="199">
        <v>1839</v>
      </c>
      <c r="BH203" s="199">
        <v>1839</v>
      </c>
      <c r="BI203" s="199">
        <v>1839</v>
      </c>
      <c r="BJ203" s="199">
        <v>1839</v>
      </c>
      <c r="BK203" s="199">
        <v>1839</v>
      </c>
      <c r="BL203" s="199">
        <v>1839</v>
      </c>
      <c r="BM203" s="199">
        <v>1839</v>
      </c>
      <c r="BN203" s="199">
        <v>1839</v>
      </c>
      <c r="BO203" s="199">
        <v>1839</v>
      </c>
      <c r="BP203" s="199">
        <v>1839</v>
      </c>
      <c r="BQ203" s="199">
        <v>1839</v>
      </c>
      <c r="BR203" s="199">
        <v>1839</v>
      </c>
      <c r="BS203" s="199">
        <v>1839</v>
      </c>
      <c r="BT203" s="199">
        <v>1839</v>
      </c>
      <c r="BU203" s="199">
        <v>1839</v>
      </c>
      <c r="BV203" s="199">
        <v>1839</v>
      </c>
      <c r="BW203" s="199">
        <v>1839</v>
      </c>
      <c r="BX203" s="199">
        <v>1839</v>
      </c>
      <c r="BY203" s="199">
        <v>1839</v>
      </c>
      <c r="BZ203" s="199">
        <v>1839</v>
      </c>
      <c r="CA203" s="199">
        <v>1839</v>
      </c>
      <c r="CB203" s="199">
        <v>1839</v>
      </c>
      <c r="CC203" s="199">
        <v>1839</v>
      </c>
      <c r="CD203" s="199">
        <v>1839</v>
      </c>
      <c r="CE203" s="199">
        <v>1839</v>
      </c>
      <c r="CF203" s="199">
        <v>1839</v>
      </c>
      <c r="CG203" s="202">
        <v>1839</v>
      </c>
      <c r="CH203" s="203">
        <v>1839</v>
      </c>
      <c r="CI203" s="199">
        <v>1839</v>
      </c>
      <c r="CJ203" s="199">
        <v>1839</v>
      </c>
      <c r="CK203" s="196">
        <v>1839</v>
      </c>
      <c r="CL203" s="196">
        <v>1839</v>
      </c>
      <c r="CM203" s="196">
        <v>1839</v>
      </c>
      <c r="CN203" s="196">
        <v>1839</v>
      </c>
      <c r="CO203" s="196">
        <v>1839</v>
      </c>
      <c r="CP203" s="196">
        <v>1839</v>
      </c>
      <c r="CQ203" s="196">
        <v>1839</v>
      </c>
      <c r="CR203" s="196">
        <v>1839</v>
      </c>
      <c r="CS203" s="196">
        <v>1839</v>
      </c>
      <c r="CT203" s="196">
        <v>1839</v>
      </c>
      <c r="CU203" s="196">
        <v>1839</v>
      </c>
      <c r="CV203" s="196">
        <v>1839</v>
      </c>
      <c r="CW203" s="196">
        <v>1839</v>
      </c>
      <c r="CX203" s="196">
        <v>1839</v>
      </c>
      <c r="CY203" s="196">
        <v>1839</v>
      </c>
      <c r="CZ203" s="203">
        <v>1839</v>
      </c>
      <c r="DA203" s="203">
        <v>1839</v>
      </c>
      <c r="DB203" s="203">
        <v>1839</v>
      </c>
      <c r="DC203" s="203">
        <v>1839</v>
      </c>
      <c r="DD203" s="203">
        <v>1839</v>
      </c>
      <c r="DE203" s="203">
        <v>1839</v>
      </c>
      <c r="DF203" s="203">
        <v>1839</v>
      </c>
      <c r="DG203" s="203">
        <v>1840</v>
      </c>
      <c r="DH203" s="203">
        <v>1840</v>
      </c>
      <c r="DI203" s="203">
        <v>1840</v>
      </c>
      <c r="DJ203" s="203">
        <v>1840</v>
      </c>
      <c r="DK203" s="203">
        <v>1840</v>
      </c>
      <c r="DL203" s="203">
        <v>1840</v>
      </c>
      <c r="DM203" s="203">
        <v>1840</v>
      </c>
      <c r="DN203" s="203">
        <v>1840</v>
      </c>
      <c r="DO203" s="203">
        <v>1840</v>
      </c>
      <c r="DP203" s="203">
        <v>1840</v>
      </c>
      <c r="DQ203" s="203">
        <v>1839</v>
      </c>
      <c r="DR203" s="203">
        <v>1841</v>
      </c>
      <c r="DS203" s="203">
        <v>1839</v>
      </c>
      <c r="DT203" s="203">
        <v>1839</v>
      </c>
      <c r="DU203" s="203">
        <v>1839</v>
      </c>
      <c r="DV203" s="203">
        <v>1839</v>
      </c>
      <c r="DW203" s="203">
        <v>1839</v>
      </c>
      <c r="DX203" s="203">
        <v>1838</v>
      </c>
      <c r="DY203" s="203">
        <v>1836</v>
      </c>
      <c r="DZ203" s="203">
        <v>1834</v>
      </c>
      <c r="EA203" s="203">
        <v>1832</v>
      </c>
      <c r="EB203" s="203">
        <v>1833</v>
      </c>
      <c r="EC203" s="203">
        <v>1832</v>
      </c>
      <c r="ED203" s="203">
        <v>1831</v>
      </c>
      <c r="EE203" s="203">
        <v>1831</v>
      </c>
      <c r="EF203" s="203">
        <v>1832</v>
      </c>
      <c r="EG203" s="203">
        <v>1825</v>
      </c>
      <c r="EH203" s="203">
        <v>1811</v>
      </c>
      <c r="EI203" s="203">
        <v>1808</v>
      </c>
      <c r="EJ203" s="203">
        <v>1804</v>
      </c>
      <c r="EK203" s="203">
        <v>1804</v>
      </c>
      <c r="EL203" s="203">
        <v>1801</v>
      </c>
      <c r="EM203" s="203">
        <v>1774</v>
      </c>
      <c r="EN203" s="203">
        <v>1738</v>
      </c>
      <c r="EO203" s="203">
        <v>1628</v>
      </c>
      <c r="EP203" s="203">
        <v>1522</v>
      </c>
      <c r="EQ203" s="203">
        <v>1511</v>
      </c>
      <c r="ER203" s="203">
        <v>1490</v>
      </c>
      <c r="ES203" s="203">
        <v>1383</v>
      </c>
      <c r="ET203" s="203"/>
      <c r="EU203" s="203"/>
      <c r="EV203" s="203"/>
      <c r="EW203" s="203"/>
      <c r="EX203" s="203"/>
      <c r="EY203" s="203"/>
      <c r="EZ203" s="203"/>
      <c r="FA203" s="203"/>
      <c r="FB203" s="203"/>
      <c r="FC203" s="203"/>
      <c r="FD203" s="203"/>
      <c r="FE203" s="203"/>
      <c r="FF203" s="203"/>
      <c r="FG203" s="203"/>
      <c r="FH203" s="204"/>
    </row>
    <row r="204" spans="1:164">
      <c r="A204" s="281">
        <v>43937</v>
      </c>
      <c r="B204" s="282">
        <v>1756</v>
      </c>
      <c r="C204" s="199">
        <v>1756</v>
      </c>
      <c r="D204" s="199">
        <v>1756</v>
      </c>
      <c r="E204" s="199">
        <v>1756</v>
      </c>
      <c r="F204" s="199">
        <v>1756</v>
      </c>
      <c r="G204" s="199">
        <v>1756</v>
      </c>
      <c r="H204" s="199">
        <v>1756</v>
      </c>
      <c r="I204" s="199">
        <v>1756</v>
      </c>
      <c r="J204" s="199">
        <v>1645</v>
      </c>
      <c r="K204" s="199">
        <v>1756</v>
      </c>
      <c r="L204" s="199">
        <v>1756</v>
      </c>
      <c r="M204" s="199">
        <v>1756</v>
      </c>
      <c r="N204" s="199">
        <v>1756</v>
      </c>
      <c r="O204" s="199">
        <v>1756</v>
      </c>
      <c r="P204" s="199">
        <v>1756</v>
      </c>
      <c r="Q204" s="199">
        <v>1757</v>
      </c>
      <c r="R204" s="199">
        <v>1757</v>
      </c>
      <c r="S204" s="199">
        <v>1757</v>
      </c>
      <c r="T204" s="199">
        <v>1757</v>
      </c>
      <c r="U204" s="199">
        <v>1757</v>
      </c>
      <c r="V204" s="199">
        <v>1757</v>
      </c>
      <c r="W204" s="199">
        <v>1757</v>
      </c>
      <c r="X204" s="199">
        <v>1757</v>
      </c>
      <c r="Y204" s="199">
        <v>1757</v>
      </c>
      <c r="Z204" s="199">
        <v>1757</v>
      </c>
      <c r="AA204" s="199">
        <v>1757</v>
      </c>
      <c r="AB204" s="199">
        <v>1757</v>
      </c>
      <c r="AC204" s="199">
        <v>1757</v>
      </c>
      <c r="AD204" s="199">
        <v>1757</v>
      </c>
      <c r="AE204" s="199">
        <v>1757</v>
      </c>
      <c r="AF204" s="199">
        <v>1757</v>
      </c>
      <c r="AG204" s="199">
        <v>1757</v>
      </c>
      <c r="AH204" s="199">
        <v>1757</v>
      </c>
      <c r="AI204" s="199">
        <v>1757</v>
      </c>
      <c r="AJ204" s="199">
        <v>1757</v>
      </c>
      <c r="AK204" s="199">
        <v>1757</v>
      </c>
      <c r="AL204" s="199">
        <v>1757</v>
      </c>
      <c r="AM204" s="199">
        <v>1757</v>
      </c>
      <c r="AN204" s="199">
        <v>1757</v>
      </c>
      <c r="AO204" s="199">
        <v>1757</v>
      </c>
      <c r="AP204" s="199">
        <v>1757</v>
      </c>
      <c r="AQ204" s="199">
        <v>1757</v>
      </c>
      <c r="AR204" s="199">
        <v>1757</v>
      </c>
      <c r="AS204" s="199">
        <v>1757</v>
      </c>
      <c r="AT204" s="199">
        <v>1757</v>
      </c>
      <c r="AU204" s="199">
        <v>1757</v>
      </c>
      <c r="AV204" s="199">
        <v>1757</v>
      </c>
      <c r="AW204" s="199">
        <v>1757</v>
      </c>
      <c r="AX204" s="199">
        <v>1757</v>
      </c>
      <c r="AY204" s="199">
        <v>1757</v>
      </c>
      <c r="AZ204" s="199">
        <v>1757</v>
      </c>
      <c r="BA204" s="199">
        <v>1757</v>
      </c>
      <c r="BB204" s="199">
        <v>1757</v>
      </c>
      <c r="BC204" s="199">
        <v>1757</v>
      </c>
      <c r="BD204" s="199">
        <v>1757</v>
      </c>
      <c r="BE204" s="199">
        <v>1757</v>
      </c>
      <c r="BF204" s="199">
        <v>1757</v>
      </c>
      <c r="BG204" s="199">
        <v>1757</v>
      </c>
      <c r="BH204" s="199">
        <v>1757</v>
      </c>
      <c r="BI204" s="199">
        <v>1757</v>
      </c>
      <c r="BJ204" s="199">
        <v>1757</v>
      </c>
      <c r="BK204" s="199">
        <v>1757</v>
      </c>
      <c r="BL204" s="199">
        <v>1757</v>
      </c>
      <c r="BM204" s="199">
        <v>1757</v>
      </c>
      <c r="BN204" s="199">
        <v>1757</v>
      </c>
      <c r="BO204" s="199">
        <v>1757</v>
      </c>
      <c r="BP204" s="199">
        <v>1757</v>
      </c>
      <c r="BQ204" s="199">
        <v>1757</v>
      </c>
      <c r="BR204" s="199">
        <v>1757</v>
      </c>
      <c r="BS204" s="199">
        <v>1757</v>
      </c>
      <c r="BT204" s="199">
        <v>1757</v>
      </c>
      <c r="BU204" s="199">
        <v>1757</v>
      </c>
      <c r="BV204" s="199">
        <v>1757</v>
      </c>
      <c r="BW204" s="199">
        <v>1757</v>
      </c>
      <c r="BX204" s="199">
        <v>1757</v>
      </c>
      <c r="BY204" s="199">
        <v>1757</v>
      </c>
      <c r="BZ204" s="199">
        <v>1757</v>
      </c>
      <c r="CA204" s="199">
        <v>1757</v>
      </c>
      <c r="CB204" s="199">
        <v>1757</v>
      </c>
      <c r="CC204" s="199">
        <v>1757</v>
      </c>
      <c r="CD204" s="199">
        <v>1757</v>
      </c>
      <c r="CE204" s="199">
        <v>1757</v>
      </c>
      <c r="CF204" s="199">
        <v>1757</v>
      </c>
      <c r="CG204" s="202">
        <v>1757</v>
      </c>
      <c r="CH204" s="203">
        <v>1757</v>
      </c>
      <c r="CI204" s="199">
        <v>1757</v>
      </c>
      <c r="CJ204" s="199">
        <v>1757</v>
      </c>
      <c r="CK204" s="196">
        <v>1757</v>
      </c>
      <c r="CL204" s="196">
        <v>1757</v>
      </c>
      <c r="CM204" s="196">
        <v>1757</v>
      </c>
      <c r="CN204" s="196">
        <v>1757</v>
      </c>
      <c r="CO204" s="196">
        <v>1757</v>
      </c>
      <c r="CP204" s="196">
        <v>1757</v>
      </c>
      <c r="CQ204" s="196">
        <v>1757</v>
      </c>
      <c r="CR204" s="196">
        <v>1757</v>
      </c>
      <c r="CS204" s="196">
        <v>1757</v>
      </c>
      <c r="CT204" s="196">
        <v>1757</v>
      </c>
      <c r="CU204" s="196">
        <v>1757</v>
      </c>
      <c r="CV204" s="196">
        <v>1757</v>
      </c>
      <c r="CW204" s="196">
        <v>1757</v>
      </c>
      <c r="CX204" s="196">
        <v>1757</v>
      </c>
      <c r="CY204" s="196">
        <v>1757</v>
      </c>
      <c r="CZ204" s="203">
        <v>1757</v>
      </c>
      <c r="DA204" s="203">
        <v>1757</v>
      </c>
      <c r="DB204" s="203">
        <v>1757</v>
      </c>
      <c r="DC204" s="203">
        <v>1757</v>
      </c>
      <c r="DD204" s="203">
        <v>1757</v>
      </c>
      <c r="DE204" s="203">
        <v>1757</v>
      </c>
      <c r="DF204" s="203">
        <v>1757</v>
      </c>
      <c r="DG204" s="203">
        <v>1758</v>
      </c>
      <c r="DH204" s="203">
        <v>1758</v>
      </c>
      <c r="DI204" s="203">
        <v>1758</v>
      </c>
      <c r="DJ204" s="203">
        <v>1758</v>
      </c>
      <c r="DK204" s="203">
        <v>1758</v>
      </c>
      <c r="DL204" s="203">
        <v>1758</v>
      </c>
      <c r="DM204" s="203">
        <v>1758</v>
      </c>
      <c r="DN204" s="203">
        <v>1758</v>
      </c>
      <c r="DO204" s="203">
        <v>1758</v>
      </c>
      <c r="DP204" s="203">
        <v>1758</v>
      </c>
      <c r="DQ204" s="203">
        <v>1757</v>
      </c>
      <c r="DR204" s="203">
        <v>1759</v>
      </c>
      <c r="DS204" s="203">
        <v>1757</v>
      </c>
      <c r="DT204" s="203">
        <v>1757</v>
      </c>
      <c r="DU204" s="203">
        <v>1757</v>
      </c>
      <c r="DV204" s="203">
        <v>1757</v>
      </c>
      <c r="DW204" s="203">
        <v>1757</v>
      </c>
      <c r="DX204" s="203">
        <v>1756</v>
      </c>
      <c r="DY204" s="203">
        <v>1755</v>
      </c>
      <c r="DZ204" s="203">
        <v>1753</v>
      </c>
      <c r="EA204" s="203">
        <v>1753</v>
      </c>
      <c r="EB204" s="203">
        <v>1754</v>
      </c>
      <c r="EC204" s="203">
        <v>1753</v>
      </c>
      <c r="ED204" s="203">
        <v>1752</v>
      </c>
      <c r="EE204" s="203">
        <v>1752</v>
      </c>
      <c r="EF204" s="203">
        <v>1752</v>
      </c>
      <c r="EG204" s="203">
        <v>1745</v>
      </c>
      <c r="EH204" s="203">
        <v>1736</v>
      </c>
      <c r="EI204" s="203">
        <v>1734</v>
      </c>
      <c r="EJ204" s="203">
        <v>1730</v>
      </c>
      <c r="EK204" s="203">
        <v>1730</v>
      </c>
      <c r="EL204" s="203">
        <v>1729</v>
      </c>
      <c r="EM204" s="203">
        <v>1710</v>
      </c>
      <c r="EN204" s="203">
        <v>1681</v>
      </c>
      <c r="EO204" s="203">
        <v>1579</v>
      </c>
      <c r="EP204" s="203">
        <v>1492</v>
      </c>
      <c r="EQ204" s="203">
        <v>1488</v>
      </c>
      <c r="ER204" s="203">
        <v>1470</v>
      </c>
      <c r="ES204" s="203">
        <v>1379</v>
      </c>
      <c r="ET204" s="203">
        <v>1315</v>
      </c>
      <c r="EU204" s="203"/>
      <c r="EV204" s="203"/>
      <c r="EW204" s="203"/>
      <c r="EX204" s="203"/>
      <c r="EY204" s="203"/>
      <c r="EZ204" s="203"/>
      <c r="FA204" s="203"/>
      <c r="FB204" s="203"/>
      <c r="FC204" s="203"/>
      <c r="FD204" s="203"/>
      <c r="FE204" s="203"/>
      <c r="FF204" s="203"/>
      <c r="FG204" s="203"/>
      <c r="FH204" s="204"/>
    </row>
    <row r="205" spans="1:164">
      <c r="A205" s="281">
        <v>43936</v>
      </c>
      <c r="B205" s="282">
        <v>1645</v>
      </c>
      <c r="C205" s="199">
        <v>1645</v>
      </c>
      <c r="D205" s="199">
        <v>1645</v>
      </c>
      <c r="E205" s="199">
        <v>1645</v>
      </c>
      <c r="F205" s="199">
        <v>1645</v>
      </c>
      <c r="G205" s="199">
        <v>1645</v>
      </c>
      <c r="H205" s="199">
        <v>1645</v>
      </c>
      <c r="I205" s="199">
        <v>1645</v>
      </c>
      <c r="J205" s="199">
        <v>1530</v>
      </c>
      <c r="K205" s="199">
        <v>1645</v>
      </c>
      <c r="L205" s="199">
        <v>1645</v>
      </c>
      <c r="M205" s="199">
        <v>1645</v>
      </c>
      <c r="N205" s="199">
        <v>1645</v>
      </c>
      <c r="O205" s="199">
        <v>1645</v>
      </c>
      <c r="P205" s="199">
        <v>1645</v>
      </c>
      <c r="Q205" s="199">
        <v>1646</v>
      </c>
      <c r="R205" s="199">
        <v>1646</v>
      </c>
      <c r="S205" s="199">
        <v>1646</v>
      </c>
      <c r="T205" s="199">
        <v>1646</v>
      </c>
      <c r="U205" s="199">
        <v>1646</v>
      </c>
      <c r="V205" s="199">
        <v>1646</v>
      </c>
      <c r="W205" s="199">
        <v>1646</v>
      </c>
      <c r="X205" s="199">
        <v>1646</v>
      </c>
      <c r="Y205" s="199">
        <v>1646</v>
      </c>
      <c r="Z205" s="199">
        <v>1646</v>
      </c>
      <c r="AA205" s="199">
        <v>1646</v>
      </c>
      <c r="AB205" s="199">
        <v>1646</v>
      </c>
      <c r="AC205" s="199">
        <v>1646</v>
      </c>
      <c r="AD205" s="199">
        <v>1646</v>
      </c>
      <c r="AE205" s="199">
        <v>1646</v>
      </c>
      <c r="AF205" s="199">
        <v>1646</v>
      </c>
      <c r="AG205" s="199">
        <v>1646</v>
      </c>
      <c r="AH205" s="199">
        <v>1646</v>
      </c>
      <c r="AI205" s="199">
        <v>1646</v>
      </c>
      <c r="AJ205" s="199">
        <v>1646</v>
      </c>
      <c r="AK205" s="199">
        <v>1646</v>
      </c>
      <c r="AL205" s="199">
        <v>1646</v>
      </c>
      <c r="AM205" s="199">
        <v>1646</v>
      </c>
      <c r="AN205" s="199">
        <v>1646</v>
      </c>
      <c r="AO205" s="199">
        <v>1646</v>
      </c>
      <c r="AP205" s="199">
        <v>1646</v>
      </c>
      <c r="AQ205" s="199">
        <v>1646</v>
      </c>
      <c r="AR205" s="199">
        <v>1646</v>
      </c>
      <c r="AS205" s="199">
        <v>1646</v>
      </c>
      <c r="AT205" s="199">
        <v>1646</v>
      </c>
      <c r="AU205" s="199">
        <v>1646</v>
      </c>
      <c r="AV205" s="199">
        <v>1646</v>
      </c>
      <c r="AW205" s="199">
        <v>1646</v>
      </c>
      <c r="AX205" s="199">
        <v>1646</v>
      </c>
      <c r="AY205" s="199">
        <v>1646</v>
      </c>
      <c r="AZ205" s="199">
        <v>1646</v>
      </c>
      <c r="BA205" s="199">
        <v>1646</v>
      </c>
      <c r="BB205" s="199">
        <v>1646</v>
      </c>
      <c r="BC205" s="199">
        <v>1646</v>
      </c>
      <c r="BD205" s="199">
        <v>1646</v>
      </c>
      <c r="BE205" s="199">
        <v>1646</v>
      </c>
      <c r="BF205" s="199">
        <v>1646</v>
      </c>
      <c r="BG205" s="199">
        <v>1646</v>
      </c>
      <c r="BH205" s="199">
        <v>1646</v>
      </c>
      <c r="BI205" s="199">
        <v>1646</v>
      </c>
      <c r="BJ205" s="199">
        <v>1646</v>
      </c>
      <c r="BK205" s="199">
        <v>1646</v>
      </c>
      <c r="BL205" s="199">
        <v>1646</v>
      </c>
      <c r="BM205" s="199">
        <v>1646</v>
      </c>
      <c r="BN205" s="199">
        <v>1646</v>
      </c>
      <c r="BO205" s="199">
        <v>1646</v>
      </c>
      <c r="BP205" s="199">
        <v>1646</v>
      </c>
      <c r="BQ205" s="199">
        <v>1646</v>
      </c>
      <c r="BR205" s="199">
        <v>1646</v>
      </c>
      <c r="BS205" s="199">
        <v>1646</v>
      </c>
      <c r="BT205" s="199">
        <v>1646</v>
      </c>
      <c r="BU205" s="199">
        <v>1646</v>
      </c>
      <c r="BV205" s="199">
        <v>1646</v>
      </c>
      <c r="BW205" s="199">
        <v>1646</v>
      </c>
      <c r="BX205" s="199">
        <v>1646</v>
      </c>
      <c r="BY205" s="199">
        <v>1646</v>
      </c>
      <c r="BZ205" s="199">
        <v>1646</v>
      </c>
      <c r="CA205" s="199">
        <v>1646</v>
      </c>
      <c r="CB205" s="199">
        <v>1646</v>
      </c>
      <c r="CC205" s="199">
        <v>1646</v>
      </c>
      <c r="CD205" s="199">
        <v>1646</v>
      </c>
      <c r="CE205" s="199">
        <v>1646</v>
      </c>
      <c r="CF205" s="199">
        <v>1646</v>
      </c>
      <c r="CG205" s="202">
        <v>1646</v>
      </c>
      <c r="CH205" s="203">
        <v>1646</v>
      </c>
      <c r="CI205" s="199">
        <v>1646</v>
      </c>
      <c r="CJ205" s="199">
        <v>1646</v>
      </c>
      <c r="CK205" s="196">
        <v>1646</v>
      </c>
      <c r="CL205" s="196">
        <v>1646</v>
      </c>
      <c r="CM205" s="196">
        <v>1646</v>
      </c>
      <c r="CN205" s="196">
        <v>1646</v>
      </c>
      <c r="CO205" s="196">
        <v>1646</v>
      </c>
      <c r="CP205" s="196">
        <v>1646</v>
      </c>
      <c r="CQ205" s="196">
        <v>1646</v>
      </c>
      <c r="CR205" s="196">
        <v>1646</v>
      </c>
      <c r="CS205" s="196">
        <v>1646</v>
      </c>
      <c r="CT205" s="196">
        <v>1646</v>
      </c>
      <c r="CU205" s="196">
        <v>1646</v>
      </c>
      <c r="CV205" s="196">
        <v>1646</v>
      </c>
      <c r="CW205" s="196">
        <v>1646</v>
      </c>
      <c r="CX205" s="196">
        <v>1646</v>
      </c>
      <c r="CY205" s="196">
        <v>1646</v>
      </c>
      <c r="CZ205" s="203">
        <v>1646</v>
      </c>
      <c r="DA205" s="203">
        <v>1646</v>
      </c>
      <c r="DB205" s="203">
        <v>1646</v>
      </c>
      <c r="DC205" s="203">
        <v>1646</v>
      </c>
      <c r="DD205" s="203">
        <v>1646</v>
      </c>
      <c r="DE205" s="203">
        <v>1646</v>
      </c>
      <c r="DF205" s="203">
        <v>1647</v>
      </c>
      <c r="DG205" s="203">
        <v>1648</v>
      </c>
      <c r="DH205" s="203">
        <v>1648</v>
      </c>
      <c r="DI205" s="203">
        <v>1648</v>
      </c>
      <c r="DJ205" s="203">
        <v>1648</v>
      </c>
      <c r="DK205" s="203">
        <v>1648</v>
      </c>
      <c r="DL205" s="203">
        <v>1648</v>
      </c>
      <c r="DM205" s="203">
        <v>1648</v>
      </c>
      <c r="DN205" s="203">
        <v>1648</v>
      </c>
      <c r="DO205" s="203">
        <v>1648</v>
      </c>
      <c r="DP205" s="203">
        <v>1648</v>
      </c>
      <c r="DQ205" s="203">
        <v>1647</v>
      </c>
      <c r="DR205" s="203">
        <v>1649</v>
      </c>
      <c r="DS205" s="203">
        <v>1647</v>
      </c>
      <c r="DT205" s="203">
        <v>1647</v>
      </c>
      <c r="DU205" s="203">
        <v>1647</v>
      </c>
      <c r="DV205" s="203">
        <v>1647</v>
      </c>
      <c r="DW205" s="203">
        <v>1647</v>
      </c>
      <c r="DX205" s="203">
        <v>1646</v>
      </c>
      <c r="DY205" s="203">
        <v>1646</v>
      </c>
      <c r="DZ205" s="203">
        <v>1644</v>
      </c>
      <c r="EA205" s="203">
        <v>1645</v>
      </c>
      <c r="EB205" s="203">
        <v>1646</v>
      </c>
      <c r="EC205" s="203">
        <v>1644</v>
      </c>
      <c r="ED205" s="203">
        <v>1644</v>
      </c>
      <c r="EE205" s="203">
        <v>1644</v>
      </c>
      <c r="EF205" s="203">
        <v>1644</v>
      </c>
      <c r="EG205" s="203">
        <v>1638</v>
      </c>
      <c r="EH205" s="203">
        <v>1628</v>
      </c>
      <c r="EI205" s="203">
        <v>1626</v>
      </c>
      <c r="EJ205" s="203">
        <v>1623</v>
      </c>
      <c r="EK205" s="203">
        <v>1623</v>
      </c>
      <c r="EL205" s="203">
        <v>1622</v>
      </c>
      <c r="EM205" s="203">
        <v>1611</v>
      </c>
      <c r="EN205" s="203">
        <v>1585</v>
      </c>
      <c r="EO205" s="203">
        <v>1501</v>
      </c>
      <c r="EP205" s="203">
        <v>1429</v>
      </c>
      <c r="EQ205" s="203">
        <v>1427</v>
      </c>
      <c r="ER205" s="203">
        <v>1411</v>
      </c>
      <c r="ES205" s="203">
        <v>1341</v>
      </c>
      <c r="ET205" s="203">
        <v>1305</v>
      </c>
      <c r="EU205" s="203">
        <v>1185</v>
      </c>
      <c r="EV205" s="203"/>
      <c r="EW205" s="203"/>
      <c r="EX205" s="203"/>
      <c r="EY205" s="203"/>
      <c r="EZ205" s="203"/>
      <c r="FA205" s="203"/>
      <c r="FB205" s="203"/>
      <c r="FC205" s="203"/>
      <c r="FD205" s="203"/>
      <c r="FE205" s="203"/>
      <c r="FF205" s="203"/>
      <c r="FG205" s="203"/>
      <c r="FH205" s="204"/>
    </row>
    <row r="206" spans="1:164">
      <c r="A206" s="281">
        <v>43935</v>
      </c>
      <c r="B206" s="282">
        <v>1530</v>
      </c>
      <c r="C206" s="199">
        <v>1530</v>
      </c>
      <c r="D206" s="199">
        <v>1530</v>
      </c>
      <c r="E206" s="199">
        <v>1530</v>
      </c>
      <c r="F206" s="199">
        <v>1530</v>
      </c>
      <c r="G206" s="199">
        <v>1530</v>
      </c>
      <c r="H206" s="199">
        <v>1530</v>
      </c>
      <c r="I206" s="199">
        <v>1530</v>
      </c>
      <c r="J206" s="199">
        <v>1438</v>
      </c>
      <c r="K206" s="199">
        <v>1530</v>
      </c>
      <c r="L206" s="199">
        <v>1530</v>
      </c>
      <c r="M206" s="199">
        <v>1530</v>
      </c>
      <c r="N206" s="199">
        <v>1530</v>
      </c>
      <c r="O206" s="199">
        <v>1530</v>
      </c>
      <c r="P206" s="199">
        <v>1530</v>
      </c>
      <c r="Q206" s="199">
        <v>1531</v>
      </c>
      <c r="R206" s="199">
        <v>1531</v>
      </c>
      <c r="S206" s="199">
        <v>1531</v>
      </c>
      <c r="T206" s="199">
        <v>1531</v>
      </c>
      <c r="U206" s="199">
        <v>1531</v>
      </c>
      <c r="V206" s="199">
        <v>1531</v>
      </c>
      <c r="W206" s="199">
        <v>1531</v>
      </c>
      <c r="X206" s="199">
        <v>1531</v>
      </c>
      <c r="Y206" s="199">
        <v>1531</v>
      </c>
      <c r="Z206" s="199">
        <v>1531</v>
      </c>
      <c r="AA206" s="199">
        <v>1531</v>
      </c>
      <c r="AB206" s="199">
        <v>1531</v>
      </c>
      <c r="AC206" s="199">
        <v>1531</v>
      </c>
      <c r="AD206" s="199">
        <v>1531</v>
      </c>
      <c r="AE206" s="199">
        <v>1531</v>
      </c>
      <c r="AF206" s="199">
        <v>1531</v>
      </c>
      <c r="AG206" s="199">
        <v>1531</v>
      </c>
      <c r="AH206" s="199">
        <v>1531</v>
      </c>
      <c r="AI206" s="199">
        <v>1531</v>
      </c>
      <c r="AJ206" s="199">
        <v>1531</v>
      </c>
      <c r="AK206" s="199">
        <v>1531</v>
      </c>
      <c r="AL206" s="199">
        <v>1531</v>
      </c>
      <c r="AM206" s="199">
        <v>1531</v>
      </c>
      <c r="AN206" s="199">
        <v>1531</v>
      </c>
      <c r="AO206" s="199">
        <v>1531</v>
      </c>
      <c r="AP206" s="199">
        <v>1531</v>
      </c>
      <c r="AQ206" s="199">
        <v>1531</v>
      </c>
      <c r="AR206" s="199">
        <v>1531</v>
      </c>
      <c r="AS206" s="199">
        <v>1531</v>
      </c>
      <c r="AT206" s="199">
        <v>1531</v>
      </c>
      <c r="AU206" s="199">
        <v>1531</v>
      </c>
      <c r="AV206" s="199">
        <v>1531</v>
      </c>
      <c r="AW206" s="199">
        <v>1531</v>
      </c>
      <c r="AX206" s="199">
        <v>1531</v>
      </c>
      <c r="AY206" s="199">
        <v>1531</v>
      </c>
      <c r="AZ206" s="199">
        <v>1531</v>
      </c>
      <c r="BA206" s="199">
        <v>1531</v>
      </c>
      <c r="BB206" s="199">
        <v>1531</v>
      </c>
      <c r="BC206" s="199">
        <v>1531</v>
      </c>
      <c r="BD206" s="199">
        <v>1531</v>
      </c>
      <c r="BE206" s="199">
        <v>1531</v>
      </c>
      <c r="BF206" s="199">
        <v>1531</v>
      </c>
      <c r="BG206" s="199">
        <v>1531</v>
      </c>
      <c r="BH206" s="199">
        <v>1531</v>
      </c>
      <c r="BI206" s="199">
        <v>1531</v>
      </c>
      <c r="BJ206" s="199">
        <v>1531</v>
      </c>
      <c r="BK206" s="199">
        <v>1531</v>
      </c>
      <c r="BL206" s="199">
        <v>1531</v>
      </c>
      <c r="BM206" s="199">
        <v>1531</v>
      </c>
      <c r="BN206" s="199">
        <v>1531</v>
      </c>
      <c r="BO206" s="199">
        <v>1531</v>
      </c>
      <c r="BP206" s="199">
        <v>1531</v>
      </c>
      <c r="BQ206" s="199">
        <v>1531</v>
      </c>
      <c r="BR206" s="199">
        <v>1531</v>
      </c>
      <c r="BS206" s="199">
        <v>1531</v>
      </c>
      <c r="BT206" s="199">
        <v>1531</v>
      </c>
      <c r="BU206" s="199">
        <v>1531</v>
      </c>
      <c r="BV206" s="199">
        <v>1531</v>
      </c>
      <c r="BW206" s="199">
        <v>1531</v>
      </c>
      <c r="BX206" s="199">
        <v>1531</v>
      </c>
      <c r="BY206" s="199">
        <v>1531</v>
      </c>
      <c r="BZ206" s="199">
        <v>1531</v>
      </c>
      <c r="CA206" s="199">
        <v>1531</v>
      </c>
      <c r="CB206" s="199">
        <v>1531</v>
      </c>
      <c r="CC206" s="199">
        <v>1531</v>
      </c>
      <c r="CD206" s="199">
        <v>1531</v>
      </c>
      <c r="CE206" s="199">
        <v>1531</v>
      </c>
      <c r="CF206" s="199">
        <v>1531</v>
      </c>
      <c r="CG206" s="202">
        <v>1531</v>
      </c>
      <c r="CH206" s="203">
        <v>1531</v>
      </c>
      <c r="CI206" s="199">
        <v>1531</v>
      </c>
      <c r="CJ206" s="199">
        <v>1531</v>
      </c>
      <c r="CK206" s="196">
        <v>1531</v>
      </c>
      <c r="CL206" s="196">
        <v>1531</v>
      </c>
      <c r="CM206" s="196">
        <v>1531</v>
      </c>
      <c r="CN206" s="196">
        <v>1531</v>
      </c>
      <c r="CO206" s="196">
        <v>1531</v>
      </c>
      <c r="CP206" s="196">
        <v>1531</v>
      </c>
      <c r="CQ206" s="196">
        <v>1531</v>
      </c>
      <c r="CR206" s="196">
        <v>1531</v>
      </c>
      <c r="CS206" s="196">
        <v>1531</v>
      </c>
      <c r="CT206" s="196">
        <v>1531</v>
      </c>
      <c r="CU206" s="196">
        <v>1531</v>
      </c>
      <c r="CV206" s="196">
        <v>1531</v>
      </c>
      <c r="CW206" s="196">
        <v>1531</v>
      </c>
      <c r="CX206" s="196">
        <v>1531</v>
      </c>
      <c r="CY206" s="196">
        <v>1531</v>
      </c>
      <c r="CZ206" s="203">
        <v>1531</v>
      </c>
      <c r="DA206" s="203">
        <v>1531</v>
      </c>
      <c r="DB206" s="203">
        <v>1531</v>
      </c>
      <c r="DC206" s="203">
        <v>1531</v>
      </c>
      <c r="DD206" s="203">
        <v>1531</v>
      </c>
      <c r="DE206" s="203">
        <v>1531</v>
      </c>
      <c r="DF206" s="203">
        <v>1532</v>
      </c>
      <c r="DG206" s="203">
        <v>1532</v>
      </c>
      <c r="DH206" s="203">
        <v>1532</v>
      </c>
      <c r="DI206" s="203">
        <v>1532</v>
      </c>
      <c r="DJ206" s="203">
        <v>1532</v>
      </c>
      <c r="DK206" s="203">
        <v>1532</v>
      </c>
      <c r="DL206" s="203">
        <v>1532</v>
      </c>
      <c r="DM206" s="203">
        <v>1532</v>
      </c>
      <c r="DN206" s="203">
        <v>1532</v>
      </c>
      <c r="DO206" s="203">
        <v>1532</v>
      </c>
      <c r="DP206" s="203">
        <v>1532</v>
      </c>
      <c r="DQ206" s="203">
        <v>1531</v>
      </c>
      <c r="DR206" s="203">
        <v>1533</v>
      </c>
      <c r="DS206" s="203">
        <v>1533</v>
      </c>
      <c r="DT206" s="203">
        <v>1533</v>
      </c>
      <c r="DU206" s="203">
        <v>1533</v>
      </c>
      <c r="DV206" s="203">
        <v>1533</v>
      </c>
      <c r="DW206" s="203">
        <v>1533</v>
      </c>
      <c r="DX206" s="203">
        <v>1532</v>
      </c>
      <c r="DY206" s="203">
        <v>1533</v>
      </c>
      <c r="DZ206" s="203">
        <v>1531</v>
      </c>
      <c r="EA206" s="203">
        <v>1532</v>
      </c>
      <c r="EB206" s="203">
        <v>1533</v>
      </c>
      <c r="EC206" s="203">
        <v>1532</v>
      </c>
      <c r="ED206" s="203">
        <v>1532</v>
      </c>
      <c r="EE206" s="203">
        <v>1532</v>
      </c>
      <c r="EF206" s="203">
        <v>1532</v>
      </c>
      <c r="EG206" s="203">
        <v>1528</v>
      </c>
      <c r="EH206" s="203">
        <v>1519</v>
      </c>
      <c r="EI206" s="203">
        <v>1517</v>
      </c>
      <c r="EJ206" s="203">
        <v>1514</v>
      </c>
      <c r="EK206" s="203">
        <v>1514</v>
      </c>
      <c r="EL206" s="203">
        <v>1514</v>
      </c>
      <c r="EM206" s="203">
        <v>1509</v>
      </c>
      <c r="EN206" s="203">
        <v>1489</v>
      </c>
      <c r="EO206" s="203">
        <v>1424</v>
      </c>
      <c r="EP206" s="203">
        <v>1372</v>
      </c>
      <c r="EQ206" s="203">
        <v>1371</v>
      </c>
      <c r="ER206" s="203">
        <v>1356</v>
      </c>
      <c r="ES206" s="203">
        <v>1296</v>
      </c>
      <c r="ET206" s="203">
        <v>1264</v>
      </c>
      <c r="EU206" s="203">
        <v>1179</v>
      </c>
      <c r="EV206" s="203">
        <v>1018</v>
      </c>
      <c r="EW206" s="203"/>
      <c r="EX206" s="203"/>
      <c r="EY206" s="203"/>
      <c r="EZ206" s="203"/>
      <c r="FA206" s="203"/>
      <c r="FB206" s="203"/>
      <c r="FC206" s="203"/>
      <c r="FD206" s="203"/>
      <c r="FE206" s="203"/>
      <c r="FF206" s="203"/>
      <c r="FG206" s="203"/>
      <c r="FH206" s="204"/>
    </row>
    <row r="207" spans="1:164">
      <c r="A207" s="281">
        <v>43934</v>
      </c>
      <c r="B207" s="282">
        <v>1438</v>
      </c>
      <c r="C207" s="199">
        <v>1438</v>
      </c>
      <c r="D207" s="199">
        <v>1438</v>
      </c>
      <c r="E207" s="199">
        <v>1438</v>
      </c>
      <c r="F207" s="199">
        <v>1438</v>
      </c>
      <c r="G207" s="199">
        <v>1438</v>
      </c>
      <c r="H207" s="199">
        <v>1438</v>
      </c>
      <c r="I207" s="199">
        <v>1438</v>
      </c>
      <c r="J207" s="199">
        <v>1354</v>
      </c>
      <c r="K207" s="199">
        <v>1438</v>
      </c>
      <c r="L207" s="199">
        <v>1438</v>
      </c>
      <c r="M207" s="199">
        <v>1438</v>
      </c>
      <c r="N207" s="199">
        <v>1438</v>
      </c>
      <c r="O207" s="199">
        <v>1438</v>
      </c>
      <c r="P207" s="199">
        <v>1438</v>
      </c>
      <c r="Q207" s="199">
        <v>1440</v>
      </c>
      <c r="R207" s="199">
        <v>1440</v>
      </c>
      <c r="S207" s="199">
        <v>1440</v>
      </c>
      <c r="T207" s="199">
        <v>1440</v>
      </c>
      <c r="U207" s="199">
        <v>1440</v>
      </c>
      <c r="V207" s="199">
        <v>1440</v>
      </c>
      <c r="W207" s="199">
        <v>1440</v>
      </c>
      <c r="X207" s="199">
        <v>1440</v>
      </c>
      <c r="Y207" s="199">
        <v>1440</v>
      </c>
      <c r="Z207" s="199">
        <v>1440</v>
      </c>
      <c r="AA207" s="199">
        <v>1440</v>
      </c>
      <c r="AB207" s="199">
        <v>1440</v>
      </c>
      <c r="AC207" s="199">
        <v>1440</v>
      </c>
      <c r="AD207" s="199">
        <v>1440</v>
      </c>
      <c r="AE207" s="199">
        <v>1440</v>
      </c>
      <c r="AF207" s="199">
        <v>1440</v>
      </c>
      <c r="AG207" s="199">
        <v>1440</v>
      </c>
      <c r="AH207" s="199">
        <v>1440</v>
      </c>
      <c r="AI207" s="199">
        <v>1440</v>
      </c>
      <c r="AJ207" s="199">
        <v>1440</v>
      </c>
      <c r="AK207" s="199">
        <v>1440</v>
      </c>
      <c r="AL207" s="199">
        <v>1440</v>
      </c>
      <c r="AM207" s="199">
        <v>1440</v>
      </c>
      <c r="AN207" s="199">
        <v>1440</v>
      </c>
      <c r="AO207" s="199">
        <v>1440</v>
      </c>
      <c r="AP207" s="199">
        <v>1440</v>
      </c>
      <c r="AQ207" s="199">
        <v>1440</v>
      </c>
      <c r="AR207" s="199">
        <v>1440</v>
      </c>
      <c r="AS207" s="199">
        <v>1440</v>
      </c>
      <c r="AT207" s="199">
        <v>1440</v>
      </c>
      <c r="AU207" s="199">
        <v>1440</v>
      </c>
      <c r="AV207" s="199">
        <v>1440</v>
      </c>
      <c r="AW207" s="199">
        <v>1440</v>
      </c>
      <c r="AX207" s="199">
        <v>1440</v>
      </c>
      <c r="AY207" s="199">
        <v>1440</v>
      </c>
      <c r="AZ207" s="199">
        <v>1440</v>
      </c>
      <c r="BA207" s="199">
        <v>1440</v>
      </c>
      <c r="BB207" s="199">
        <v>1440</v>
      </c>
      <c r="BC207" s="199">
        <v>1440</v>
      </c>
      <c r="BD207" s="199">
        <v>1440</v>
      </c>
      <c r="BE207" s="199">
        <v>1440</v>
      </c>
      <c r="BF207" s="199">
        <v>1440</v>
      </c>
      <c r="BG207" s="199">
        <v>1440</v>
      </c>
      <c r="BH207" s="199">
        <v>1440</v>
      </c>
      <c r="BI207" s="199">
        <v>1440</v>
      </c>
      <c r="BJ207" s="199">
        <v>1440</v>
      </c>
      <c r="BK207" s="199">
        <v>1440</v>
      </c>
      <c r="BL207" s="199">
        <v>1440</v>
      </c>
      <c r="BM207" s="199">
        <v>1440</v>
      </c>
      <c r="BN207" s="199">
        <v>1440</v>
      </c>
      <c r="BO207" s="199">
        <v>1440</v>
      </c>
      <c r="BP207" s="199">
        <v>1440</v>
      </c>
      <c r="BQ207" s="199">
        <v>1440</v>
      </c>
      <c r="BR207" s="199">
        <v>1440</v>
      </c>
      <c r="BS207" s="199">
        <v>1440</v>
      </c>
      <c r="BT207" s="199">
        <v>1440</v>
      </c>
      <c r="BU207" s="199">
        <v>1440</v>
      </c>
      <c r="BV207" s="199">
        <v>1440</v>
      </c>
      <c r="BW207" s="199">
        <v>1440</v>
      </c>
      <c r="BX207" s="199">
        <v>1440</v>
      </c>
      <c r="BY207" s="199">
        <v>1440</v>
      </c>
      <c r="BZ207" s="199">
        <v>1440</v>
      </c>
      <c r="CA207" s="199">
        <v>1440</v>
      </c>
      <c r="CB207" s="199">
        <v>1440</v>
      </c>
      <c r="CC207" s="199">
        <v>1440</v>
      </c>
      <c r="CD207" s="199">
        <v>1440</v>
      </c>
      <c r="CE207" s="199">
        <v>1440</v>
      </c>
      <c r="CF207" s="199">
        <v>1440</v>
      </c>
      <c r="CG207" s="202">
        <v>1440</v>
      </c>
      <c r="CH207" s="203">
        <v>1440</v>
      </c>
      <c r="CI207" s="199">
        <v>1440</v>
      </c>
      <c r="CJ207" s="199">
        <v>1440</v>
      </c>
      <c r="CK207" s="196">
        <v>1440</v>
      </c>
      <c r="CL207" s="196">
        <v>1440</v>
      </c>
      <c r="CM207" s="196">
        <v>1440</v>
      </c>
      <c r="CN207" s="196">
        <v>1440</v>
      </c>
      <c r="CO207" s="196">
        <v>1440</v>
      </c>
      <c r="CP207" s="196">
        <v>1440</v>
      </c>
      <c r="CQ207" s="196">
        <v>1440</v>
      </c>
      <c r="CR207" s="196">
        <v>1440</v>
      </c>
      <c r="CS207" s="196">
        <v>1440</v>
      </c>
      <c r="CT207" s="196">
        <v>1440</v>
      </c>
      <c r="CU207" s="196">
        <v>1440</v>
      </c>
      <c r="CV207" s="196">
        <v>1440</v>
      </c>
      <c r="CW207" s="196">
        <v>1440</v>
      </c>
      <c r="CX207" s="196">
        <v>1440</v>
      </c>
      <c r="CY207" s="196">
        <v>1440</v>
      </c>
      <c r="CZ207" s="203">
        <v>1440</v>
      </c>
      <c r="DA207" s="203">
        <v>1440</v>
      </c>
      <c r="DB207" s="203">
        <v>1440</v>
      </c>
      <c r="DC207" s="203">
        <v>1440</v>
      </c>
      <c r="DD207" s="203">
        <v>1440</v>
      </c>
      <c r="DE207" s="203">
        <v>1440</v>
      </c>
      <c r="DF207" s="203">
        <v>1441</v>
      </c>
      <c r="DG207" s="203">
        <v>1441</v>
      </c>
      <c r="DH207" s="203">
        <v>1441</v>
      </c>
      <c r="DI207" s="203">
        <v>1441</v>
      </c>
      <c r="DJ207" s="203">
        <v>1441</v>
      </c>
      <c r="DK207" s="203">
        <v>1441</v>
      </c>
      <c r="DL207" s="203">
        <v>1441</v>
      </c>
      <c r="DM207" s="203">
        <v>1441</v>
      </c>
      <c r="DN207" s="203">
        <v>1441</v>
      </c>
      <c r="DO207" s="203">
        <v>1441</v>
      </c>
      <c r="DP207" s="203">
        <v>1441</v>
      </c>
      <c r="DQ207" s="203">
        <v>1440</v>
      </c>
      <c r="DR207" s="203">
        <v>1442</v>
      </c>
      <c r="DS207" s="203">
        <v>1442</v>
      </c>
      <c r="DT207" s="203">
        <v>1442</v>
      </c>
      <c r="DU207" s="203">
        <v>1442</v>
      </c>
      <c r="DV207" s="203">
        <v>1442</v>
      </c>
      <c r="DW207" s="203">
        <v>1442</v>
      </c>
      <c r="DX207" s="203">
        <v>1441</v>
      </c>
      <c r="DY207" s="203">
        <v>1442</v>
      </c>
      <c r="DZ207" s="203">
        <v>1440</v>
      </c>
      <c r="EA207" s="203">
        <v>1441</v>
      </c>
      <c r="EB207" s="203">
        <v>1442</v>
      </c>
      <c r="EC207" s="203">
        <v>1441</v>
      </c>
      <c r="ED207" s="203">
        <v>1441</v>
      </c>
      <c r="EE207" s="203">
        <v>1441</v>
      </c>
      <c r="EF207" s="203">
        <v>1441</v>
      </c>
      <c r="EG207" s="203">
        <v>1437</v>
      </c>
      <c r="EH207" s="203">
        <v>1429</v>
      </c>
      <c r="EI207" s="203">
        <v>1427</v>
      </c>
      <c r="EJ207" s="203">
        <v>1424</v>
      </c>
      <c r="EK207" s="203">
        <v>1424</v>
      </c>
      <c r="EL207" s="203">
        <v>1423</v>
      </c>
      <c r="EM207" s="203">
        <v>1420</v>
      </c>
      <c r="EN207" s="203">
        <v>1408</v>
      </c>
      <c r="EO207" s="203">
        <v>1357</v>
      </c>
      <c r="EP207" s="203">
        <v>1312</v>
      </c>
      <c r="EQ207" s="203">
        <v>1311</v>
      </c>
      <c r="ER207" s="203">
        <v>1296</v>
      </c>
      <c r="ES207" s="203">
        <v>1240</v>
      </c>
      <c r="ET207" s="203">
        <v>1215</v>
      </c>
      <c r="EU207" s="203">
        <v>1148</v>
      </c>
      <c r="EV207" s="203">
        <v>1013</v>
      </c>
      <c r="EW207" s="203">
        <v>906</v>
      </c>
      <c r="EX207" s="203"/>
      <c r="EY207" s="203"/>
      <c r="EZ207" s="203"/>
      <c r="FA207" s="203"/>
      <c r="FB207" s="203"/>
      <c r="FC207" s="203"/>
      <c r="FD207" s="203"/>
      <c r="FE207" s="203"/>
      <c r="FF207" s="203"/>
      <c r="FG207" s="203"/>
      <c r="FH207" s="204"/>
    </row>
    <row r="208" spans="1:164">
      <c r="A208" s="281">
        <v>43933</v>
      </c>
      <c r="B208" s="282">
        <v>1354</v>
      </c>
      <c r="C208" s="199">
        <v>1354</v>
      </c>
      <c r="D208" s="199">
        <v>1354</v>
      </c>
      <c r="E208" s="199">
        <v>1354</v>
      </c>
      <c r="F208" s="199">
        <v>1354</v>
      </c>
      <c r="G208" s="199">
        <v>1354</v>
      </c>
      <c r="H208" s="199">
        <v>1354</v>
      </c>
      <c r="I208" s="199">
        <v>1354</v>
      </c>
      <c r="J208" s="199">
        <v>1257</v>
      </c>
      <c r="K208" s="199">
        <v>1354</v>
      </c>
      <c r="L208" s="199">
        <v>1354</v>
      </c>
      <c r="M208" s="199">
        <v>1354</v>
      </c>
      <c r="N208" s="199">
        <v>1354</v>
      </c>
      <c r="O208" s="199">
        <v>1354</v>
      </c>
      <c r="P208" s="199">
        <v>1354</v>
      </c>
      <c r="Q208" s="199">
        <v>1355</v>
      </c>
      <c r="R208" s="199">
        <v>1355</v>
      </c>
      <c r="S208" s="199">
        <v>1355</v>
      </c>
      <c r="T208" s="199">
        <v>1355</v>
      </c>
      <c r="U208" s="199">
        <v>1355</v>
      </c>
      <c r="V208" s="199">
        <v>1355</v>
      </c>
      <c r="W208" s="199">
        <v>1355</v>
      </c>
      <c r="X208" s="199">
        <v>1355</v>
      </c>
      <c r="Y208" s="199">
        <v>1355</v>
      </c>
      <c r="Z208" s="199">
        <v>1355</v>
      </c>
      <c r="AA208" s="199">
        <v>1355</v>
      </c>
      <c r="AB208" s="199">
        <v>1355</v>
      </c>
      <c r="AC208" s="199">
        <v>1355</v>
      </c>
      <c r="AD208" s="199">
        <v>1355</v>
      </c>
      <c r="AE208" s="199">
        <v>1355</v>
      </c>
      <c r="AF208" s="199">
        <v>1355</v>
      </c>
      <c r="AG208" s="199">
        <v>1355</v>
      </c>
      <c r="AH208" s="199">
        <v>1355</v>
      </c>
      <c r="AI208" s="199">
        <v>1355</v>
      </c>
      <c r="AJ208" s="199">
        <v>1355</v>
      </c>
      <c r="AK208" s="199">
        <v>1355</v>
      </c>
      <c r="AL208" s="199">
        <v>1355</v>
      </c>
      <c r="AM208" s="199">
        <v>1355</v>
      </c>
      <c r="AN208" s="199">
        <v>1355</v>
      </c>
      <c r="AO208" s="199">
        <v>1355</v>
      </c>
      <c r="AP208" s="199">
        <v>1355</v>
      </c>
      <c r="AQ208" s="199">
        <v>1355</v>
      </c>
      <c r="AR208" s="199">
        <v>1355</v>
      </c>
      <c r="AS208" s="199">
        <v>1355</v>
      </c>
      <c r="AT208" s="199">
        <v>1355</v>
      </c>
      <c r="AU208" s="199">
        <v>1355</v>
      </c>
      <c r="AV208" s="199">
        <v>1355</v>
      </c>
      <c r="AW208" s="199">
        <v>1355</v>
      </c>
      <c r="AX208" s="199">
        <v>1355</v>
      </c>
      <c r="AY208" s="199">
        <v>1355</v>
      </c>
      <c r="AZ208" s="199">
        <v>1355</v>
      </c>
      <c r="BA208" s="199">
        <v>1355</v>
      </c>
      <c r="BB208" s="199">
        <v>1355</v>
      </c>
      <c r="BC208" s="199">
        <v>1355</v>
      </c>
      <c r="BD208" s="199">
        <v>1355</v>
      </c>
      <c r="BE208" s="199">
        <v>1355</v>
      </c>
      <c r="BF208" s="199">
        <v>1355</v>
      </c>
      <c r="BG208" s="199">
        <v>1355</v>
      </c>
      <c r="BH208" s="199">
        <v>1355</v>
      </c>
      <c r="BI208" s="199">
        <v>1355</v>
      </c>
      <c r="BJ208" s="199">
        <v>1355</v>
      </c>
      <c r="BK208" s="199">
        <v>1355</v>
      </c>
      <c r="BL208" s="199">
        <v>1355</v>
      </c>
      <c r="BM208" s="199">
        <v>1355</v>
      </c>
      <c r="BN208" s="199">
        <v>1355</v>
      </c>
      <c r="BO208" s="199">
        <v>1355</v>
      </c>
      <c r="BP208" s="199">
        <v>1355</v>
      </c>
      <c r="BQ208" s="199">
        <v>1355</v>
      </c>
      <c r="BR208" s="199">
        <v>1355</v>
      </c>
      <c r="BS208" s="199">
        <v>1355</v>
      </c>
      <c r="BT208" s="199">
        <v>1355</v>
      </c>
      <c r="BU208" s="199">
        <v>1355</v>
      </c>
      <c r="BV208" s="199">
        <v>1355</v>
      </c>
      <c r="BW208" s="199">
        <v>1355</v>
      </c>
      <c r="BX208" s="199">
        <v>1355</v>
      </c>
      <c r="BY208" s="199">
        <v>1355</v>
      </c>
      <c r="BZ208" s="199">
        <v>1355</v>
      </c>
      <c r="CA208" s="199">
        <v>1355</v>
      </c>
      <c r="CB208" s="199">
        <v>1355</v>
      </c>
      <c r="CC208" s="199">
        <v>1355</v>
      </c>
      <c r="CD208" s="199">
        <v>1355</v>
      </c>
      <c r="CE208" s="199">
        <v>1355</v>
      </c>
      <c r="CF208" s="199">
        <v>1355</v>
      </c>
      <c r="CG208" s="202">
        <v>1355</v>
      </c>
      <c r="CH208" s="203">
        <v>1355</v>
      </c>
      <c r="CI208" s="199">
        <v>1355</v>
      </c>
      <c r="CJ208" s="199">
        <v>1355</v>
      </c>
      <c r="CK208" s="196">
        <v>1355</v>
      </c>
      <c r="CL208" s="196">
        <v>1355</v>
      </c>
      <c r="CM208" s="196">
        <v>1355</v>
      </c>
      <c r="CN208" s="196">
        <v>1355</v>
      </c>
      <c r="CO208" s="196">
        <v>1355</v>
      </c>
      <c r="CP208" s="196">
        <v>1355</v>
      </c>
      <c r="CQ208" s="196">
        <v>1355</v>
      </c>
      <c r="CR208" s="196">
        <v>1355</v>
      </c>
      <c r="CS208" s="196">
        <v>1355</v>
      </c>
      <c r="CT208" s="196">
        <v>1355</v>
      </c>
      <c r="CU208" s="196">
        <v>1355</v>
      </c>
      <c r="CV208" s="196">
        <v>1355</v>
      </c>
      <c r="CW208" s="196">
        <v>1355</v>
      </c>
      <c r="CX208" s="196">
        <v>1355</v>
      </c>
      <c r="CY208" s="196">
        <v>1355</v>
      </c>
      <c r="CZ208" s="203">
        <v>1355</v>
      </c>
      <c r="DA208" s="203">
        <v>1355</v>
      </c>
      <c r="DB208" s="203">
        <v>1355</v>
      </c>
      <c r="DC208" s="203">
        <v>1355</v>
      </c>
      <c r="DD208" s="203">
        <v>1355</v>
      </c>
      <c r="DE208" s="203">
        <v>1355</v>
      </c>
      <c r="DF208" s="203">
        <v>1355</v>
      </c>
      <c r="DG208" s="203">
        <v>1355</v>
      </c>
      <c r="DH208" s="203">
        <v>1355</v>
      </c>
      <c r="DI208" s="203">
        <v>1355</v>
      </c>
      <c r="DJ208" s="203">
        <v>1355</v>
      </c>
      <c r="DK208" s="203">
        <v>1355</v>
      </c>
      <c r="DL208" s="203">
        <v>1355</v>
      </c>
      <c r="DM208" s="203">
        <v>1355</v>
      </c>
      <c r="DN208" s="203">
        <v>1355</v>
      </c>
      <c r="DO208" s="203">
        <v>1355</v>
      </c>
      <c r="DP208" s="203">
        <v>1355</v>
      </c>
      <c r="DQ208" s="203">
        <v>1355</v>
      </c>
      <c r="DR208" s="203">
        <v>1357</v>
      </c>
      <c r="DS208" s="203">
        <v>1357</v>
      </c>
      <c r="DT208" s="203">
        <v>1357</v>
      </c>
      <c r="DU208" s="203">
        <v>1357</v>
      </c>
      <c r="DV208" s="203">
        <v>1357</v>
      </c>
      <c r="DW208" s="203">
        <v>1357</v>
      </c>
      <c r="DX208" s="203">
        <v>1356</v>
      </c>
      <c r="DY208" s="203">
        <v>1356</v>
      </c>
      <c r="DZ208" s="203">
        <v>1354</v>
      </c>
      <c r="EA208" s="203">
        <v>1356</v>
      </c>
      <c r="EB208" s="203">
        <v>1357</v>
      </c>
      <c r="EC208" s="203">
        <v>1356</v>
      </c>
      <c r="ED208" s="203">
        <v>1356</v>
      </c>
      <c r="EE208" s="203">
        <v>1356</v>
      </c>
      <c r="EF208" s="203">
        <v>1356</v>
      </c>
      <c r="EG208" s="203">
        <v>1352</v>
      </c>
      <c r="EH208" s="203">
        <v>1345</v>
      </c>
      <c r="EI208" s="203">
        <v>1343</v>
      </c>
      <c r="EJ208" s="203">
        <v>1340</v>
      </c>
      <c r="EK208" s="203">
        <v>1340</v>
      </c>
      <c r="EL208" s="203">
        <v>1339</v>
      </c>
      <c r="EM208" s="203">
        <v>1336</v>
      </c>
      <c r="EN208" s="203">
        <v>1324</v>
      </c>
      <c r="EO208" s="203">
        <v>1285</v>
      </c>
      <c r="EP208" s="203">
        <v>1249</v>
      </c>
      <c r="EQ208" s="203">
        <v>1248</v>
      </c>
      <c r="ER208" s="203">
        <v>1234</v>
      </c>
      <c r="ES208" s="203">
        <v>1184</v>
      </c>
      <c r="ET208" s="203">
        <v>1160</v>
      </c>
      <c r="EU208" s="203">
        <v>1103</v>
      </c>
      <c r="EV208" s="203">
        <v>992</v>
      </c>
      <c r="EW208" s="203">
        <v>904</v>
      </c>
      <c r="EX208" s="203">
        <v>886</v>
      </c>
      <c r="EY208" s="203"/>
      <c r="EZ208" s="203"/>
      <c r="FA208" s="203"/>
      <c r="FB208" s="203"/>
      <c r="FC208" s="203"/>
      <c r="FD208" s="203"/>
      <c r="FE208" s="203"/>
      <c r="FF208" s="203"/>
      <c r="FG208" s="203"/>
      <c r="FH208" s="204"/>
    </row>
    <row r="209" spans="1:164">
      <c r="A209" s="281">
        <v>43932</v>
      </c>
      <c r="B209" s="282">
        <v>1257</v>
      </c>
      <c r="C209" s="199">
        <v>1257</v>
      </c>
      <c r="D209" s="199">
        <v>1257</v>
      </c>
      <c r="E209" s="199">
        <v>1257</v>
      </c>
      <c r="F209" s="199">
        <v>1257</v>
      </c>
      <c r="G209" s="199">
        <v>1257</v>
      </c>
      <c r="H209" s="199">
        <v>1257</v>
      </c>
      <c r="I209" s="199">
        <v>1257</v>
      </c>
      <c r="J209" s="199">
        <v>1155</v>
      </c>
      <c r="K209" s="199">
        <v>1257</v>
      </c>
      <c r="L209" s="199">
        <v>1257</v>
      </c>
      <c r="M209" s="199">
        <v>1257</v>
      </c>
      <c r="N209" s="199">
        <v>1257</v>
      </c>
      <c r="O209" s="199">
        <v>1257</v>
      </c>
      <c r="P209" s="199">
        <v>1257</v>
      </c>
      <c r="Q209" s="199">
        <v>1258</v>
      </c>
      <c r="R209" s="199">
        <v>1258</v>
      </c>
      <c r="S209" s="199">
        <v>1258</v>
      </c>
      <c r="T209" s="199">
        <v>1258</v>
      </c>
      <c r="U209" s="199">
        <v>1258</v>
      </c>
      <c r="V209" s="199">
        <v>1258</v>
      </c>
      <c r="W209" s="199">
        <v>1258</v>
      </c>
      <c r="X209" s="199">
        <v>1258</v>
      </c>
      <c r="Y209" s="199">
        <v>1258</v>
      </c>
      <c r="Z209" s="199">
        <v>1258</v>
      </c>
      <c r="AA209" s="199">
        <v>1258</v>
      </c>
      <c r="AB209" s="199">
        <v>1258</v>
      </c>
      <c r="AC209" s="199">
        <v>1258</v>
      </c>
      <c r="AD209" s="199">
        <v>1258</v>
      </c>
      <c r="AE209" s="199">
        <v>1258</v>
      </c>
      <c r="AF209" s="199">
        <v>1258</v>
      </c>
      <c r="AG209" s="199">
        <v>1258</v>
      </c>
      <c r="AH209" s="199">
        <v>1258</v>
      </c>
      <c r="AI209" s="199">
        <v>1258</v>
      </c>
      <c r="AJ209" s="199">
        <v>1258</v>
      </c>
      <c r="AK209" s="199">
        <v>1258</v>
      </c>
      <c r="AL209" s="199">
        <v>1258</v>
      </c>
      <c r="AM209" s="199">
        <v>1258</v>
      </c>
      <c r="AN209" s="199">
        <v>1258</v>
      </c>
      <c r="AO209" s="199">
        <v>1258</v>
      </c>
      <c r="AP209" s="199">
        <v>1258</v>
      </c>
      <c r="AQ209" s="199">
        <v>1258</v>
      </c>
      <c r="AR209" s="199">
        <v>1258</v>
      </c>
      <c r="AS209" s="199">
        <v>1258</v>
      </c>
      <c r="AT209" s="199">
        <v>1258</v>
      </c>
      <c r="AU209" s="199">
        <v>1258</v>
      </c>
      <c r="AV209" s="199">
        <v>1258</v>
      </c>
      <c r="AW209" s="199">
        <v>1258</v>
      </c>
      <c r="AX209" s="199">
        <v>1258</v>
      </c>
      <c r="AY209" s="199">
        <v>1258</v>
      </c>
      <c r="AZ209" s="199">
        <v>1258</v>
      </c>
      <c r="BA209" s="199">
        <v>1258</v>
      </c>
      <c r="BB209" s="199">
        <v>1258</v>
      </c>
      <c r="BC209" s="199">
        <v>1258</v>
      </c>
      <c r="BD209" s="199">
        <v>1258</v>
      </c>
      <c r="BE209" s="199">
        <v>1258</v>
      </c>
      <c r="BF209" s="199">
        <v>1258</v>
      </c>
      <c r="BG209" s="199">
        <v>1258</v>
      </c>
      <c r="BH209" s="199">
        <v>1258</v>
      </c>
      <c r="BI209" s="199">
        <v>1258</v>
      </c>
      <c r="BJ209" s="199">
        <v>1258</v>
      </c>
      <c r="BK209" s="199">
        <v>1258</v>
      </c>
      <c r="BL209" s="199">
        <v>1258</v>
      </c>
      <c r="BM209" s="199">
        <v>1258</v>
      </c>
      <c r="BN209" s="199">
        <v>1258</v>
      </c>
      <c r="BO209" s="199">
        <v>1258</v>
      </c>
      <c r="BP209" s="199">
        <v>1258</v>
      </c>
      <c r="BQ209" s="199">
        <v>1258</v>
      </c>
      <c r="BR209" s="199">
        <v>1258</v>
      </c>
      <c r="BS209" s="199">
        <v>1258</v>
      </c>
      <c r="BT209" s="199">
        <v>1258</v>
      </c>
      <c r="BU209" s="199">
        <v>1258</v>
      </c>
      <c r="BV209" s="199">
        <v>1258</v>
      </c>
      <c r="BW209" s="199">
        <v>1258</v>
      </c>
      <c r="BX209" s="199">
        <v>1258</v>
      </c>
      <c r="BY209" s="199">
        <v>1258</v>
      </c>
      <c r="BZ209" s="199">
        <v>1258</v>
      </c>
      <c r="CA209" s="199">
        <v>1258</v>
      </c>
      <c r="CB209" s="199">
        <v>1258</v>
      </c>
      <c r="CC209" s="199">
        <v>1258</v>
      </c>
      <c r="CD209" s="199">
        <v>1258</v>
      </c>
      <c r="CE209" s="199">
        <v>1258</v>
      </c>
      <c r="CF209" s="199">
        <v>1258</v>
      </c>
      <c r="CG209" s="202">
        <v>1258</v>
      </c>
      <c r="CH209" s="203">
        <v>1258</v>
      </c>
      <c r="CI209" s="199">
        <v>1258</v>
      </c>
      <c r="CJ209" s="199">
        <v>1258</v>
      </c>
      <c r="CK209" s="196">
        <v>1258</v>
      </c>
      <c r="CL209" s="196">
        <v>1258</v>
      </c>
      <c r="CM209" s="196">
        <v>1258</v>
      </c>
      <c r="CN209" s="196">
        <v>1258</v>
      </c>
      <c r="CO209" s="196">
        <v>1258</v>
      </c>
      <c r="CP209" s="196">
        <v>1258</v>
      </c>
      <c r="CQ209" s="196">
        <v>1258</v>
      </c>
      <c r="CR209" s="196">
        <v>1258</v>
      </c>
      <c r="CS209" s="196">
        <v>1258</v>
      </c>
      <c r="CT209" s="196">
        <v>1258</v>
      </c>
      <c r="CU209" s="196">
        <v>1258</v>
      </c>
      <c r="CV209" s="196">
        <v>1258</v>
      </c>
      <c r="CW209" s="196">
        <v>1258</v>
      </c>
      <c r="CX209" s="196">
        <v>1258</v>
      </c>
      <c r="CY209" s="196">
        <v>1258</v>
      </c>
      <c r="CZ209" s="203">
        <v>1258</v>
      </c>
      <c r="DA209" s="203">
        <v>1258</v>
      </c>
      <c r="DB209" s="203">
        <v>1258</v>
      </c>
      <c r="DC209" s="203">
        <v>1258</v>
      </c>
      <c r="DD209" s="203">
        <v>1258</v>
      </c>
      <c r="DE209" s="203">
        <v>1258</v>
      </c>
      <c r="DF209" s="203">
        <v>1258</v>
      </c>
      <c r="DG209" s="203">
        <v>1258</v>
      </c>
      <c r="DH209" s="203">
        <v>1258</v>
      </c>
      <c r="DI209" s="203">
        <v>1258</v>
      </c>
      <c r="DJ209" s="203">
        <v>1258</v>
      </c>
      <c r="DK209" s="203">
        <v>1258</v>
      </c>
      <c r="DL209" s="203">
        <v>1258</v>
      </c>
      <c r="DM209" s="203">
        <v>1258</v>
      </c>
      <c r="DN209" s="203">
        <v>1258</v>
      </c>
      <c r="DO209" s="203">
        <v>1258</v>
      </c>
      <c r="DP209" s="203">
        <v>1258</v>
      </c>
      <c r="DQ209" s="203">
        <v>1258</v>
      </c>
      <c r="DR209" s="203">
        <v>1260</v>
      </c>
      <c r="DS209" s="203">
        <v>1260</v>
      </c>
      <c r="DT209" s="203">
        <v>1260</v>
      </c>
      <c r="DU209" s="203">
        <v>1260</v>
      </c>
      <c r="DV209" s="203">
        <v>1260</v>
      </c>
      <c r="DW209" s="203">
        <v>1260</v>
      </c>
      <c r="DX209" s="203">
        <v>1259</v>
      </c>
      <c r="DY209" s="203">
        <v>1260</v>
      </c>
      <c r="DZ209" s="203">
        <v>1258</v>
      </c>
      <c r="EA209" s="203">
        <v>1258</v>
      </c>
      <c r="EB209" s="203">
        <v>1260</v>
      </c>
      <c r="EC209" s="203">
        <v>1258</v>
      </c>
      <c r="ED209" s="203">
        <v>1258</v>
      </c>
      <c r="EE209" s="203">
        <v>1258</v>
      </c>
      <c r="EF209" s="203">
        <v>1258</v>
      </c>
      <c r="EG209" s="203">
        <v>1254</v>
      </c>
      <c r="EH209" s="203">
        <v>1248</v>
      </c>
      <c r="EI209" s="203">
        <v>1246</v>
      </c>
      <c r="EJ209" s="203">
        <v>1243</v>
      </c>
      <c r="EK209" s="203">
        <v>1243</v>
      </c>
      <c r="EL209" s="203">
        <v>1243</v>
      </c>
      <c r="EM209" s="203">
        <v>1241</v>
      </c>
      <c r="EN209" s="203">
        <v>1230</v>
      </c>
      <c r="EO209" s="203">
        <v>1199</v>
      </c>
      <c r="EP209" s="203">
        <v>1170</v>
      </c>
      <c r="EQ209" s="203">
        <v>1169</v>
      </c>
      <c r="ER209" s="203">
        <v>1158</v>
      </c>
      <c r="ES209" s="203">
        <v>1117</v>
      </c>
      <c r="ET209" s="203">
        <v>1098</v>
      </c>
      <c r="EU209" s="203">
        <v>1049</v>
      </c>
      <c r="EV209" s="203">
        <v>959</v>
      </c>
      <c r="EW209" s="203">
        <v>895</v>
      </c>
      <c r="EX209" s="203">
        <v>884</v>
      </c>
      <c r="EY209" s="203"/>
      <c r="EZ209" s="203"/>
      <c r="FA209" s="203"/>
      <c r="FB209" s="203"/>
      <c r="FC209" s="203"/>
      <c r="FD209" s="203"/>
      <c r="FE209" s="203"/>
      <c r="FF209" s="203"/>
      <c r="FG209" s="203"/>
      <c r="FH209" s="204"/>
    </row>
    <row r="210" spans="1:164">
      <c r="A210" s="281">
        <v>43931</v>
      </c>
      <c r="B210" s="282">
        <v>1155</v>
      </c>
      <c r="C210" s="199">
        <v>1155</v>
      </c>
      <c r="D210" s="199">
        <v>1155</v>
      </c>
      <c r="E210" s="199">
        <v>1155</v>
      </c>
      <c r="F210" s="199">
        <v>1155</v>
      </c>
      <c r="G210" s="199">
        <v>1155</v>
      </c>
      <c r="H210" s="199">
        <v>1155</v>
      </c>
      <c r="I210" s="199">
        <v>1155</v>
      </c>
      <c r="J210" s="199">
        <v>1065</v>
      </c>
      <c r="K210" s="199">
        <v>1155</v>
      </c>
      <c r="L210" s="199">
        <v>1155</v>
      </c>
      <c r="M210" s="199">
        <v>1155</v>
      </c>
      <c r="N210" s="199">
        <v>1155</v>
      </c>
      <c r="O210" s="199">
        <v>1155</v>
      </c>
      <c r="P210" s="199">
        <v>1155</v>
      </c>
      <c r="Q210" s="199">
        <v>1155</v>
      </c>
      <c r="R210" s="199">
        <v>1155</v>
      </c>
      <c r="S210" s="199">
        <v>1155</v>
      </c>
      <c r="T210" s="199">
        <v>1155</v>
      </c>
      <c r="U210" s="199">
        <v>1155</v>
      </c>
      <c r="V210" s="199">
        <v>1155</v>
      </c>
      <c r="W210" s="199">
        <v>1155</v>
      </c>
      <c r="X210" s="199">
        <v>1155</v>
      </c>
      <c r="Y210" s="199">
        <v>1155</v>
      </c>
      <c r="Z210" s="199">
        <v>1155</v>
      </c>
      <c r="AA210" s="199">
        <v>1155</v>
      </c>
      <c r="AB210" s="199">
        <v>1155</v>
      </c>
      <c r="AC210" s="199">
        <v>1155</v>
      </c>
      <c r="AD210" s="199">
        <v>1155</v>
      </c>
      <c r="AE210" s="199">
        <v>1155</v>
      </c>
      <c r="AF210" s="199">
        <v>1155</v>
      </c>
      <c r="AG210" s="199">
        <v>1155</v>
      </c>
      <c r="AH210" s="199">
        <v>1155</v>
      </c>
      <c r="AI210" s="199">
        <v>1155</v>
      </c>
      <c r="AJ210" s="199">
        <v>1155</v>
      </c>
      <c r="AK210" s="199">
        <v>1155</v>
      </c>
      <c r="AL210" s="199">
        <v>1155</v>
      </c>
      <c r="AM210" s="199">
        <v>1155</v>
      </c>
      <c r="AN210" s="199">
        <v>1155</v>
      </c>
      <c r="AO210" s="199">
        <v>1155</v>
      </c>
      <c r="AP210" s="199">
        <v>1155</v>
      </c>
      <c r="AQ210" s="199">
        <v>1155</v>
      </c>
      <c r="AR210" s="199">
        <v>1155</v>
      </c>
      <c r="AS210" s="199">
        <v>1155</v>
      </c>
      <c r="AT210" s="199">
        <v>1155</v>
      </c>
      <c r="AU210" s="199">
        <v>1155</v>
      </c>
      <c r="AV210" s="199">
        <v>1155</v>
      </c>
      <c r="AW210" s="199">
        <v>1155</v>
      </c>
      <c r="AX210" s="199">
        <v>1155</v>
      </c>
      <c r="AY210" s="199">
        <v>1155</v>
      </c>
      <c r="AZ210" s="199">
        <v>1155</v>
      </c>
      <c r="BA210" s="199">
        <v>1155</v>
      </c>
      <c r="BB210" s="199">
        <v>1155</v>
      </c>
      <c r="BC210" s="199">
        <v>1155</v>
      </c>
      <c r="BD210" s="199">
        <v>1155</v>
      </c>
      <c r="BE210" s="199">
        <v>1155</v>
      </c>
      <c r="BF210" s="199">
        <v>1155</v>
      </c>
      <c r="BG210" s="199">
        <v>1155</v>
      </c>
      <c r="BH210" s="199">
        <v>1155</v>
      </c>
      <c r="BI210" s="199">
        <v>1155</v>
      </c>
      <c r="BJ210" s="199">
        <v>1155</v>
      </c>
      <c r="BK210" s="199">
        <v>1155</v>
      </c>
      <c r="BL210" s="199">
        <v>1155</v>
      </c>
      <c r="BM210" s="199">
        <v>1155</v>
      </c>
      <c r="BN210" s="199">
        <v>1155</v>
      </c>
      <c r="BO210" s="199">
        <v>1155</v>
      </c>
      <c r="BP210" s="199">
        <v>1155</v>
      </c>
      <c r="BQ210" s="199">
        <v>1155</v>
      </c>
      <c r="BR210" s="199">
        <v>1155</v>
      </c>
      <c r="BS210" s="199">
        <v>1155</v>
      </c>
      <c r="BT210" s="199">
        <v>1155</v>
      </c>
      <c r="BU210" s="199">
        <v>1155</v>
      </c>
      <c r="BV210" s="199">
        <v>1155</v>
      </c>
      <c r="BW210" s="199">
        <v>1155</v>
      </c>
      <c r="BX210" s="199">
        <v>1155</v>
      </c>
      <c r="BY210" s="199">
        <v>1155</v>
      </c>
      <c r="BZ210" s="199">
        <v>1155</v>
      </c>
      <c r="CA210" s="199">
        <v>1155</v>
      </c>
      <c r="CB210" s="199">
        <v>1155</v>
      </c>
      <c r="CC210" s="199">
        <v>1155</v>
      </c>
      <c r="CD210" s="199">
        <v>1155</v>
      </c>
      <c r="CE210" s="199">
        <v>1155</v>
      </c>
      <c r="CF210" s="199">
        <v>1155</v>
      </c>
      <c r="CG210" s="202">
        <v>1155</v>
      </c>
      <c r="CH210" s="203">
        <v>1155</v>
      </c>
      <c r="CI210" s="199">
        <v>1155</v>
      </c>
      <c r="CJ210" s="199">
        <v>1155</v>
      </c>
      <c r="CK210" s="196">
        <v>1155</v>
      </c>
      <c r="CL210" s="196">
        <v>1155</v>
      </c>
      <c r="CM210" s="196">
        <v>1155</v>
      </c>
      <c r="CN210" s="196">
        <v>1155</v>
      </c>
      <c r="CO210" s="196">
        <v>1155</v>
      </c>
      <c r="CP210" s="196">
        <v>1155</v>
      </c>
      <c r="CQ210" s="196">
        <v>1155</v>
      </c>
      <c r="CR210" s="196">
        <v>1155</v>
      </c>
      <c r="CS210" s="196">
        <v>1155</v>
      </c>
      <c r="CT210" s="196">
        <v>1155</v>
      </c>
      <c r="CU210" s="196">
        <v>1155</v>
      </c>
      <c r="CV210" s="196">
        <v>1155</v>
      </c>
      <c r="CW210" s="196">
        <v>1155</v>
      </c>
      <c r="CX210" s="196">
        <v>1155</v>
      </c>
      <c r="CY210" s="196">
        <v>1155</v>
      </c>
      <c r="CZ210" s="203">
        <v>1155</v>
      </c>
      <c r="DA210" s="203">
        <v>1155</v>
      </c>
      <c r="DB210" s="203">
        <v>1155</v>
      </c>
      <c r="DC210" s="203">
        <v>1155</v>
      </c>
      <c r="DD210" s="203">
        <v>1155</v>
      </c>
      <c r="DE210" s="203">
        <v>1155</v>
      </c>
      <c r="DF210" s="203">
        <v>1155</v>
      </c>
      <c r="DG210" s="203">
        <v>1155</v>
      </c>
      <c r="DH210" s="203">
        <v>1155</v>
      </c>
      <c r="DI210" s="203">
        <v>1155</v>
      </c>
      <c r="DJ210" s="203">
        <v>1155</v>
      </c>
      <c r="DK210" s="203">
        <v>1155</v>
      </c>
      <c r="DL210" s="203">
        <v>1155</v>
      </c>
      <c r="DM210" s="203">
        <v>1155</v>
      </c>
      <c r="DN210" s="203">
        <v>1155</v>
      </c>
      <c r="DO210" s="203">
        <v>1155</v>
      </c>
      <c r="DP210" s="203">
        <v>1155</v>
      </c>
      <c r="DQ210" s="203">
        <v>1155</v>
      </c>
      <c r="DR210" s="203">
        <v>1157</v>
      </c>
      <c r="DS210" s="203">
        <v>1157</v>
      </c>
      <c r="DT210" s="203">
        <v>1157</v>
      </c>
      <c r="DU210" s="203">
        <v>1157</v>
      </c>
      <c r="DV210" s="203">
        <v>1157</v>
      </c>
      <c r="DW210" s="203">
        <v>1157</v>
      </c>
      <c r="DX210" s="203">
        <v>1156</v>
      </c>
      <c r="DY210" s="203">
        <v>1158</v>
      </c>
      <c r="DZ210" s="203">
        <v>1156</v>
      </c>
      <c r="EA210" s="203">
        <v>1156</v>
      </c>
      <c r="EB210" s="203">
        <v>1158</v>
      </c>
      <c r="EC210" s="203">
        <v>1157</v>
      </c>
      <c r="ED210" s="203">
        <v>1157</v>
      </c>
      <c r="EE210" s="203">
        <v>1157</v>
      </c>
      <c r="EF210" s="203">
        <v>1158</v>
      </c>
      <c r="EG210" s="203">
        <v>1155</v>
      </c>
      <c r="EH210" s="203">
        <v>1149</v>
      </c>
      <c r="EI210" s="203">
        <v>1146</v>
      </c>
      <c r="EJ210" s="203">
        <v>1145</v>
      </c>
      <c r="EK210" s="203">
        <v>1145</v>
      </c>
      <c r="EL210" s="203">
        <v>1145</v>
      </c>
      <c r="EM210" s="203">
        <v>1145</v>
      </c>
      <c r="EN210" s="203">
        <v>1137</v>
      </c>
      <c r="EO210" s="203">
        <v>1115</v>
      </c>
      <c r="EP210" s="203">
        <v>1096</v>
      </c>
      <c r="EQ210" s="203">
        <v>1095</v>
      </c>
      <c r="ER210" s="203">
        <v>1085</v>
      </c>
      <c r="ES210" s="203">
        <v>1054</v>
      </c>
      <c r="ET210" s="203">
        <v>1037</v>
      </c>
      <c r="EU210" s="203">
        <v>999</v>
      </c>
      <c r="EV210" s="203">
        <v>933</v>
      </c>
      <c r="EW210" s="203">
        <v>881</v>
      </c>
      <c r="EX210" s="203">
        <v>876</v>
      </c>
      <c r="EY210" s="203">
        <v>874</v>
      </c>
      <c r="EZ210" s="203">
        <v>857</v>
      </c>
      <c r="FA210" s="203"/>
      <c r="FB210" s="203"/>
      <c r="FC210" s="203"/>
      <c r="FD210" s="203"/>
      <c r="FE210" s="203"/>
      <c r="FF210" s="203"/>
      <c r="FG210" s="203"/>
      <c r="FH210" s="204"/>
    </row>
    <row r="211" spans="1:164">
      <c r="A211" s="281">
        <v>43930</v>
      </c>
      <c r="B211" s="282">
        <v>1065</v>
      </c>
      <c r="C211" s="199">
        <v>1065</v>
      </c>
      <c r="D211" s="199">
        <v>1065</v>
      </c>
      <c r="E211" s="199">
        <v>1065</v>
      </c>
      <c r="F211" s="199">
        <v>1065</v>
      </c>
      <c r="G211" s="199">
        <v>1065</v>
      </c>
      <c r="H211" s="199">
        <v>1065</v>
      </c>
      <c r="I211" s="199">
        <v>1065</v>
      </c>
      <c r="J211" s="199">
        <v>979</v>
      </c>
      <c r="K211" s="199">
        <v>1065</v>
      </c>
      <c r="L211" s="199">
        <v>1065</v>
      </c>
      <c r="M211" s="199">
        <v>1065</v>
      </c>
      <c r="N211" s="199">
        <v>1065</v>
      </c>
      <c r="O211" s="199">
        <v>1065</v>
      </c>
      <c r="P211" s="199">
        <v>1065</v>
      </c>
      <c r="Q211" s="199">
        <v>1065</v>
      </c>
      <c r="R211" s="199">
        <v>1065</v>
      </c>
      <c r="S211" s="199">
        <v>1065</v>
      </c>
      <c r="T211" s="199">
        <v>1065</v>
      </c>
      <c r="U211" s="199">
        <v>1065</v>
      </c>
      <c r="V211" s="199">
        <v>1065</v>
      </c>
      <c r="W211" s="199">
        <v>1065</v>
      </c>
      <c r="X211" s="199">
        <v>1065</v>
      </c>
      <c r="Y211" s="199">
        <v>1065</v>
      </c>
      <c r="Z211" s="199">
        <v>1065</v>
      </c>
      <c r="AA211" s="199">
        <v>1065</v>
      </c>
      <c r="AB211" s="199">
        <v>1065</v>
      </c>
      <c r="AC211" s="199">
        <v>1065</v>
      </c>
      <c r="AD211" s="199">
        <v>1065</v>
      </c>
      <c r="AE211" s="199">
        <v>1065</v>
      </c>
      <c r="AF211" s="199">
        <v>1065</v>
      </c>
      <c r="AG211" s="199">
        <v>1065</v>
      </c>
      <c r="AH211" s="199">
        <v>1065</v>
      </c>
      <c r="AI211" s="199">
        <v>1065</v>
      </c>
      <c r="AJ211" s="199">
        <v>1065</v>
      </c>
      <c r="AK211" s="199">
        <v>1065</v>
      </c>
      <c r="AL211" s="199">
        <v>1065</v>
      </c>
      <c r="AM211" s="199">
        <v>1065</v>
      </c>
      <c r="AN211" s="199">
        <v>1065</v>
      </c>
      <c r="AO211" s="199">
        <v>1065</v>
      </c>
      <c r="AP211" s="199">
        <v>1065</v>
      </c>
      <c r="AQ211" s="199">
        <v>1065</v>
      </c>
      <c r="AR211" s="199">
        <v>1065</v>
      </c>
      <c r="AS211" s="199">
        <v>1065</v>
      </c>
      <c r="AT211" s="199">
        <v>1065</v>
      </c>
      <c r="AU211" s="199">
        <v>1065</v>
      </c>
      <c r="AV211" s="199">
        <v>1065</v>
      </c>
      <c r="AW211" s="199">
        <v>1065</v>
      </c>
      <c r="AX211" s="199">
        <v>1065</v>
      </c>
      <c r="AY211" s="199">
        <v>1065</v>
      </c>
      <c r="AZ211" s="199">
        <v>1065</v>
      </c>
      <c r="BA211" s="199">
        <v>1065</v>
      </c>
      <c r="BB211" s="199">
        <v>1065</v>
      </c>
      <c r="BC211" s="199">
        <v>1065</v>
      </c>
      <c r="BD211" s="199">
        <v>1065</v>
      </c>
      <c r="BE211" s="199">
        <v>1065</v>
      </c>
      <c r="BF211" s="199">
        <v>1065</v>
      </c>
      <c r="BG211" s="199">
        <v>1065</v>
      </c>
      <c r="BH211" s="199">
        <v>1065</v>
      </c>
      <c r="BI211" s="199">
        <v>1065</v>
      </c>
      <c r="BJ211" s="199">
        <v>1065</v>
      </c>
      <c r="BK211" s="199">
        <v>1065</v>
      </c>
      <c r="BL211" s="199">
        <v>1065</v>
      </c>
      <c r="BM211" s="199">
        <v>1065</v>
      </c>
      <c r="BN211" s="199">
        <v>1065</v>
      </c>
      <c r="BO211" s="199">
        <v>1065</v>
      </c>
      <c r="BP211" s="199">
        <v>1065</v>
      </c>
      <c r="BQ211" s="199">
        <v>1065</v>
      </c>
      <c r="BR211" s="199">
        <v>1065</v>
      </c>
      <c r="BS211" s="199">
        <v>1065</v>
      </c>
      <c r="BT211" s="199">
        <v>1065</v>
      </c>
      <c r="BU211" s="199">
        <v>1065</v>
      </c>
      <c r="BV211" s="199">
        <v>1065</v>
      </c>
      <c r="BW211" s="199">
        <v>1065</v>
      </c>
      <c r="BX211" s="199">
        <v>1065</v>
      </c>
      <c r="BY211" s="199">
        <v>1065</v>
      </c>
      <c r="BZ211" s="199">
        <v>1065</v>
      </c>
      <c r="CA211" s="199">
        <v>1065</v>
      </c>
      <c r="CB211" s="199">
        <v>1065</v>
      </c>
      <c r="CC211" s="199">
        <v>1065</v>
      </c>
      <c r="CD211" s="199">
        <v>1065</v>
      </c>
      <c r="CE211" s="199">
        <v>1065</v>
      </c>
      <c r="CF211" s="199">
        <v>1065</v>
      </c>
      <c r="CG211" s="202">
        <v>1065</v>
      </c>
      <c r="CH211" s="203">
        <v>1065</v>
      </c>
      <c r="CI211" s="199">
        <v>1065</v>
      </c>
      <c r="CJ211" s="199">
        <v>1065</v>
      </c>
      <c r="CK211" s="196">
        <v>1065</v>
      </c>
      <c r="CL211" s="196">
        <v>1065</v>
      </c>
      <c r="CM211" s="196">
        <v>1065</v>
      </c>
      <c r="CN211" s="196">
        <v>1065</v>
      </c>
      <c r="CO211" s="196">
        <v>1065</v>
      </c>
      <c r="CP211" s="196">
        <v>1065</v>
      </c>
      <c r="CQ211" s="196">
        <v>1065</v>
      </c>
      <c r="CR211" s="196">
        <v>1065</v>
      </c>
      <c r="CS211" s="196">
        <v>1065</v>
      </c>
      <c r="CT211" s="196">
        <v>1065</v>
      </c>
      <c r="CU211" s="196">
        <v>1065</v>
      </c>
      <c r="CV211" s="196">
        <v>1065</v>
      </c>
      <c r="CW211" s="196">
        <v>1065</v>
      </c>
      <c r="CX211" s="196">
        <v>1065</v>
      </c>
      <c r="CY211" s="196">
        <v>1065</v>
      </c>
      <c r="CZ211" s="203">
        <v>1065</v>
      </c>
      <c r="DA211" s="203">
        <v>1065</v>
      </c>
      <c r="DB211" s="203">
        <v>1065</v>
      </c>
      <c r="DC211" s="203">
        <v>1065</v>
      </c>
      <c r="DD211" s="203">
        <v>1065</v>
      </c>
      <c r="DE211" s="203">
        <v>1065</v>
      </c>
      <c r="DF211" s="203">
        <v>1065</v>
      </c>
      <c r="DG211" s="203">
        <v>1065</v>
      </c>
      <c r="DH211" s="203">
        <v>1065</v>
      </c>
      <c r="DI211" s="203">
        <v>1065</v>
      </c>
      <c r="DJ211" s="203">
        <v>1065</v>
      </c>
      <c r="DK211" s="203">
        <v>1065</v>
      </c>
      <c r="DL211" s="203">
        <v>1065</v>
      </c>
      <c r="DM211" s="203">
        <v>1065</v>
      </c>
      <c r="DN211" s="203">
        <v>1065</v>
      </c>
      <c r="DO211" s="203">
        <v>1065</v>
      </c>
      <c r="DP211" s="203">
        <v>1065</v>
      </c>
      <c r="DQ211" s="203">
        <v>1065</v>
      </c>
      <c r="DR211" s="203">
        <v>1067</v>
      </c>
      <c r="DS211" s="203">
        <v>1067</v>
      </c>
      <c r="DT211" s="203">
        <v>1067</v>
      </c>
      <c r="DU211" s="203">
        <v>1067</v>
      </c>
      <c r="DV211" s="203">
        <v>1067</v>
      </c>
      <c r="DW211" s="203">
        <v>1067</v>
      </c>
      <c r="DX211" s="203">
        <v>1066</v>
      </c>
      <c r="DY211" s="203">
        <v>1068</v>
      </c>
      <c r="DZ211" s="203">
        <v>1066</v>
      </c>
      <c r="EA211" s="203">
        <v>1066</v>
      </c>
      <c r="EB211" s="203">
        <v>1068</v>
      </c>
      <c r="EC211" s="203">
        <v>1067</v>
      </c>
      <c r="ED211" s="203">
        <v>1067</v>
      </c>
      <c r="EE211" s="203">
        <v>1067</v>
      </c>
      <c r="EF211" s="203">
        <v>1067</v>
      </c>
      <c r="EG211" s="203">
        <v>1064</v>
      </c>
      <c r="EH211" s="203">
        <v>1060</v>
      </c>
      <c r="EI211" s="203">
        <v>1057</v>
      </c>
      <c r="EJ211" s="203">
        <v>1056</v>
      </c>
      <c r="EK211" s="203">
        <v>1056</v>
      </c>
      <c r="EL211" s="203">
        <v>1056</v>
      </c>
      <c r="EM211" s="203">
        <v>1056</v>
      </c>
      <c r="EN211" s="203">
        <v>1053</v>
      </c>
      <c r="EO211" s="203">
        <v>1037</v>
      </c>
      <c r="EP211" s="203">
        <v>1021</v>
      </c>
      <c r="EQ211" s="203">
        <v>1020</v>
      </c>
      <c r="ER211" s="203">
        <v>1012</v>
      </c>
      <c r="ES211" s="203">
        <v>992</v>
      </c>
      <c r="ET211" s="203">
        <v>975</v>
      </c>
      <c r="EU211" s="203">
        <v>947</v>
      </c>
      <c r="EV211" s="203">
        <v>902</v>
      </c>
      <c r="EW211" s="203">
        <v>864</v>
      </c>
      <c r="EX211" s="203">
        <v>862</v>
      </c>
      <c r="EY211" s="203">
        <v>861</v>
      </c>
      <c r="EZ211" s="203">
        <v>854</v>
      </c>
      <c r="FA211" s="203">
        <v>781</v>
      </c>
      <c r="FB211" s="203"/>
      <c r="FC211" s="203"/>
      <c r="FD211" s="203"/>
      <c r="FE211" s="203"/>
      <c r="FF211" s="203"/>
      <c r="FG211" s="203"/>
      <c r="FH211" s="204"/>
    </row>
    <row r="212" spans="1:164">
      <c r="A212" s="281">
        <v>43929</v>
      </c>
      <c r="B212" s="282">
        <v>979</v>
      </c>
      <c r="C212" s="199">
        <v>979</v>
      </c>
      <c r="D212" s="199">
        <v>979</v>
      </c>
      <c r="E212" s="199">
        <v>979</v>
      </c>
      <c r="F212" s="199">
        <v>979</v>
      </c>
      <c r="G212" s="199">
        <v>979</v>
      </c>
      <c r="H212" s="199">
        <v>979</v>
      </c>
      <c r="I212" s="199">
        <v>979</v>
      </c>
      <c r="J212" s="199">
        <v>864</v>
      </c>
      <c r="K212" s="199">
        <v>979</v>
      </c>
      <c r="L212" s="199">
        <v>979</v>
      </c>
      <c r="M212" s="199">
        <v>979</v>
      </c>
      <c r="N212" s="199">
        <v>979</v>
      </c>
      <c r="O212" s="199">
        <v>979</v>
      </c>
      <c r="P212" s="199">
        <v>979</v>
      </c>
      <c r="Q212" s="199">
        <v>979</v>
      </c>
      <c r="R212" s="199">
        <v>979</v>
      </c>
      <c r="S212" s="199">
        <v>979</v>
      </c>
      <c r="T212" s="199">
        <v>979</v>
      </c>
      <c r="U212" s="199">
        <v>979</v>
      </c>
      <c r="V212" s="199">
        <v>979</v>
      </c>
      <c r="W212" s="199">
        <v>979</v>
      </c>
      <c r="X212" s="199">
        <v>979</v>
      </c>
      <c r="Y212" s="199">
        <v>979</v>
      </c>
      <c r="Z212" s="199">
        <v>979</v>
      </c>
      <c r="AA212" s="199">
        <v>979</v>
      </c>
      <c r="AB212" s="199">
        <v>979</v>
      </c>
      <c r="AC212" s="199">
        <v>979</v>
      </c>
      <c r="AD212" s="199">
        <v>979</v>
      </c>
      <c r="AE212" s="199">
        <v>979</v>
      </c>
      <c r="AF212" s="199">
        <v>979</v>
      </c>
      <c r="AG212" s="199">
        <v>979</v>
      </c>
      <c r="AH212" s="199">
        <v>979</v>
      </c>
      <c r="AI212" s="199">
        <v>979</v>
      </c>
      <c r="AJ212" s="199">
        <v>979</v>
      </c>
      <c r="AK212" s="199">
        <v>979</v>
      </c>
      <c r="AL212" s="199">
        <v>979</v>
      </c>
      <c r="AM212" s="199">
        <v>979</v>
      </c>
      <c r="AN212" s="199">
        <v>979</v>
      </c>
      <c r="AO212" s="199">
        <v>979</v>
      </c>
      <c r="AP212" s="199">
        <v>979</v>
      </c>
      <c r="AQ212" s="199">
        <v>979</v>
      </c>
      <c r="AR212" s="199">
        <v>979</v>
      </c>
      <c r="AS212" s="199">
        <v>979</v>
      </c>
      <c r="AT212" s="199">
        <v>979</v>
      </c>
      <c r="AU212" s="199">
        <v>979</v>
      </c>
      <c r="AV212" s="199">
        <v>979</v>
      </c>
      <c r="AW212" s="199">
        <v>979</v>
      </c>
      <c r="AX212" s="199">
        <v>979</v>
      </c>
      <c r="AY212" s="199">
        <v>979</v>
      </c>
      <c r="AZ212" s="199">
        <v>979</v>
      </c>
      <c r="BA212" s="199">
        <v>979</v>
      </c>
      <c r="BB212" s="199">
        <v>979</v>
      </c>
      <c r="BC212" s="199">
        <v>979</v>
      </c>
      <c r="BD212" s="199">
        <v>979</v>
      </c>
      <c r="BE212" s="199">
        <v>979</v>
      </c>
      <c r="BF212" s="199">
        <v>979</v>
      </c>
      <c r="BG212" s="199">
        <v>979</v>
      </c>
      <c r="BH212" s="199">
        <v>979</v>
      </c>
      <c r="BI212" s="199">
        <v>979</v>
      </c>
      <c r="BJ212" s="199">
        <v>979</v>
      </c>
      <c r="BK212" s="199">
        <v>979</v>
      </c>
      <c r="BL212" s="199">
        <v>979</v>
      </c>
      <c r="BM212" s="199">
        <v>979</v>
      </c>
      <c r="BN212" s="199">
        <v>979</v>
      </c>
      <c r="BO212" s="199">
        <v>979</v>
      </c>
      <c r="BP212" s="199">
        <v>979</v>
      </c>
      <c r="BQ212" s="199">
        <v>979</v>
      </c>
      <c r="BR212" s="199">
        <v>979</v>
      </c>
      <c r="BS212" s="199">
        <v>979</v>
      </c>
      <c r="BT212" s="199">
        <v>979</v>
      </c>
      <c r="BU212" s="199">
        <v>979</v>
      </c>
      <c r="BV212" s="199">
        <v>979</v>
      </c>
      <c r="BW212" s="199">
        <v>979</v>
      </c>
      <c r="BX212" s="199">
        <v>979</v>
      </c>
      <c r="BY212" s="199">
        <v>979</v>
      </c>
      <c r="BZ212" s="199">
        <v>979</v>
      </c>
      <c r="CA212" s="199">
        <v>979</v>
      </c>
      <c r="CB212" s="199">
        <v>979</v>
      </c>
      <c r="CC212" s="199">
        <v>979</v>
      </c>
      <c r="CD212" s="199">
        <v>979</v>
      </c>
      <c r="CE212" s="199">
        <v>979</v>
      </c>
      <c r="CF212" s="199">
        <v>979</v>
      </c>
      <c r="CG212" s="202">
        <v>979</v>
      </c>
      <c r="CH212" s="203">
        <v>979</v>
      </c>
      <c r="CI212" s="199">
        <v>979</v>
      </c>
      <c r="CJ212" s="199">
        <v>979</v>
      </c>
      <c r="CK212" s="196">
        <v>979</v>
      </c>
      <c r="CL212" s="196">
        <v>979</v>
      </c>
      <c r="CM212" s="196">
        <v>979</v>
      </c>
      <c r="CN212" s="196">
        <v>979</v>
      </c>
      <c r="CO212" s="196">
        <v>979</v>
      </c>
      <c r="CP212" s="196">
        <v>979</v>
      </c>
      <c r="CQ212" s="196">
        <v>979</v>
      </c>
      <c r="CR212" s="196">
        <v>979</v>
      </c>
      <c r="CS212" s="196">
        <v>979</v>
      </c>
      <c r="CT212" s="196">
        <v>979</v>
      </c>
      <c r="CU212" s="196">
        <v>979</v>
      </c>
      <c r="CV212" s="196">
        <v>979</v>
      </c>
      <c r="CW212" s="196">
        <v>979</v>
      </c>
      <c r="CX212" s="196">
        <v>979</v>
      </c>
      <c r="CY212" s="196">
        <v>979</v>
      </c>
      <c r="CZ212" s="203">
        <v>979</v>
      </c>
      <c r="DA212" s="203">
        <v>979</v>
      </c>
      <c r="DB212" s="203">
        <v>979</v>
      </c>
      <c r="DC212" s="203">
        <v>979</v>
      </c>
      <c r="DD212" s="203">
        <v>979</v>
      </c>
      <c r="DE212" s="203">
        <v>979</v>
      </c>
      <c r="DF212" s="203">
        <v>979</v>
      </c>
      <c r="DG212" s="203">
        <v>979</v>
      </c>
      <c r="DH212" s="203">
        <v>979</v>
      </c>
      <c r="DI212" s="203">
        <v>979</v>
      </c>
      <c r="DJ212" s="203">
        <v>979</v>
      </c>
      <c r="DK212" s="203">
        <v>979</v>
      </c>
      <c r="DL212" s="203">
        <v>979</v>
      </c>
      <c r="DM212" s="203">
        <v>979</v>
      </c>
      <c r="DN212" s="203">
        <v>979</v>
      </c>
      <c r="DO212" s="203">
        <v>979</v>
      </c>
      <c r="DP212" s="203">
        <v>979</v>
      </c>
      <c r="DQ212" s="203">
        <v>979</v>
      </c>
      <c r="DR212" s="203">
        <v>981</v>
      </c>
      <c r="DS212" s="203">
        <v>981</v>
      </c>
      <c r="DT212" s="203">
        <v>981</v>
      </c>
      <c r="DU212" s="203">
        <v>981</v>
      </c>
      <c r="DV212" s="203">
        <v>981</v>
      </c>
      <c r="DW212" s="203">
        <v>981</v>
      </c>
      <c r="DX212" s="203">
        <v>980</v>
      </c>
      <c r="DY212" s="203">
        <v>982</v>
      </c>
      <c r="DZ212" s="203">
        <v>980</v>
      </c>
      <c r="EA212" s="203">
        <v>980</v>
      </c>
      <c r="EB212" s="203">
        <v>982</v>
      </c>
      <c r="EC212" s="203">
        <v>981</v>
      </c>
      <c r="ED212" s="203">
        <v>981</v>
      </c>
      <c r="EE212" s="203">
        <v>981</v>
      </c>
      <c r="EF212" s="203">
        <v>981</v>
      </c>
      <c r="EG212" s="203">
        <v>978</v>
      </c>
      <c r="EH212" s="203">
        <v>975</v>
      </c>
      <c r="EI212" s="203">
        <v>973</v>
      </c>
      <c r="EJ212" s="203">
        <v>972</v>
      </c>
      <c r="EK212" s="203">
        <v>972</v>
      </c>
      <c r="EL212" s="203">
        <v>972</v>
      </c>
      <c r="EM212" s="203">
        <v>972</v>
      </c>
      <c r="EN212" s="203">
        <v>968</v>
      </c>
      <c r="EO212" s="203">
        <v>958</v>
      </c>
      <c r="EP212" s="203">
        <v>945</v>
      </c>
      <c r="EQ212" s="203">
        <v>945</v>
      </c>
      <c r="ER212" s="203">
        <v>939</v>
      </c>
      <c r="ES212" s="203">
        <v>926</v>
      </c>
      <c r="ET212" s="203">
        <v>912</v>
      </c>
      <c r="EU212" s="203">
        <v>892</v>
      </c>
      <c r="EV212" s="203">
        <v>859</v>
      </c>
      <c r="EW212" s="203">
        <v>838</v>
      </c>
      <c r="EX212" s="203">
        <v>838</v>
      </c>
      <c r="EY212" s="203">
        <v>838</v>
      </c>
      <c r="EZ212" s="203">
        <v>834</v>
      </c>
      <c r="FA212" s="203">
        <v>778</v>
      </c>
      <c r="FB212" s="203">
        <v>663</v>
      </c>
      <c r="FC212" s="203"/>
      <c r="FD212" s="203"/>
      <c r="FE212" s="203"/>
      <c r="FF212" s="203"/>
      <c r="FG212" s="203"/>
      <c r="FH212" s="204"/>
    </row>
    <row r="213" spans="1:164">
      <c r="A213" s="281">
        <v>43928</v>
      </c>
      <c r="B213" s="282">
        <v>864</v>
      </c>
      <c r="C213" s="199">
        <v>864</v>
      </c>
      <c r="D213" s="199">
        <v>864</v>
      </c>
      <c r="E213" s="199">
        <v>864</v>
      </c>
      <c r="F213" s="199">
        <v>864</v>
      </c>
      <c r="G213" s="199">
        <v>864</v>
      </c>
      <c r="H213" s="199">
        <v>864</v>
      </c>
      <c r="I213" s="199">
        <v>864</v>
      </c>
      <c r="J213" s="199">
        <v>780</v>
      </c>
      <c r="K213" s="199">
        <v>864</v>
      </c>
      <c r="L213" s="199">
        <v>864</v>
      </c>
      <c r="M213" s="199">
        <v>864</v>
      </c>
      <c r="N213" s="199">
        <v>864</v>
      </c>
      <c r="O213" s="199">
        <v>864</v>
      </c>
      <c r="P213" s="199">
        <v>864</v>
      </c>
      <c r="Q213" s="199">
        <v>864</v>
      </c>
      <c r="R213" s="199">
        <v>864</v>
      </c>
      <c r="S213" s="199">
        <v>864</v>
      </c>
      <c r="T213" s="199">
        <v>864</v>
      </c>
      <c r="U213" s="199">
        <v>864</v>
      </c>
      <c r="V213" s="199">
        <v>864</v>
      </c>
      <c r="W213" s="199">
        <v>864</v>
      </c>
      <c r="X213" s="199">
        <v>864</v>
      </c>
      <c r="Y213" s="199">
        <v>864</v>
      </c>
      <c r="Z213" s="199">
        <v>864</v>
      </c>
      <c r="AA213" s="199">
        <v>864</v>
      </c>
      <c r="AB213" s="199">
        <v>864</v>
      </c>
      <c r="AC213" s="199">
        <v>864</v>
      </c>
      <c r="AD213" s="199">
        <v>864</v>
      </c>
      <c r="AE213" s="199">
        <v>864</v>
      </c>
      <c r="AF213" s="199">
        <v>864</v>
      </c>
      <c r="AG213" s="199">
        <v>864</v>
      </c>
      <c r="AH213" s="199">
        <v>864</v>
      </c>
      <c r="AI213" s="199">
        <v>864</v>
      </c>
      <c r="AJ213" s="199">
        <v>864</v>
      </c>
      <c r="AK213" s="199">
        <v>864</v>
      </c>
      <c r="AL213" s="199">
        <v>864</v>
      </c>
      <c r="AM213" s="199">
        <v>864</v>
      </c>
      <c r="AN213" s="199">
        <v>864</v>
      </c>
      <c r="AO213" s="199">
        <v>864</v>
      </c>
      <c r="AP213" s="199">
        <v>864</v>
      </c>
      <c r="AQ213" s="199">
        <v>864</v>
      </c>
      <c r="AR213" s="199">
        <v>864</v>
      </c>
      <c r="AS213" s="199">
        <v>864</v>
      </c>
      <c r="AT213" s="199">
        <v>864</v>
      </c>
      <c r="AU213" s="199">
        <v>864</v>
      </c>
      <c r="AV213" s="199">
        <v>864</v>
      </c>
      <c r="AW213" s="199">
        <v>864</v>
      </c>
      <c r="AX213" s="199">
        <v>864</v>
      </c>
      <c r="AY213" s="199">
        <v>864</v>
      </c>
      <c r="AZ213" s="199">
        <v>864</v>
      </c>
      <c r="BA213" s="199">
        <v>864</v>
      </c>
      <c r="BB213" s="199">
        <v>864</v>
      </c>
      <c r="BC213" s="199">
        <v>864</v>
      </c>
      <c r="BD213" s="199">
        <v>864</v>
      </c>
      <c r="BE213" s="199">
        <v>864</v>
      </c>
      <c r="BF213" s="199">
        <v>864</v>
      </c>
      <c r="BG213" s="199">
        <v>864</v>
      </c>
      <c r="BH213" s="199">
        <v>864</v>
      </c>
      <c r="BI213" s="199">
        <v>864</v>
      </c>
      <c r="BJ213" s="199">
        <v>864</v>
      </c>
      <c r="BK213" s="199">
        <v>864</v>
      </c>
      <c r="BL213" s="199">
        <v>864</v>
      </c>
      <c r="BM213" s="199">
        <v>864</v>
      </c>
      <c r="BN213" s="199">
        <v>864</v>
      </c>
      <c r="BO213" s="199">
        <v>864</v>
      </c>
      <c r="BP213" s="199">
        <v>864</v>
      </c>
      <c r="BQ213" s="199">
        <v>864</v>
      </c>
      <c r="BR213" s="199">
        <v>864</v>
      </c>
      <c r="BS213" s="199">
        <v>864</v>
      </c>
      <c r="BT213" s="199">
        <v>864</v>
      </c>
      <c r="BU213" s="199">
        <v>864</v>
      </c>
      <c r="BV213" s="199">
        <v>864</v>
      </c>
      <c r="BW213" s="199">
        <v>864</v>
      </c>
      <c r="BX213" s="199">
        <v>864</v>
      </c>
      <c r="BY213" s="199">
        <v>864</v>
      </c>
      <c r="BZ213" s="199">
        <v>864</v>
      </c>
      <c r="CA213" s="199">
        <v>864</v>
      </c>
      <c r="CB213" s="199">
        <v>864</v>
      </c>
      <c r="CC213" s="199">
        <v>864</v>
      </c>
      <c r="CD213" s="199">
        <v>864</v>
      </c>
      <c r="CE213" s="199">
        <v>864</v>
      </c>
      <c r="CF213" s="199">
        <v>864</v>
      </c>
      <c r="CG213" s="202">
        <v>864</v>
      </c>
      <c r="CH213" s="203">
        <v>864</v>
      </c>
      <c r="CI213" s="199">
        <v>864</v>
      </c>
      <c r="CJ213" s="199">
        <v>864</v>
      </c>
      <c r="CK213" s="196">
        <v>864</v>
      </c>
      <c r="CL213" s="196">
        <v>864</v>
      </c>
      <c r="CM213" s="196">
        <v>864</v>
      </c>
      <c r="CN213" s="196">
        <v>864</v>
      </c>
      <c r="CO213" s="196">
        <v>864</v>
      </c>
      <c r="CP213" s="196">
        <v>864</v>
      </c>
      <c r="CQ213" s="196">
        <v>864</v>
      </c>
      <c r="CR213" s="196">
        <v>864</v>
      </c>
      <c r="CS213" s="196">
        <v>864</v>
      </c>
      <c r="CT213" s="196">
        <v>864</v>
      </c>
      <c r="CU213" s="196">
        <v>864</v>
      </c>
      <c r="CV213" s="196">
        <v>864</v>
      </c>
      <c r="CW213" s="196">
        <v>864</v>
      </c>
      <c r="CX213" s="196">
        <v>864</v>
      </c>
      <c r="CY213" s="196">
        <v>864</v>
      </c>
      <c r="CZ213" s="203">
        <v>864</v>
      </c>
      <c r="DA213" s="203">
        <v>864</v>
      </c>
      <c r="DB213" s="203">
        <v>864</v>
      </c>
      <c r="DC213" s="203">
        <v>864</v>
      </c>
      <c r="DD213" s="203">
        <v>864</v>
      </c>
      <c r="DE213" s="203">
        <v>864</v>
      </c>
      <c r="DF213" s="203">
        <v>864</v>
      </c>
      <c r="DG213" s="203">
        <v>864</v>
      </c>
      <c r="DH213" s="203">
        <v>864</v>
      </c>
      <c r="DI213" s="203">
        <v>864</v>
      </c>
      <c r="DJ213" s="203">
        <v>864</v>
      </c>
      <c r="DK213" s="203">
        <v>864</v>
      </c>
      <c r="DL213" s="203">
        <v>864</v>
      </c>
      <c r="DM213" s="203">
        <v>864</v>
      </c>
      <c r="DN213" s="203">
        <v>864</v>
      </c>
      <c r="DO213" s="203">
        <v>864</v>
      </c>
      <c r="DP213" s="203">
        <v>864</v>
      </c>
      <c r="DQ213" s="203">
        <v>864</v>
      </c>
      <c r="DR213" s="203">
        <v>866</v>
      </c>
      <c r="DS213" s="203">
        <v>866</v>
      </c>
      <c r="DT213" s="203">
        <v>866</v>
      </c>
      <c r="DU213" s="203">
        <v>866</v>
      </c>
      <c r="DV213" s="203">
        <v>866</v>
      </c>
      <c r="DW213" s="203">
        <v>866</v>
      </c>
      <c r="DX213" s="203">
        <v>865</v>
      </c>
      <c r="DY213" s="203">
        <v>867</v>
      </c>
      <c r="DZ213" s="203">
        <v>866</v>
      </c>
      <c r="EA213" s="203">
        <v>866</v>
      </c>
      <c r="EB213" s="203">
        <v>868</v>
      </c>
      <c r="EC213" s="203">
        <v>867</v>
      </c>
      <c r="ED213" s="203">
        <v>867</v>
      </c>
      <c r="EE213" s="203">
        <v>867</v>
      </c>
      <c r="EF213" s="203">
        <v>867</v>
      </c>
      <c r="EG213" s="203">
        <v>865</v>
      </c>
      <c r="EH213" s="203">
        <v>864</v>
      </c>
      <c r="EI213" s="203">
        <v>863</v>
      </c>
      <c r="EJ213" s="203">
        <v>862</v>
      </c>
      <c r="EK213" s="203">
        <v>862</v>
      </c>
      <c r="EL213" s="203">
        <v>862</v>
      </c>
      <c r="EM213" s="203">
        <v>861</v>
      </c>
      <c r="EN213" s="203">
        <v>858</v>
      </c>
      <c r="EO213" s="203">
        <v>852</v>
      </c>
      <c r="EP213" s="203">
        <v>843</v>
      </c>
      <c r="EQ213" s="203">
        <v>843</v>
      </c>
      <c r="ER213" s="203">
        <v>838</v>
      </c>
      <c r="ES213" s="203">
        <v>827</v>
      </c>
      <c r="ET213" s="203">
        <v>815</v>
      </c>
      <c r="EU213" s="203">
        <v>802</v>
      </c>
      <c r="EV213" s="203">
        <v>782</v>
      </c>
      <c r="EW213" s="203">
        <v>768</v>
      </c>
      <c r="EX213" s="203">
        <v>768</v>
      </c>
      <c r="EY213" s="203">
        <v>768</v>
      </c>
      <c r="EZ213" s="203">
        <v>767</v>
      </c>
      <c r="FA213" s="203">
        <v>731</v>
      </c>
      <c r="FB213" s="203">
        <v>657</v>
      </c>
      <c r="FC213" s="203">
        <v>574</v>
      </c>
      <c r="FD213" s="203"/>
      <c r="FE213" s="203"/>
      <c r="FF213" s="203"/>
      <c r="FG213" s="203"/>
      <c r="FH213" s="204"/>
    </row>
    <row r="214" spans="1:164">
      <c r="A214" s="281">
        <v>43927</v>
      </c>
      <c r="B214" s="282">
        <v>780</v>
      </c>
      <c r="C214" s="199">
        <v>780</v>
      </c>
      <c r="D214" s="199">
        <v>780</v>
      </c>
      <c r="E214" s="199">
        <v>780</v>
      </c>
      <c r="F214" s="199">
        <v>780</v>
      </c>
      <c r="G214" s="199">
        <v>780</v>
      </c>
      <c r="H214" s="199">
        <v>780</v>
      </c>
      <c r="I214" s="199">
        <v>780</v>
      </c>
      <c r="J214" s="199">
        <v>690</v>
      </c>
      <c r="K214" s="199">
        <v>780</v>
      </c>
      <c r="L214" s="199">
        <v>780</v>
      </c>
      <c r="M214" s="199">
        <v>780</v>
      </c>
      <c r="N214" s="199">
        <v>780</v>
      </c>
      <c r="O214" s="199">
        <v>780</v>
      </c>
      <c r="P214" s="199">
        <v>780</v>
      </c>
      <c r="Q214" s="199">
        <v>780</v>
      </c>
      <c r="R214" s="199">
        <v>780</v>
      </c>
      <c r="S214" s="199">
        <v>780</v>
      </c>
      <c r="T214" s="199">
        <v>780</v>
      </c>
      <c r="U214" s="199">
        <v>780</v>
      </c>
      <c r="V214" s="199">
        <v>780</v>
      </c>
      <c r="W214" s="199">
        <v>780</v>
      </c>
      <c r="X214" s="199">
        <v>780</v>
      </c>
      <c r="Y214" s="199">
        <v>780</v>
      </c>
      <c r="Z214" s="199">
        <v>780</v>
      </c>
      <c r="AA214" s="199">
        <v>780</v>
      </c>
      <c r="AB214" s="199">
        <v>780</v>
      </c>
      <c r="AC214" s="199">
        <v>780</v>
      </c>
      <c r="AD214" s="199">
        <v>780</v>
      </c>
      <c r="AE214" s="199">
        <v>780</v>
      </c>
      <c r="AF214" s="199">
        <v>780</v>
      </c>
      <c r="AG214" s="199">
        <v>780</v>
      </c>
      <c r="AH214" s="199">
        <v>780</v>
      </c>
      <c r="AI214" s="199">
        <v>780</v>
      </c>
      <c r="AJ214" s="199">
        <v>780</v>
      </c>
      <c r="AK214" s="199">
        <v>780</v>
      </c>
      <c r="AL214" s="199">
        <v>780</v>
      </c>
      <c r="AM214" s="199">
        <v>780</v>
      </c>
      <c r="AN214" s="199">
        <v>780</v>
      </c>
      <c r="AO214" s="199">
        <v>780</v>
      </c>
      <c r="AP214" s="199">
        <v>780</v>
      </c>
      <c r="AQ214" s="199">
        <v>780</v>
      </c>
      <c r="AR214" s="199">
        <v>780</v>
      </c>
      <c r="AS214" s="199">
        <v>780</v>
      </c>
      <c r="AT214" s="199">
        <v>780</v>
      </c>
      <c r="AU214" s="199">
        <v>780</v>
      </c>
      <c r="AV214" s="199">
        <v>780</v>
      </c>
      <c r="AW214" s="199">
        <v>780</v>
      </c>
      <c r="AX214" s="199">
        <v>780</v>
      </c>
      <c r="AY214" s="199">
        <v>780</v>
      </c>
      <c r="AZ214" s="199">
        <v>780</v>
      </c>
      <c r="BA214" s="199">
        <v>780</v>
      </c>
      <c r="BB214" s="199">
        <v>780</v>
      </c>
      <c r="BC214" s="199">
        <v>780</v>
      </c>
      <c r="BD214" s="199">
        <v>780</v>
      </c>
      <c r="BE214" s="199">
        <v>780</v>
      </c>
      <c r="BF214" s="199">
        <v>780</v>
      </c>
      <c r="BG214" s="199">
        <v>780</v>
      </c>
      <c r="BH214" s="199">
        <v>780</v>
      </c>
      <c r="BI214" s="199">
        <v>780</v>
      </c>
      <c r="BJ214" s="199">
        <v>780</v>
      </c>
      <c r="BK214" s="199">
        <v>780</v>
      </c>
      <c r="BL214" s="199">
        <v>780</v>
      </c>
      <c r="BM214" s="199">
        <v>780</v>
      </c>
      <c r="BN214" s="199">
        <v>780</v>
      </c>
      <c r="BO214" s="199">
        <v>780</v>
      </c>
      <c r="BP214" s="199">
        <v>780</v>
      </c>
      <c r="BQ214" s="199">
        <v>780</v>
      </c>
      <c r="BR214" s="199">
        <v>780</v>
      </c>
      <c r="BS214" s="199">
        <v>780</v>
      </c>
      <c r="BT214" s="199">
        <v>780</v>
      </c>
      <c r="BU214" s="199">
        <v>780</v>
      </c>
      <c r="BV214" s="199">
        <v>780</v>
      </c>
      <c r="BW214" s="199">
        <v>780</v>
      </c>
      <c r="BX214" s="199">
        <v>780</v>
      </c>
      <c r="BY214" s="199">
        <v>780</v>
      </c>
      <c r="BZ214" s="199">
        <v>780</v>
      </c>
      <c r="CA214" s="199">
        <v>780</v>
      </c>
      <c r="CB214" s="199">
        <v>780</v>
      </c>
      <c r="CC214" s="199">
        <v>780</v>
      </c>
      <c r="CD214" s="199">
        <v>780</v>
      </c>
      <c r="CE214" s="199">
        <v>780</v>
      </c>
      <c r="CF214" s="199">
        <v>780</v>
      </c>
      <c r="CG214" s="202">
        <v>780</v>
      </c>
      <c r="CH214" s="203">
        <v>780</v>
      </c>
      <c r="CI214" s="199">
        <v>780</v>
      </c>
      <c r="CJ214" s="199">
        <v>780</v>
      </c>
      <c r="CK214" s="196">
        <v>780</v>
      </c>
      <c r="CL214" s="196">
        <v>780</v>
      </c>
      <c r="CM214" s="196">
        <v>780</v>
      </c>
      <c r="CN214" s="196">
        <v>780</v>
      </c>
      <c r="CO214" s="196">
        <v>780</v>
      </c>
      <c r="CP214" s="196">
        <v>780</v>
      </c>
      <c r="CQ214" s="196">
        <v>780</v>
      </c>
      <c r="CR214" s="196">
        <v>780</v>
      </c>
      <c r="CS214" s="196">
        <v>780</v>
      </c>
      <c r="CT214" s="196">
        <v>780</v>
      </c>
      <c r="CU214" s="196">
        <v>780</v>
      </c>
      <c r="CV214" s="196">
        <v>780</v>
      </c>
      <c r="CW214" s="196">
        <v>780</v>
      </c>
      <c r="CX214" s="196">
        <v>780</v>
      </c>
      <c r="CY214" s="196">
        <v>780</v>
      </c>
      <c r="CZ214" s="203">
        <v>780</v>
      </c>
      <c r="DA214" s="203">
        <v>780</v>
      </c>
      <c r="DB214" s="203">
        <v>780</v>
      </c>
      <c r="DC214" s="203">
        <v>780</v>
      </c>
      <c r="DD214" s="203">
        <v>780</v>
      </c>
      <c r="DE214" s="203">
        <v>780</v>
      </c>
      <c r="DF214" s="203">
        <v>780</v>
      </c>
      <c r="DG214" s="203">
        <v>780</v>
      </c>
      <c r="DH214" s="203">
        <v>780</v>
      </c>
      <c r="DI214" s="203">
        <v>780</v>
      </c>
      <c r="DJ214" s="203">
        <v>780</v>
      </c>
      <c r="DK214" s="203">
        <v>780</v>
      </c>
      <c r="DL214" s="203">
        <v>780</v>
      </c>
      <c r="DM214" s="203">
        <v>780</v>
      </c>
      <c r="DN214" s="203">
        <v>780</v>
      </c>
      <c r="DO214" s="203">
        <v>780</v>
      </c>
      <c r="DP214" s="203">
        <v>780</v>
      </c>
      <c r="DQ214" s="203">
        <v>780</v>
      </c>
      <c r="DR214" s="203">
        <v>781</v>
      </c>
      <c r="DS214" s="203">
        <v>781</v>
      </c>
      <c r="DT214" s="203">
        <v>781</v>
      </c>
      <c r="DU214" s="203">
        <v>781</v>
      </c>
      <c r="DV214" s="203">
        <v>781</v>
      </c>
      <c r="DW214" s="203">
        <v>781</v>
      </c>
      <c r="DX214" s="203">
        <v>781</v>
      </c>
      <c r="DY214" s="203">
        <v>782</v>
      </c>
      <c r="DZ214" s="203">
        <v>782</v>
      </c>
      <c r="EA214" s="203">
        <v>782</v>
      </c>
      <c r="EB214" s="203">
        <v>784</v>
      </c>
      <c r="EC214" s="203">
        <v>783</v>
      </c>
      <c r="ED214" s="203">
        <v>783</v>
      </c>
      <c r="EE214" s="203">
        <v>783</v>
      </c>
      <c r="EF214" s="203">
        <v>783</v>
      </c>
      <c r="EG214" s="203">
        <v>781</v>
      </c>
      <c r="EH214" s="203">
        <v>781</v>
      </c>
      <c r="EI214" s="203">
        <v>780</v>
      </c>
      <c r="EJ214" s="203">
        <v>779</v>
      </c>
      <c r="EK214" s="203">
        <v>779</v>
      </c>
      <c r="EL214" s="203">
        <v>779</v>
      </c>
      <c r="EM214" s="203">
        <v>778</v>
      </c>
      <c r="EN214" s="203">
        <v>776</v>
      </c>
      <c r="EO214" s="203">
        <v>771</v>
      </c>
      <c r="EP214" s="203">
        <v>765</v>
      </c>
      <c r="EQ214" s="203">
        <v>765</v>
      </c>
      <c r="ER214" s="203">
        <v>761</v>
      </c>
      <c r="ES214" s="203">
        <v>751</v>
      </c>
      <c r="ET214" s="203">
        <v>740</v>
      </c>
      <c r="EU214" s="203">
        <v>732</v>
      </c>
      <c r="EV214" s="203">
        <v>717</v>
      </c>
      <c r="EW214" s="203">
        <v>708</v>
      </c>
      <c r="EX214" s="203">
        <v>708</v>
      </c>
      <c r="EY214" s="203">
        <v>708</v>
      </c>
      <c r="EZ214" s="203">
        <v>707</v>
      </c>
      <c r="FA214" s="203">
        <v>678</v>
      </c>
      <c r="FB214" s="203">
        <v>621</v>
      </c>
      <c r="FC214" s="203">
        <v>572</v>
      </c>
      <c r="FD214" s="203">
        <v>457</v>
      </c>
      <c r="FE214" s="203"/>
      <c r="FF214" s="203"/>
      <c r="FG214" s="203"/>
      <c r="FH214" s="204"/>
    </row>
    <row r="215" spans="1:164">
      <c r="A215" s="281">
        <v>43926</v>
      </c>
      <c r="B215" s="282">
        <v>690</v>
      </c>
      <c r="C215" s="199">
        <v>690</v>
      </c>
      <c r="D215" s="199">
        <v>690</v>
      </c>
      <c r="E215" s="199">
        <v>690</v>
      </c>
      <c r="F215" s="199">
        <v>690</v>
      </c>
      <c r="G215" s="199">
        <v>690</v>
      </c>
      <c r="H215" s="199">
        <v>690</v>
      </c>
      <c r="I215" s="199">
        <v>690</v>
      </c>
      <c r="J215" s="199">
        <v>605</v>
      </c>
      <c r="K215" s="199">
        <v>690</v>
      </c>
      <c r="L215" s="199">
        <v>690</v>
      </c>
      <c r="M215" s="199">
        <v>690</v>
      </c>
      <c r="N215" s="199">
        <v>690</v>
      </c>
      <c r="O215" s="199">
        <v>690</v>
      </c>
      <c r="P215" s="199">
        <v>690</v>
      </c>
      <c r="Q215" s="199">
        <v>690</v>
      </c>
      <c r="R215" s="199">
        <v>690</v>
      </c>
      <c r="S215" s="199">
        <v>690</v>
      </c>
      <c r="T215" s="199">
        <v>690</v>
      </c>
      <c r="U215" s="199">
        <v>690</v>
      </c>
      <c r="V215" s="199">
        <v>690</v>
      </c>
      <c r="W215" s="199">
        <v>690</v>
      </c>
      <c r="X215" s="199">
        <v>690</v>
      </c>
      <c r="Y215" s="199">
        <v>690</v>
      </c>
      <c r="Z215" s="199">
        <v>690</v>
      </c>
      <c r="AA215" s="199">
        <v>690</v>
      </c>
      <c r="AB215" s="199">
        <v>690</v>
      </c>
      <c r="AC215" s="199">
        <v>690</v>
      </c>
      <c r="AD215" s="199">
        <v>690</v>
      </c>
      <c r="AE215" s="199">
        <v>690</v>
      </c>
      <c r="AF215" s="199">
        <v>690</v>
      </c>
      <c r="AG215" s="199">
        <v>690</v>
      </c>
      <c r="AH215" s="199">
        <v>690</v>
      </c>
      <c r="AI215" s="199">
        <v>690</v>
      </c>
      <c r="AJ215" s="199">
        <v>690</v>
      </c>
      <c r="AK215" s="199">
        <v>690</v>
      </c>
      <c r="AL215" s="199">
        <v>690</v>
      </c>
      <c r="AM215" s="199">
        <v>690</v>
      </c>
      <c r="AN215" s="199">
        <v>690</v>
      </c>
      <c r="AO215" s="199">
        <v>690</v>
      </c>
      <c r="AP215" s="199">
        <v>690</v>
      </c>
      <c r="AQ215" s="199">
        <v>690</v>
      </c>
      <c r="AR215" s="199">
        <v>690</v>
      </c>
      <c r="AS215" s="199">
        <v>690</v>
      </c>
      <c r="AT215" s="199">
        <v>690</v>
      </c>
      <c r="AU215" s="199">
        <v>690</v>
      </c>
      <c r="AV215" s="199">
        <v>690</v>
      </c>
      <c r="AW215" s="199">
        <v>690</v>
      </c>
      <c r="AX215" s="199">
        <v>690</v>
      </c>
      <c r="AY215" s="199">
        <v>690</v>
      </c>
      <c r="AZ215" s="199">
        <v>690</v>
      </c>
      <c r="BA215" s="199">
        <v>690</v>
      </c>
      <c r="BB215" s="199">
        <v>690</v>
      </c>
      <c r="BC215" s="199">
        <v>690</v>
      </c>
      <c r="BD215" s="199">
        <v>690</v>
      </c>
      <c r="BE215" s="199">
        <v>690</v>
      </c>
      <c r="BF215" s="199">
        <v>690</v>
      </c>
      <c r="BG215" s="199">
        <v>690</v>
      </c>
      <c r="BH215" s="199">
        <v>690</v>
      </c>
      <c r="BI215" s="199">
        <v>690</v>
      </c>
      <c r="BJ215" s="199">
        <v>690</v>
      </c>
      <c r="BK215" s="199">
        <v>690</v>
      </c>
      <c r="BL215" s="199">
        <v>690</v>
      </c>
      <c r="BM215" s="199">
        <v>690</v>
      </c>
      <c r="BN215" s="199">
        <v>690</v>
      </c>
      <c r="BO215" s="199">
        <v>690</v>
      </c>
      <c r="BP215" s="199">
        <v>690</v>
      </c>
      <c r="BQ215" s="199">
        <v>690</v>
      </c>
      <c r="BR215" s="199">
        <v>690</v>
      </c>
      <c r="BS215" s="199">
        <v>690</v>
      </c>
      <c r="BT215" s="199">
        <v>690</v>
      </c>
      <c r="BU215" s="199">
        <v>690</v>
      </c>
      <c r="BV215" s="199">
        <v>690</v>
      </c>
      <c r="BW215" s="199">
        <v>690</v>
      </c>
      <c r="BX215" s="199">
        <v>690</v>
      </c>
      <c r="BY215" s="199">
        <v>690</v>
      </c>
      <c r="BZ215" s="199">
        <v>690</v>
      </c>
      <c r="CA215" s="199">
        <v>690</v>
      </c>
      <c r="CB215" s="199">
        <v>690</v>
      </c>
      <c r="CC215" s="199">
        <v>690</v>
      </c>
      <c r="CD215" s="199">
        <v>690</v>
      </c>
      <c r="CE215" s="199">
        <v>690</v>
      </c>
      <c r="CF215" s="199">
        <v>690</v>
      </c>
      <c r="CG215" s="202">
        <v>690</v>
      </c>
      <c r="CH215" s="203">
        <v>690</v>
      </c>
      <c r="CI215" s="199">
        <v>690</v>
      </c>
      <c r="CJ215" s="199">
        <v>690</v>
      </c>
      <c r="CK215" s="196">
        <v>690</v>
      </c>
      <c r="CL215" s="196">
        <v>690</v>
      </c>
      <c r="CM215" s="196">
        <v>690</v>
      </c>
      <c r="CN215" s="196">
        <v>690</v>
      </c>
      <c r="CO215" s="196">
        <v>690</v>
      </c>
      <c r="CP215" s="196">
        <v>690</v>
      </c>
      <c r="CQ215" s="196">
        <v>690</v>
      </c>
      <c r="CR215" s="196">
        <v>690</v>
      </c>
      <c r="CS215" s="196">
        <v>690</v>
      </c>
      <c r="CT215" s="196">
        <v>690</v>
      </c>
      <c r="CU215" s="196">
        <v>690</v>
      </c>
      <c r="CV215" s="196">
        <v>690</v>
      </c>
      <c r="CW215" s="196">
        <v>690</v>
      </c>
      <c r="CX215" s="196">
        <v>690</v>
      </c>
      <c r="CY215" s="196">
        <v>690</v>
      </c>
      <c r="CZ215" s="203">
        <v>690</v>
      </c>
      <c r="DA215" s="203">
        <v>690</v>
      </c>
      <c r="DB215" s="203">
        <v>690</v>
      </c>
      <c r="DC215" s="203">
        <v>690</v>
      </c>
      <c r="DD215" s="203">
        <v>690</v>
      </c>
      <c r="DE215" s="203">
        <v>690</v>
      </c>
      <c r="DF215" s="203">
        <v>690</v>
      </c>
      <c r="DG215" s="203">
        <v>690</v>
      </c>
      <c r="DH215" s="203">
        <v>690</v>
      </c>
      <c r="DI215" s="203">
        <v>690</v>
      </c>
      <c r="DJ215" s="203">
        <v>690</v>
      </c>
      <c r="DK215" s="203">
        <v>690</v>
      </c>
      <c r="DL215" s="203">
        <v>690</v>
      </c>
      <c r="DM215" s="203">
        <v>690</v>
      </c>
      <c r="DN215" s="203">
        <v>690</v>
      </c>
      <c r="DO215" s="203">
        <v>690</v>
      </c>
      <c r="DP215" s="203">
        <v>690</v>
      </c>
      <c r="DQ215" s="203">
        <v>690</v>
      </c>
      <c r="DR215" s="203">
        <v>691</v>
      </c>
      <c r="DS215" s="203">
        <v>691</v>
      </c>
      <c r="DT215" s="203">
        <v>691</v>
      </c>
      <c r="DU215" s="203">
        <v>691</v>
      </c>
      <c r="DV215" s="203">
        <v>691</v>
      </c>
      <c r="DW215" s="203">
        <v>691</v>
      </c>
      <c r="DX215" s="203">
        <v>691</v>
      </c>
      <c r="DY215" s="203">
        <v>692</v>
      </c>
      <c r="DZ215" s="203">
        <v>692</v>
      </c>
      <c r="EA215" s="203">
        <v>692</v>
      </c>
      <c r="EB215" s="203">
        <v>694</v>
      </c>
      <c r="EC215" s="203">
        <v>693</v>
      </c>
      <c r="ED215" s="203">
        <v>693</v>
      </c>
      <c r="EE215" s="203">
        <v>693</v>
      </c>
      <c r="EF215" s="203">
        <v>693</v>
      </c>
      <c r="EG215" s="203">
        <v>691</v>
      </c>
      <c r="EH215" s="203">
        <v>690</v>
      </c>
      <c r="EI215" s="203">
        <v>689</v>
      </c>
      <c r="EJ215" s="203">
        <v>688</v>
      </c>
      <c r="EK215" s="203">
        <v>688</v>
      </c>
      <c r="EL215" s="203">
        <v>688</v>
      </c>
      <c r="EM215" s="203">
        <v>687</v>
      </c>
      <c r="EN215" s="203">
        <v>687</v>
      </c>
      <c r="EO215" s="203">
        <v>681</v>
      </c>
      <c r="EP215" s="203">
        <v>675</v>
      </c>
      <c r="EQ215" s="203">
        <v>675</v>
      </c>
      <c r="ER215" s="203">
        <v>673</v>
      </c>
      <c r="ES215" s="203">
        <v>664</v>
      </c>
      <c r="ET215" s="203">
        <v>655</v>
      </c>
      <c r="EU215" s="203">
        <v>650</v>
      </c>
      <c r="EV215" s="203">
        <v>646</v>
      </c>
      <c r="EW215" s="203">
        <v>634</v>
      </c>
      <c r="EX215" s="203">
        <v>634</v>
      </c>
      <c r="EY215" s="203">
        <v>634</v>
      </c>
      <c r="EZ215" s="203">
        <v>633</v>
      </c>
      <c r="FA215" s="203">
        <v>612</v>
      </c>
      <c r="FB215" s="203">
        <v>566</v>
      </c>
      <c r="FC215" s="203">
        <v>535</v>
      </c>
      <c r="FD215" s="203">
        <v>444</v>
      </c>
      <c r="FE215" s="203">
        <v>384</v>
      </c>
      <c r="FF215" s="203"/>
      <c r="FG215" s="203"/>
      <c r="FH215" s="204"/>
    </row>
    <row r="216" spans="1:164">
      <c r="A216" s="281">
        <v>43925</v>
      </c>
      <c r="B216" s="282">
        <v>605</v>
      </c>
      <c r="C216" s="199">
        <v>605</v>
      </c>
      <c r="D216" s="199">
        <v>605</v>
      </c>
      <c r="E216" s="199">
        <v>605</v>
      </c>
      <c r="F216" s="199">
        <v>605</v>
      </c>
      <c r="G216" s="199">
        <v>605</v>
      </c>
      <c r="H216" s="199">
        <v>605</v>
      </c>
      <c r="I216" s="199">
        <v>605</v>
      </c>
      <c r="J216" s="199">
        <v>535</v>
      </c>
      <c r="K216" s="199">
        <v>605</v>
      </c>
      <c r="L216" s="199">
        <v>605</v>
      </c>
      <c r="M216" s="199">
        <v>605</v>
      </c>
      <c r="N216" s="199">
        <v>605</v>
      </c>
      <c r="O216" s="199">
        <v>605</v>
      </c>
      <c r="P216" s="199">
        <v>605</v>
      </c>
      <c r="Q216" s="199">
        <v>605</v>
      </c>
      <c r="R216" s="199">
        <v>605</v>
      </c>
      <c r="S216" s="199">
        <v>605</v>
      </c>
      <c r="T216" s="199">
        <v>605</v>
      </c>
      <c r="U216" s="199">
        <v>605</v>
      </c>
      <c r="V216" s="199">
        <v>605</v>
      </c>
      <c r="W216" s="199">
        <v>605</v>
      </c>
      <c r="X216" s="199">
        <v>605</v>
      </c>
      <c r="Y216" s="199">
        <v>605</v>
      </c>
      <c r="Z216" s="199">
        <v>605</v>
      </c>
      <c r="AA216" s="199">
        <v>605</v>
      </c>
      <c r="AB216" s="199">
        <v>605</v>
      </c>
      <c r="AC216" s="199">
        <v>605</v>
      </c>
      <c r="AD216" s="199">
        <v>605</v>
      </c>
      <c r="AE216" s="199">
        <v>605</v>
      </c>
      <c r="AF216" s="199">
        <v>605</v>
      </c>
      <c r="AG216" s="199">
        <v>605</v>
      </c>
      <c r="AH216" s="199">
        <v>605</v>
      </c>
      <c r="AI216" s="199">
        <v>605</v>
      </c>
      <c r="AJ216" s="199">
        <v>605</v>
      </c>
      <c r="AK216" s="199">
        <v>605</v>
      </c>
      <c r="AL216" s="199">
        <v>605</v>
      </c>
      <c r="AM216" s="199">
        <v>605</v>
      </c>
      <c r="AN216" s="199">
        <v>605</v>
      </c>
      <c r="AO216" s="199">
        <v>605</v>
      </c>
      <c r="AP216" s="199">
        <v>605</v>
      </c>
      <c r="AQ216" s="199">
        <v>605</v>
      </c>
      <c r="AR216" s="199">
        <v>605</v>
      </c>
      <c r="AS216" s="199">
        <v>605</v>
      </c>
      <c r="AT216" s="199">
        <v>605</v>
      </c>
      <c r="AU216" s="199">
        <v>605</v>
      </c>
      <c r="AV216" s="199">
        <v>605</v>
      </c>
      <c r="AW216" s="199">
        <v>605</v>
      </c>
      <c r="AX216" s="199">
        <v>605</v>
      </c>
      <c r="AY216" s="199">
        <v>605</v>
      </c>
      <c r="AZ216" s="199">
        <v>605</v>
      </c>
      <c r="BA216" s="199">
        <v>605</v>
      </c>
      <c r="BB216" s="199">
        <v>605</v>
      </c>
      <c r="BC216" s="199">
        <v>605</v>
      </c>
      <c r="BD216" s="199">
        <v>605</v>
      </c>
      <c r="BE216" s="199">
        <v>605</v>
      </c>
      <c r="BF216" s="199">
        <v>605</v>
      </c>
      <c r="BG216" s="199">
        <v>605</v>
      </c>
      <c r="BH216" s="199">
        <v>605</v>
      </c>
      <c r="BI216" s="199">
        <v>605</v>
      </c>
      <c r="BJ216" s="199">
        <v>605</v>
      </c>
      <c r="BK216" s="199">
        <v>605</v>
      </c>
      <c r="BL216" s="199">
        <v>605</v>
      </c>
      <c r="BM216" s="199">
        <v>605</v>
      </c>
      <c r="BN216" s="199">
        <v>605</v>
      </c>
      <c r="BO216" s="199">
        <v>605</v>
      </c>
      <c r="BP216" s="199">
        <v>605</v>
      </c>
      <c r="BQ216" s="199">
        <v>605</v>
      </c>
      <c r="BR216" s="199">
        <v>605</v>
      </c>
      <c r="BS216" s="199">
        <v>605</v>
      </c>
      <c r="BT216" s="199">
        <v>605</v>
      </c>
      <c r="BU216" s="199">
        <v>605</v>
      </c>
      <c r="BV216" s="199">
        <v>605</v>
      </c>
      <c r="BW216" s="199">
        <v>605</v>
      </c>
      <c r="BX216" s="199">
        <v>605</v>
      </c>
      <c r="BY216" s="199">
        <v>605</v>
      </c>
      <c r="BZ216" s="199">
        <v>605</v>
      </c>
      <c r="CA216" s="199">
        <v>605</v>
      </c>
      <c r="CB216" s="199">
        <v>605</v>
      </c>
      <c r="CC216" s="199">
        <v>605</v>
      </c>
      <c r="CD216" s="199">
        <v>605</v>
      </c>
      <c r="CE216" s="199">
        <v>605</v>
      </c>
      <c r="CF216" s="199">
        <v>605</v>
      </c>
      <c r="CG216" s="202">
        <v>605</v>
      </c>
      <c r="CH216" s="203">
        <v>605</v>
      </c>
      <c r="CI216" s="199">
        <v>605</v>
      </c>
      <c r="CJ216" s="199">
        <v>605</v>
      </c>
      <c r="CK216" s="196">
        <v>604</v>
      </c>
      <c r="CL216" s="196">
        <v>604</v>
      </c>
      <c r="CM216" s="196">
        <v>604</v>
      </c>
      <c r="CN216" s="196">
        <v>604</v>
      </c>
      <c r="CO216" s="196">
        <v>604</v>
      </c>
      <c r="CP216" s="196">
        <v>604</v>
      </c>
      <c r="CQ216" s="196">
        <v>604</v>
      </c>
      <c r="CR216" s="196">
        <v>604</v>
      </c>
      <c r="CS216" s="196">
        <v>604</v>
      </c>
      <c r="CT216" s="196">
        <v>604</v>
      </c>
      <c r="CU216" s="196">
        <v>604</v>
      </c>
      <c r="CV216" s="196">
        <v>604</v>
      </c>
      <c r="CW216" s="196">
        <v>604</v>
      </c>
      <c r="CX216" s="196">
        <v>604</v>
      </c>
      <c r="CY216" s="196">
        <v>604</v>
      </c>
      <c r="CZ216" s="203">
        <v>604</v>
      </c>
      <c r="DA216" s="203">
        <v>604</v>
      </c>
      <c r="DB216" s="203">
        <v>604</v>
      </c>
      <c r="DC216" s="203">
        <v>604</v>
      </c>
      <c r="DD216" s="203">
        <v>604</v>
      </c>
      <c r="DE216" s="203">
        <v>604</v>
      </c>
      <c r="DF216" s="203">
        <v>604</v>
      </c>
      <c r="DG216" s="203">
        <v>604</v>
      </c>
      <c r="DH216" s="203">
        <v>604</v>
      </c>
      <c r="DI216" s="203">
        <v>604</v>
      </c>
      <c r="DJ216" s="203">
        <v>604</v>
      </c>
      <c r="DK216" s="203">
        <v>604</v>
      </c>
      <c r="DL216" s="203">
        <v>604</v>
      </c>
      <c r="DM216" s="203">
        <v>604</v>
      </c>
      <c r="DN216" s="203">
        <v>604</v>
      </c>
      <c r="DO216" s="203">
        <v>604</v>
      </c>
      <c r="DP216" s="203">
        <v>604</v>
      </c>
      <c r="DQ216" s="203">
        <v>604</v>
      </c>
      <c r="DR216" s="203">
        <v>605</v>
      </c>
      <c r="DS216" s="203">
        <v>605</v>
      </c>
      <c r="DT216" s="203">
        <v>605</v>
      </c>
      <c r="DU216" s="203">
        <v>605</v>
      </c>
      <c r="DV216" s="203">
        <v>605</v>
      </c>
      <c r="DW216" s="203">
        <v>605</v>
      </c>
      <c r="DX216" s="203">
        <v>605</v>
      </c>
      <c r="DY216" s="203">
        <v>606</v>
      </c>
      <c r="DZ216" s="203">
        <v>606</v>
      </c>
      <c r="EA216" s="203">
        <v>606</v>
      </c>
      <c r="EB216" s="203">
        <v>607</v>
      </c>
      <c r="EC216" s="203">
        <v>607</v>
      </c>
      <c r="ED216" s="203">
        <v>607</v>
      </c>
      <c r="EE216" s="203">
        <v>607</v>
      </c>
      <c r="EF216" s="203">
        <v>607</v>
      </c>
      <c r="EG216" s="203">
        <v>605</v>
      </c>
      <c r="EH216" s="203">
        <v>604</v>
      </c>
      <c r="EI216" s="203">
        <v>603</v>
      </c>
      <c r="EJ216" s="203">
        <v>602</v>
      </c>
      <c r="EK216" s="203">
        <v>602</v>
      </c>
      <c r="EL216" s="203">
        <v>602</v>
      </c>
      <c r="EM216" s="203">
        <v>601</v>
      </c>
      <c r="EN216" s="203">
        <v>603</v>
      </c>
      <c r="EO216" s="203">
        <v>599</v>
      </c>
      <c r="EP216" s="203">
        <v>594</v>
      </c>
      <c r="EQ216" s="203">
        <v>594</v>
      </c>
      <c r="ER216" s="203">
        <v>592</v>
      </c>
      <c r="ES216" s="203">
        <v>585</v>
      </c>
      <c r="ET216" s="203">
        <v>576</v>
      </c>
      <c r="EU216" s="203">
        <v>572</v>
      </c>
      <c r="EV216" s="203">
        <v>570</v>
      </c>
      <c r="EW216" s="203">
        <v>559</v>
      </c>
      <c r="EX216" s="203">
        <v>559</v>
      </c>
      <c r="EY216" s="203">
        <v>559</v>
      </c>
      <c r="EZ216" s="203">
        <v>558</v>
      </c>
      <c r="FA216" s="203">
        <v>545</v>
      </c>
      <c r="FB216" s="203">
        <v>508</v>
      </c>
      <c r="FC216" s="203">
        <v>486</v>
      </c>
      <c r="FD216" s="203">
        <v>421</v>
      </c>
      <c r="FE216" s="203">
        <v>383</v>
      </c>
      <c r="FF216" s="203">
        <v>358</v>
      </c>
      <c r="FG216" s="203"/>
      <c r="FH216" s="204"/>
    </row>
    <row r="217" spans="1:164">
      <c r="A217" s="281">
        <v>43924</v>
      </c>
      <c r="B217" s="282">
        <v>535</v>
      </c>
      <c r="C217" s="199">
        <v>535</v>
      </c>
      <c r="D217" s="199">
        <v>535</v>
      </c>
      <c r="E217" s="199">
        <v>535</v>
      </c>
      <c r="F217" s="199">
        <v>535</v>
      </c>
      <c r="G217" s="199">
        <v>535</v>
      </c>
      <c r="H217" s="199">
        <v>535</v>
      </c>
      <c r="I217" s="199">
        <v>535</v>
      </c>
      <c r="J217" s="199">
        <v>455</v>
      </c>
      <c r="K217" s="199">
        <v>535</v>
      </c>
      <c r="L217" s="199">
        <v>535</v>
      </c>
      <c r="M217" s="199">
        <v>535</v>
      </c>
      <c r="N217" s="199">
        <v>535</v>
      </c>
      <c r="O217" s="199">
        <v>535</v>
      </c>
      <c r="P217" s="199">
        <v>535</v>
      </c>
      <c r="Q217" s="199">
        <v>535</v>
      </c>
      <c r="R217" s="199">
        <v>535</v>
      </c>
      <c r="S217" s="199">
        <v>535</v>
      </c>
      <c r="T217" s="199">
        <v>535</v>
      </c>
      <c r="U217" s="199">
        <v>535</v>
      </c>
      <c r="V217" s="199">
        <v>535</v>
      </c>
      <c r="W217" s="199">
        <v>535</v>
      </c>
      <c r="X217" s="199">
        <v>535</v>
      </c>
      <c r="Y217" s="199">
        <v>535</v>
      </c>
      <c r="Z217" s="199">
        <v>535</v>
      </c>
      <c r="AA217" s="199">
        <v>535</v>
      </c>
      <c r="AB217" s="199">
        <v>535</v>
      </c>
      <c r="AC217" s="199">
        <v>535</v>
      </c>
      <c r="AD217" s="199">
        <v>535</v>
      </c>
      <c r="AE217" s="199">
        <v>535</v>
      </c>
      <c r="AF217" s="199">
        <v>535</v>
      </c>
      <c r="AG217" s="199">
        <v>535</v>
      </c>
      <c r="AH217" s="199">
        <v>535</v>
      </c>
      <c r="AI217" s="199">
        <v>535</v>
      </c>
      <c r="AJ217" s="199">
        <v>535</v>
      </c>
      <c r="AK217" s="199">
        <v>535</v>
      </c>
      <c r="AL217" s="199">
        <v>535</v>
      </c>
      <c r="AM217" s="199">
        <v>535</v>
      </c>
      <c r="AN217" s="199">
        <v>535</v>
      </c>
      <c r="AO217" s="199">
        <v>535</v>
      </c>
      <c r="AP217" s="199">
        <v>535</v>
      </c>
      <c r="AQ217" s="199">
        <v>535</v>
      </c>
      <c r="AR217" s="199">
        <v>535</v>
      </c>
      <c r="AS217" s="199">
        <v>535</v>
      </c>
      <c r="AT217" s="199">
        <v>535</v>
      </c>
      <c r="AU217" s="199">
        <v>535</v>
      </c>
      <c r="AV217" s="199">
        <v>535</v>
      </c>
      <c r="AW217" s="199">
        <v>535</v>
      </c>
      <c r="AX217" s="199">
        <v>535</v>
      </c>
      <c r="AY217" s="199">
        <v>535</v>
      </c>
      <c r="AZ217" s="199">
        <v>535</v>
      </c>
      <c r="BA217" s="199">
        <v>535</v>
      </c>
      <c r="BB217" s="199">
        <v>535</v>
      </c>
      <c r="BC217" s="199">
        <v>535</v>
      </c>
      <c r="BD217" s="199">
        <v>535</v>
      </c>
      <c r="BE217" s="199">
        <v>535</v>
      </c>
      <c r="BF217" s="199">
        <v>535</v>
      </c>
      <c r="BG217" s="199">
        <v>535</v>
      </c>
      <c r="BH217" s="199">
        <v>535</v>
      </c>
      <c r="BI217" s="199">
        <v>535</v>
      </c>
      <c r="BJ217" s="199">
        <v>535</v>
      </c>
      <c r="BK217" s="199">
        <v>535</v>
      </c>
      <c r="BL217" s="199">
        <v>535</v>
      </c>
      <c r="BM217" s="199">
        <v>535</v>
      </c>
      <c r="BN217" s="199">
        <v>535</v>
      </c>
      <c r="BO217" s="199">
        <v>535</v>
      </c>
      <c r="BP217" s="199">
        <v>535</v>
      </c>
      <c r="BQ217" s="199">
        <v>535</v>
      </c>
      <c r="BR217" s="199">
        <v>535</v>
      </c>
      <c r="BS217" s="199">
        <v>535</v>
      </c>
      <c r="BT217" s="199">
        <v>535</v>
      </c>
      <c r="BU217" s="199">
        <v>535</v>
      </c>
      <c r="BV217" s="199">
        <v>535</v>
      </c>
      <c r="BW217" s="199">
        <v>535</v>
      </c>
      <c r="BX217" s="199">
        <v>535</v>
      </c>
      <c r="BY217" s="199">
        <v>535</v>
      </c>
      <c r="BZ217" s="199">
        <v>535</v>
      </c>
      <c r="CA217" s="199">
        <v>535</v>
      </c>
      <c r="CB217" s="199">
        <v>535</v>
      </c>
      <c r="CC217" s="199">
        <v>535</v>
      </c>
      <c r="CD217" s="199">
        <v>535</v>
      </c>
      <c r="CE217" s="199">
        <v>535</v>
      </c>
      <c r="CF217" s="199">
        <v>535</v>
      </c>
      <c r="CG217" s="202">
        <v>535</v>
      </c>
      <c r="CH217" s="203">
        <v>535</v>
      </c>
      <c r="CI217" s="199">
        <v>535</v>
      </c>
      <c r="CJ217" s="199">
        <v>535</v>
      </c>
      <c r="CK217" s="196">
        <v>534</v>
      </c>
      <c r="CL217" s="196">
        <v>534</v>
      </c>
      <c r="CM217" s="196">
        <v>534</v>
      </c>
      <c r="CN217" s="196">
        <v>534</v>
      </c>
      <c r="CO217" s="196">
        <v>534</v>
      </c>
      <c r="CP217" s="196">
        <v>534</v>
      </c>
      <c r="CQ217" s="196">
        <v>534</v>
      </c>
      <c r="CR217" s="196">
        <v>534</v>
      </c>
      <c r="CS217" s="196">
        <v>534</v>
      </c>
      <c r="CT217" s="196">
        <v>534</v>
      </c>
      <c r="CU217" s="196">
        <v>534</v>
      </c>
      <c r="CV217" s="196">
        <v>534</v>
      </c>
      <c r="CW217" s="196">
        <v>534</v>
      </c>
      <c r="CX217" s="196">
        <v>534</v>
      </c>
      <c r="CY217" s="196">
        <v>534</v>
      </c>
      <c r="CZ217" s="203">
        <v>534</v>
      </c>
      <c r="DA217" s="203">
        <v>533</v>
      </c>
      <c r="DB217" s="203">
        <v>533</v>
      </c>
      <c r="DC217" s="203">
        <v>533</v>
      </c>
      <c r="DD217" s="203">
        <v>533</v>
      </c>
      <c r="DE217" s="203">
        <v>533</v>
      </c>
      <c r="DF217" s="203">
        <v>533</v>
      </c>
      <c r="DG217" s="203">
        <v>533</v>
      </c>
      <c r="DH217" s="203">
        <v>533</v>
      </c>
      <c r="DI217" s="203">
        <v>533</v>
      </c>
      <c r="DJ217" s="203">
        <v>533</v>
      </c>
      <c r="DK217" s="203">
        <v>533</v>
      </c>
      <c r="DL217" s="203">
        <v>533</v>
      </c>
      <c r="DM217" s="203">
        <v>533</v>
      </c>
      <c r="DN217" s="203">
        <v>533</v>
      </c>
      <c r="DO217" s="203">
        <v>533</v>
      </c>
      <c r="DP217" s="203">
        <v>533</v>
      </c>
      <c r="DQ217" s="203">
        <v>533</v>
      </c>
      <c r="DR217" s="203">
        <v>533</v>
      </c>
      <c r="DS217" s="203">
        <v>533</v>
      </c>
      <c r="DT217" s="203">
        <v>533</v>
      </c>
      <c r="DU217" s="203">
        <v>533</v>
      </c>
      <c r="DV217" s="203">
        <v>533</v>
      </c>
      <c r="DW217" s="203">
        <v>533</v>
      </c>
      <c r="DX217" s="203">
        <v>533</v>
      </c>
      <c r="DY217" s="203">
        <v>534</v>
      </c>
      <c r="DZ217" s="203">
        <v>534</v>
      </c>
      <c r="EA217" s="203">
        <v>534</v>
      </c>
      <c r="EB217" s="203">
        <v>535</v>
      </c>
      <c r="EC217" s="203">
        <v>534</v>
      </c>
      <c r="ED217" s="203">
        <v>534</v>
      </c>
      <c r="EE217" s="203">
        <v>534</v>
      </c>
      <c r="EF217" s="203">
        <v>534</v>
      </c>
      <c r="EG217" s="203">
        <v>533</v>
      </c>
      <c r="EH217" s="203">
        <v>532</v>
      </c>
      <c r="EI217" s="203">
        <v>531</v>
      </c>
      <c r="EJ217" s="203">
        <v>531</v>
      </c>
      <c r="EK217" s="203">
        <v>531</v>
      </c>
      <c r="EL217" s="203">
        <v>531</v>
      </c>
      <c r="EM217" s="203">
        <v>530</v>
      </c>
      <c r="EN217" s="203">
        <v>532</v>
      </c>
      <c r="EO217" s="203">
        <v>530</v>
      </c>
      <c r="EP217" s="203">
        <v>526</v>
      </c>
      <c r="EQ217" s="203">
        <v>526</v>
      </c>
      <c r="ER217" s="203">
        <v>524</v>
      </c>
      <c r="ES217" s="203">
        <v>519</v>
      </c>
      <c r="ET217" s="203">
        <v>515</v>
      </c>
      <c r="EU217" s="203">
        <v>512</v>
      </c>
      <c r="EV217" s="203">
        <v>511</v>
      </c>
      <c r="EW217" s="203">
        <v>502</v>
      </c>
      <c r="EX217" s="203">
        <v>502</v>
      </c>
      <c r="EY217" s="203">
        <v>502</v>
      </c>
      <c r="EZ217" s="203">
        <v>501</v>
      </c>
      <c r="FA217" s="203">
        <v>491</v>
      </c>
      <c r="FB217" s="203">
        <v>460</v>
      </c>
      <c r="FC217" s="203">
        <v>446</v>
      </c>
      <c r="FD217" s="203">
        <v>404</v>
      </c>
      <c r="FE217" s="203">
        <v>377</v>
      </c>
      <c r="FF217" s="203">
        <v>357</v>
      </c>
      <c r="FG217" s="203"/>
      <c r="FH217" s="204"/>
    </row>
    <row r="218" spans="1:164">
      <c r="A218" s="281">
        <v>43923</v>
      </c>
      <c r="B218" s="282">
        <v>455</v>
      </c>
      <c r="C218" s="199">
        <v>455</v>
      </c>
      <c r="D218" s="199">
        <v>455</v>
      </c>
      <c r="E218" s="199">
        <v>455</v>
      </c>
      <c r="F218" s="199">
        <v>455</v>
      </c>
      <c r="G218" s="199">
        <v>455</v>
      </c>
      <c r="H218" s="199">
        <v>455</v>
      </c>
      <c r="I218" s="199">
        <v>455</v>
      </c>
      <c r="J218" s="199">
        <v>385</v>
      </c>
      <c r="K218" s="199">
        <v>455</v>
      </c>
      <c r="L218" s="199">
        <v>455</v>
      </c>
      <c r="M218" s="199">
        <v>455</v>
      </c>
      <c r="N218" s="199">
        <v>455</v>
      </c>
      <c r="O218" s="199">
        <v>455</v>
      </c>
      <c r="P218" s="199">
        <v>455</v>
      </c>
      <c r="Q218" s="199">
        <v>455</v>
      </c>
      <c r="R218" s="199">
        <v>455</v>
      </c>
      <c r="S218" s="199">
        <v>455</v>
      </c>
      <c r="T218" s="199">
        <v>455</v>
      </c>
      <c r="U218" s="199">
        <v>455</v>
      </c>
      <c r="V218" s="199">
        <v>455</v>
      </c>
      <c r="W218" s="199">
        <v>455</v>
      </c>
      <c r="X218" s="199">
        <v>455</v>
      </c>
      <c r="Y218" s="199">
        <v>455</v>
      </c>
      <c r="Z218" s="199">
        <v>455</v>
      </c>
      <c r="AA218" s="199">
        <v>455</v>
      </c>
      <c r="AB218" s="199">
        <v>455</v>
      </c>
      <c r="AC218" s="199">
        <v>455</v>
      </c>
      <c r="AD218" s="199">
        <v>455</v>
      </c>
      <c r="AE218" s="199">
        <v>455</v>
      </c>
      <c r="AF218" s="199">
        <v>455</v>
      </c>
      <c r="AG218" s="199">
        <v>455</v>
      </c>
      <c r="AH218" s="199">
        <v>455</v>
      </c>
      <c r="AI218" s="199">
        <v>455</v>
      </c>
      <c r="AJ218" s="199">
        <v>455</v>
      </c>
      <c r="AK218" s="199">
        <v>455</v>
      </c>
      <c r="AL218" s="199">
        <v>455</v>
      </c>
      <c r="AM218" s="199">
        <v>455</v>
      </c>
      <c r="AN218" s="199">
        <v>455</v>
      </c>
      <c r="AO218" s="199">
        <v>455</v>
      </c>
      <c r="AP218" s="199">
        <v>455</v>
      </c>
      <c r="AQ218" s="199">
        <v>455</v>
      </c>
      <c r="AR218" s="199">
        <v>455</v>
      </c>
      <c r="AS218" s="199">
        <v>455</v>
      </c>
      <c r="AT218" s="199">
        <v>455</v>
      </c>
      <c r="AU218" s="199">
        <v>455</v>
      </c>
      <c r="AV218" s="199">
        <v>455</v>
      </c>
      <c r="AW218" s="199">
        <v>455</v>
      </c>
      <c r="AX218" s="199">
        <v>455</v>
      </c>
      <c r="AY218" s="199">
        <v>455</v>
      </c>
      <c r="AZ218" s="199">
        <v>455</v>
      </c>
      <c r="BA218" s="199">
        <v>455</v>
      </c>
      <c r="BB218" s="199">
        <v>455</v>
      </c>
      <c r="BC218" s="199">
        <v>455</v>
      </c>
      <c r="BD218" s="199">
        <v>455</v>
      </c>
      <c r="BE218" s="199">
        <v>455</v>
      </c>
      <c r="BF218" s="199">
        <v>455</v>
      </c>
      <c r="BG218" s="199">
        <v>455</v>
      </c>
      <c r="BH218" s="199">
        <v>455</v>
      </c>
      <c r="BI218" s="199">
        <v>455</v>
      </c>
      <c r="BJ218" s="199">
        <v>455</v>
      </c>
      <c r="BK218" s="199">
        <v>455</v>
      </c>
      <c r="BL218" s="199">
        <v>455</v>
      </c>
      <c r="BM218" s="199">
        <v>455</v>
      </c>
      <c r="BN218" s="199">
        <v>455</v>
      </c>
      <c r="BO218" s="199">
        <v>455</v>
      </c>
      <c r="BP218" s="199">
        <v>455</v>
      </c>
      <c r="BQ218" s="199">
        <v>455</v>
      </c>
      <c r="BR218" s="199">
        <v>455</v>
      </c>
      <c r="BS218" s="199">
        <v>455</v>
      </c>
      <c r="BT218" s="199">
        <v>455</v>
      </c>
      <c r="BU218" s="199">
        <v>455</v>
      </c>
      <c r="BV218" s="199">
        <v>455</v>
      </c>
      <c r="BW218" s="199">
        <v>455</v>
      </c>
      <c r="BX218" s="199">
        <v>455</v>
      </c>
      <c r="BY218" s="199">
        <v>455</v>
      </c>
      <c r="BZ218" s="199">
        <v>455</v>
      </c>
      <c r="CA218" s="199">
        <v>455</v>
      </c>
      <c r="CB218" s="199">
        <v>455</v>
      </c>
      <c r="CC218" s="199">
        <v>455</v>
      </c>
      <c r="CD218" s="199">
        <v>455</v>
      </c>
      <c r="CE218" s="199">
        <v>455</v>
      </c>
      <c r="CF218" s="199">
        <v>455</v>
      </c>
      <c r="CG218" s="202">
        <v>455</v>
      </c>
      <c r="CH218" s="203">
        <v>455</v>
      </c>
      <c r="CI218" s="199">
        <v>455</v>
      </c>
      <c r="CJ218" s="199">
        <v>455</v>
      </c>
      <c r="CK218" s="196">
        <v>455</v>
      </c>
      <c r="CL218" s="196">
        <v>455</v>
      </c>
      <c r="CM218" s="196">
        <v>455</v>
      </c>
      <c r="CN218" s="196">
        <v>455</v>
      </c>
      <c r="CO218" s="196">
        <v>455</v>
      </c>
      <c r="CP218" s="196">
        <v>455</v>
      </c>
      <c r="CQ218" s="196">
        <v>455</v>
      </c>
      <c r="CR218" s="196">
        <v>455</v>
      </c>
      <c r="CS218" s="196">
        <v>455</v>
      </c>
      <c r="CT218" s="196">
        <v>455</v>
      </c>
      <c r="CU218" s="196">
        <v>455</v>
      </c>
      <c r="CV218" s="196">
        <v>455</v>
      </c>
      <c r="CW218" s="196">
        <v>455</v>
      </c>
      <c r="CX218" s="196">
        <v>455</v>
      </c>
      <c r="CY218" s="196">
        <v>455</v>
      </c>
      <c r="CZ218" s="203">
        <v>455</v>
      </c>
      <c r="DA218" s="203">
        <v>455</v>
      </c>
      <c r="DB218" s="203">
        <v>455</v>
      </c>
      <c r="DC218" s="203">
        <v>455</v>
      </c>
      <c r="DD218" s="203">
        <v>455</v>
      </c>
      <c r="DE218" s="203">
        <v>455</v>
      </c>
      <c r="DF218" s="203">
        <v>455</v>
      </c>
      <c r="DG218" s="203">
        <v>455</v>
      </c>
      <c r="DH218" s="203">
        <v>455</v>
      </c>
      <c r="DI218" s="203">
        <v>455</v>
      </c>
      <c r="DJ218" s="203">
        <v>455</v>
      </c>
      <c r="DK218" s="203">
        <v>455</v>
      </c>
      <c r="DL218" s="203">
        <v>455</v>
      </c>
      <c r="DM218" s="203">
        <v>455</v>
      </c>
      <c r="DN218" s="203">
        <v>455</v>
      </c>
      <c r="DO218" s="203">
        <v>455</v>
      </c>
      <c r="DP218" s="203">
        <v>455</v>
      </c>
      <c r="DQ218" s="203">
        <v>455</v>
      </c>
      <c r="DR218" s="203">
        <v>455</v>
      </c>
      <c r="DS218" s="203">
        <v>455</v>
      </c>
      <c r="DT218" s="203">
        <v>455</v>
      </c>
      <c r="DU218" s="203">
        <v>455</v>
      </c>
      <c r="DV218" s="203">
        <v>455</v>
      </c>
      <c r="DW218" s="203">
        <v>455</v>
      </c>
      <c r="DX218" s="203">
        <v>455</v>
      </c>
      <c r="DY218" s="203">
        <v>456</v>
      </c>
      <c r="DZ218" s="203">
        <v>456</v>
      </c>
      <c r="EA218" s="203">
        <v>456</v>
      </c>
      <c r="EB218" s="203">
        <v>457</v>
      </c>
      <c r="EC218" s="203">
        <v>456</v>
      </c>
      <c r="ED218" s="203">
        <v>456</v>
      </c>
      <c r="EE218" s="203">
        <v>456</v>
      </c>
      <c r="EF218" s="203">
        <v>456</v>
      </c>
      <c r="EG218" s="203">
        <v>455</v>
      </c>
      <c r="EH218" s="203">
        <v>454</v>
      </c>
      <c r="EI218" s="203">
        <v>453</v>
      </c>
      <c r="EJ218" s="203">
        <v>453</v>
      </c>
      <c r="EK218" s="203">
        <v>453</v>
      </c>
      <c r="EL218" s="203">
        <v>453</v>
      </c>
      <c r="EM218" s="203">
        <v>452</v>
      </c>
      <c r="EN218" s="203">
        <v>451</v>
      </c>
      <c r="EO218" s="203">
        <v>449</v>
      </c>
      <c r="EP218" s="203">
        <v>447</v>
      </c>
      <c r="EQ218" s="203">
        <v>447</v>
      </c>
      <c r="ER218" s="203">
        <v>446</v>
      </c>
      <c r="ES218" s="203">
        <v>444</v>
      </c>
      <c r="ET218" s="203">
        <v>444</v>
      </c>
      <c r="EU218" s="203">
        <v>443</v>
      </c>
      <c r="EV218" s="203">
        <v>443</v>
      </c>
      <c r="EW218" s="203">
        <v>437</v>
      </c>
      <c r="EX218" s="203">
        <v>437</v>
      </c>
      <c r="EY218" s="203">
        <v>437</v>
      </c>
      <c r="EZ218" s="203">
        <v>437</v>
      </c>
      <c r="FA218" s="203">
        <v>433</v>
      </c>
      <c r="FB218" s="203">
        <v>406</v>
      </c>
      <c r="FC218" s="203">
        <v>397</v>
      </c>
      <c r="FD218" s="203">
        <v>370</v>
      </c>
      <c r="FE218" s="203">
        <v>355</v>
      </c>
      <c r="FF218" s="203">
        <v>339</v>
      </c>
      <c r="FG218" s="203">
        <v>320</v>
      </c>
      <c r="FH218" s="204"/>
    </row>
    <row r="219" spans="1:164">
      <c r="A219" s="281">
        <v>43922</v>
      </c>
      <c r="B219" s="282">
        <v>385</v>
      </c>
      <c r="C219" s="199">
        <v>385</v>
      </c>
      <c r="D219" s="199">
        <v>385</v>
      </c>
      <c r="E219" s="199">
        <v>385</v>
      </c>
      <c r="F219" s="199">
        <v>385</v>
      </c>
      <c r="G219" s="199">
        <v>385</v>
      </c>
      <c r="H219" s="199">
        <v>385</v>
      </c>
      <c r="I219" s="199">
        <v>385</v>
      </c>
      <c r="J219" s="199">
        <v>332</v>
      </c>
      <c r="K219" s="199">
        <v>385</v>
      </c>
      <c r="L219" s="199">
        <v>385</v>
      </c>
      <c r="M219" s="199">
        <v>385</v>
      </c>
      <c r="N219" s="199">
        <v>385</v>
      </c>
      <c r="O219" s="199">
        <v>385</v>
      </c>
      <c r="P219" s="199">
        <v>385</v>
      </c>
      <c r="Q219" s="199">
        <v>385</v>
      </c>
      <c r="R219" s="199">
        <v>385</v>
      </c>
      <c r="S219" s="199">
        <v>385</v>
      </c>
      <c r="T219" s="199">
        <v>385</v>
      </c>
      <c r="U219" s="199">
        <v>385</v>
      </c>
      <c r="V219" s="199">
        <v>385</v>
      </c>
      <c r="W219" s="199">
        <v>385</v>
      </c>
      <c r="X219" s="199">
        <v>385</v>
      </c>
      <c r="Y219" s="199">
        <v>385</v>
      </c>
      <c r="Z219" s="199">
        <v>385</v>
      </c>
      <c r="AA219" s="199">
        <v>385</v>
      </c>
      <c r="AB219" s="199">
        <v>385</v>
      </c>
      <c r="AC219" s="199">
        <v>385</v>
      </c>
      <c r="AD219" s="199">
        <v>385</v>
      </c>
      <c r="AE219" s="199">
        <v>385</v>
      </c>
      <c r="AF219" s="199">
        <v>385</v>
      </c>
      <c r="AG219" s="199">
        <v>385</v>
      </c>
      <c r="AH219" s="199">
        <v>385</v>
      </c>
      <c r="AI219" s="199">
        <v>385</v>
      </c>
      <c r="AJ219" s="199">
        <v>385</v>
      </c>
      <c r="AK219" s="199">
        <v>385</v>
      </c>
      <c r="AL219" s="199">
        <v>385</v>
      </c>
      <c r="AM219" s="199">
        <v>385</v>
      </c>
      <c r="AN219" s="199">
        <v>385</v>
      </c>
      <c r="AO219" s="199">
        <v>385</v>
      </c>
      <c r="AP219" s="199">
        <v>385</v>
      </c>
      <c r="AQ219" s="199">
        <v>385</v>
      </c>
      <c r="AR219" s="199">
        <v>385</v>
      </c>
      <c r="AS219" s="199">
        <v>385</v>
      </c>
      <c r="AT219" s="199">
        <v>385</v>
      </c>
      <c r="AU219" s="199">
        <v>385</v>
      </c>
      <c r="AV219" s="199">
        <v>385</v>
      </c>
      <c r="AW219" s="199">
        <v>385</v>
      </c>
      <c r="AX219" s="199">
        <v>385</v>
      </c>
      <c r="AY219" s="199">
        <v>385</v>
      </c>
      <c r="AZ219" s="199">
        <v>385</v>
      </c>
      <c r="BA219" s="199">
        <v>385</v>
      </c>
      <c r="BB219" s="199">
        <v>385</v>
      </c>
      <c r="BC219" s="199">
        <v>385</v>
      </c>
      <c r="BD219" s="199">
        <v>385</v>
      </c>
      <c r="BE219" s="199">
        <v>385</v>
      </c>
      <c r="BF219" s="199">
        <v>385</v>
      </c>
      <c r="BG219" s="199">
        <v>385</v>
      </c>
      <c r="BH219" s="199">
        <v>385</v>
      </c>
      <c r="BI219" s="199">
        <v>385</v>
      </c>
      <c r="BJ219" s="199">
        <v>385</v>
      </c>
      <c r="BK219" s="199">
        <v>385</v>
      </c>
      <c r="BL219" s="199">
        <v>385</v>
      </c>
      <c r="BM219" s="199">
        <v>385</v>
      </c>
      <c r="BN219" s="199">
        <v>385</v>
      </c>
      <c r="BO219" s="199">
        <v>385</v>
      </c>
      <c r="BP219" s="199">
        <v>385</v>
      </c>
      <c r="BQ219" s="199">
        <v>385</v>
      </c>
      <c r="BR219" s="199">
        <v>385</v>
      </c>
      <c r="BS219" s="199">
        <v>385</v>
      </c>
      <c r="BT219" s="199">
        <v>385</v>
      </c>
      <c r="BU219" s="199">
        <v>385</v>
      </c>
      <c r="BV219" s="199">
        <v>385</v>
      </c>
      <c r="BW219" s="199">
        <v>385</v>
      </c>
      <c r="BX219" s="199">
        <v>385</v>
      </c>
      <c r="BY219" s="199">
        <v>385</v>
      </c>
      <c r="BZ219" s="199">
        <v>385</v>
      </c>
      <c r="CA219" s="199">
        <v>385</v>
      </c>
      <c r="CB219" s="199">
        <v>385</v>
      </c>
      <c r="CC219" s="199">
        <v>385</v>
      </c>
      <c r="CD219" s="199">
        <v>385</v>
      </c>
      <c r="CE219" s="199">
        <v>385</v>
      </c>
      <c r="CF219" s="199">
        <v>385</v>
      </c>
      <c r="CG219" s="202">
        <v>385</v>
      </c>
      <c r="CH219" s="203">
        <v>385</v>
      </c>
      <c r="CI219" s="199">
        <v>385</v>
      </c>
      <c r="CJ219" s="199">
        <v>385</v>
      </c>
      <c r="CK219" s="196">
        <v>385</v>
      </c>
      <c r="CL219" s="196">
        <v>385</v>
      </c>
      <c r="CM219" s="196">
        <v>385</v>
      </c>
      <c r="CN219" s="196">
        <v>385</v>
      </c>
      <c r="CO219" s="196">
        <v>385</v>
      </c>
      <c r="CP219" s="196">
        <v>385</v>
      </c>
      <c r="CQ219" s="196">
        <v>385</v>
      </c>
      <c r="CR219" s="196">
        <v>385</v>
      </c>
      <c r="CS219" s="196">
        <v>385</v>
      </c>
      <c r="CT219" s="196">
        <v>385</v>
      </c>
      <c r="CU219" s="196">
        <v>385</v>
      </c>
      <c r="CV219" s="196">
        <v>385</v>
      </c>
      <c r="CW219" s="196">
        <v>385</v>
      </c>
      <c r="CX219" s="196">
        <v>385</v>
      </c>
      <c r="CY219" s="196">
        <v>385</v>
      </c>
      <c r="CZ219" s="203">
        <v>385</v>
      </c>
      <c r="DA219" s="203">
        <v>385</v>
      </c>
      <c r="DB219" s="203">
        <v>385</v>
      </c>
      <c r="DC219" s="203">
        <v>385</v>
      </c>
      <c r="DD219" s="203">
        <v>385</v>
      </c>
      <c r="DE219" s="203">
        <v>385</v>
      </c>
      <c r="DF219" s="203">
        <v>385</v>
      </c>
      <c r="DG219" s="203">
        <v>385</v>
      </c>
      <c r="DH219" s="203">
        <v>385</v>
      </c>
      <c r="DI219" s="203">
        <v>385</v>
      </c>
      <c r="DJ219" s="203">
        <v>385</v>
      </c>
      <c r="DK219" s="203">
        <v>385</v>
      </c>
      <c r="DL219" s="203">
        <v>385</v>
      </c>
      <c r="DM219" s="203">
        <v>385</v>
      </c>
      <c r="DN219" s="203">
        <v>385</v>
      </c>
      <c r="DO219" s="203">
        <v>385</v>
      </c>
      <c r="DP219" s="203">
        <v>385</v>
      </c>
      <c r="DQ219" s="203">
        <v>385</v>
      </c>
      <c r="DR219" s="203">
        <v>385</v>
      </c>
      <c r="DS219" s="203">
        <v>385</v>
      </c>
      <c r="DT219" s="203">
        <v>385</v>
      </c>
      <c r="DU219" s="203">
        <v>385</v>
      </c>
      <c r="DV219" s="203">
        <v>385</v>
      </c>
      <c r="DW219" s="203">
        <v>385</v>
      </c>
      <c r="DX219" s="203">
        <v>385</v>
      </c>
      <c r="DY219" s="203">
        <v>385</v>
      </c>
      <c r="DZ219" s="203">
        <v>385</v>
      </c>
      <c r="EA219" s="203">
        <v>385</v>
      </c>
      <c r="EB219" s="203">
        <v>386</v>
      </c>
      <c r="EC219" s="203">
        <v>386</v>
      </c>
      <c r="ED219" s="203">
        <v>386</v>
      </c>
      <c r="EE219" s="203">
        <v>386</v>
      </c>
      <c r="EF219" s="203">
        <v>386</v>
      </c>
      <c r="EG219" s="203">
        <v>385</v>
      </c>
      <c r="EH219" s="203">
        <v>384</v>
      </c>
      <c r="EI219" s="203">
        <v>384</v>
      </c>
      <c r="EJ219" s="203">
        <v>384</v>
      </c>
      <c r="EK219" s="203">
        <v>384</v>
      </c>
      <c r="EL219" s="203">
        <v>384</v>
      </c>
      <c r="EM219" s="203">
        <v>383</v>
      </c>
      <c r="EN219" s="203">
        <v>382</v>
      </c>
      <c r="EO219" s="203">
        <v>382</v>
      </c>
      <c r="EP219" s="203">
        <v>380</v>
      </c>
      <c r="EQ219" s="203">
        <v>380</v>
      </c>
      <c r="ER219" s="203">
        <v>379</v>
      </c>
      <c r="ES219" s="203">
        <v>377</v>
      </c>
      <c r="ET219" s="203">
        <v>376</v>
      </c>
      <c r="EU219" s="203">
        <v>375</v>
      </c>
      <c r="EV219" s="203">
        <v>374</v>
      </c>
      <c r="EW219" s="203">
        <v>370</v>
      </c>
      <c r="EX219" s="203">
        <v>370</v>
      </c>
      <c r="EY219" s="203">
        <v>370</v>
      </c>
      <c r="EZ219" s="203">
        <v>370</v>
      </c>
      <c r="FA219" s="203">
        <v>368</v>
      </c>
      <c r="FB219" s="203">
        <v>347</v>
      </c>
      <c r="FC219" s="203">
        <v>342</v>
      </c>
      <c r="FD219" s="203">
        <v>323</v>
      </c>
      <c r="FE219" s="203">
        <v>312</v>
      </c>
      <c r="FF219" s="203">
        <v>303</v>
      </c>
      <c r="FG219" s="203">
        <v>318</v>
      </c>
      <c r="FH219" s="204"/>
    </row>
    <row r="220" spans="1:164">
      <c r="A220" s="281">
        <v>43921</v>
      </c>
      <c r="B220" s="282">
        <v>332</v>
      </c>
      <c r="C220" s="199">
        <v>332</v>
      </c>
      <c r="D220" s="199">
        <v>332</v>
      </c>
      <c r="E220" s="199">
        <v>332</v>
      </c>
      <c r="F220" s="199">
        <v>332</v>
      </c>
      <c r="G220" s="199">
        <v>332</v>
      </c>
      <c r="H220" s="199">
        <v>332</v>
      </c>
      <c r="I220" s="199">
        <v>332</v>
      </c>
      <c r="J220" s="199">
        <v>284</v>
      </c>
      <c r="K220" s="199">
        <v>332</v>
      </c>
      <c r="L220" s="199">
        <v>332</v>
      </c>
      <c r="M220" s="199">
        <v>332</v>
      </c>
      <c r="N220" s="199">
        <v>332</v>
      </c>
      <c r="O220" s="199">
        <v>332</v>
      </c>
      <c r="P220" s="199">
        <v>332</v>
      </c>
      <c r="Q220" s="199">
        <v>332</v>
      </c>
      <c r="R220" s="199">
        <v>332</v>
      </c>
      <c r="S220" s="199">
        <v>332</v>
      </c>
      <c r="T220" s="199">
        <v>332</v>
      </c>
      <c r="U220" s="199">
        <v>332</v>
      </c>
      <c r="V220" s="199">
        <v>332</v>
      </c>
      <c r="W220" s="199">
        <v>332</v>
      </c>
      <c r="X220" s="199">
        <v>332</v>
      </c>
      <c r="Y220" s="199">
        <v>332</v>
      </c>
      <c r="Z220" s="199">
        <v>332</v>
      </c>
      <c r="AA220" s="199">
        <v>332</v>
      </c>
      <c r="AB220" s="199">
        <v>332</v>
      </c>
      <c r="AC220" s="199">
        <v>332</v>
      </c>
      <c r="AD220" s="199">
        <v>332</v>
      </c>
      <c r="AE220" s="199">
        <v>332</v>
      </c>
      <c r="AF220" s="199">
        <v>332</v>
      </c>
      <c r="AG220" s="199">
        <v>332</v>
      </c>
      <c r="AH220" s="199">
        <v>332</v>
      </c>
      <c r="AI220" s="199">
        <v>332</v>
      </c>
      <c r="AJ220" s="199">
        <v>332</v>
      </c>
      <c r="AK220" s="199">
        <v>332</v>
      </c>
      <c r="AL220" s="199">
        <v>332</v>
      </c>
      <c r="AM220" s="199">
        <v>332</v>
      </c>
      <c r="AN220" s="199">
        <v>332</v>
      </c>
      <c r="AO220" s="199">
        <v>332</v>
      </c>
      <c r="AP220" s="199">
        <v>332</v>
      </c>
      <c r="AQ220" s="199">
        <v>332</v>
      </c>
      <c r="AR220" s="199">
        <v>332</v>
      </c>
      <c r="AS220" s="199">
        <v>332</v>
      </c>
      <c r="AT220" s="199">
        <v>332</v>
      </c>
      <c r="AU220" s="199">
        <v>332</v>
      </c>
      <c r="AV220" s="199">
        <v>332</v>
      </c>
      <c r="AW220" s="199">
        <v>332</v>
      </c>
      <c r="AX220" s="199">
        <v>332</v>
      </c>
      <c r="AY220" s="199">
        <v>332</v>
      </c>
      <c r="AZ220" s="199">
        <v>332</v>
      </c>
      <c r="BA220" s="199">
        <v>332</v>
      </c>
      <c r="BB220" s="199">
        <v>332</v>
      </c>
      <c r="BC220" s="199">
        <v>332</v>
      </c>
      <c r="BD220" s="199">
        <v>332</v>
      </c>
      <c r="BE220" s="199">
        <v>332</v>
      </c>
      <c r="BF220" s="199">
        <v>332</v>
      </c>
      <c r="BG220" s="199">
        <v>332</v>
      </c>
      <c r="BH220" s="199">
        <v>332</v>
      </c>
      <c r="BI220" s="199">
        <v>332</v>
      </c>
      <c r="BJ220" s="199">
        <v>332</v>
      </c>
      <c r="BK220" s="199">
        <v>332</v>
      </c>
      <c r="BL220" s="199">
        <v>332</v>
      </c>
      <c r="BM220" s="199">
        <v>332</v>
      </c>
      <c r="BN220" s="199">
        <v>332</v>
      </c>
      <c r="BO220" s="199">
        <v>332</v>
      </c>
      <c r="BP220" s="199">
        <v>332</v>
      </c>
      <c r="BQ220" s="199">
        <v>332</v>
      </c>
      <c r="BR220" s="199">
        <v>332</v>
      </c>
      <c r="BS220" s="199">
        <v>332</v>
      </c>
      <c r="BT220" s="199">
        <v>332</v>
      </c>
      <c r="BU220" s="199">
        <v>332</v>
      </c>
      <c r="BV220" s="199">
        <v>332</v>
      </c>
      <c r="BW220" s="199">
        <v>332</v>
      </c>
      <c r="BX220" s="199">
        <v>332</v>
      </c>
      <c r="BY220" s="199">
        <v>332</v>
      </c>
      <c r="BZ220" s="199">
        <v>332</v>
      </c>
      <c r="CA220" s="199">
        <v>332</v>
      </c>
      <c r="CB220" s="199">
        <v>332</v>
      </c>
      <c r="CC220" s="199">
        <v>332</v>
      </c>
      <c r="CD220" s="199">
        <v>332</v>
      </c>
      <c r="CE220" s="199">
        <v>332</v>
      </c>
      <c r="CF220" s="199">
        <v>332</v>
      </c>
      <c r="CG220" s="202">
        <v>332</v>
      </c>
      <c r="CH220" s="203">
        <v>332</v>
      </c>
      <c r="CI220" s="199">
        <v>332</v>
      </c>
      <c r="CJ220" s="199">
        <v>332</v>
      </c>
      <c r="CK220" s="196">
        <v>332</v>
      </c>
      <c r="CL220" s="196">
        <v>332</v>
      </c>
      <c r="CM220" s="196">
        <v>332</v>
      </c>
      <c r="CN220" s="196">
        <v>332</v>
      </c>
      <c r="CO220" s="196">
        <v>332</v>
      </c>
      <c r="CP220" s="196">
        <v>332</v>
      </c>
      <c r="CQ220" s="196">
        <v>332</v>
      </c>
      <c r="CR220" s="196">
        <v>332</v>
      </c>
      <c r="CS220" s="196">
        <v>332</v>
      </c>
      <c r="CT220" s="196">
        <v>332</v>
      </c>
      <c r="CU220" s="196">
        <v>332</v>
      </c>
      <c r="CV220" s="196">
        <v>332</v>
      </c>
      <c r="CW220" s="196">
        <v>332</v>
      </c>
      <c r="CX220" s="196">
        <v>332</v>
      </c>
      <c r="CY220" s="196">
        <v>332</v>
      </c>
      <c r="CZ220" s="203">
        <v>332</v>
      </c>
      <c r="DA220" s="203">
        <v>332</v>
      </c>
      <c r="DB220" s="203">
        <v>332</v>
      </c>
      <c r="DC220" s="203">
        <v>332</v>
      </c>
      <c r="DD220" s="203">
        <v>332</v>
      </c>
      <c r="DE220" s="203">
        <v>332</v>
      </c>
      <c r="DF220" s="203">
        <v>332</v>
      </c>
      <c r="DG220" s="203">
        <v>332</v>
      </c>
      <c r="DH220" s="203">
        <v>332</v>
      </c>
      <c r="DI220" s="203">
        <v>332</v>
      </c>
      <c r="DJ220" s="203">
        <v>332</v>
      </c>
      <c r="DK220" s="203">
        <v>332</v>
      </c>
      <c r="DL220" s="203">
        <v>332</v>
      </c>
      <c r="DM220" s="203">
        <v>332</v>
      </c>
      <c r="DN220" s="203">
        <v>332</v>
      </c>
      <c r="DO220" s="203">
        <v>332</v>
      </c>
      <c r="DP220" s="203">
        <v>332</v>
      </c>
      <c r="DQ220" s="203">
        <v>332</v>
      </c>
      <c r="DR220" s="203">
        <v>332</v>
      </c>
      <c r="DS220" s="203">
        <v>332</v>
      </c>
      <c r="DT220" s="203">
        <v>332</v>
      </c>
      <c r="DU220" s="203">
        <v>332</v>
      </c>
      <c r="DV220" s="203">
        <v>332</v>
      </c>
      <c r="DW220" s="203">
        <v>332</v>
      </c>
      <c r="DX220" s="203">
        <v>332</v>
      </c>
      <c r="DY220" s="203">
        <v>332</v>
      </c>
      <c r="DZ220" s="203">
        <v>332</v>
      </c>
      <c r="EA220" s="203">
        <v>332</v>
      </c>
      <c r="EB220" s="203">
        <v>333</v>
      </c>
      <c r="EC220" s="203">
        <v>333</v>
      </c>
      <c r="ED220" s="203">
        <v>333</v>
      </c>
      <c r="EE220" s="203">
        <v>333</v>
      </c>
      <c r="EF220" s="203">
        <v>333</v>
      </c>
      <c r="EG220" s="203">
        <v>332</v>
      </c>
      <c r="EH220" s="203">
        <v>331</v>
      </c>
      <c r="EI220" s="203">
        <v>331</v>
      </c>
      <c r="EJ220" s="203">
        <v>331</v>
      </c>
      <c r="EK220" s="203">
        <v>331</v>
      </c>
      <c r="EL220" s="203">
        <v>331</v>
      </c>
      <c r="EM220" s="203">
        <v>331</v>
      </c>
      <c r="EN220" s="203">
        <v>331</v>
      </c>
      <c r="EO220" s="203">
        <v>330</v>
      </c>
      <c r="EP220" s="203">
        <v>329</v>
      </c>
      <c r="EQ220" s="203">
        <v>329</v>
      </c>
      <c r="ER220" s="203">
        <v>329</v>
      </c>
      <c r="ES220" s="203">
        <v>327</v>
      </c>
      <c r="ET220" s="203">
        <v>326</v>
      </c>
      <c r="EU220" s="203">
        <v>326</v>
      </c>
      <c r="EV220" s="203">
        <v>326</v>
      </c>
      <c r="EW220" s="203">
        <v>323</v>
      </c>
      <c r="EX220" s="203">
        <v>323</v>
      </c>
      <c r="EY220" s="203">
        <v>323</v>
      </c>
      <c r="EZ220" s="203">
        <v>323</v>
      </c>
      <c r="FA220" s="203">
        <v>323</v>
      </c>
      <c r="FB220" s="203">
        <v>305</v>
      </c>
      <c r="FC220" s="203">
        <v>302</v>
      </c>
      <c r="FD220" s="203">
        <v>288</v>
      </c>
      <c r="FE220" s="203">
        <v>281</v>
      </c>
      <c r="FF220" s="203">
        <v>278</v>
      </c>
      <c r="FG220" s="203">
        <v>296</v>
      </c>
      <c r="FH220" s="204">
        <v>273</v>
      </c>
    </row>
    <row r="221" spans="1:164">
      <c r="A221" s="281">
        <v>43920</v>
      </c>
      <c r="B221" s="282">
        <v>284</v>
      </c>
      <c r="C221" s="199">
        <v>284</v>
      </c>
      <c r="D221" s="199">
        <v>284</v>
      </c>
      <c r="E221" s="199">
        <v>284</v>
      </c>
      <c r="F221" s="199">
        <v>284</v>
      </c>
      <c r="G221" s="199">
        <v>284</v>
      </c>
      <c r="H221" s="199">
        <v>284</v>
      </c>
      <c r="I221" s="199">
        <v>284</v>
      </c>
      <c r="J221" s="199">
        <v>239</v>
      </c>
      <c r="K221" s="199">
        <v>284</v>
      </c>
      <c r="L221" s="199">
        <v>284</v>
      </c>
      <c r="M221" s="199">
        <v>284</v>
      </c>
      <c r="N221" s="199">
        <v>284</v>
      </c>
      <c r="O221" s="199">
        <v>284</v>
      </c>
      <c r="P221" s="199">
        <v>284</v>
      </c>
      <c r="Q221" s="199">
        <v>284</v>
      </c>
      <c r="R221" s="199">
        <v>284</v>
      </c>
      <c r="S221" s="199">
        <v>284</v>
      </c>
      <c r="T221" s="199">
        <v>284</v>
      </c>
      <c r="U221" s="199">
        <v>284</v>
      </c>
      <c r="V221" s="199">
        <v>284</v>
      </c>
      <c r="W221" s="199">
        <v>284</v>
      </c>
      <c r="X221" s="199">
        <v>284</v>
      </c>
      <c r="Y221" s="199">
        <v>284</v>
      </c>
      <c r="Z221" s="199">
        <v>284</v>
      </c>
      <c r="AA221" s="199">
        <v>284</v>
      </c>
      <c r="AB221" s="199">
        <v>284</v>
      </c>
      <c r="AC221" s="199">
        <v>284</v>
      </c>
      <c r="AD221" s="199">
        <v>284</v>
      </c>
      <c r="AE221" s="199">
        <v>284</v>
      </c>
      <c r="AF221" s="199">
        <v>284</v>
      </c>
      <c r="AG221" s="199">
        <v>284</v>
      </c>
      <c r="AH221" s="199">
        <v>284</v>
      </c>
      <c r="AI221" s="199">
        <v>284</v>
      </c>
      <c r="AJ221" s="199">
        <v>284</v>
      </c>
      <c r="AK221" s="199">
        <v>284</v>
      </c>
      <c r="AL221" s="199">
        <v>284</v>
      </c>
      <c r="AM221" s="199">
        <v>284</v>
      </c>
      <c r="AN221" s="199">
        <v>284</v>
      </c>
      <c r="AO221" s="199">
        <v>284</v>
      </c>
      <c r="AP221" s="199">
        <v>284</v>
      </c>
      <c r="AQ221" s="199">
        <v>284</v>
      </c>
      <c r="AR221" s="199">
        <v>284</v>
      </c>
      <c r="AS221" s="199">
        <v>284</v>
      </c>
      <c r="AT221" s="199">
        <v>284</v>
      </c>
      <c r="AU221" s="199">
        <v>284</v>
      </c>
      <c r="AV221" s="199">
        <v>284</v>
      </c>
      <c r="AW221" s="199">
        <v>284</v>
      </c>
      <c r="AX221" s="199">
        <v>284</v>
      </c>
      <c r="AY221" s="199">
        <v>284</v>
      </c>
      <c r="AZ221" s="199">
        <v>284</v>
      </c>
      <c r="BA221" s="199">
        <v>284</v>
      </c>
      <c r="BB221" s="199">
        <v>284</v>
      </c>
      <c r="BC221" s="199">
        <v>284</v>
      </c>
      <c r="BD221" s="199">
        <v>284</v>
      </c>
      <c r="BE221" s="199">
        <v>284</v>
      </c>
      <c r="BF221" s="199">
        <v>284</v>
      </c>
      <c r="BG221" s="199">
        <v>284</v>
      </c>
      <c r="BH221" s="199">
        <v>284</v>
      </c>
      <c r="BI221" s="199">
        <v>284</v>
      </c>
      <c r="BJ221" s="199">
        <v>284</v>
      </c>
      <c r="BK221" s="199">
        <v>284</v>
      </c>
      <c r="BL221" s="199">
        <v>284</v>
      </c>
      <c r="BM221" s="199">
        <v>284</v>
      </c>
      <c r="BN221" s="199">
        <v>284</v>
      </c>
      <c r="BO221" s="199">
        <v>284</v>
      </c>
      <c r="BP221" s="199">
        <v>284</v>
      </c>
      <c r="BQ221" s="199">
        <v>284</v>
      </c>
      <c r="BR221" s="199">
        <v>284</v>
      </c>
      <c r="BS221" s="199">
        <v>284</v>
      </c>
      <c r="BT221" s="199">
        <v>284</v>
      </c>
      <c r="BU221" s="199">
        <v>284</v>
      </c>
      <c r="BV221" s="199">
        <v>284</v>
      </c>
      <c r="BW221" s="199">
        <v>284</v>
      </c>
      <c r="BX221" s="199">
        <v>284</v>
      </c>
      <c r="BY221" s="199">
        <v>284</v>
      </c>
      <c r="BZ221" s="199">
        <v>284</v>
      </c>
      <c r="CA221" s="199">
        <v>284</v>
      </c>
      <c r="CB221" s="199">
        <v>284</v>
      </c>
      <c r="CC221" s="199">
        <v>284</v>
      </c>
      <c r="CD221" s="199">
        <v>284</v>
      </c>
      <c r="CE221" s="199">
        <v>284</v>
      </c>
      <c r="CF221" s="199">
        <v>284</v>
      </c>
      <c r="CG221" s="202">
        <v>284</v>
      </c>
      <c r="CH221" s="203">
        <v>284</v>
      </c>
      <c r="CI221" s="199">
        <v>284</v>
      </c>
      <c r="CJ221" s="199">
        <v>284</v>
      </c>
      <c r="CK221" s="196">
        <v>284</v>
      </c>
      <c r="CL221" s="196">
        <v>284</v>
      </c>
      <c r="CM221" s="196">
        <v>284</v>
      </c>
      <c r="CN221" s="196">
        <v>284</v>
      </c>
      <c r="CO221" s="196">
        <v>284</v>
      </c>
      <c r="CP221" s="196">
        <v>284</v>
      </c>
      <c r="CQ221" s="196">
        <v>284</v>
      </c>
      <c r="CR221" s="196">
        <v>284</v>
      </c>
      <c r="CS221" s="196">
        <v>284</v>
      </c>
      <c r="CT221" s="196">
        <v>284</v>
      </c>
      <c r="CU221" s="196">
        <v>284</v>
      </c>
      <c r="CV221" s="196">
        <v>284</v>
      </c>
      <c r="CW221" s="196">
        <v>284</v>
      </c>
      <c r="CX221" s="196">
        <v>284</v>
      </c>
      <c r="CY221" s="196">
        <v>284</v>
      </c>
      <c r="CZ221" s="203">
        <v>284</v>
      </c>
      <c r="DA221" s="203">
        <v>284</v>
      </c>
      <c r="DB221" s="203">
        <v>284</v>
      </c>
      <c r="DC221" s="203">
        <v>284</v>
      </c>
      <c r="DD221" s="203">
        <v>284</v>
      </c>
      <c r="DE221" s="203">
        <v>283</v>
      </c>
      <c r="DF221" s="203">
        <v>283</v>
      </c>
      <c r="DG221" s="203">
        <v>283</v>
      </c>
      <c r="DH221" s="203">
        <v>283</v>
      </c>
      <c r="DI221" s="203">
        <v>283</v>
      </c>
      <c r="DJ221" s="203">
        <v>283</v>
      </c>
      <c r="DK221" s="203">
        <v>283</v>
      </c>
      <c r="DL221" s="203">
        <v>283</v>
      </c>
      <c r="DM221" s="203">
        <v>283</v>
      </c>
      <c r="DN221" s="203">
        <v>283</v>
      </c>
      <c r="DO221" s="203">
        <v>283</v>
      </c>
      <c r="DP221" s="203">
        <v>283</v>
      </c>
      <c r="DQ221" s="203">
        <v>283</v>
      </c>
      <c r="DR221" s="203">
        <v>283</v>
      </c>
      <c r="DS221" s="203">
        <v>283</v>
      </c>
      <c r="DT221" s="203">
        <v>283</v>
      </c>
      <c r="DU221" s="203">
        <v>283</v>
      </c>
      <c r="DV221" s="203">
        <v>283</v>
      </c>
      <c r="DW221" s="203">
        <v>283</v>
      </c>
      <c r="DX221" s="203">
        <v>283</v>
      </c>
      <c r="DY221" s="203">
        <v>283</v>
      </c>
      <c r="DZ221" s="203">
        <v>283</v>
      </c>
      <c r="EA221" s="203">
        <v>283</v>
      </c>
      <c r="EB221" s="203">
        <v>284</v>
      </c>
      <c r="EC221" s="203">
        <v>284</v>
      </c>
      <c r="ED221" s="203">
        <v>284</v>
      </c>
      <c r="EE221" s="203">
        <v>284</v>
      </c>
      <c r="EF221" s="203">
        <v>284</v>
      </c>
      <c r="EG221" s="203">
        <v>284</v>
      </c>
      <c r="EH221" s="203">
        <v>284</v>
      </c>
      <c r="EI221" s="203">
        <v>284</v>
      </c>
      <c r="EJ221" s="203">
        <v>284</v>
      </c>
      <c r="EK221" s="203">
        <v>284</v>
      </c>
      <c r="EL221" s="203">
        <v>284</v>
      </c>
      <c r="EM221" s="203">
        <v>284</v>
      </c>
      <c r="EN221" s="203">
        <v>285</v>
      </c>
      <c r="EO221" s="203">
        <v>285</v>
      </c>
      <c r="EP221" s="203">
        <v>284</v>
      </c>
      <c r="EQ221" s="203">
        <v>284</v>
      </c>
      <c r="ER221" s="203">
        <v>284</v>
      </c>
      <c r="ES221" s="203">
        <v>283</v>
      </c>
      <c r="ET221" s="203">
        <v>283</v>
      </c>
      <c r="EU221" s="203">
        <v>283</v>
      </c>
      <c r="EV221" s="203">
        <v>283</v>
      </c>
      <c r="EW221" s="203">
        <v>281</v>
      </c>
      <c r="EX221" s="203">
        <v>281</v>
      </c>
      <c r="EY221" s="203">
        <v>281</v>
      </c>
      <c r="EZ221" s="203">
        <v>281</v>
      </c>
      <c r="FA221" s="203">
        <v>281</v>
      </c>
      <c r="FB221" s="203">
        <v>269</v>
      </c>
      <c r="FC221" s="203">
        <v>265</v>
      </c>
      <c r="FD221" s="203">
        <v>252</v>
      </c>
      <c r="FE221" s="203">
        <v>245</v>
      </c>
      <c r="FF221" s="203">
        <v>242</v>
      </c>
      <c r="FG221" s="203">
        <v>273</v>
      </c>
      <c r="FH221" s="204">
        <v>268</v>
      </c>
    </row>
    <row r="222" spans="1:164">
      <c r="A222" s="281">
        <v>43919</v>
      </c>
      <c r="B222" s="282">
        <v>239</v>
      </c>
      <c r="C222" s="199">
        <v>239</v>
      </c>
      <c r="D222" s="199">
        <v>239</v>
      </c>
      <c r="E222" s="199">
        <v>239</v>
      </c>
      <c r="F222" s="199">
        <v>239</v>
      </c>
      <c r="G222" s="199">
        <v>239</v>
      </c>
      <c r="H222" s="199">
        <v>239</v>
      </c>
      <c r="I222" s="199">
        <v>239</v>
      </c>
      <c r="J222" s="199">
        <v>201</v>
      </c>
      <c r="K222" s="199">
        <v>239</v>
      </c>
      <c r="L222" s="199">
        <v>239</v>
      </c>
      <c r="M222" s="199">
        <v>239</v>
      </c>
      <c r="N222" s="199">
        <v>239</v>
      </c>
      <c r="O222" s="199">
        <v>239</v>
      </c>
      <c r="P222" s="199">
        <v>239</v>
      </c>
      <c r="Q222" s="199">
        <v>239</v>
      </c>
      <c r="R222" s="199">
        <v>239</v>
      </c>
      <c r="S222" s="199">
        <v>239</v>
      </c>
      <c r="T222" s="199">
        <v>239</v>
      </c>
      <c r="U222" s="199">
        <v>239</v>
      </c>
      <c r="V222" s="199">
        <v>239</v>
      </c>
      <c r="W222" s="199">
        <v>239</v>
      </c>
      <c r="X222" s="199">
        <v>239</v>
      </c>
      <c r="Y222" s="199">
        <v>239</v>
      </c>
      <c r="Z222" s="199">
        <v>239</v>
      </c>
      <c r="AA222" s="199">
        <v>239</v>
      </c>
      <c r="AB222" s="199">
        <v>239</v>
      </c>
      <c r="AC222" s="199">
        <v>239</v>
      </c>
      <c r="AD222" s="199">
        <v>239</v>
      </c>
      <c r="AE222" s="199">
        <v>239</v>
      </c>
      <c r="AF222" s="199">
        <v>239</v>
      </c>
      <c r="AG222" s="199">
        <v>239</v>
      </c>
      <c r="AH222" s="199">
        <v>239</v>
      </c>
      <c r="AI222" s="199">
        <v>239</v>
      </c>
      <c r="AJ222" s="199">
        <v>239</v>
      </c>
      <c r="AK222" s="199">
        <v>239</v>
      </c>
      <c r="AL222" s="199">
        <v>239</v>
      </c>
      <c r="AM222" s="199">
        <v>239</v>
      </c>
      <c r="AN222" s="199">
        <v>239</v>
      </c>
      <c r="AO222" s="199">
        <v>239</v>
      </c>
      <c r="AP222" s="199">
        <v>239</v>
      </c>
      <c r="AQ222" s="199">
        <v>239</v>
      </c>
      <c r="AR222" s="199">
        <v>239</v>
      </c>
      <c r="AS222" s="199">
        <v>239</v>
      </c>
      <c r="AT222" s="199">
        <v>239</v>
      </c>
      <c r="AU222" s="199">
        <v>239</v>
      </c>
      <c r="AV222" s="199">
        <v>239</v>
      </c>
      <c r="AW222" s="199">
        <v>239</v>
      </c>
      <c r="AX222" s="199">
        <v>239</v>
      </c>
      <c r="AY222" s="199">
        <v>239</v>
      </c>
      <c r="AZ222" s="199">
        <v>239</v>
      </c>
      <c r="BA222" s="199">
        <v>239</v>
      </c>
      <c r="BB222" s="199">
        <v>239</v>
      </c>
      <c r="BC222" s="199">
        <v>239</v>
      </c>
      <c r="BD222" s="199">
        <v>239</v>
      </c>
      <c r="BE222" s="199">
        <v>239</v>
      </c>
      <c r="BF222" s="199">
        <v>239</v>
      </c>
      <c r="BG222" s="199">
        <v>239</v>
      </c>
      <c r="BH222" s="199">
        <v>239</v>
      </c>
      <c r="BI222" s="199">
        <v>239</v>
      </c>
      <c r="BJ222" s="199">
        <v>239</v>
      </c>
      <c r="BK222" s="199">
        <v>239</v>
      </c>
      <c r="BL222" s="199">
        <v>239</v>
      </c>
      <c r="BM222" s="199">
        <v>239</v>
      </c>
      <c r="BN222" s="199">
        <v>239</v>
      </c>
      <c r="BO222" s="199">
        <v>239</v>
      </c>
      <c r="BP222" s="199">
        <v>239</v>
      </c>
      <c r="BQ222" s="199">
        <v>239</v>
      </c>
      <c r="BR222" s="199">
        <v>239</v>
      </c>
      <c r="BS222" s="199">
        <v>239</v>
      </c>
      <c r="BT222" s="199">
        <v>239</v>
      </c>
      <c r="BU222" s="199">
        <v>239</v>
      </c>
      <c r="BV222" s="199">
        <v>239</v>
      </c>
      <c r="BW222" s="199">
        <v>239</v>
      </c>
      <c r="BX222" s="199">
        <v>239</v>
      </c>
      <c r="BY222" s="199">
        <v>239</v>
      </c>
      <c r="BZ222" s="199">
        <v>239</v>
      </c>
      <c r="CA222" s="199">
        <v>239</v>
      </c>
      <c r="CB222" s="199">
        <v>239</v>
      </c>
      <c r="CC222" s="199">
        <v>239</v>
      </c>
      <c r="CD222" s="199">
        <v>239</v>
      </c>
      <c r="CE222" s="199">
        <v>239</v>
      </c>
      <c r="CF222" s="199">
        <v>239</v>
      </c>
      <c r="CG222" s="202">
        <v>239</v>
      </c>
      <c r="CH222" s="203">
        <v>239</v>
      </c>
      <c r="CI222" s="199">
        <v>239</v>
      </c>
      <c r="CJ222" s="199">
        <v>239</v>
      </c>
      <c r="CK222" s="196">
        <v>239</v>
      </c>
      <c r="CL222" s="196">
        <v>239</v>
      </c>
      <c r="CM222" s="196">
        <v>239</v>
      </c>
      <c r="CN222" s="196">
        <v>239</v>
      </c>
      <c r="CO222" s="196">
        <v>239</v>
      </c>
      <c r="CP222" s="196">
        <v>239</v>
      </c>
      <c r="CQ222" s="196">
        <v>239</v>
      </c>
      <c r="CR222" s="196">
        <v>239</v>
      </c>
      <c r="CS222" s="196">
        <v>239</v>
      </c>
      <c r="CT222" s="196">
        <v>239</v>
      </c>
      <c r="CU222" s="196">
        <v>239</v>
      </c>
      <c r="CV222" s="196">
        <v>239</v>
      </c>
      <c r="CW222" s="196">
        <v>239</v>
      </c>
      <c r="CX222" s="196">
        <v>239</v>
      </c>
      <c r="CY222" s="196">
        <v>239</v>
      </c>
      <c r="CZ222" s="203">
        <v>239</v>
      </c>
      <c r="DA222" s="203">
        <v>239</v>
      </c>
      <c r="DB222" s="203">
        <v>239</v>
      </c>
      <c r="DC222" s="203">
        <v>239</v>
      </c>
      <c r="DD222" s="203">
        <v>239</v>
      </c>
      <c r="DE222" s="203">
        <v>239</v>
      </c>
      <c r="DF222" s="203">
        <v>239</v>
      </c>
      <c r="DG222" s="203">
        <v>239</v>
      </c>
      <c r="DH222" s="203">
        <v>239</v>
      </c>
      <c r="DI222" s="203">
        <v>239</v>
      </c>
      <c r="DJ222" s="203">
        <v>239</v>
      </c>
      <c r="DK222" s="203">
        <v>239</v>
      </c>
      <c r="DL222" s="203">
        <v>239</v>
      </c>
      <c r="DM222" s="203">
        <v>239</v>
      </c>
      <c r="DN222" s="203">
        <v>239</v>
      </c>
      <c r="DO222" s="203">
        <v>239</v>
      </c>
      <c r="DP222" s="203">
        <v>239</v>
      </c>
      <c r="DQ222" s="203">
        <v>239</v>
      </c>
      <c r="DR222" s="203">
        <v>239</v>
      </c>
      <c r="DS222" s="203">
        <v>239</v>
      </c>
      <c r="DT222" s="203">
        <v>239</v>
      </c>
      <c r="DU222" s="203">
        <v>239</v>
      </c>
      <c r="DV222" s="203">
        <v>239</v>
      </c>
      <c r="DW222" s="203">
        <v>239</v>
      </c>
      <c r="DX222" s="203">
        <v>239</v>
      </c>
      <c r="DY222" s="203">
        <v>239</v>
      </c>
      <c r="DZ222" s="203">
        <v>239</v>
      </c>
      <c r="EA222" s="203">
        <v>239</v>
      </c>
      <c r="EB222" s="203">
        <v>240</v>
      </c>
      <c r="EC222" s="203">
        <v>240</v>
      </c>
      <c r="ED222" s="203">
        <v>240</v>
      </c>
      <c r="EE222" s="203">
        <v>240</v>
      </c>
      <c r="EF222" s="203">
        <v>241</v>
      </c>
      <c r="EG222" s="203">
        <v>241</v>
      </c>
      <c r="EH222" s="203">
        <v>241</v>
      </c>
      <c r="EI222" s="203">
        <v>241</v>
      </c>
      <c r="EJ222" s="203">
        <v>241</v>
      </c>
      <c r="EK222" s="203">
        <v>241</v>
      </c>
      <c r="EL222" s="203">
        <v>241</v>
      </c>
      <c r="EM222" s="203">
        <v>241</v>
      </c>
      <c r="EN222" s="203">
        <v>241</v>
      </c>
      <c r="EO222" s="203">
        <v>241</v>
      </c>
      <c r="EP222" s="203">
        <v>240</v>
      </c>
      <c r="EQ222" s="203">
        <v>240</v>
      </c>
      <c r="ER222" s="203">
        <v>240</v>
      </c>
      <c r="ES222" s="203">
        <v>240</v>
      </c>
      <c r="ET222" s="203">
        <v>241</v>
      </c>
      <c r="EU222" s="203">
        <v>241</v>
      </c>
      <c r="EV222" s="203">
        <v>241</v>
      </c>
      <c r="EW222" s="203">
        <v>240</v>
      </c>
      <c r="EX222" s="203">
        <v>240</v>
      </c>
      <c r="EY222" s="203">
        <v>240</v>
      </c>
      <c r="EZ222" s="203">
        <v>240</v>
      </c>
      <c r="FA222" s="203">
        <v>240</v>
      </c>
      <c r="FB222" s="203">
        <v>231</v>
      </c>
      <c r="FC222" s="203">
        <v>227</v>
      </c>
      <c r="FD222" s="203">
        <v>220</v>
      </c>
      <c r="FE222" s="203">
        <v>215</v>
      </c>
      <c r="FF222" s="203">
        <v>212</v>
      </c>
      <c r="FG222" s="203">
        <v>240</v>
      </c>
      <c r="FH222" s="204">
        <v>255</v>
      </c>
    </row>
    <row r="223" spans="1:164">
      <c r="A223" s="281">
        <v>43918</v>
      </c>
      <c r="B223" s="282">
        <v>201</v>
      </c>
      <c r="C223" s="199">
        <v>201</v>
      </c>
      <c r="D223" s="199">
        <v>201</v>
      </c>
      <c r="E223" s="199">
        <v>201</v>
      </c>
      <c r="F223" s="199">
        <v>201</v>
      </c>
      <c r="G223" s="199">
        <v>201</v>
      </c>
      <c r="H223" s="199">
        <v>201</v>
      </c>
      <c r="I223" s="199">
        <v>201</v>
      </c>
      <c r="J223" s="199">
        <v>166</v>
      </c>
      <c r="K223" s="199">
        <v>201</v>
      </c>
      <c r="L223" s="199">
        <v>201</v>
      </c>
      <c r="M223" s="199">
        <v>201</v>
      </c>
      <c r="N223" s="199">
        <v>201</v>
      </c>
      <c r="O223" s="199">
        <v>201</v>
      </c>
      <c r="P223" s="199">
        <v>201</v>
      </c>
      <c r="Q223" s="199">
        <v>201</v>
      </c>
      <c r="R223" s="199">
        <v>201</v>
      </c>
      <c r="S223" s="199">
        <v>201</v>
      </c>
      <c r="T223" s="199">
        <v>201</v>
      </c>
      <c r="U223" s="199">
        <v>201</v>
      </c>
      <c r="V223" s="199">
        <v>201</v>
      </c>
      <c r="W223" s="199">
        <v>201</v>
      </c>
      <c r="X223" s="199">
        <v>201</v>
      </c>
      <c r="Y223" s="199">
        <v>201</v>
      </c>
      <c r="Z223" s="199">
        <v>201</v>
      </c>
      <c r="AA223" s="199">
        <v>201</v>
      </c>
      <c r="AB223" s="199">
        <v>201</v>
      </c>
      <c r="AC223" s="199">
        <v>201</v>
      </c>
      <c r="AD223" s="199">
        <v>201</v>
      </c>
      <c r="AE223" s="199">
        <v>201</v>
      </c>
      <c r="AF223" s="199">
        <v>201</v>
      </c>
      <c r="AG223" s="199">
        <v>201</v>
      </c>
      <c r="AH223" s="199">
        <v>201</v>
      </c>
      <c r="AI223" s="199">
        <v>201</v>
      </c>
      <c r="AJ223" s="199">
        <v>201</v>
      </c>
      <c r="AK223" s="199">
        <v>201</v>
      </c>
      <c r="AL223" s="199">
        <v>201</v>
      </c>
      <c r="AM223" s="199">
        <v>201</v>
      </c>
      <c r="AN223" s="199">
        <v>201</v>
      </c>
      <c r="AO223" s="199">
        <v>201</v>
      </c>
      <c r="AP223" s="199">
        <v>201</v>
      </c>
      <c r="AQ223" s="199">
        <v>201</v>
      </c>
      <c r="AR223" s="199">
        <v>201</v>
      </c>
      <c r="AS223" s="199">
        <v>201</v>
      </c>
      <c r="AT223" s="199">
        <v>201</v>
      </c>
      <c r="AU223" s="199">
        <v>201</v>
      </c>
      <c r="AV223" s="199">
        <v>201</v>
      </c>
      <c r="AW223" s="199">
        <v>201</v>
      </c>
      <c r="AX223" s="199">
        <v>201</v>
      </c>
      <c r="AY223" s="199">
        <v>201</v>
      </c>
      <c r="AZ223" s="199">
        <v>201</v>
      </c>
      <c r="BA223" s="199">
        <v>201</v>
      </c>
      <c r="BB223" s="199">
        <v>201</v>
      </c>
      <c r="BC223" s="199">
        <v>201</v>
      </c>
      <c r="BD223" s="199">
        <v>201</v>
      </c>
      <c r="BE223" s="199">
        <v>201</v>
      </c>
      <c r="BF223" s="199">
        <v>201</v>
      </c>
      <c r="BG223" s="199">
        <v>201</v>
      </c>
      <c r="BH223" s="199">
        <v>201</v>
      </c>
      <c r="BI223" s="199">
        <v>201</v>
      </c>
      <c r="BJ223" s="199">
        <v>201</v>
      </c>
      <c r="BK223" s="199">
        <v>201</v>
      </c>
      <c r="BL223" s="199">
        <v>201</v>
      </c>
      <c r="BM223" s="199">
        <v>201</v>
      </c>
      <c r="BN223" s="199">
        <v>201</v>
      </c>
      <c r="BO223" s="199">
        <v>201</v>
      </c>
      <c r="BP223" s="199">
        <v>201</v>
      </c>
      <c r="BQ223" s="199">
        <v>201</v>
      </c>
      <c r="BR223" s="199">
        <v>201</v>
      </c>
      <c r="BS223" s="199">
        <v>201</v>
      </c>
      <c r="BT223" s="199">
        <v>201</v>
      </c>
      <c r="BU223" s="199">
        <v>201</v>
      </c>
      <c r="BV223" s="199">
        <v>201</v>
      </c>
      <c r="BW223" s="199">
        <v>201</v>
      </c>
      <c r="BX223" s="199">
        <v>201</v>
      </c>
      <c r="BY223" s="199">
        <v>201</v>
      </c>
      <c r="BZ223" s="199">
        <v>201</v>
      </c>
      <c r="CA223" s="199">
        <v>201</v>
      </c>
      <c r="CB223" s="199">
        <v>201</v>
      </c>
      <c r="CC223" s="199">
        <v>201</v>
      </c>
      <c r="CD223" s="199">
        <v>201</v>
      </c>
      <c r="CE223" s="199">
        <v>201</v>
      </c>
      <c r="CF223" s="199">
        <v>201</v>
      </c>
      <c r="CG223" s="202">
        <v>201</v>
      </c>
      <c r="CH223" s="203">
        <v>201</v>
      </c>
      <c r="CI223" s="199">
        <v>201</v>
      </c>
      <c r="CJ223" s="199">
        <v>201</v>
      </c>
      <c r="CK223" s="196">
        <v>201</v>
      </c>
      <c r="CL223" s="196">
        <v>201</v>
      </c>
      <c r="CM223" s="196">
        <v>201</v>
      </c>
      <c r="CN223" s="196">
        <v>201</v>
      </c>
      <c r="CO223" s="196">
        <v>201</v>
      </c>
      <c r="CP223" s="196">
        <v>201</v>
      </c>
      <c r="CQ223" s="196">
        <v>201</v>
      </c>
      <c r="CR223" s="196">
        <v>201</v>
      </c>
      <c r="CS223" s="196">
        <v>201</v>
      </c>
      <c r="CT223" s="196">
        <v>201</v>
      </c>
      <c r="CU223" s="196">
        <v>201</v>
      </c>
      <c r="CV223" s="196">
        <v>201</v>
      </c>
      <c r="CW223" s="196">
        <v>201</v>
      </c>
      <c r="CX223" s="196">
        <v>201</v>
      </c>
      <c r="CY223" s="196">
        <v>201</v>
      </c>
      <c r="CZ223" s="203">
        <v>201</v>
      </c>
      <c r="DA223" s="203">
        <v>201</v>
      </c>
      <c r="DB223" s="203">
        <v>201</v>
      </c>
      <c r="DC223" s="203">
        <v>201</v>
      </c>
      <c r="DD223" s="203">
        <v>201</v>
      </c>
      <c r="DE223" s="203">
        <v>201</v>
      </c>
      <c r="DF223" s="203">
        <v>201</v>
      </c>
      <c r="DG223" s="203">
        <v>201</v>
      </c>
      <c r="DH223" s="203">
        <v>201</v>
      </c>
      <c r="DI223" s="203">
        <v>201</v>
      </c>
      <c r="DJ223" s="203">
        <v>201</v>
      </c>
      <c r="DK223" s="203">
        <v>201</v>
      </c>
      <c r="DL223" s="203">
        <v>201</v>
      </c>
      <c r="DM223" s="203">
        <v>201</v>
      </c>
      <c r="DN223" s="203">
        <v>201</v>
      </c>
      <c r="DO223" s="203">
        <v>201</v>
      </c>
      <c r="DP223" s="203">
        <v>201</v>
      </c>
      <c r="DQ223" s="203">
        <v>201</v>
      </c>
      <c r="DR223" s="203">
        <v>201</v>
      </c>
      <c r="DS223" s="203">
        <v>201</v>
      </c>
      <c r="DT223" s="203">
        <v>201</v>
      </c>
      <c r="DU223" s="203">
        <v>201</v>
      </c>
      <c r="DV223" s="203">
        <v>201</v>
      </c>
      <c r="DW223" s="203">
        <v>201</v>
      </c>
      <c r="DX223" s="203">
        <v>201</v>
      </c>
      <c r="DY223" s="203">
        <v>201</v>
      </c>
      <c r="DZ223" s="203">
        <v>201</v>
      </c>
      <c r="EA223" s="203">
        <v>201</v>
      </c>
      <c r="EB223" s="203">
        <v>202</v>
      </c>
      <c r="EC223" s="203">
        <v>202</v>
      </c>
      <c r="ED223" s="203">
        <v>202</v>
      </c>
      <c r="EE223" s="203">
        <v>202</v>
      </c>
      <c r="EF223" s="203">
        <v>202</v>
      </c>
      <c r="EG223" s="203">
        <v>202</v>
      </c>
      <c r="EH223" s="203">
        <v>202</v>
      </c>
      <c r="EI223" s="203">
        <v>202</v>
      </c>
      <c r="EJ223" s="203">
        <v>202</v>
      </c>
      <c r="EK223" s="203">
        <v>202</v>
      </c>
      <c r="EL223" s="203">
        <v>202</v>
      </c>
      <c r="EM223" s="203">
        <v>202</v>
      </c>
      <c r="EN223" s="203">
        <v>202</v>
      </c>
      <c r="EO223" s="203">
        <v>202</v>
      </c>
      <c r="EP223" s="203">
        <v>202</v>
      </c>
      <c r="EQ223" s="203">
        <v>202</v>
      </c>
      <c r="ER223" s="203">
        <v>202</v>
      </c>
      <c r="ES223" s="203">
        <v>202</v>
      </c>
      <c r="ET223" s="203">
        <v>203</v>
      </c>
      <c r="EU223" s="203">
        <v>203</v>
      </c>
      <c r="EV223" s="203">
        <v>203</v>
      </c>
      <c r="EW223" s="203">
        <v>203</v>
      </c>
      <c r="EX223" s="203">
        <v>203</v>
      </c>
      <c r="EY223" s="203">
        <v>203</v>
      </c>
      <c r="EZ223" s="203">
        <v>203</v>
      </c>
      <c r="FA223" s="203">
        <v>203</v>
      </c>
      <c r="FB223" s="203">
        <v>197</v>
      </c>
      <c r="FC223" s="203">
        <v>195</v>
      </c>
      <c r="FD223" s="203">
        <v>189</v>
      </c>
      <c r="FE223" s="203">
        <v>186</v>
      </c>
      <c r="FF223" s="203">
        <v>184</v>
      </c>
      <c r="FG223" s="203">
        <v>210</v>
      </c>
      <c r="FH223" s="204">
        <v>229</v>
      </c>
    </row>
    <row r="224" spans="1:164">
      <c r="A224" s="281">
        <v>43917</v>
      </c>
      <c r="B224" s="282">
        <v>166</v>
      </c>
      <c r="C224" s="199">
        <v>166</v>
      </c>
      <c r="D224" s="199">
        <v>166</v>
      </c>
      <c r="E224" s="199">
        <v>166</v>
      </c>
      <c r="F224" s="199">
        <v>166</v>
      </c>
      <c r="G224" s="199">
        <v>166</v>
      </c>
      <c r="H224" s="199">
        <v>166</v>
      </c>
      <c r="I224" s="199">
        <v>166</v>
      </c>
      <c r="J224" s="199">
        <v>134</v>
      </c>
      <c r="K224" s="199">
        <v>166</v>
      </c>
      <c r="L224" s="199">
        <v>166</v>
      </c>
      <c r="M224" s="199">
        <v>166</v>
      </c>
      <c r="N224" s="199">
        <v>166</v>
      </c>
      <c r="O224" s="199">
        <v>166</v>
      </c>
      <c r="P224" s="199">
        <v>166</v>
      </c>
      <c r="Q224" s="199">
        <v>166</v>
      </c>
      <c r="R224" s="199">
        <v>166</v>
      </c>
      <c r="S224" s="199">
        <v>166</v>
      </c>
      <c r="T224" s="199">
        <v>166</v>
      </c>
      <c r="U224" s="199">
        <v>166</v>
      </c>
      <c r="V224" s="199">
        <v>166</v>
      </c>
      <c r="W224" s="199">
        <v>166</v>
      </c>
      <c r="X224" s="199">
        <v>166</v>
      </c>
      <c r="Y224" s="199">
        <v>166</v>
      </c>
      <c r="Z224" s="199">
        <v>166</v>
      </c>
      <c r="AA224" s="199">
        <v>166</v>
      </c>
      <c r="AB224" s="199">
        <v>166</v>
      </c>
      <c r="AC224" s="199">
        <v>166</v>
      </c>
      <c r="AD224" s="199">
        <v>166</v>
      </c>
      <c r="AE224" s="199">
        <v>166</v>
      </c>
      <c r="AF224" s="199">
        <v>166</v>
      </c>
      <c r="AG224" s="199">
        <v>166</v>
      </c>
      <c r="AH224" s="199">
        <v>166</v>
      </c>
      <c r="AI224" s="199">
        <v>166</v>
      </c>
      <c r="AJ224" s="199">
        <v>166</v>
      </c>
      <c r="AK224" s="199">
        <v>166</v>
      </c>
      <c r="AL224" s="199">
        <v>166</v>
      </c>
      <c r="AM224" s="199">
        <v>166</v>
      </c>
      <c r="AN224" s="199">
        <v>166</v>
      </c>
      <c r="AO224" s="199">
        <v>166</v>
      </c>
      <c r="AP224" s="199">
        <v>166</v>
      </c>
      <c r="AQ224" s="199">
        <v>166</v>
      </c>
      <c r="AR224" s="199">
        <v>166</v>
      </c>
      <c r="AS224" s="199">
        <v>166</v>
      </c>
      <c r="AT224" s="199">
        <v>166</v>
      </c>
      <c r="AU224" s="199">
        <v>166</v>
      </c>
      <c r="AV224" s="199">
        <v>166</v>
      </c>
      <c r="AW224" s="199">
        <v>166</v>
      </c>
      <c r="AX224" s="199">
        <v>166</v>
      </c>
      <c r="AY224" s="199">
        <v>166</v>
      </c>
      <c r="AZ224" s="199">
        <v>166</v>
      </c>
      <c r="BA224" s="199">
        <v>166</v>
      </c>
      <c r="BB224" s="199">
        <v>166</v>
      </c>
      <c r="BC224" s="199">
        <v>166</v>
      </c>
      <c r="BD224" s="199">
        <v>166</v>
      </c>
      <c r="BE224" s="199">
        <v>166</v>
      </c>
      <c r="BF224" s="199">
        <v>166</v>
      </c>
      <c r="BG224" s="199">
        <v>166</v>
      </c>
      <c r="BH224" s="199">
        <v>166</v>
      </c>
      <c r="BI224" s="199">
        <v>166</v>
      </c>
      <c r="BJ224" s="199">
        <v>166</v>
      </c>
      <c r="BK224" s="199">
        <v>166</v>
      </c>
      <c r="BL224" s="199">
        <v>166</v>
      </c>
      <c r="BM224" s="199">
        <v>166</v>
      </c>
      <c r="BN224" s="199">
        <v>166</v>
      </c>
      <c r="BO224" s="199">
        <v>166</v>
      </c>
      <c r="BP224" s="199">
        <v>166</v>
      </c>
      <c r="BQ224" s="199">
        <v>166</v>
      </c>
      <c r="BR224" s="199">
        <v>166</v>
      </c>
      <c r="BS224" s="199">
        <v>166</v>
      </c>
      <c r="BT224" s="199">
        <v>166</v>
      </c>
      <c r="BU224" s="199">
        <v>166</v>
      </c>
      <c r="BV224" s="199">
        <v>166</v>
      </c>
      <c r="BW224" s="199">
        <v>166</v>
      </c>
      <c r="BX224" s="199">
        <v>166</v>
      </c>
      <c r="BY224" s="199">
        <v>166</v>
      </c>
      <c r="BZ224" s="199">
        <v>166</v>
      </c>
      <c r="CA224" s="199">
        <v>166</v>
      </c>
      <c r="CB224" s="199">
        <v>166</v>
      </c>
      <c r="CC224" s="199">
        <v>166</v>
      </c>
      <c r="CD224" s="199">
        <v>166</v>
      </c>
      <c r="CE224" s="199">
        <v>166</v>
      </c>
      <c r="CF224" s="199">
        <v>166</v>
      </c>
      <c r="CG224" s="202">
        <v>166</v>
      </c>
      <c r="CH224" s="203">
        <v>166</v>
      </c>
      <c r="CI224" s="199">
        <v>166</v>
      </c>
      <c r="CJ224" s="199">
        <v>166</v>
      </c>
      <c r="CK224" s="196">
        <v>166</v>
      </c>
      <c r="CL224" s="196">
        <v>166</v>
      </c>
      <c r="CM224" s="196">
        <v>166</v>
      </c>
      <c r="CN224" s="196">
        <v>166</v>
      </c>
      <c r="CO224" s="196">
        <v>166</v>
      </c>
      <c r="CP224" s="196">
        <v>166</v>
      </c>
      <c r="CQ224" s="196">
        <v>166</v>
      </c>
      <c r="CR224" s="196">
        <v>166</v>
      </c>
      <c r="CS224" s="196">
        <v>166</v>
      </c>
      <c r="CT224" s="196">
        <v>166</v>
      </c>
      <c r="CU224" s="196">
        <v>166</v>
      </c>
      <c r="CV224" s="196">
        <v>166</v>
      </c>
      <c r="CW224" s="196">
        <v>166</v>
      </c>
      <c r="CX224" s="196">
        <v>166</v>
      </c>
      <c r="CY224" s="196">
        <v>166</v>
      </c>
      <c r="CZ224" s="203">
        <v>166</v>
      </c>
      <c r="DA224" s="203">
        <v>166</v>
      </c>
      <c r="DB224" s="203">
        <v>166</v>
      </c>
      <c r="DC224" s="203">
        <v>166</v>
      </c>
      <c r="DD224" s="203">
        <v>166</v>
      </c>
      <c r="DE224" s="203">
        <v>166</v>
      </c>
      <c r="DF224" s="203">
        <v>166</v>
      </c>
      <c r="DG224" s="203">
        <v>166</v>
      </c>
      <c r="DH224" s="203">
        <v>166</v>
      </c>
      <c r="DI224" s="203">
        <v>166</v>
      </c>
      <c r="DJ224" s="203">
        <v>166</v>
      </c>
      <c r="DK224" s="203">
        <v>166</v>
      </c>
      <c r="DL224" s="203">
        <v>166</v>
      </c>
      <c r="DM224" s="203">
        <v>166</v>
      </c>
      <c r="DN224" s="203">
        <v>166</v>
      </c>
      <c r="DO224" s="203">
        <v>166</v>
      </c>
      <c r="DP224" s="203">
        <v>166</v>
      </c>
      <c r="DQ224" s="203">
        <v>166</v>
      </c>
      <c r="DR224" s="203">
        <v>166</v>
      </c>
      <c r="DS224" s="203">
        <v>166</v>
      </c>
      <c r="DT224" s="203">
        <v>166</v>
      </c>
      <c r="DU224" s="203">
        <v>166</v>
      </c>
      <c r="DV224" s="203">
        <v>166</v>
      </c>
      <c r="DW224" s="203">
        <v>166</v>
      </c>
      <c r="DX224" s="203">
        <v>166</v>
      </c>
      <c r="DY224" s="203">
        <v>166</v>
      </c>
      <c r="DZ224" s="203">
        <v>166</v>
      </c>
      <c r="EA224" s="203">
        <v>166</v>
      </c>
      <c r="EB224" s="203">
        <v>167</v>
      </c>
      <c r="EC224" s="203">
        <v>167</v>
      </c>
      <c r="ED224" s="203">
        <v>167</v>
      </c>
      <c r="EE224" s="203">
        <v>167</v>
      </c>
      <c r="EF224" s="203">
        <v>167</v>
      </c>
      <c r="EG224" s="203">
        <v>167</v>
      </c>
      <c r="EH224" s="203">
        <v>167</v>
      </c>
      <c r="EI224" s="203">
        <v>167</v>
      </c>
      <c r="EJ224" s="203">
        <v>167</v>
      </c>
      <c r="EK224" s="203">
        <v>167</v>
      </c>
      <c r="EL224" s="203">
        <v>167</v>
      </c>
      <c r="EM224" s="203">
        <v>167</v>
      </c>
      <c r="EN224" s="203">
        <v>167</v>
      </c>
      <c r="EO224" s="203">
        <v>167</v>
      </c>
      <c r="EP224" s="203">
        <v>167</v>
      </c>
      <c r="EQ224" s="203">
        <v>167</v>
      </c>
      <c r="ER224" s="203">
        <v>167</v>
      </c>
      <c r="ES224" s="203">
        <v>167</v>
      </c>
      <c r="ET224" s="203">
        <v>168</v>
      </c>
      <c r="EU224" s="203">
        <v>168</v>
      </c>
      <c r="EV224" s="203">
        <v>168</v>
      </c>
      <c r="EW224" s="203">
        <v>169</v>
      </c>
      <c r="EX224" s="203">
        <v>169</v>
      </c>
      <c r="EY224" s="203">
        <v>169</v>
      </c>
      <c r="EZ224" s="203">
        <v>169</v>
      </c>
      <c r="FA224" s="203">
        <v>169</v>
      </c>
      <c r="FB224" s="203">
        <v>166</v>
      </c>
      <c r="FC224" s="203">
        <v>164</v>
      </c>
      <c r="FD224" s="203">
        <v>160</v>
      </c>
      <c r="FE224" s="203">
        <v>157</v>
      </c>
      <c r="FF224" s="203">
        <v>155</v>
      </c>
      <c r="FG224" s="203">
        <v>183</v>
      </c>
      <c r="FH224" s="204">
        <v>203</v>
      </c>
    </row>
    <row r="225" spans="1:164">
      <c r="A225" s="281">
        <v>43916</v>
      </c>
      <c r="B225" s="282">
        <v>134</v>
      </c>
      <c r="C225" s="199">
        <v>134</v>
      </c>
      <c r="D225" s="199">
        <v>134</v>
      </c>
      <c r="E225" s="199">
        <v>134</v>
      </c>
      <c r="F225" s="199">
        <v>134</v>
      </c>
      <c r="G225" s="199">
        <v>134</v>
      </c>
      <c r="H225" s="199">
        <v>134</v>
      </c>
      <c r="I225" s="199">
        <v>134</v>
      </c>
      <c r="J225" s="199">
        <v>103</v>
      </c>
      <c r="K225" s="199">
        <v>134</v>
      </c>
      <c r="L225" s="199">
        <v>134</v>
      </c>
      <c r="M225" s="199">
        <v>134</v>
      </c>
      <c r="N225" s="199">
        <v>134</v>
      </c>
      <c r="O225" s="199">
        <v>134</v>
      </c>
      <c r="P225" s="199">
        <v>134</v>
      </c>
      <c r="Q225" s="199">
        <v>134</v>
      </c>
      <c r="R225" s="199">
        <v>134</v>
      </c>
      <c r="S225" s="199">
        <v>134</v>
      </c>
      <c r="T225" s="199">
        <v>134</v>
      </c>
      <c r="U225" s="199">
        <v>134</v>
      </c>
      <c r="V225" s="199">
        <v>134</v>
      </c>
      <c r="W225" s="199">
        <v>134</v>
      </c>
      <c r="X225" s="199">
        <v>134</v>
      </c>
      <c r="Y225" s="199">
        <v>134</v>
      </c>
      <c r="Z225" s="199">
        <v>134</v>
      </c>
      <c r="AA225" s="199">
        <v>134</v>
      </c>
      <c r="AB225" s="199">
        <v>134</v>
      </c>
      <c r="AC225" s="199">
        <v>134</v>
      </c>
      <c r="AD225" s="199">
        <v>134</v>
      </c>
      <c r="AE225" s="199">
        <v>134</v>
      </c>
      <c r="AF225" s="199">
        <v>134</v>
      </c>
      <c r="AG225" s="199">
        <v>134</v>
      </c>
      <c r="AH225" s="199">
        <v>134</v>
      </c>
      <c r="AI225" s="199">
        <v>134</v>
      </c>
      <c r="AJ225" s="199">
        <v>134</v>
      </c>
      <c r="AK225" s="199">
        <v>134</v>
      </c>
      <c r="AL225" s="199">
        <v>134</v>
      </c>
      <c r="AM225" s="199">
        <v>134</v>
      </c>
      <c r="AN225" s="199">
        <v>134</v>
      </c>
      <c r="AO225" s="199">
        <v>134</v>
      </c>
      <c r="AP225" s="199">
        <v>134</v>
      </c>
      <c r="AQ225" s="199">
        <v>134</v>
      </c>
      <c r="AR225" s="199">
        <v>134</v>
      </c>
      <c r="AS225" s="199">
        <v>134</v>
      </c>
      <c r="AT225" s="199">
        <v>134</v>
      </c>
      <c r="AU225" s="199">
        <v>134</v>
      </c>
      <c r="AV225" s="199">
        <v>134</v>
      </c>
      <c r="AW225" s="199">
        <v>134</v>
      </c>
      <c r="AX225" s="199">
        <v>134</v>
      </c>
      <c r="AY225" s="199">
        <v>134</v>
      </c>
      <c r="AZ225" s="199">
        <v>134</v>
      </c>
      <c r="BA225" s="199">
        <v>134</v>
      </c>
      <c r="BB225" s="199">
        <v>134</v>
      </c>
      <c r="BC225" s="199">
        <v>134</v>
      </c>
      <c r="BD225" s="199">
        <v>134</v>
      </c>
      <c r="BE225" s="199">
        <v>134</v>
      </c>
      <c r="BF225" s="199">
        <v>134</v>
      </c>
      <c r="BG225" s="199">
        <v>134</v>
      </c>
      <c r="BH225" s="199">
        <v>134</v>
      </c>
      <c r="BI225" s="199">
        <v>134</v>
      </c>
      <c r="BJ225" s="199">
        <v>134</v>
      </c>
      <c r="BK225" s="199">
        <v>134</v>
      </c>
      <c r="BL225" s="199">
        <v>134</v>
      </c>
      <c r="BM225" s="199">
        <v>134</v>
      </c>
      <c r="BN225" s="199">
        <v>134</v>
      </c>
      <c r="BO225" s="199">
        <v>134</v>
      </c>
      <c r="BP225" s="199">
        <v>134</v>
      </c>
      <c r="BQ225" s="199">
        <v>134</v>
      </c>
      <c r="BR225" s="199">
        <v>134</v>
      </c>
      <c r="BS225" s="199">
        <v>134</v>
      </c>
      <c r="BT225" s="199">
        <v>134</v>
      </c>
      <c r="BU225" s="199">
        <v>134</v>
      </c>
      <c r="BV225" s="199">
        <v>134</v>
      </c>
      <c r="BW225" s="199">
        <v>134</v>
      </c>
      <c r="BX225" s="199">
        <v>134</v>
      </c>
      <c r="BY225" s="199">
        <v>134</v>
      </c>
      <c r="BZ225" s="199">
        <v>134</v>
      </c>
      <c r="CA225" s="199">
        <v>134</v>
      </c>
      <c r="CB225" s="199">
        <v>134</v>
      </c>
      <c r="CC225" s="199">
        <v>134</v>
      </c>
      <c r="CD225" s="199">
        <v>134</v>
      </c>
      <c r="CE225" s="199">
        <v>134</v>
      </c>
      <c r="CF225" s="199">
        <v>134</v>
      </c>
      <c r="CG225" s="202">
        <v>134</v>
      </c>
      <c r="CH225" s="203">
        <v>134</v>
      </c>
      <c r="CI225" s="199">
        <v>134</v>
      </c>
      <c r="CJ225" s="199">
        <v>134</v>
      </c>
      <c r="CK225" s="196">
        <v>134</v>
      </c>
      <c r="CL225" s="196">
        <v>134</v>
      </c>
      <c r="CM225" s="196">
        <v>134</v>
      </c>
      <c r="CN225" s="196">
        <v>134</v>
      </c>
      <c r="CO225" s="196">
        <v>134</v>
      </c>
      <c r="CP225" s="196">
        <v>134</v>
      </c>
      <c r="CQ225" s="196">
        <v>134</v>
      </c>
      <c r="CR225" s="196">
        <v>134</v>
      </c>
      <c r="CS225" s="196">
        <v>134</v>
      </c>
      <c r="CT225" s="196">
        <v>134</v>
      </c>
      <c r="CU225" s="196">
        <v>134</v>
      </c>
      <c r="CV225" s="196">
        <v>134</v>
      </c>
      <c r="CW225" s="196">
        <v>134</v>
      </c>
      <c r="CX225" s="196">
        <v>134</v>
      </c>
      <c r="CY225" s="196">
        <v>134</v>
      </c>
      <c r="CZ225" s="203">
        <v>134</v>
      </c>
      <c r="DA225" s="203">
        <v>134</v>
      </c>
      <c r="DB225" s="203">
        <v>134</v>
      </c>
      <c r="DC225" s="203">
        <v>134</v>
      </c>
      <c r="DD225" s="203">
        <v>134</v>
      </c>
      <c r="DE225" s="203">
        <v>134</v>
      </c>
      <c r="DF225" s="203">
        <v>134</v>
      </c>
      <c r="DG225" s="203">
        <v>134</v>
      </c>
      <c r="DH225" s="203">
        <v>134</v>
      </c>
      <c r="DI225" s="203">
        <v>134</v>
      </c>
      <c r="DJ225" s="203">
        <v>134</v>
      </c>
      <c r="DK225" s="203">
        <v>134</v>
      </c>
      <c r="DL225" s="203">
        <v>134</v>
      </c>
      <c r="DM225" s="203">
        <v>134</v>
      </c>
      <c r="DN225" s="203">
        <v>134</v>
      </c>
      <c r="DO225" s="203">
        <v>134</v>
      </c>
      <c r="DP225" s="203">
        <v>134</v>
      </c>
      <c r="DQ225" s="203">
        <v>134</v>
      </c>
      <c r="DR225" s="203">
        <v>134</v>
      </c>
      <c r="DS225" s="203">
        <v>134</v>
      </c>
      <c r="DT225" s="203">
        <v>134</v>
      </c>
      <c r="DU225" s="203">
        <v>134</v>
      </c>
      <c r="DV225" s="203">
        <v>134</v>
      </c>
      <c r="DW225" s="203">
        <v>134</v>
      </c>
      <c r="DX225" s="203">
        <v>134</v>
      </c>
      <c r="DY225" s="203">
        <v>134</v>
      </c>
      <c r="DZ225" s="203">
        <v>134</v>
      </c>
      <c r="EA225" s="203">
        <v>134</v>
      </c>
      <c r="EB225" s="203">
        <v>135</v>
      </c>
      <c r="EC225" s="203">
        <v>135</v>
      </c>
      <c r="ED225" s="203">
        <v>135</v>
      </c>
      <c r="EE225" s="203">
        <v>135</v>
      </c>
      <c r="EF225" s="203">
        <v>135</v>
      </c>
      <c r="EG225" s="203">
        <v>135</v>
      </c>
      <c r="EH225" s="203">
        <v>135</v>
      </c>
      <c r="EI225" s="203">
        <v>135</v>
      </c>
      <c r="EJ225" s="203">
        <v>135</v>
      </c>
      <c r="EK225" s="203">
        <v>135</v>
      </c>
      <c r="EL225" s="203">
        <v>135</v>
      </c>
      <c r="EM225" s="203">
        <v>135</v>
      </c>
      <c r="EN225" s="203">
        <v>135</v>
      </c>
      <c r="EO225" s="203">
        <v>135</v>
      </c>
      <c r="EP225" s="203">
        <v>135</v>
      </c>
      <c r="EQ225" s="203">
        <v>135</v>
      </c>
      <c r="ER225" s="203">
        <v>135</v>
      </c>
      <c r="ES225" s="203">
        <v>135</v>
      </c>
      <c r="ET225" s="203">
        <v>136</v>
      </c>
      <c r="EU225" s="203">
        <v>136</v>
      </c>
      <c r="EV225" s="203">
        <v>136</v>
      </c>
      <c r="EW225" s="203">
        <v>137</v>
      </c>
      <c r="EX225" s="203">
        <v>137</v>
      </c>
      <c r="EY225" s="203">
        <v>137</v>
      </c>
      <c r="EZ225" s="203">
        <v>137</v>
      </c>
      <c r="FA225" s="203">
        <v>137</v>
      </c>
      <c r="FB225" s="203">
        <v>133</v>
      </c>
      <c r="FC225" s="203">
        <v>131</v>
      </c>
      <c r="FD225" s="203">
        <v>127</v>
      </c>
      <c r="FE225" s="203">
        <v>125</v>
      </c>
      <c r="FF225" s="203">
        <v>124</v>
      </c>
      <c r="FG225" s="203">
        <v>154</v>
      </c>
      <c r="FH225" s="204">
        <v>178</v>
      </c>
    </row>
    <row r="226" spans="1:164">
      <c r="A226" s="281">
        <v>43915</v>
      </c>
      <c r="B226" s="282">
        <v>103</v>
      </c>
      <c r="C226" s="199">
        <v>103</v>
      </c>
      <c r="D226" s="199">
        <v>103</v>
      </c>
      <c r="E226" s="199">
        <v>103</v>
      </c>
      <c r="F226" s="199">
        <v>103</v>
      </c>
      <c r="G226" s="199">
        <v>103</v>
      </c>
      <c r="H226" s="199">
        <v>103</v>
      </c>
      <c r="I226" s="199">
        <v>103</v>
      </c>
      <c r="J226" s="199">
        <v>81</v>
      </c>
      <c r="K226" s="199">
        <v>103</v>
      </c>
      <c r="L226" s="199">
        <v>103</v>
      </c>
      <c r="M226" s="199">
        <v>103</v>
      </c>
      <c r="N226" s="199">
        <v>103</v>
      </c>
      <c r="O226" s="199">
        <v>103</v>
      </c>
      <c r="P226" s="199">
        <v>103</v>
      </c>
      <c r="Q226" s="199">
        <v>103</v>
      </c>
      <c r="R226" s="199">
        <v>103</v>
      </c>
      <c r="S226" s="199">
        <v>103</v>
      </c>
      <c r="T226" s="199">
        <v>103</v>
      </c>
      <c r="U226" s="199">
        <v>103</v>
      </c>
      <c r="V226" s="199">
        <v>103</v>
      </c>
      <c r="W226" s="199">
        <v>103</v>
      </c>
      <c r="X226" s="199">
        <v>103</v>
      </c>
      <c r="Y226" s="199">
        <v>103</v>
      </c>
      <c r="Z226" s="199">
        <v>103</v>
      </c>
      <c r="AA226" s="199">
        <v>103</v>
      </c>
      <c r="AB226" s="199">
        <v>103</v>
      </c>
      <c r="AC226" s="199">
        <v>103</v>
      </c>
      <c r="AD226" s="199">
        <v>103</v>
      </c>
      <c r="AE226" s="199">
        <v>103</v>
      </c>
      <c r="AF226" s="199">
        <v>103</v>
      </c>
      <c r="AG226" s="199">
        <v>103</v>
      </c>
      <c r="AH226" s="199">
        <v>103</v>
      </c>
      <c r="AI226" s="199">
        <v>103</v>
      </c>
      <c r="AJ226" s="199">
        <v>103</v>
      </c>
      <c r="AK226" s="199">
        <v>103</v>
      </c>
      <c r="AL226" s="199">
        <v>103</v>
      </c>
      <c r="AM226" s="199">
        <v>103</v>
      </c>
      <c r="AN226" s="199">
        <v>103</v>
      </c>
      <c r="AO226" s="199">
        <v>103</v>
      </c>
      <c r="AP226" s="199">
        <v>103</v>
      </c>
      <c r="AQ226" s="199">
        <v>103</v>
      </c>
      <c r="AR226" s="199">
        <v>103</v>
      </c>
      <c r="AS226" s="199">
        <v>103</v>
      </c>
      <c r="AT226" s="199">
        <v>103</v>
      </c>
      <c r="AU226" s="199">
        <v>103</v>
      </c>
      <c r="AV226" s="199">
        <v>103</v>
      </c>
      <c r="AW226" s="199">
        <v>103</v>
      </c>
      <c r="AX226" s="199">
        <v>103</v>
      </c>
      <c r="AY226" s="199">
        <v>103</v>
      </c>
      <c r="AZ226" s="199">
        <v>103</v>
      </c>
      <c r="BA226" s="199">
        <v>103</v>
      </c>
      <c r="BB226" s="199">
        <v>103</v>
      </c>
      <c r="BC226" s="199">
        <v>103</v>
      </c>
      <c r="BD226" s="199">
        <v>103</v>
      </c>
      <c r="BE226" s="199">
        <v>103</v>
      </c>
      <c r="BF226" s="199">
        <v>103</v>
      </c>
      <c r="BG226" s="199">
        <v>103</v>
      </c>
      <c r="BH226" s="199">
        <v>103</v>
      </c>
      <c r="BI226" s="199">
        <v>103</v>
      </c>
      <c r="BJ226" s="199">
        <v>103</v>
      </c>
      <c r="BK226" s="199">
        <v>103</v>
      </c>
      <c r="BL226" s="199">
        <v>103</v>
      </c>
      <c r="BM226" s="199">
        <v>103</v>
      </c>
      <c r="BN226" s="199">
        <v>103</v>
      </c>
      <c r="BO226" s="199">
        <v>103</v>
      </c>
      <c r="BP226" s="199">
        <v>103</v>
      </c>
      <c r="BQ226" s="199">
        <v>103</v>
      </c>
      <c r="BR226" s="199">
        <v>103</v>
      </c>
      <c r="BS226" s="199">
        <v>103</v>
      </c>
      <c r="BT226" s="199">
        <v>103</v>
      </c>
      <c r="BU226" s="199">
        <v>103</v>
      </c>
      <c r="BV226" s="199">
        <v>103</v>
      </c>
      <c r="BW226" s="199">
        <v>103</v>
      </c>
      <c r="BX226" s="199">
        <v>103</v>
      </c>
      <c r="BY226" s="199">
        <v>103</v>
      </c>
      <c r="BZ226" s="199">
        <v>103</v>
      </c>
      <c r="CA226" s="199">
        <v>103</v>
      </c>
      <c r="CB226" s="199">
        <v>103</v>
      </c>
      <c r="CC226" s="199">
        <v>103</v>
      </c>
      <c r="CD226" s="199">
        <v>103</v>
      </c>
      <c r="CE226" s="199">
        <v>103</v>
      </c>
      <c r="CF226" s="199">
        <v>103</v>
      </c>
      <c r="CG226" s="202">
        <v>103</v>
      </c>
      <c r="CH226" s="203">
        <v>103</v>
      </c>
      <c r="CI226" s="199">
        <v>103</v>
      </c>
      <c r="CJ226" s="199">
        <v>103</v>
      </c>
      <c r="CK226" s="196">
        <v>103</v>
      </c>
      <c r="CL226" s="196">
        <v>103</v>
      </c>
      <c r="CM226" s="196">
        <v>103</v>
      </c>
      <c r="CN226" s="196">
        <v>103</v>
      </c>
      <c r="CO226" s="196">
        <v>103</v>
      </c>
      <c r="CP226" s="196">
        <v>103</v>
      </c>
      <c r="CQ226" s="196">
        <v>103</v>
      </c>
      <c r="CR226" s="196">
        <v>103</v>
      </c>
      <c r="CS226" s="196">
        <v>103</v>
      </c>
      <c r="CT226" s="196">
        <v>103</v>
      </c>
      <c r="CU226" s="196">
        <v>103</v>
      </c>
      <c r="CV226" s="196">
        <v>103</v>
      </c>
      <c r="CW226" s="196">
        <v>103</v>
      </c>
      <c r="CX226" s="196">
        <v>103</v>
      </c>
      <c r="CY226" s="196">
        <v>103</v>
      </c>
      <c r="CZ226" s="203">
        <v>103</v>
      </c>
      <c r="DA226" s="203">
        <v>103</v>
      </c>
      <c r="DB226" s="203">
        <v>103</v>
      </c>
      <c r="DC226" s="203">
        <v>103</v>
      </c>
      <c r="DD226" s="203">
        <v>103</v>
      </c>
      <c r="DE226" s="203">
        <v>103</v>
      </c>
      <c r="DF226" s="203">
        <v>103</v>
      </c>
      <c r="DG226" s="203">
        <v>103</v>
      </c>
      <c r="DH226" s="203">
        <v>103</v>
      </c>
      <c r="DI226" s="203">
        <v>103</v>
      </c>
      <c r="DJ226" s="203">
        <v>103</v>
      </c>
      <c r="DK226" s="203">
        <v>103</v>
      </c>
      <c r="DL226" s="203">
        <v>103</v>
      </c>
      <c r="DM226" s="203">
        <v>103</v>
      </c>
      <c r="DN226" s="203">
        <v>103</v>
      </c>
      <c r="DO226" s="203">
        <v>103</v>
      </c>
      <c r="DP226" s="203">
        <v>103</v>
      </c>
      <c r="DQ226" s="203">
        <v>103</v>
      </c>
      <c r="DR226" s="203">
        <v>103</v>
      </c>
      <c r="DS226" s="203">
        <v>103</v>
      </c>
      <c r="DT226" s="203">
        <v>103</v>
      </c>
      <c r="DU226" s="203">
        <v>103</v>
      </c>
      <c r="DV226" s="203">
        <v>103</v>
      </c>
      <c r="DW226" s="203">
        <v>103</v>
      </c>
      <c r="DX226" s="203">
        <v>103</v>
      </c>
      <c r="DY226" s="203">
        <v>103</v>
      </c>
      <c r="DZ226" s="203">
        <v>103</v>
      </c>
      <c r="EA226" s="203">
        <v>103</v>
      </c>
      <c r="EB226" s="203">
        <v>104</v>
      </c>
      <c r="EC226" s="203">
        <v>104</v>
      </c>
      <c r="ED226" s="203">
        <v>104</v>
      </c>
      <c r="EE226" s="203">
        <v>104</v>
      </c>
      <c r="EF226" s="203">
        <v>104</v>
      </c>
      <c r="EG226" s="203">
        <v>104</v>
      </c>
      <c r="EH226" s="203">
        <v>104</v>
      </c>
      <c r="EI226" s="203">
        <v>104</v>
      </c>
      <c r="EJ226" s="203">
        <v>104</v>
      </c>
      <c r="EK226" s="203">
        <v>104</v>
      </c>
      <c r="EL226" s="203">
        <v>104</v>
      </c>
      <c r="EM226" s="203">
        <v>104</v>
      </c>
      <c r="EN226" s="203">
        <v>106</v>
      </c>
      <c r="EO226" s="203">
        <v>106</v>
      </c>
      <c r="EP226" s="203">
        <v>106</v>
      </c>
      <c r="EQ226" s="203">
        <v>106</v>
      </c>
      <c r="ER226" s="203">
        <v>106</v>
      </c>
      <c r="ES226" s="203">
        <v>106</v>
      </c>
      <c r="ET226" s="203">
        <v>106</v>
      </c>
      <c r="EU226" s="203">
        <v>106</v>
      </c>
      <c r="EV226" s="203">
        <v>106</v>
      </c>
      <c r="EW226" s="203">
        <v>107</v>
      </c>
      <c r="EX226" s="203">
        <v>107</v>
      </c>
      <c r="EY226" s="203">
        <v>107</v>
      </c>
      <c r="EZ226" s="203">
        <v>107</v>
      </c>
      <c r="FA226" s="203">
        <v>107</v>
      </c>
      <c r="FB226" s="203">
        <v>104</v>
      </c>
      <c r="FC226" s="203">
        <v>101</v>
      </c>
      <c r="FD226" s="203">
        <v>99</v>
      </c>
      <c r="FE226" s="203">
        <v>98</v>
      </c>
      <c r="FF226" s="203">
        <v>97</v>
      </c>
      <c r="FG226" s="203">
        <v>123</v>
      </c>
      <c r="FH226" s="204">
        <v>152</v>
      </c>
    </row>
    <row r="227" spans="1:164">
      <c r="A227" s="281">
        <v>43914</v>
      </c>
      <c r="B227" s="282">
        <v>81</v>
      </c>
      <c r="C227" s="199">
        <v>81</v>
      </c>
      <c r="D227" s="199">
        <v>81</v>
      </c>
      <c r="E227" s="199">
        <v>81</v>
      </c>
      <c r="F227" s="199">
        <v>81</v>
      </c>
      <c r="G227" s="199">
        <v>81</v>
      </c>
      <c r="H227" s="199">
        <v>81</v>
      </c>
      <c r="I227" s="199">
        <v>81</v>
      </c>
      <c r="J227" s="199">
        <v>60</v>
      </c>
      <c r="K227" s="199">
        <v>81</v>
      </c>
      <c r="L227" s="199">
        <v>81</v>
      </c>
      <c r="M227" s="199">
        <v>81</v>
      </c>
      <c r="N227" s="199">
        <v>81</v>
      </c>
      <c r="O227" s="199">
        <v>81</v>
      </c>
      <c r="P227" s="199">
        <v>81</v>
      </c>
      <c r="Q227" s="199">
        <v>81</v>
      </c>
      <c r="R227" s="199">
        <v>81</v>
      </c>
      <c r="S227" s="199">
        <v>81</v>
      </c>
      <c r="T227" s="199">
        <v>81</v>
      </c>
      <c r="U227" s="199">
        <v>81</v>
      </c>
      <c r="V227" s="199">
        <v>81</v>
      </c>
      <c r="W227" s="199">
        <v>81</v>
      </c>
      <c r="X227" s="199">
        <v>81</v>
      </c>
      <c r="Y227" s="199">
        <v>81</v>
      </c>
      <c r="Z227" s="199">
        <v>81</v>
      </c>
      <c r="AA227" s="199">
        <v>81</v>
      </c>
      <c r="AB227" s="199">
        <v>81</v>
      </c>
      <c r="AC227" s="199">
        <v>81</v>
      </c>
      <c r="AD227" s="199">
        <v>81</v>
      </c>
      <c r="AE227" s="199">
        <v>81</v>
      </c>
      <c r="AF227" s="199">
        <v>81</v>
      </c>
      <c r="AG227" s="199">
        <v>81</v>
      </c>
      <c r="AH227" s="199">
        <v>81</v>
      </c>
      <c r="AI227" s="199">
        <v>81</v>
      </c>
      <c r="AJ227" s="199">
        <v>81</v>
      </c>
      <c r="AK227" s="199">
        <v>81</v>
      </c>
      <c r="AL227" s="199">
        <v>81</v>
      </c>
      <c r="AM227" s="199">
        <v>81</v>
      </c>
      <c r="AN227" s="199">
        <v>81</v>
      </c>
      <c r="AO227" s="199">
        <v>81</v>
      </c>
      <c r="AP227" s="199">
        <v>81</v>
      </c>
      <c r="AQ227" s="199">
        <v>81</v>
      </c>
      <c r="AR227" s="199">
        <v>81</v>
      </c>
      <c r="AS227" s="199">
        <v>81</v>
      </c>
      <c r="AT227" s="199">
        <v>81</v>
      </c>
      <c r="AU227" s="199">
        <v>81</v>
      </c>
      <c r="AV227" s="199">
        <v>81</v>
      </c>
      <c r="AW227" s="199">
        <v>81</v>
      </c>
      <c r="AX227" s="199">
        <v>81</v>
      </c>
      <c r="AY227" s="199">
        <v>81</v>
      </c>
      <c r="AZ227" s="199">
        <v>81</v>
      </c>
      <c r="BA227" s="199">
        <v>81</v>
      </c>
      <c r="BB227" s="199">
        <v>81</v>
      </c>
      <c r="BC227" s="199">
        <v>81</v>
      </c>
      <c r="BD227" s="199">
        <v>81</v>
      </c>
      <c r="BE227" s="199">
        <v>81</v>
      </c>
      <c r="BF227" s="199">
        <v>81</v>
      </c>
      <c r="BG227" s="199">
        <v>81</v>
      </c>
      <c r="BH227" s="199">
        <v>81</v>
      </c>
      <c r="BI227" s="199">
        <v>81</v>
      </c>
      <c r="BJ227" s="199">
        <v>81</v>
      </c>
      <c r="BK227" s="199">
        <v>81</v>
      </c>
      <c r="BL227" s="199">
        <v>81</v>
      </c>
      <c r="BM227" s="199">
        <v>81</v>
      </c>
      <c r="BN227" s="199">
        <v>81</v>
      </c>
      <c r="BO227" s="199">
        <v>81</v>
      </c>
      <c r="BP227" s="199">
        <v>81</v>
      </c>
      <c r="BQ227" s="199">
        <v>81</v>
      </c>
      <c r="BR227" s="199">
        <v>81</v>
      </c>
      <c r="BS227" s="199">
        <v>81</v>
      </c>
      <c r="BT227" s="199">
        <v>81</v>
      </c>
      <c r="BU227" s="199">
        <v>81</v>
      </c>
      <c r="BV227" s="199">
        <v>81</v>
      </c>
      <c r="BW227" s="199">
        <v>81</v>
      </c>
      <c r="BX227" s="199">
        <v>81</v>
      </c>
      <c r="BY227" s="199">
        <v>81</v>
      </c>
      <c r="BZ227" s="199">
        <v>81</v>
      </c>
      <c r="CA227" s="199">
        <v>81</v>
      </c>
      <c r="CB227" s="199">
        <v>81</v>
      </c>
      <c r="CC227" s="199">
        <v>81</v>
      </c>
      <c r="CD227" s="199">
        <v>81</v>
      </c>
      <c r="CE227" s="199">
        <v>81</v>
      </c>
      <c r="CF227" s="199">
        <v>81</v>
      </c>
      <c r="CG227" s="202">
        <v>81</v>
      </c>
      <c r="CH227" s="203">
        <v>81</v>
      </c>
      <c r="CI227" s="199">
        <v>81</v>
      </c>
      <c r="CJ227" s="199">
        <v>81</v>
      </c>
      <c r="CK227" s="196">
        <v>81</v>
      </c>
      <c r="CL227" s="196">
        <v>81</v>
      </c>
      <c r="CM227" s="196">
        <v>81</v>
      </c>
      <c r="CN227" s="196">
        <v>81</v>
      </c>
      <c r="CO227" s="196">
        <v>81</v>
      </c>
      <c r="CP227" s="196">
        <v>81</v>
      </c>
      <c r="CQ227" s="196">
        <v>81</v>
      </c>
      <c r="CR227" s="196">
        <v>81</v>
      </c>
      <c r="CS227" s="196">
        <v>81</v>
      </c>
      <c r="CT227" s="196">
        <v>81</v>
      </c>
      <c r="CU227" s="196">
        <v>81</v>
      </c>
      <c r="CV227" s="196">
        <v>81</v>
      </c>
      <c r="CW227" s="196">
        <v>81</v>
      </c>
      <c r="CX227" s="196">
        <v>81</v>
      </c>
      <c r="CY227" s="196">
        <v>81</v>
      </c>
      <c r="CZ227" s="203">
        <v>81</v>
      </c>
      <c r="DA227" s="203">
        <v>81</v>
      </c>
      <c r="DB227" s="203">
        <v>81</v>
      </c>
      <c r="DC227" s="203">
        <v>81</v>
      </c>
      <c r="DD227" s="203">
        <v>81</v>
      </c>
      <c r="DE227" s="203">
        <v>81</v>
      </c>
      <c r="DF227" s="203">
        <v>81</v>
      </c>
      <c r="DG227" s="203">
        <v>81</v>
      </c>
      <c r="DH227" s="203">
        <v>81</v>
      </c>
      <c r="DI227" s="203">
        <v>81</v>
      </c>
      <c r="DJ227" s="203">
        <v>81</v>
      </c>
      <c r="DK227" s="203">
        <v>81</v>
      </c>
      <c r="DL227" s="203">
        <v>81</v>
      </c>
      <c r="DM227" s="203">
        <v>81</v>
      </c>
      <c r="DN227" s="203">
        <v>81</v>
      </c>
      <c r="DO227" s="203">
        <v>81</v>
      </c>
      <c r="DP227" s="203">
        <v>81</v>
      </c>
      <c r="DQ227" s="203">
        <v>81</v>
      </c>
      <c r="DR227" s="203">
        <v>81</v>
      </c>
      <c r="DS227" s="203">
        <v>81</v>
      </c>
      <c r="DT227" s="203">
        <v>81</v>
      </c>
      <c r="DU227" s="203">
        <v>81</v>
      </c>
      <c r="DV227" s="203">
        <v>81</v>
      </c>
      <c r="DW227" s="203">
        <v>81</v>
      </c>
      <c r="DX227" s="203">
        <v>81</v>
      </c>
      <c r="DY227" s="203">
        <v>81</v>
      </c>
      <c r="DZ227" s="203">
        <v>81</v>
      </c>
      <c r="EA227" s="203">
        <v>81</v>
      </c>
      <c r="EB227" s="203">
        <v>82</v>
      </c>
      <c r="EC227" s="203">
        <v>82</v>
      </c>
      <c r="ED227" s="203">
        <v>82</v>
      </c>
      <c r="EE227" s="203">
        <v>82</v>
      </c>
      <c r="EF227" s="203">
        <v>82</v>
      </c>
      <c r="EG227" s="203">
        <v>82</v>
      </c>
      <c r="EH227" s="203">
        <v>81</v>
      </c>
      <c r="EI227" s="203">
        <v>81</v>
      </c>
      <c r="EJ227" s="203">
        <v>81</v>
      </c>
      <c r="EK227" s="203">
        <v>81</v>
      </c>
      <c r="EL227" s="203">
        <v>81</v>
      </c>
      <c r="EM227" s="203">
        <v>81</v>
      </c>
      <c r="EN227" s="203">
        <v>82</v>
      </c>
      <c r="EO227" s="203">
        <v>81</v>
      </c>
      <c r="EP227" s="203">
        <v>81</v>
      </c>
      <c r="EQ227" s="203">
        <v>81</v>
      </c>
      <c r="ER227" s="203">
        <v>81</v>
      </c>
      <c r="ES227" s="203">
        <v>81</v>
      </c>
      <c r="ET227" s="203">
        <v>81</v>
      </c>
      <c r="EU227" s="203">
        <v>81</v>
      </c>
      <c r="EV227" s="203">
        <v>81</v>
      </c>
      <c r="EW227" s="203">
        <v>82</v>
      </c>
      <c r="EX227" s="203">
        <v>82</v>
      </c>
      <c r="EY227" s="203">
        <v>82</v>
      </c>
      <c r="EZ227" s="203">
        <v>82</v>
      </c>
      <c r="FA227" s="203">
        <v>82</v>
      </c>
      <c r="FB227" s="203">
        <v>79</v>
      </c>
      <c r="FC227" s="203">
        <v>77</v>
      </c>
      <c r="FD227" s="203">
        <v>75</v>
      </c>
      <c r="FE227" s="203">
        <v>74</v>
      </c>
      <c r="FF227" s="203">
        <v>74</v>
      </c>
      <c r="FG227" s="203">
        <v>96</v>
      </c>
      <c r="FH227" s="204">
        <v>121</v>
      </c>
    </row>
    <row r="228" spans="1:164">
      <c r="A228" s="281">
        <v>43913</v>
      </c>
      <c r="B228" s="282">
        <v>60</v>
      </c>
      <c r="C228" s="199">
        <v>60</v>
      </c>
      <c r="D228" s="199">
        <v>60</v>
      </c>
      <c r="E228" s="199">
        <v>60</v>
      </c>
      <c r="F228" s="199">
        <v>60</v>
      </c>
      <c r="G228" s="199">
        <v>60</v>
      </c>
      <c r="H228" s="199">
        <v>60</v>
      </c>
      <c r="I228" s="199">
        <v>60</v>
      </c>
      <c r="J228" s="199">
        <v>49</v>
      </c>
      <c r="K228" s="199">
        <v>60</v>
      </c>
      <c r="L228" s="199">
        <v>60</v>
      </c>
      <c r="M228" s="199">
        <v>60</v>
      </c>
      <c r="N228" s="199">
        <v>60</v>
      </c>
      <c r="O228" s="199">
        <v>60</v>
      </c>
      <c r="P228" s="199">
        <v>60</v>
      </c>
      <c r="Q228" s="199">
        <v>60</v>
      </c>
      <c r="R228" s="199">
        <v>60</v>
      </c>
      <c r="S228" s="199">
        <v>60</v>
      </c>
      <c r="T228" s="199">
        <v>60</v>
      </c>
      <c r="U228" s="199">
        <v>60</v>
      </c>
      <c r="V228" s="199">
        <v>60</v>
      </c>
      <c r="W228" s="199">
        <v>60</v>
      </c>
      <c r="X228" s="199">
        <v>60</v>
      </c>
      <c r="Y228" s="199">
        <v>60</v>
      </c>
      <c r="Z228" s="199">
        <v>60</v>
      </c>
      <c r="AA228" s="199">
        <v>60</v>
      </c>
      <c r="AB228" s="199">
        <v>60</v>
      </c>
      <c r="AC228" s="199">
        <v>60</v>
      </c>
      <c r="AD228" s="199">
        <v>60</v>
      </c>
      <c r="AE228" s="199">
        <v>60</v>
      </c>
      <c r="AF228" s="199">
        <v>60</v>
      </c>
      <c r="AG228" s="199">
        <v>60</v>
      </c>
      <c r="AH228" s="199">
        <v>60</v>
      </c>
      <c r="AI228" s="199">
        <v>60</v>
      </c>
      <c r="AJ228" s="199">
        <v>60</v>
      </c>
      <c r="AK228" s="199">
        <v>60</v>
      </c>
      <c r="AL228" s="199">
        <v>60</v>
      </c>
      <c r="AM228" s="199">
        <v>60</v>
      </c>
      <c r="AN228" s="199">
        <v>60</v>
      </c>
      <c r="AO228" s="199">
        <v>60</v>
      </c>
      <c r="AP228" s="199">
        <v>60</v>
      </c>
      <c r="AQ228" s="199">
        <v>60</v>
      </c>
      <c r="AR228" s="199">
        <v>60</v>
      </c>
      <c r="AS228" s="199">
        <v>60</v>
      </c>
      <c r="AT228" s="199">
        <v>60</v>
      </c>
      <c r="AU228" s="199">
        <v>60</v>
      </c>
      <c r="AV228" s="199">
        <v>60</v>
      </c>
      <c r="AW228" s="199">
        <v>60</v>
      </c>
      <c r="AX228" s="199">
        <v>60</v>
      </c>
      <c r="AY228" s="199">
        <v>60</v>
      </c>
      <c r="AZ228" s="199">
        <v>60</v>
      </c>
      <c r="BA228" s="199">
        <v>60</v>
      </c>
      <c r="BB228" s="199">
        <v>60</v>
      </c>
      <c r="BC228" s="199">
        <v>60</v>
      </c>
      <c r="BD228" s="199">
        <v>60</v>
      </c>
      <c r="BE228" s="199">
        <v>60</v>
      </c>
      <c r="BF228" s="199">
        <v>60</v>
      </c>
      <c r="BG228" s="199">
        <v>60</v>
      </c>
      <c r="BH228" s="199">
        <v>60</v>
      </c>
      <c r="BI228" s="199">
        <v>60</v>
      </c>
      <c r="BJ228" s="199">
        <v>60</v>
      </c>
      <c r="BK228" s="199">
        <v>60</v>
      </c>
      <c r="BL228" s="199">
        <v>60</v>
      </c>
      <c r="BM228" s="199">
        <v>60</v>
      </c>
      <c r="BN228" s="199">
        <v>60</v>
      </c>
      <c r="BO228" s="199">
        <v>60</v>
      </c>
      <c r="BP228" s="199">
        <v>60</v>
      </c>
      <c r="BQ228" s="199">
        <v>60</v>
      </c>
      <c r="BR228" s="199">
        <v>60</v>
      </c>
      <c r="BS228" s="199">
        <v>60</v>
      </c>
      <c r="BT228" s="199">
        <v>60</v>
      </c>
      <c r="BU228" s="199">
        <v>60</v>
      </c>
      <c r="BV228" s="199">
        <v>60</v>
      </c>
      <c r="BW228" s="199">
        <v>60</v>
      </c>
      <c r="BX228" s="199">
        <v>60</v>
      </c>
      <c r="BY228" s="199">
        <v>60</v>
      </c>
      <c r="BZ228" s="199">
        <v>60</v>
      </c>
      <c r="CA228" s="199">
        <v>60</v>
      </c>
      <c r="CB228" s="199">
        <v>60</v>
      </c>
      <c r="CC228" s="199">
        <v>60</v>
      </c>
      <c r="CD228" s="199">
        <v>60</v>
      </c>
      <c r="CE228" s="199">
        <v>60</v>
      </c>
      <c r="CF228" s="199">
        <v>60</v>
      </c>
      <c r="CG228" s="202">
        <v>60</v>
      </c>
      <c r="CH228" s="203">
        <v>60</v>
      </c>
      <c r="CI228" s="199">
        <v>60</v>
      </c>
      <c r="CJ228" s="199">
        <v>60</v>
      </c>
      <c r="CK228" s="196">
        <v>60</v>
      </c>
      <c r="CL228" s="196">
        <v>60</v>
      </c>
      <c r="CM228" s="196">
        <v>60</v>
      </c>
      <c r="CN228" s="196">
        <v>60</v>
      </c>
      <c r="CO228" s="196">
        <v>60</v>
      </c>
      <c r="CP228" s="196">
        <v>60</v>
      </c>
      <c r="CQ228" s="196">
        <v>60</v>
      </c>
      <c r="CR228" s="196">
        <v>60</v>
      </c>
      <c r="CS228" s="196">
        <v>60</v>
      </c>
      <c r="CT228" s="196">
        <v>60</v>
      </c>
      <c r="CU228" s="196">
        <v>60</v>
      </c>
      <c r="CV228" s="196">
        <v>60</v>
      </c>
      <c r="CW228" s="196">
        <v>60</v>
      </c>
      <c r="CX228" s="196">
        <v>60</v>
      </c>
      <c r="CY228" s="196">
        <v>60</v>
      </c>
      <c r="CZ228" s="203">
        <v>60</v>
      </c>
      <c r="DA228" s="203">
        <v>60</v>
      </c>
      <c r="DB228" s="203">
        <v>60</v>
      </c>
      <c r="DC228" s="203">
        <v>60</v>
      </c>
      <c r="DD228" s="203">
        <v>60</v>
      </c>
      <c r="DE228" s="203">
        <v>60</v>
      </c>
      <c r="DF228" s="203">
        <v>60</v>
      </c>
      <c r="DG228" s="203">
        <v>60</v>
      </c>
      <c r="DH228" s="203">
        <v>60</v>
      </c>
      <c r="DI228" s="203">
        <v>60</v>
      </c>
      <c r="DJ228" s="203">
        <v>60</v>
      </c>
      <c r="DK228" s="203">
        <v>60</v>
      </c>
      <c r="DL228" s="203">
        <v>60</v>
      </c>
      <c r="DM228" s="203">
        <v>60</v>
      </c>
      <c r="DN228" s="203">
        <v>60</v>
      </c>
      <c r="DO228" s="203">
        <v>60</v>
      </c>
      <c r="DP228" s="203">
        <v>60</v>
      </c>
      <c r="DQ228" s="203">
        <v>60</v>
      </c>
      <c r="DR228" s="203">
        <v>60</v>
      </c>
      <c r="DS228" s="203">
        <v>60</v>
      </c>
      <c r="DT228" s="203">
        <v>60</v>
      </c>
      <c r="DU228" s="203">
        <v>60</v>
      </c>
      <c r="DV228" s="203">
        <v>60</v>
      </c>
      <c r="DW228" s="203">
        <v>60</v>
      </c>
      <c r="DX228" s="203">
        <v>60</v>
      </c>
      <c r="DY228" s="203">
        <v>60</v>
      </c>
      <c r="DZ228" s="203">
        <v>60</v>
      </c>
      <c r="EA228" s="203">
        <v>60</v>
      </c>
      <c r="EB228" s="203">
        <v>61</v>
      </c>
      <c r="EC228" s="203">
        <v>61</v>
      </c>
      <c r="ED228" s="203">
        <v>61</v>
      </c>
      <c r="EE228" s="203">
        <v>61</v>
      </c>
      <c r="EF228" s="203">
        <v>61</v>
      </c>
      <c r="EG228" s="203">
        <v>61</v>
      </c>
      <c r="EH228" s="203">
        <v>61</v>
      </c>
      <c r="EI228" s="203">
        <v>61</v>
      </c>
      <c r="EJ228" s="203">
        <v>61</v>
      </c>
      <c r="EK228" s="203">
        <v>61</v>
      </c>
      <c r="EL228" s="203">
        <v>61</v>
      </c>
      <c r="EM228" s="203">
        <v>61</v>
      </c>
      <c r="EN228" s="203">
        <v>61</v>
      </c>
      <c r="EO228" s="203">
        <v>61</v>
      </c>
      <c r="EP228" s="203">
        <v>61</v>
      </c>
      <c r="EQ228" s="203">
        <v>61</v>
      </c>
      <c r="ER228" s="203">
        <v>61</v>
      </c>
      <c r="ES228" s="203">
        <v>61</v>
      </c>
      <c r="ET228" s="203">
        <v>61</v>
      </c>
      <c r="EU228" s="203">
        <v>61</v>
      </c>
      <c r="EV228" s="203">
        <v>61</v>
      </c>
      <c r="EW228" s="203">
        <v>62</v>
      </c>
      <c r="EX228" s="203">
        <v>62</v>
      </c>
      <c r="EY228" s="203">
        <v>62</v>
      </c>
      <c r="EZ228" s="203">
        <v>62</v>
      </c>
      <c r="FA228" s="203">
        <v>62</v>
      </c>
      <c r="FB228" s="203">
        <v>61</v>
      </c>
      <c r="FC228" s="203">
        <v>60</v>
      </c>
      <c r="FD228" s="203">
        <v>59</v>
      </c>
      <c r="FE228" s="203">
        <v>58</v>
      </c>
      <c r="FF228" s="203">
        <v>58</v>
      </c>
      <c r="FG228" s="203">
        <v>74</v>
      </c>
      <c r="FH228" s="204">
        <v>94</v>
      </c>
    </row>
    <row r="229" spans="1:164">
      <c r="A229" s="281">
        <v>43912</v>
      </c>
      <c r="B229" s="282">
        <v>49</v>
      </c>
      <c r="C229" s="199">
        <v>49</v>
      </c>
      <c r="D229" s="199">
        <v>49</v>
      </c>
      <c r="E229" s="199">
        <v>49</v>
      </c>
      <c r="F229" s="199">
        <v>49</v>
      </c>
      <c r="G229" s="199">
        <v>49</v>
      </c>
      <c r="H229" s="199">
        <v>49</v>
      </c>
      <c r="I229" s="199">
        <v>49</v>
      </c>
      <c r="J229" s="199">
        <v>38</v>
      </c>
      <c r="K229" s="199">
        <v>49</v>
      </c>
      <c r="L229" s="199">
        <v>49</v>
      </c>
      <c r="M229" s="199">
        <v>49</v>
      </c>
      <c r="N229" s="199">
        <v>49</v>
      </c>
      <c r="O229" s="199">
        <v>49</v>
      </c>
      <c r="P229" s="199">
        <v>49</v>
      </c>
      <c r="Q229" s="199">
        <v>49</v>
      </c>
      <c r="R229" s="199">
        <v>49</v>
      </c>
      <c r="S229" s="199">
        <v>49</v>
      </c>
      <c r="T229" s="199">
        <v>49</v>
      </c>
      <c r="U229" s="199">
        <v>49</v>
      </c>
      <c r="V229" s="199">
        <v>49</v>
      </c>
      <c r="W229" s="199">
        <v>49</v>
      </c>
      <c r="X229" s="199">
        <v>49</v>
      </c>
      <c r="Y229" s="199">
        <v>49</v>
      </c>
      <c r="Z229" s="199">
        <v>49</v>
      </c>
      <c r="AA229" s="199">
        <v>49</v>
      </c>
      <c r="AB229" s="199">
        <v>49</v>
      </c>
      <c r="AC229" s="199">
        <v>49</v>
      </c>
      <c r="AD229" s="199">
        <v>49</v>
      </c>
      <c r="AE229" s="199">
        <v>49</v>
      </c>
      <c r="AF229" s="199">
        <v>49</v>
      </c>
      <c r="AG229" s="199">
        <v>49</v>
      </c>
      <c r="AH229" s="199">
        <v>49</v>
      </c>
      <c r="AI229" s="199">
        <v>49</v>
      </c>
      <c r="AJ229" s="199">
        <v>49</v>
      </c>
      <c r="AK229" s="199">
        <v>49</v>
      </c>
      <c r="AL229" s="199">
        <v>49</v>
      </c>
      <c r="AM229" s="199">
        <v>49</v>
      </c>
      <c r="AN229" s="199">
        <v>49</v>
      </c>
      <c r="AO229" s="199">
        <v>49</v>
      </c>
      <c r="AP229" s="199">
        <v>49</v>
      </c>
      <c r="AQ229" s="199">
        <v>49</v>
      </c>
      <c r="AR229" s="199">
        <v>49</v>
      </c>
      <c r="AS229" s="199">
        <v>49</v>
      </c>
      <c r="AT229" s="199">
        <v>49</v>
      </c>
      <c r="AU229" s="199">
        <v>49</v>
      </c>
      <c r="AV229" s="199">
        <v>49</v>
      </c>
      <c r="AW229" s="199">
        <v>49</v>
      </c>
      <c r="AX229" s="199">
        <v>49</v>
      </c>
      <c r="AY229" s="199">
        <v>49</v>
      </c>
      <c r="AZ229" s="199">
        <v>49</v>
      </c>
      <c r="BA229" s="199">
        <v>49</v>
      </c>
      <c r="BB229" s="199">
        <v>49</v>
      </c>
      <c r="BC229" s="199">
        <v>49</v>
      </c>
      <c r="BD229" s="199">
        <v>49</v>
      </c>
      <c r="BE229" s="199">
        <v>49</v>
      </c>
      <c r="BF229" s="199">
        <v>49</v>
      </c>
      <c r="BG229" s="199">
        <v>49</v>
      </c>
      <c r="BH229" s="199">
        <v>49</v>
      </c>
      <c r="BI229" s="199">
        <v>49</v>
      </c>
      <c r="BJ229" s="199">
        <v>49</v>
      </c>
      <c r="BK229" s="199">
        <v>49</v>
      </c>
      <c r="BL229" s="199">
        <v>49</v>
      </c>
      <c r="BM229" s="199">
        <v>49</v>
      </c>
      <c r="BN229" s="199">
        <v>49</v>
      </c>
      <c r="BO229" s="199">
        <v>49</v>
      </c>
      <c r="BP229" s="199">
        <v>49</v>
      </c>
      <c r="BQ229" s="199">
        <v>49</v>
      </c>
      <c r="BR229" s="199">
        <v>49</v>
      </c>
      <c r="BS229" s="199">
        <v>49</v>
      </c>
      <c r="BT229" s="199">
        <v>49</v>
      </c>
      <c r="BU229" s="199">
        <v>49</v>
      </c>
      <c r="BV229" s="199">
        <v>49</v>
      </c>
      <c r="BW229" s="199">
        <v>49</v>
      </c>
      <c r="BX229" s="199">
        <v>49</v>
      </c>
      <c r="BY229" s="199">
        <v>49</v>
      </c>
      <c r="BZ229" s="199">
        <v>49</v>
      </c>
      <c r="CA229" s="199">
        <v>49</v>
      </c>
      <c r="CB229" s="199">
        <v>49</v>
      </c>
      <c r="CC229" s="199">
        <v>49</v>
      </c>
      <c r="CD229" s="199">
        <v>49</v>
      </c>
      <c r="CE229" s="199">
        <v>49</v>
      </c>
      <c r="CF229" s="199">
        <v>49</v>
      </c>
      <c r="CG229" s="202">
        <v>49</v>
      </c>
      <c r="CH229" s="203">
        <v>49</v>
      </c>
      <c r="CI229" s="199">
        <v>49</v>
      </c>
      <c r="CJ229" s="199">
        <v>49</v>
      </c>
      <c r="CK229" s="196">
        <v>49</v>
      </c>
      <c r="CL229" s="196">
        <v>49</v>
      </c>
      <c r="CM229" s="196">
        <v>49</v>
      </c>
      <c r="CN229" s="196">
        <v>49</v>
      </c>
      <c r="CO229" s="196">
        <v>49</v>
      </c>
      <c r="CP229" s="196">
        <v>49</v>
      </c>
      <c r="CQ229" s="196">
        <v>49</v>
      </c>
      <c r="CR229" s="196">
        <v>49</v>
      </c>
      <c r="CS229" s="196">
        <v>49</v>
      </c>
      <c r="CT229" s="196">
        <v>49</v>
      </c>
      <c r="CU229" s="196">
        <v>49</v>
      </c>
      <c r="CV229" s="196">
        <v>49</v>
      </c>
      <c r="CW229" s="196">
        <v>49</v>
      </c>
      <c r="CX229" s="196">
        <v>49</v>
      </c>
      <c r="CY229" s="196">
        <v>49</v>
      </c>
      <c r="CZ229" s="203">
        <v>49</v>
      </c>
      <c r="DA229" s="203">
        <v>49</v>
      </c>
      <c r="DB229" s="203">
        <v>49</v>
      </c>
      <c r="DC229" s="203">
        <v>49</v>
      </c>
      <c r="DD229" s="203">
        <v>49</v>
      </c>
      <c r="DE229" s="203">
        <v>49</v>
      </c>
      <c r="DF229" s="203">
        <v>49</v>
      </c>
      <c r="DG229" s="203">
        <v>49</v>
      </c>
      <c r="DH229" s="203">
        <v>49</v>
      </c>
      <c r="DI229" s="203">
        <v>49</v>
      </c>
      <c r="DJ229" s="203">
        <v>49</v>
      </c>
      <c r="DK229" s="203">
        <v>49</v>
      </c>
      <c r="DL229" s="203">
        <v>49</v>
      </c>
      <c r="DM229" s="203">
        <v>49</v>
      </c>
      <c r="DN229" s="203">
        <v>49</v>
      </c>
      <c r="DO229" s="203">
        <v>49</v>
      </c>
      <c r="DP229" s="203">
        <v>49</v>
      </c>
      <c r="DQ229" s="203">
        <v>49</v>
      </c>
      <c r="DR229" s="203">
        <v>49</v>
      </c>
      <c r="DS229" s="203">
        <v>49</v>
      </c>
      <c r="DT229" s="203">
        <v>49</v>
      </c>
      <c r="DU229" s="203">
        <v>49</v>
      </c>
      <c r="DV229" s="203">
        <v>49</v>
      </c>
      <c r="DW229" s="203">
        <v>49</v>
      </c>
      <c r="DX229" s="203">
        <v>49</v>
      </c>
      <c r="DY229" s="203">
        <v>49</v>
      </c>
      <c r="DZ229" s="203">
        <v>49</v>
      </c>
      <c r="EA229" s="203">
        <v>49</v>
      </c>
      <c r="EB229" s="203">
        <v>50</v>
      </c>
      <c r="EC229" s="203">
        <v>50</v>
      </c>
      <c r="ED229" s="203">
        <v>50</v>
      </c>
      <c r="EE229" s="203">
        <v>50</v>
      </c>
      <c r="EF229" s="203">
        <v>50</v>
      </c>
      <c r="EG229" s="203">
        <v>50</v>
      </c>
      <c r="EH229" s="203">
        <v>50</v>
      </c>
      <c r="EI229" s="203">
        <v>50</v>
      </c>
      <c r="EJ229" s="203">
        <v>50</v>
      </c>
      <c r="EK229" s="203">
        <v>50</v>
      </c>
      <c r="EL229" s="203">
        <v>50</v>
      </c>
      <c r="EM229" s="203">
        <v>50</v>
      </c>
      <c r="EN229" s="203">
        <v>50</v>
      </c>
      <c r="EO229" s="203">
        <v>50</v>
      </c>
      <c r="EP229" s="203">
        <v>50</v>
      </c>
      <c r="EQ229" s="203">
        <v>50</v>
      </c>
      <c r="ER229" s="203">
        <v>50</v>
      </c>
      <c r="ES229" s="203">
        <v>50</v>
      </c>
      <c r="ET229" s="203">
        <v>50</v>
      </c>
      <c r="EU229" s="203">
        <v>50</v>
      </c>
      <c r="EV229" s="203">
        <v>50</v>
      </c>
      <c r="EW229" s="203">
        <v>51</v>
      </c>
      <c r="EX229" s="203">
        <v>51</v>
      </c>
      <c r="EY229" s="203">
        <v>51</v>
      </c>
      <c r="EZ229" s="203">
        <v>51</v>
      </c>
      <c r="FA229" s="203">
        <v>51</v>
      </c>
      <c r="FB229" s="203">
        <v>50</v>
      </c>
      <c r="FC229" s="203">
        <v>49</v>
      </c>
      <c r="FD229" s="203">
        <v>49</v>
      </c>
      <c r="FE229" s="203">
        <v>49</v>
      </c>
      <c r="FF229" s="203">
        <v>49</v>
      </c>
      <c r="FG229" s="203">
        <v>58</v>
      </c>
      <c r="FH229" s="204">
        <v>72</v>
      </c>
    </row>
    <row r="230" spans="1:164">
      <c r="A230" s="281">
        <v>43911</v>
      </c>
      <c r="B230" s="282">
        <v>38</v>
      </c>
      <c r="C230" s="199">
        <v>38</v>
      </c>
      <c r="D230" s="199">
        <v>38</v>
      </c>
      <c r="E230" s="199">
        <v>38</v>
      </c>
      <c r="F230" s="199">
        <v>38</v>
      </c>
      <c r="G230" s="199">
        <v>38</v>
      </c>
      <c r="H230" s="199">
        <v>38</v>
      </c>
      <c r="I230" s="199">
        <v>38</v>
      </c>
      <c r="J230" s="199">
        <v>30</v>
      </c>
      <c r="K230" s="199">
        <v>38</v>
      </c>
      <c r="L230" s="199">
        <v>38</v>
      </c>
      <c r="M230" s="199">
        <v>38</v>
      </c>
      <c r="N230" s="199">
        <v>38</v>
      </c>
      <c r="O230" s="199">
        <v>38</v>
      </c>
      <c r="P230" s="199">
        <v>38</v>
      </c>
      <c r="Q230" s="199">
        <v>38</v>
      </c>
      <c r="R230" s="199">
        <v>38</v>
      </c>
      <c r="S230" s="199">
        <v>38</v>
      </c>
      <c r="T230" s="199">
        <v>38</v>
      </c>
      <c r="U230" s="199">
        <v>38</v>
      </c>
      <c r="V230" s="199">
        <v>38</v>
      </c>
      <c r="W230" s="199">
        <v>38</v>
      </c>
      <c r="X230" s="199">
        <v>38</v>
      </c>
      <c r="Y230" s="199">
        <v>38</v>
      </c>
      <c r="Z230" s="199">
        <v>38</v>
      </c>
      <c r="AA230" s="199">
        <v>38</v>
      </c>
      <c r="AB230" s="199">
        <v>38</v>
      </c>
      <c r="AC230" s="199">
        <v>38</v>
      </c>
      <c r="AD230" s="199">
        <v>38</v>
      </c>
      <c r="AE230" s="199">
        <v>38</v>
      </c>
      <c r="AF230" s="199">
        <v>38</v>
      </c>
      <c r="AG230" s="199">
        <v>38</v>
      </c>
      <c r="AH230" s="199">
        <v>38</v>
      </c>
      <c r="AI230" s="199">
        <v>38</v>
      </c>
      <c r="AJ230" s="199">
        <v>38</v>
      </c>
      <c r="AK230" s="199">
        <v>38</v>
      </c>
      <c r="AL230" s="199">
        <v>38</v>
      </c>
      <c r="AM230" s="199">
        <v>38</v>
      </c>
      <c r="AN230" s="199">
        <v>38</v>
      </c>
      <c r="AO230" s="199">
        <v>38</v>
      </c>
      <c r="AP230" s="199">
        <v>38</v>
      </c>
      <c r="AQ230" s="199">
        <v>38</v>
      </c>
      <c r="AR230" s="199">
        <v>38</v>
      </c>
      <c r="AS230" s="199">
        <v>38</v>
      </c>
      <c r="AT230" s="199">
        <v>38</v>
      </c>
      <c r="AU230" s="199">
        <v>38</v>
      </c>
      <c r="AV230" s="199">
        <v>38</v>
      </c>
      <c r="AW230" s="199">
        <v>38</v>
      </c>
      <c r="AX230" s="199">
        <v>38</v>
      </c>
      <c r="AY230" s="199">
        <v>38</v>
      </c>
      <c r="AZ230" s="199">
        <v>38</v>
      </c>
      <c r="BA230" s="199">
        <v>38</v>
      </c>
      <c r="BB230" s="199">
        <v>38</v>
      </c>
      <c r="BC230" s="199">
        <v>38</v>
      </c>
      <c r="BD230" s="199">
        <v>38</v>
      </c>
      <c r="BE230" s="199">
        <v>38</v>
      </c>
      <c r="BF230" s="199">
        <v>38</v>
      </c>
      <c r="BG230" s="199">
        <v>38</v>
      </c>
      <c r="BH230" s="199">
        <v>38</v>
      </c>
      <c r="BI230" s="199">
        <v>38</v>
      </c>
      <c r="BJ230" s="199">
        <v>38</v>
      </c>
      <c r="BK230" s="199">
        <v>38</v>
      </c>
      <c r="BL230" s="199">
        <v>38</v>
      </c>
      <c r="BM230" s="199">
        <v>38</v>
      </c>
      <c r="BN230" s="199">
        <v>38</v>
      </c>
      <c r="BO230" s="199">
        <v>38</v>
      </c>
      <c r="BP230" s="199">
        <v>38</v>
      </c>
      <c r="BQ230" s="199">
        <v>38</v>
      </c>
      <c r="BR230" s="199">
        <v>38</v>
      </c>
      <c r="BS230" s="199">
        <v>38</v>
      </c>
      <c r="BT230" s="199">
        <v>38</v>
      </c>
      <c r="BU230" s="199">
        <v>38</v>
      </c>
      <c r="BV230" s="199">
        <v>38</v>
      </c>
      <c r="BW230" s="199">
        <v>38</v>
      </c>
      <c r="BX230" s="199">
        <v>38</v>
      </c>
      <c r="BY230" s="199">
        <v>38</v>
      </c>
      <c r="BZ230" s="199">
        <v>38</v>
      </c>
      <c r="CA230" s="199">
        <v>38</v>
      </c>
      <c r="CB230" s="199">
        <v>38</v>
      </c>
      <c r="CC230" s="199">
        <v>38</v>
      </c>
      <c r="CD230" s="199">
        <v>38</v>
      </c>
      <c r="CE230" s="199">
        <v>38</v>
      </c>
      <c r="CF230" s="199">
        <v>38</v>
      </c>
      <c r="CG230" s="202">
        <v>38</v>
      </c>
      <c r="CH230" s="203">
        <v>38</v>
      </c>
      <c r="CI230" s="199">
        <v>38</v>
      </c>
      <c r="CJ230" s="199">
        <v>38</v>
      </c>
      <c r="CK230" s="196">
        <v>38</v>
      </c>
      <c r="CL230" s="196">
        <v>38</v>
      </c>
      <c r="CM230" s="196">
        <v>38</v>
      </c>
      <c r="CN230" s="196">
        <v>38</v>
      </c>
      <c r="CO230" s="196">
        <v>38</v>
      </c>
      <c r="CP230" s="196">
        <v>38</v>
      </c>
      <c r="CQ230" s="196">
        <v>38</v>
      </c>
      <c r="CR230" s="196">
        <v>38</v>
      </c>
      <c r="CS230" s="196">
        <v>38</v>
      </c>
      <c r="CT230" s="196">
        <v>38</v>
      </c>
      <c r="CU230" s="196">
        <v>38</v>
      </c>
      <c r="CV230" s="196">
        <v>38</v>
      </c>
      <c r="CW230" s="196">
        <v>38</v>
      </c>
      <c r="CX230" s="196">
        <v>38</v>
      </c>
      <c r="CY230" s="196">
        <v>38</v>
      </c>
      <c r="CZ230" s="203">
        <v>38</v>
      </c>
      <c r="DA230" s="203">
        <v>38</v>
      </c>
      <c r="DB230" s="203">
        <v>38</v>
      </c>
      <c r="DC230" s="203">
        <v>38</v>
      </c>
      <c r="DD230" s="203">
        <v>38</v>
      </c>
      <c r="DE230" s="203">
        <v>38</v>
      </c>
      <c r="DF230" s="203">
        <v>38</v>
      </c>
      <c r="DG230" s="203">
        <v>38</v>
      </c>
      <c r="DH230" s="203">
        <v>38</v>
      </c>
      <c r="DI230" s="203">
        <v>38</v>
      </c>
      <c r="DJ230" s="203">
        <v>38</v>
      </c>
      <c r="DK230" s="203">
        <v>38</v>
      </c>
      <c r="DL230" s="203">
        <v>38</v>
      </c>
      <c r="DM230" s="203">
        <v>38</v>
      </c>
      <c r="DN230" s="203">
        <v>38</v>
      </c>
      <c r="DO230" s="203">
        <v>38</v>
      </c>
      <c r="DP230" s="203">
        <v>38</v>
      </c>
      <c r="DQ230" s="203">
        <v>38</v>
      </c>
      <c r="DR230" s="203">
        <v>38</v>
      </c>
      <c r="DS230" s="203">
        <v>38</v>
      </c>
      <c r="DT230" s="203">
        <v>38</v>
      </c>
      <c r="DU230" s="203">
        <v>38</v>
      </c>
      <c r="DV230" s="203">
        <v>38</v>
      </c>
      <c r="DW230" s="203">
        <v>38</v>
      </c>
      <c r="DX230" s="203">
        <v>38</v>
      </c>
      <c r="DY230" s="203">
        <v>38</v>
      </c>
      <c r="DZ230" s="203">
        <v>38</v>
      </c>
      <c r="EA230" s="203">
        <v>38</v>
      </c>
      <c r="EB230" s="203">
        <v>38</v>
      </c>
      <c r="EC230" s="203">
        <v>38</v>
      </c>
      <c r="ED230" s="203">
        <v>38</v>
      </c>
      <c r="EE230" s="203">
        <v>38</v>
      </c>
      <c r="EF230" s="203">
        <v>38</v>
      </c>
      <c r="EG230" s="203">
        <v>38</v>
      </c>
      <c r="EH230" s="203">
        <v>38</v>
      </c>
      <c r="EI230" s="203">
        <v>38</v>
      </c>
      <c r="EJ230" s="203">
        <v>38</v>
      </c>
      <c r="EK230" s="203">
        <v>38</v>
      </c>
      <c r="EL230" s="203">
        <v>38</v>
      </c>
      <c r="EM230" s="203">
        <v>38</v>
      </c>
      <c r="EN230" s="203">
        <v>38</v>
      </c>
      <c r="EO230" s="203">
        <v>38</v>
      </c>
      <c r="EP230" s="203">
        <v>38</v>
      </c>
      <c r="EQ230" s="203">
        <v>38</v>
      </c>
      <c r="ER230" s="203">
        <v>38</v>
      </c>
      <c r="ES230" s="203">
        <v>38</v>
      </c>
      <c r="ET230" s="203">
        <v>38</v>
      </c>
      <c r="EU230" s="203">
        <v>38</v>
      </c>
      <c r="EV230" s="203">
        <v>38</v>
      </c>
      <c r="EW230" s="203">
        <v>39</v>
      </c>
      <c r="EX230" s="203">
        <v>39</v>
      </c>
      <c r="EY230" s="203">
        <v>39</v>
      </c>
      <c r="EZ230" s="203">
        <v>39</v>
      </c>
      <c r="FA230" s="203">
        <v>39</v>
      </c>
      <c r="FB230" s="203">
        <v>39</v>
      </c>
      <c r="FC230" s="203">
        <v>38</v>
      </c>
      <c r="FD230" s="203">
        <v>38</v>
      </c>
      <c r="FE230" s="203">
        <v>38</v>
      </c>
      <c r="FF230" s="203">
        <v>38</v>
      </c>
      <c r="FG230" s="203">
        <v>49</v>
      </c>
      <c r="FH230" s="204">
        <v>56</v>
      </c>
    </row>
    <row r="231" spans="1:164">
      <c r="A231" s="281">
        <v>43910</v>
      </c>
      <c r="B231" s="282">
        <v>30</v>
      </c>
      <c r="C231" s="199">
        <v>30</v>
      </c>
      <c r="D231" s="199">
        <v>30</v>
      </c>
      <c r="E231" s="199">
        <v>30</v>
      </c>
      <c r="F231" s="199">
        <v>30</v>
      </c>
      <c r="G231" s="199">
        <v>30</v>
      </c>
      <c r="H231" s="199">
        <v>30</v>
      </c>
      <c r="I231" s="199">
        <v>30</v>
      </c>
      <c r="J231" s="199">
        <v>21</v>
      </c>
      <c r="K231" s="199">
        <v>30</v>
      </c>
      <c r="L231" s="199">
        <v>30</v>
      </c>
      <c r="M231" s="199">
        <v>30</v>
      </c>
      <c r="N231" s="199">
        <v>30</v>
      </c>
      <c r="O231" s="199">
        <v>30</v>
      </c>
      <c r="P231" s="199">
        <v>30</v>
      </c>
      <c r="Q231" s="199">
        <v>30</v>
      </c>
      <c r="R231" s="199">
        <v>30</v>
      </c>
      <c r="S231" s="199">
        <v>30</v>
      </c>
      <c r="T231" s="199">
        <v>30</v>
      </c>
      <c r="U231" s="199">
        <v>30</v>
      </c>
      <c r="V231" s="199">
        <v>30</v>
      </c>
      <c r="W231" s="199">
        <v>30</v>
      </c>
      <c r="X231" s="199">
        <v>30</v>
      </c>
      <c r="Y231" s="199">
        <v>30</v>
      </c>
      <c r="Z231" s="199">
        <v>30</v>
      </c>
      <c r="AA231" s="199">
        <v>30</v>
      </c>
      <c r="AB231" s="199">
        <v>30</v>
      </c>
      <c r="AC231" s="199">
        <v>30</v>
      </c>
      <c r="AD231" s="199">
        <v>30</v>
      </c>
      <c r="AE231" s="199">
        <v>30</v>
      </c>
      <c r="AF231" s="199">
        <v>30</v>
      </c>
      <c r="AG231" s="199">
        <v>30</v>
      </c>
      <c r="AH231" s="199">
        <v>30</v>
      </c>
      <c r="AI231" s="199">
        <v>30</v>
      </c>
      <c r="AJ231" s="199">
        <v>30</v>
      </c>
      <c r="AK231" s="199">
        <v>30</v>
      </c>
      <c r="AL231" s="199">
        <v>30</v>
      </c>
      <c r="AM231" s="199">
        <v>30</v>
      </c>
      <c r="AN231" s="199">
        <v>30</v>
      </c>
      <c r="AO231" s="199">
        <v>30</v>
      </c>
      <c r="AP231" s="199">
        <v>30</v>
      </c>
      <c r="AQ231" s="199">
        <v>30</v>
      </c>
      <c r="AR231" s="199">
        <v>30</v>
      </c>
      <c r="AS231" s="199">
        <v>30</v>
      </c>
      <c r="AT231" s="199">
        <v>30</v>
      </c>
      <c r="AU231" s="199">
        <v>30</v>
      </c>
      <c r="AV231" s="199">
        <v>30</v>
      </c>
      <c r="AW231" s="199">
        <v>30</v>
      </c>
      <c r="AX231" s="199">
        <v>30</v>
      </c>
      <c r="AY231" s="199">
        <v>30</v>
      </c>
      <c r="AZ231" s="199">
        <v>30</v>
      </c>
      <c r="BA231" s="199">
        <v>30</v>
      </c>
      <c r="BB231" s="199">
        <v>30</v>
      </c>
      <c r="BC231" s="199">
        <v>30</v>
      </c>
      <c r="BD231" s="199">
        <v>30</v>
      </c>
      <c r="BE231" s="199">
        <v>30</v>
      </c>
      <c r="BF231" s="199">
        <v>30</v>
      </c>
      <c r="BG231" s="199">
        <v>30</v>
      </c>
      <c r="BH231" s="199">
        <v>30</v>
      </c>
      <c r="BI231" s="199">
        <v>30</v>
      </c>
      <c r="BJ231" s="199">
        <v>30</v>
      </c>
      <c r="BK231" s="199">
        <v>30</v>
      </c>
      <c r="BL231" s="199">
        <v>30</v>
      </c>
      <c r="BM231" s="199">
        <v>30</v>
      </c>
      <c r="BN231" s="199">
        <v>30</v>
      </c>
      <c r="BO231" s="199">
        <v>30</v>
      </c>
      <c r="BP231" s="199">
        <v>30</v>
      </c>
      <c r="BQ231" s="199">
        <v>30</v>
      </c>
      <c r="BR231" s="199">
        <v>30</v>
      </c>
      <c r="BS231" s="199">
        <v>30</v>
      </c>
      <c r="BT231" s="199">
        <v>30</v>
      </c>
      <c r="BU231" s="199">
        <v>30</v>
      </c>
      <c r="BV231" s="199">
        <v>30</v>
      </c>
      <c r="BW231" s="199">
        <v>30</v>
      </c>
      <c r="BX231" s="199">
        <v>30</v>
      </c>
      <c r="BY231" s="199">
        <v>30</v>
      </c>
      <c r="BZ231" s="199">
        <v>30</v>
      </c>
      <c r="CA231" s="199">
        <v>30</v>
      </c>
      <c r="CB231" s="199">
        <v>30</v>
      </c>
      <c r="CC231" s="199">
        <v>30</v>
      </c>
      <c r="CD231" s="199">
        <v>30</v>
      </c>
      <c r="CE231" s="199">
        <v>30</v>
      </c>
      <c r="CF231" s="199">
        <v>30</v>
      </c>
      <c r="CG231" s="202">
        <v>30</v>
      </c>
      <c r="CH231" s="203">
        <v>30</v>
      </c>
      <c r="CI231" s="199">
        <v>30</v>
      </c>
      <c r="CJ231" s="199">
        <v>30</v>
      </c>
      <c r="CK231" s="196">
        <v>30</v>
      </c>
      <c r="CL231" s="196">
        <v>30</v>
      </c>
      <c r="CM231" s="196">
        <v>30</v>
      </c>
      <c r="CN231" s="196">
        <v>30</v>
      </c>
      <c r="CO231" s="196">
        <v>30</v>
      </c>
      <c r="CP231" s="196">
        <v>30</v>
      </c>
      <c r="CQ231" s="196">
        <v>30</v>
      </c>
      <c r="CR231" s="196">
        <v>30</v>
      </c>
      <c r="CS231" s="196">
        <v>30</v>
      </c>
      <c r="CT231" s="196">
        <v>30</v>
      </c>
      <c r="CU231" s="196">
        <v>30</v>
      </c>
      <c r="CV231" s="196">
        <v>30</v>
      </c>
      <c r="CW231" s="196">
        <v>30</v>
      </c>
      <c r="CX231" s="196">
        <v>30</v>
      </c>
      <c r="CY231" s="196">
        <v>30</v>
      </c>
      <c r="CZ231" s="203">
        <v>30</v>
      </c>
      <c r="DA231" s="203">
        <v>30</v>
      </c>
      <c r="DB231" s="203">
        <v>30</v>
      </c>
      <c r="DC231" s="203">
        <v>30</v>
      </c>
      <c r="DD231" s="203">
        <v>30</v>
      </c>
      <c r="DE231" s="203">
        <v>30</v>
      </c>
      <c r="DF231" s="203">
        <v>30</v>
      </c>
      <c r="DG231" s="203">
        <v>30</v>
      </c>
      <c r="DH231" s="203">
        <v>30</v>
      </c>
      <c r="DI231" s="203">
        <v>30</v>
      </c>
      <c r="DJ231" s="203">
        <v>30</v>
      </c>
      <c r="DK231" s="203">
        <v>30</v>
      </c>
      <c r="DL231" s="203">
        <v>30</v>
      </c>
      <c r="DM231" s="203">
        <v>30</v>
      </c>
      <c r="DN231" s="203">
        <v>30</v>
      </c>
      <c r="DO231" s="203">
        <v>30</v>
      </c>
      <c r="DP231" s="203">
        <v>30</v>
      </c>
      <c r="DQ231" s="203">
        <v>30</v>
      </c>
      <c r="DR231" s="203">
        <v>30</v>
      </c>
      <c r="DS231" s="203">
        <v>30</v>
      </c>
      <c r="DT231" s="203">
        <v>30</v>
      </c>
      <c r="DU231" s="203">
        <v>30</v>
      </c>
      <c r="DV231" s="203">
        <v>30</v>
      </c>
      <c r="DW231" s="203">
        <v>30</v>
      </c>
      <c r="DX231" s="203">
        <v>30</v>
      </c>
      <c r="DY231" s="203">
        <v>30</v>
      </c>
      <c r="DZ231" s="203">
        <v>30</v>
      </c>
      <c r="EA231" s="203">
        <v>30</v>
      </c>
      <c r="EB231" s="203">
        <v>30</v>
      </c>
      <c r="EC231" s="203">
        <v>30</v>
      </c>
      <c r="ED231" s="203">
        <v>30</v>
      </c>
      <c r="EE231" s="203">
        <v>30</v>
      </c>
      <c r="EF231" s="203">
        <v>30</v>
      </c>
      <c r="EG231" s="203">
        <v>30</v>
      </c>
      <c r="EH231" s="203">
        <v>30</v>
      </c>
      <c r="EI231" s="203">
        <v>30</v>
      </c>
      <c r="EJ231" s="203">
        <v>30</v>
      </c>
      <c r="EK231" s="203">
        <v>30</v>
      </c>
      <c r="EL231" s="203">
        <v>30</v>
      </c>
      <c r="EM231" s="203">
        <v>30</v>
      </c>
      <c r="EN231" s="203">
        <v>31</v>
      </c>
      <c r="EO231" s="203">
        <v>31</v>
      </c>
      <c r="EP231" s="203">
        <v>31</v>
      </c>
      <c r="EQ231" s="203">
        <v>31</v>
      </c>
      <c r="ER231" s="203">
        <v>31</v>
      </c>
      <c r="ES231" s="203">
        <v>31</v>
      </c>
      <c r="ET231" s="203">
        <v>31</v>
      </c>
      <c r="EU231" s="203">
        <v>31</v>
      </c>
      <c r="EV231" s="203">
        <v>31</v>
      </c>
      <c r="EW231" s="203">
        <v>32</v>
      </c>
      <c r="EX231" s="203">
        <v>32</v>
      </c>
      <c r="EY231" s="203">
        <v>32</v>
      </c>
      <c r="EZ231" s="203">
        <v>32</v>
      </c>
      <c r="FA231" s="203">
        <v>32</v>
      </c>
      <c r="FB231" s="203">
        <v>32</v>
      </c>
      <c r="FC231" s="203">
        <v>30</v>
      </c>
      <c r="FD231" s="203">
        <v>30</v>
      </c>
      <c r="FE231" s="203">
        <v>30</v>
      </c>
      <c r="FF231" s="203">
        <v>30</v>
      </c>
      <c r="FG231" s="203">
        <v>38</v>
      </c>
      <c r="FH231" s="204">
        <v>48</v>
      </c>
    </row>
    <row r="232" spans="1:164">
      <c r="A232" s="281">
        <v>43909</v>
      </c>
      <c r="B232" s="282">
        <v>21</v>
      </c>
      <c r="C232" s="199">
        <v>21</v>
      </c>
      <c r="D232" s="199">
        <v>21</v>
      </c>
      <c r="E232" s="199">
        <v>21</v>
      </c>
      <c r="F232" s="199">
        <v>21</v>
      </c>
      <c r="G232" s="199">
        <v>21</v>
      </c>
      <c r="H232" s="199">
        <v>21</v>
      </c>
      <c r="I232" s="199">
        <v>21</v>
      </c>
      <c r="J232" s="199">
        <v>14</v>
      </c>
      <c r="K232" s="199">
        <v>21</v>
      </c>
      <c r="L232" s="199">
        <v>21</v>
      </c>
      <c r="M232" s="199">
        <v>21</v>
      </c>
      <c r="N232" s="199">
        <v>21</v>
      </c>
      <c r="O232" s="199">
        <v>21</v>
      </c>
      <c r="P232" s="199">
        <v>21</v>
      </c>
      <c r="Q232" s="199">
        <v>21</v>
      </c>
      <c r="R232" s="199">
        <v>21</v>
      </c>
      <c r="S232" s="199">
        <v>21</v>
      </c>
      <c r="T232" s="199">
        <v>21</v>
      </c>
      <c r="U232" s="199">
        <v>21</v>
      </c>
      <c r="V232" s="199">
        <v>21</v>
      </c>
      <c r="W232" s="199">
        <v>21</v>
      </c>
      <c r="X232" s="199">
        <v>21</v>
      </c>
      <c r="Y232" s="199">
        <v>21</v>
      </c>
      <c r="Z232" s="199">
        <v>21</v>
      </c>
      <c r="AA232" s="199">
        <v>21</v>
      </c>
      <c r="AB232" s="199">
        <v>21</v>
      </c>
      <c r="AC232" s="199">
        <v>21</v>
      </c>
      <c r="AD232" s="199">
        <v>21</v>
      </c>
      <c r="AE232" s="199">
        <v>21</v>
      </c>
      <c r="AF232" s="199">
        <v>21</v>
      </c>
      <c r="AG232" s="199">
        <v>21</v>
      </c>
      <c r="AH232" s="199">
        <v>21</v>
      </c>
      <c r="AI232" s="199">
        <v>21</v>
      </c>
      <c r="AJ232" s="199">
        <v>21</v>
      </c>
      <c r="AK232" s="199">
        <v>21</v>
      </c>
      <c r="AL232" s="199">
        <v>21</v>
      </c>
      <c r="AM232" s="199">
        <v>21</v>
      </c>
      <c r="AN232" s="199">
        <v>21</v>
      </c>
      <c r="AO232" s="199">
        <v>21</v>
      </c>
      <c r="AP232" s="199">
        <v>21</v>
      </c>
      <c r="AQ232" s="199">
        <v>21</v>
      </c>
      <c r="AR232" s="199">
        <v>21</v>
      </c>
      <c r="AS232" s="199">
        <v>21</v>
      </c>
      <c r="AT232" s="199">
        <v>21</v>
      </c>
      <c r="AU232" s="199">
        <v>21</v>
      </c>
      <c r="AV232" s="199">
        <v>21</v>
      </c>
      <c r="AW232" s="199">
        <v>21</v>
      </c>
      <c r="AX232" s="199">
        <v>21</v>
      </c>
      <c r="AY232" s="199">
        <v>21</v>
      </c>
      <c r="AZ232" s="199">
        <v>21</v>
      </c>
      <c r="BA232" s="199">
        <v>21</v>
      </c>
      <c r="BB232" s="199">
        <v>21</v>
      </c>
      <c r="BC232" s="199">
        <v>21</v>
      </c>
      <c r="BD232" s="199">
        <v>21</v>
      </c>
      <c r="BE232" s="199">
        <v>21</v>
      </c>
      <c r="BF232" s="199">
        <v>21</v>
      </c>
      <c r="BG232" s="199">
        <v>21</v>
      </c>
      <c r="BH232" s="199">
        <v>21</v>
      </c>
      <c r="BI232" s="199">
        <v>21</v>
      </c>
      <c r="BJ232" s="199">
        <v>21</v>
      </c>
      <c r="BK232" s="199">
        <v>21</v>
      </c>
      <c r="BL232" s="199">
        <v>21</v>
      </c>
      <c r="BM232" s="199">
        <v>21</v>
      </c>
      <c r="BN232" s="199">
        <v>21</v>
      </c>
      <c r="BO232" s="199">
        <v>21</v>
      </c>
      <c r="BP232" s="199">
        <v>21</v>
      </c>
      <c r="BQ232" s="199">
        <v>21</v>
      </c>
      <c r="BR232" s="199">
        <v>21</v>
      </c>
      <c r="BS232" s="199">
        <v>21</v>
      </c>
      <c r="BT232" s="199">
        <v>21</v>
      </c>
      <c r="BU232" s="199">
        <v>21</v>
      </c>
      <c r="BV232" s="199">
        <v>21</v>
      </c>
      <c r="BW232" s="199">
        <v>21</v>
      </c>
      <c r="BX232" s="199">
        <v>21</v>
      </c>
      <c r="BY232" s="199">
        <v>21</v>
      </c>
      <c r="BZ232" s="199">
        <v>21</v>
      </c>
      <c r="CA232" s="199">
        <v>21</v>
      </c>
      <c r="CB232" s="199">
        <v>21</v>
      </c>
      <c r="CC232" s="199">
        <v>21</v>
      </c>
      <c r="CD232" s="199">
        <v>21</v>
      </c>
      <c r="CE232" s="199">
        <v>21</v>
      </c>
      <c r="CF232" s="199">
        <v>21</v>
      </c>
      <c r="CG232" s="202">
        <v>21</v>
      </c>
      <c r="CH232" s="203">
        <v>21</v>
      </c>
      <c r="CI232" s="199">
        <v>21</v>
      </c>
      <c r="CJ232" s="199">
        <v>21</v>
      </c>
      <c r="CK232" s="196">
        <v>21</v>
      </c>
      <c r="CL232" s="196">
        <v>21</v>
      </c>
      <c r="CM232" s="196">
        <v>21</v>
      </c>
      <c r="CN232" s="196">
        <v>21</v>
      </c>
      <c r="CO232" s="196">
        <v>21</v>
      </c>
      <c r="CP232" s="196">
        <v>21</v>
      </c>
      <c r="CQ232" s="196">
        <v>21</v>
      </c>
      <c r="CR232" s="196">
        <v>21</v>
      </c>
      <c r="CS232" s="196">
        <v>21</v>
      </c>
      <c r="CT232" s="196">
        <v>21</v>
      </c>
      <c r="CU232" s="196">
        <v>21</v>
      </c>
      <c r="CV232" s="196">
        <v>21</v>
      </c>
      <c r="CW232" s="196">
        <v>21</v>
      </c>
      <c r="CX232" s="196">
        <v>21</v>
      </c>
      <c r="CY232" s="196">
        <v>21</v>
      </c>
      <c r="CZ232" s="203">
        <v>21</v>
      </c>
      <c r="DA232" s="203">
        <v>21</v>
      </c>
      <c r="DB232" s="203">
        <v>21</v>
      </c>
      <c r="DC232" s="203">
        <v>21</v>
      </c>
      <c r="DD232" s="203">
        <v>21</v>
      </c>
      <c r="DE232" s="203">
        <v>21</v>
      </c>
      <c r="DF232" s="203">
        <v>21</v>
      </c>
      <c r="DG232" s="203">
        <v>21</v>
      </c>
      <c r="DH232" s="203">
        <v>21</v>
      </c>
      <c r="DI232" s="203">
        <v>21</v>
      </c>
      <c r="DJ232" s="203">
        <v>21</v>
      </c>
      <c r="DK232" s="203">
        <v>21</v>
      </c>
      <c r="DL232" s="203">
        <v>21</v>
      </c>
      <c r="DM232" s="203">
        <v>21</v>
      </c>
      <c r="DN232" s="203">
        <v>21</v>
      </c>
      <c r="DO232" s="203">
        <v>21</v>
      </c>
      <c r="DP232" s="203">
        <v>21</v>
      </c>
      <c r="DQ232" s="203">
        <v>21</v>
      </c>
      <c r="DR232" s="203">
        <v>21</v>
      </c>
      <c r="DS232" s="203">
        <v>21</v>
      </c>
      <c r="DT232" s="203">
        <v>21</v>
      </c>
      <c r="DU232" s="203">
        <v>21</v>
      </c>
      <c r="DV232" s="203">
        <v>21</v>
      </c>
      <c r="DW232" s="203">
        <v>21</v>
      </c>
      <c r="DX232" s="203">
        <v>21</v>
      </c>
      <c r="DY232" s="203">
        <v>21</v>
      </c>
      <c r="DZ232" s="203">
        <v>21</v>
      </c>
      <c r="EA232" s="203">
        <v>21</v>
      </c>
      <c r="EB232" s="203">
        <v>21</v>
      </c>
      <c r="EC232" s="203">
        <v>21</v>
      </c>
      <c r="ED232" s="203">
        <v>21</v>
      </c>
      <c r="EE232" s="203">
        <v>21</v>
      </c>
      <c r="EF232" s="203">
        <v>21</v>
      </c>
      <c r="EG232" s="203">
        <v>21</v>
      </c>
      <c r="EH232" s="203">
        <v>21</v>
      </c>
      <c r="EI232" s="203">
        <v>21</v>
      </c>
      <c r="EJ232" s="203">
        <v>21</v>
      </c>
      <c r="EK232" s="203">
        <v>21</v>
      </c>
      <c r="EL232" s="203">
        <v>21</v>
      </c>
      <c r="EM232" s="203">
        <v>21</v>
      </c>
      <c r="EN232" s="203">
        <v>21</v>
      </c>
      <c r="EO232" s="203">
        <v>21</v>
      </c>
      <c r="EP232" s="203">
        <v>21</v>
      </c>
      <c r="EQ232" s="203">
        <v>21</v>
      </c>
      <c r="ER232" s="203">
        <v>21</v>
      </c>
      <c r="ES232" s="203">
        <v>21</v>
      </c>
      <c r="ET232" s="203">
        <v>21</v>
      </c>
      <c r="EU232" s="203">
        <v>21</v>
      </c>
      <c r="EV232" s="203">
        <v>21</v>
      </c>
      <c r="EW232" s="203">
        <v>22</v>
      </c>
      <c r="EX232" s="203">
        <v>22</v>
      </c>
      <c r="EY232" s="203">
        <v>22</v>
      </c>
      <c r="EZ232" s="203">
        <v>22</v>
      </c>
      <c r="FA232" s="203">
        <v>22</v>
      </c>
      <c r="FB232" s="203">
        <v>22</v>
      </c>
      <c r="FC232" s="203">
        <v>21</v>
      </c>
      <c r="FD232" s="203">
        <v>21</v>
      </c>
      <c r="FE232" s="203">
        <v>21</v>
      </c>
      <c r="FF232" s="203">
        <v>21</v>
      </c>
      <c r="FG232" s="203">
        <v>30</v>
      </c>
      <c r="FH232" s="204">
        <v>37</v>
      </c>
    </row>
    <row r="233" spans="1:164">
      <c r="A233" s="281">
        <v>43908</v>
      </c>
      <c r="B233" s="282">
        <v>14</v>
      </c>
      <c r="C233" s="199">
        <v>14</v>
      </c>
      <c r="D233" s="199">
        <v>14</v>
      </c>
      <c r="E233" s="199">
        <v>14</v>
      </c>
      <c r="F233" s="199">
        <v>14</v>
      </c>
      <c r="G233" s="199">
        <v>14</v>
      </c>
      <c r="H233" s="199">
        <v>14</v>
      </c>
      <c r="I233" s="199">
        <v>14</v>
      </c>
      <c r="J233" s="199">
        <v>8</v>
      </c>
      <c r="K233" s="199">
        <v>14</v>
      </c>
      <c r="L233" s="199">
        <v>14</v>
      </c>
      <c r="M233" s="199">
        <v>14</v>
      </c>
      <c r="N233" s="199">
        <v>14</v>
      </c>
      <c r="O233" s="199">
        <v>14</v>
      </c>
      <c r="P233" s="199">
        <v>14</v>
      </c>
      <c r="Q233" s="199">
        <v>14</v>
      </c>
      <c r="R233" s="199">
        <v>14</v>
      </c>
      <c r="S233" s="199">
        <v>14</v>
      </c>
      <c r="T233" s="199">
        <v>14</v>
      </c>
      <c r="U233" s="199">
        <v>14</v>
      </c>
      <c r="V233" s="199">
        <v>14</v>
      </c>
      <c r="W233" s="199">
        <v>14</v>
      </c>
      <c r="X233" s="199">
        <v>14</v>
      </c>
      <c r="Y233" s="199">
        <v>14</v>
      </c>
      <c r="Z233" s="199">
        <v>14</v>
      </c>
      <c r="AA233" s="199">
        <v>14</v>
      </c>
      <c r="AB233" s="199">
        <v>14</v>
      </c>
      <c r="AC233" s="199">
        <v>14</v>
      </c>
      <c r="AD233" s="199">
        <v>14</v>
      </c>
      <c r="AE233" s="199">
        <v>14</v>
      </c>
      <c r="AF233" s="199">
        <v>14</v>
      </c>
      <c r="AG233" s="199">
        <v>14</v>
      </c>
      <c r="AH233" s="199">
        <v>14</v>
      </c>
      <c r="AI233" s="199">
        <v>14</v>
      </c>
      <c r="AJ233" s="199">
        <v>14</v>
      </c>
      <c r="AK233" s="199">
        <v>14</v>
      </c>
      <c r="AL233" s="199">
        <v>14</v>
      </c>
      <c r="AM233" s="199">
        <v>14</v>
      </c>
      <c r="AN233" s="199">
        <v>14</v>
      </c>
      <c r="AO233" s="199">
        <v>14</v>
      </c>
      <c r="AP233" s="199">
        <v>14</v>
      </c>
      <c r="AQ233" s="199">
        <v>14</v>
      </c>
      <c r="AR233" s="199">
        <v>14</v>
      </c>
      <c r="AS233" s="199">
        <v>14</v>
      </c>
      <c r="AT233" s="199">
        <v>14</v>
      </c>
      <c r="AU233" s="199">
        <v>14</v>
      </c>
      <c r="AV233" s="199">
        <v>14</v>
      </c>
      <c r="AW233" s="199">
        <v>14</v>
      </c>
      <c r="AX233" s="199">
        <v>14</v>
      </c>
      <c r="AY233" s="199">
        <v>14</v>
      </c>
      <c r="AZ233" s="199">
        <v>14</v>
      </c>
      <c r="BA233" s="199">
        <v>14</v>
      </c>
      <c r="BB233" s="199">
        <v>14</v>
      </c>
      <c r="BC233" s="199">
        <v>14</v>
      </c>
      <c r="BD233" s="199">
        <v>14</v>
      </c>
      <c r="BE233" s="199">
        <v>14</v>
      </c>
      <c r="BF233" s="199">
        <v>14</v>
      </c>
      <c r="BG233" s="199">
        <v>14</v>
      </c>
      <c r="BH233" s="199">
        <v>14</v>
      </c>
      <c r="BI233" s="199">
        <v>14</v>
      </c>
      <c r="BJ233" s="199">
        <v>14</v>
      </c>
      <c r="BK233" s="199">
        <v>14</v>
      </c>
      <c r="BL233" s="199">
        <v>14</v>
      </c>
      <c r="BM233" s="199">
        <v>14</v>
      </c>
      <c r="BN233" s="199">
        <v>14</v>
      </c>
      <c r="BO233" s="199">
        <v>14</v>
      </c>
      <c r="BP233" s="199">
        <v>14</v>
      </c>
      <c r="BQ233" s="199">
        <v>14</v>
      </c>
      <c r="BR233" s="199">
        <v>14</v>
      </c>
      <c r="BS233" s="199">
        <v>14</v>
      </c>
      <c r="BT233" s="199">
        <v>14</v>
      </c>
      <c r="BU233" s="199">
        <v>14</v>
      </c>
      <c r="BV233" s="199">
        <v>14</v>
      </c>
      <c r="BW233" s="199">
        <v>14</v>
      </c>
      <c r="BX233" s="199">
        <v>14</v>
      </c>
      <c r="BY233" s="199">
        <v>14</v>
      </c>
      <c r="BZ233" s="199">
        <v>14</v>
      </c>
      <c r="CA233" s="199">
        <v>14</v>
      </c>
      <c r="CB233" s="199">
        <v>14</v>
      </c>
      <c r="CC233" s="199">
        <v>14</v>
      </c>
      <c r="CD233" s="199">
        <v>14</v>
      </c>
      <c r="CE233" s="199">
        <v>14</v>
      </c>
      <c r="CF233" s="199">
        <v>14</v>
      </c>
      <c r="CG233" s="202">
        <v>14</v>
      </c>
      <c r="CH233" s="203">
        <v>14</v>
      </c>
      <c r="CI233" s="199">
        <v>14</v>
      </c>
      <c r="CJ233" s="199">
        <v>14</v>
      </c>
      <c r="CK233" s="196">
        <v>14</v>
      </c>
      <c r="CL233" s="196">
        <v>14</v>
      </c>
      <c r="CM233" s="196">
        <v>14</v>
      </c>
      <c r="CN233" s="196">
        <v>14</v>
      </c>
      <c r="CO233" s="196">
        <v>14</v>
      </c>
      <c r="CP233" s="196">
        <v>14</v>
      </c>
      <c r="CQ233" s="196">
        <v>14</v>
      </c>
      <c r="CR233" s="196">
        <v>14</v>
      </c>
      <c r="CS233" s="196">
        <v>14</v>
      </c>
      <c r="CT233" s="196">
        <v>14</v>
      </c>
      <c r="CU233" s="196">
        <v>14</v>
      </c>
      <c r="CV233" s="196">
        <v>14</v>
      </c>
      <c r="CW233" s="196">
        <v>14</v>
      </c>
      <c r="CX233" s="196">
        <v>14</v>
      </c>
      <c r="CY233" s="196">
        <v>14</v>
      </c>
      <c r="CZ233" s="203">
        <v>14</v>
      </c>
      <c r="DA233" s="203">
        <v>14</v>
      </c>
      <c r="DB233" s="203">
        <v>14</v>
      </c>
      <c r="DC233" s="203">
        <v>14</v>
      </c>
      <c r="DD233" s="203">
        <v>14</v>
      </c>
      <c r="DE233" s="203">
        <v>14</v>
      </c>
      <c r="DF233" s="203">
        <v>14</v>
      </c>
      <c r="DG233" s="203">
        <v>14</v>
      </c>
      <c r="DH233" s="203">
        <v>14</v>
      </c>
      <c r="DI233" s="203">
        <v>14</v>
      </c>
      <c r="DJ233" s="203">
        <v>14</v>
      </c>
      <c r="DK233" s="203">
        <v>14</v>
      </c>
      <c r="DL233" s="203">
        <v>14</v>
      </c>
      <c r="DM233" s="203">
        <v>14</v>
      </c>
      <c r="DN233" s="203">
        <v>14</v>
      </c>
      <c r="DO233" s="203">
        <v>14</v>
      </c>
      <c r="DP233" s="203">
        <v>14</v>
      </c>
      <c r="DQ233" s="203">
        <v>14</v>
      </c>
      <c r="DR233" s="203">
        <v>14</v>
      </c>
      <c r="DS233" s="203">
        <v>14</v>
      </c>
      <c r="DT233" s="203">
        <v>14</v>
      </c>
      <c r="DU233" s="203">
        <v>14</v>
      </c>
      <c r="DV233" s="203">
        <v>14</v>
      </c>
      <c r="DW233" s="203">
        <v>14</v>
      </c>
      <c r="DX233" s="203">
        <v>14</v>
      </c>
      <c r="DY233" s="203">
        <v>14</v>
      </c>
      <c r="DZ233" s="203">
        <v>14</v>
      </c>
      <c r="EA233" s="203">
        <v>14</v>
      </c>
      <c r="EB233" s="203">
        <v>14</v>
      </c>
      <c r="EC233" s="203">
        <v>14</v>
      </c>
      <c r="ED233" s="203">
        <v>14</v>
      </c>
      <c r="EE233" s="203">
        <v>14</v>
      </c>
      <c r="EF233" s="203">
        <v>14</v>
      </c>
      <c r="EG233" s="203">
        <v>14</v>
      </c>
      <c r="EH233" s="203">
        <v>14</v>
      </c>
      <c r="EI233" s="203">
        <v>14</v>
      </c>
      <c r="EJ233" s="203">
        <v>14</v>
      </c>
      <c r="EK233" s="203">
        <v>14</v>
      </c>
      <c r="EL233" s="203">
        <v>14</v>
      </c>
      <c r="EM233" s="203">
        <v>14</v>
      </c>
      <c r="EN233" s="203">
        <v>14</v>
      </c>
      <c r="EO233" s="203">
        <v>14</v>
      </c>
      <c r="EP233" s="203">
        <v>14</v>
      </c>
      <c r="EQ233" s="203">
        <v>14</v>
      </c>
      <c r="ER233" s="203">
        <v>14</v>
      </c>
      <c r="ES233" s="203">
        <v>14</v>
      </c>
      <c r="ET233" s="203">
        <v>14</v>
      </c>
      <c r="EU233" s="203">
        <v>14</v>
      </c>
      <c r="EV233" s="203">
        <v>14</v>
      </c>
      <c r="EW233" s="203">
        <v>15</v>
      </c>
      <c r="EX233" s="203">
        <v>15</v>
      </c>
      <c r="EY233" s="203">
        <v>15</v>
      </c>
      <c r="EZ233" s="203">
        <v>15</v>
      </c>
      <c r="FA233" s="203">
        <v>15</v>
      </c>
      <c r="FB233" s="203">
        <v>15</v>
      </c>
      <c r="FC233" s="203">
        <v>14</v>
      </c>
      <c r="FD233" s="203">
        <v>14</v>
      </c>
      <c r="FE233" s="203">
        <v>14</v>
      </c>
      <c r="FF233" s="203">
        <v>14</v>
      </c>
      <c r="FG233" s="203">
        <v>21</v>
      </c>
      <c r="FH233" s="204">
        <v>29</v>
      </c>
    </row>
    <row r="234" spans="1:164">
      <c r="A234" s="281">
        <v>43907</v>
      </c>
      <c r="B234" s="282">
        <v>8</v>
      </c>
      <c r="C234" s="199">
        <v>8</v>
      </c>
      <c r="D234" s="199">
        <v>8</v>
      </c>
      <c r="E234" s="199">
        <v>8</v>
      </c>
      <c r="F234" s="199">
        <v>8</v>
      </c>
      <c r="G234" s="199">
        <v>8</v>
      </c>
      <c r="H234" s="199">
        <v>8</v>
      </c>
      <c r="I234" s="199">
        <v>8</v>
      </c>
      <c r="J234" s="199">
        <v>7</v>
      </c>
      <c r="K234" s="199">
        <v>8</v>
      </c>
      <c r="L234" s="199">
        <v>8</v>
      </c>
      <c r="M234" s="199">
        <v>8</v>
      </c>
      <c r="N234" s="199">
        <v>8</v>
      </c>
      <c r="O234" s="199">
        <v>8</v>
      </c>
      <c r="P234" s="199">
        <v>8</v>
      </c>
      <c r="Q234" s="199">
        <v>8</v>
      </c>
      <c r="R234" s="199">
        <v>8</v>
      </c>
      <c r="S234" s="199">
        <v>8</v>
      </c>
      <c r="T234" s="199">
        <v>8</v>
      </c>
      <c r="U234" s="199">
        <v>8</v>
      </c>
      <c r="V234" s="199">
        <v>8</v>
      </c>
      <c r="W234" s="199">
        <v>8</v>
      </c>
      <c r="X234" s="199">
        <v>8</v>
      </c>
      <c r="Y234" s="199">
        <v>8</v>
      </c>
      <c r="Z234" s="199">
        <v>8</v>
      </c>
      <c r="AA234" s="199">
        <v>8</v>
      </c>
      <c r="AB234" s="199">
        <v>8</v>
      </c>
      <c r="AC234" s="199">
        <v>8</v>
      </c>
      <c r="AD234" s="199">
        <v>8</v>
      </c>
      <c r="AE234" s="199">
        <v>8</v>
      </c>
      <c r="AF234" s="199">
        <v>8</v>
      </c>
      <c r="AG234" s="199">
        <v>8</v>
      </c>
      <c r="AH234" s="199">
        <v>8</v>
      </c>
      <c r="AI234" s="199">
        <v>8</v>
      </c>
      <c r="AJ234" s="199">
        <v>8</v>
      </c>
      <c r="AK234" s="199">
        <v>8</v>
      </c>
      <c r="AL234" s="199">
        <v>8</v>
      </c>
      <c r="AM234" s="199">
        <v>8</v>
      </c>
      <c r="AN234" s="199">
        <v>8</v>
      </c>
      <c r="AO234" s="199">
        <v>8</v>
      </c>
      <c r="AP234" s="199">
        <v>8</v>
      </c>
      <c r="AQ234" s="199">
        <v>8</v>
      </c>
      <c r="AR234" s="199">
        <v>8</v>
      </c>
      <c r="AS234" s="199">
        <v>8</v>
      </c>
      <c r="AT234" s="199">
        <v>8</v>
      </c>
      <c r="AU234" s="199">
        <v>8</v>
      </c>
      <c r="AV234" s="199">
        <v>8</v>
      </c>
      <c r="AW234" s="199">
        <v>8</v>
      </c>
      <c r="AX234" s="199">
        <v>8</v>
      </c>
      <c r="AY234" s="199">
        <v>8</v>
      </c>
      <c r="AZ234" s="199">
        <v>8</v>
      </c>
      <c r="BA234" s="199">
        <v>8</v>
      </c>
      <c r="BB234" s="199">
        <v>8</v>
      </c>
      <c r="BC234" s="199">
        <v>8</v>
      </c>
      <c r="BD234" s="199">
        <v>8</v>
      </c>
      <c r="BE234" s="199">
        <v>8</v>
      </c>
      <c r="BF234" s="199">
        <v>8</v>
      </c>
      <c r="BG234" s="199">
        <v>8</v>
      </c>
      <c r="BH234" s="199">
        <v>8</v>
      </c>
      <c r="BI234" s="199">
        <v>8</v>
      </c>
      <c r="BJ234" s="199">
        <v>8</v>
      </c>
      <c r="BK234" s="199">
        <v>8</v>
      </c>
      <c r="BL234" s="199">
        <v>8</v>
      </c>
      <c r="BM234" s="199">
        <v>8</v>
      </c>
      <c r="BN234" s="199">
        <v>8</v>
      </c>
      <c r="BO234" s="199">
        <v>8</v>
      </c>
      <c r="BP234" s="199">
        <v>8</v>
      </c>
      <c r="BQ234" s="199">
        <v>8</v>
      </c>
      <c r="BR234" s="199">
        <v>8</v>
      </c>
      <c r="BS234" s="199">
        <v>8</v>
      </c>
      <c r="BT234" s="199">
        <v>8</v>
      </c>
      <c r="BU234" s="199">
        <v>8</v>
      </c>
      <c r="BV234" s="199">
        <v>8</v>
      </c>
      <c r="BW234" s="199">
        <v>8</v>
      </c>
      <c r="BX234" s="199">
        <v>8</v>
      </c>
      <c r="BY234" s="199">
        <v>8</v>
      </c>
      <c r="BZ234" s="199">
        <v>8</v>
      </c>
      <c r="CA234" s="199">
        <v>8</v>
      </c>
      <c r="CB234" s="199">
        <v>8</v>
      </c>
      <c r="CC234" s="199">
        <v>8</v>
      </c>
      <c r="CD234" s="199">
        <v>8</v>
      </c>
      <c r="CE234" s="199">
        <v>8</v>
      </c>
      <c r="CF234" s="199">
        <v>8</v>
      </c>
      <c r="CG234" s="202">
        <v>8</v>
      </c>
      <c r="CH234" s="203">
        <v>8</v>
      </c>
      <c r="CI234" s="199">
        <v>8</v>
      </c>
      <c r="CJ234" s="199">
        <v>8</v>
      </c>
      <c r="CK234" s="196">
        <v>8</v>
      </c>
      <c r="CL234" s="196">
        <v>8</v>
      </c>
      <c r="CM234" s="196">
        <v>8</v>
      </c>
      <c r="CN234" s="196">
        <v>8</v>
      </c>
      <c r="CO234" s="196">
        <v>8</v>
      </c>
      <c r="CP234" s="196">
        <v>8</v>
      </c>
      <c r="CQ234" s="196">
        <v>8</v>
      </c>
      <c r="CR234" s="196">
        <v>8</v>
      </c>
      <c r="CS234" s="196">
        <v>8</v>
      </c>
      <c r="CT234" s="196">
        <v>8</v>
      </c>
      <c r="CU234" s="196">
        <v>8</v>
      </c>
      <c r="CV234" s="196">
        <v>8</v>
      </c>
      <c r="CW234" s="196">
        <v>8</v>
      </c>
      <c r="CX234" s="196">
        <v>8</v>
      </c>
      <c r="CY234" s="196">
        <v>8</v>
      </c>
      <c r="CZ234" s="203">
        <v>8</v>
      </c>
      <c r="DA234" s="203">
        <v>8</v>
      </c>
      <c r="DB234" s="203">
        <v>8</v>
      </c>
      <c r="DC234" s="203">
        <v>8</v>
      </c>
      <c r="DD234" s="203">
        <v>8</v>
      </c>
      <c r="DE234" s="203">
        <v>8</v>
      </c>
      <c r="DF234" s="203">
        <v>8</v>
      </c>
      <c r="DG234" s="203">
        <v>8</v>
      </c>
      <c r="DH234" s="203">
        <v>8</v>
      </c>
      <c r="DI234" s="203">
        <v>8</v>
      </c>
      <c r="DJ234" s="203">
        <v>8</v>
      </c>
      <c r="DK234" s="203">
        <v>8</v>
      </c>
      <c r="DL234" s="203">
        <v>8</v>
      </c>
      <c r="DM234" s="203">
        <v>8</v>
      </c>
      <c r="DN234" s="203">
        <v>8</v>
      </c>
      <c r="DO234" s="203">
        <v>8</v>
      </c>
      <c r="DP234" s="203">
        <v>8</v>
      </c>
      <c r="DQ234" s="203">
        <v>8</v>
      </c>
      <c r="DR234" s="203">
        <v>8</v>
      </c>
      <c r="DS234" s="203">
        <v>8</v>
      </c>
      <c r="DT234" s="203">
        <v>8</v>
      </c>
      <c r="DU234" s="203">
        <v>8</v>
      </c>
      <c r="DV234" s="203">
        <v>8</v>
      </c>
      <c r="DW234" s="203">
        <v>8</v>
      </c>
      <c r="DX234" s="203">
        <v>8</v>
      </c>
      <c r="DY234" s="203">
        <v>8</v>
      </c>
      <c r="DZ234" s="203">
        <v>8</v>
      </c>
      <c r="EA234" s="203">
        <v>8</v>
      </c>
      <c r="EB234" s="203">
        <v>8</v>
      </c>
      <c r="EC234" s="203">
        <v>8</v>
      </c>
      <c r="ED234" s="203">
        <v>8</v>
      </c>
      <c r="EE234" s="203">
        <v>8</v>
      </c>
      <c r="EF234" s="203">
        <v>8</v>
      </c>
      <c r="EG234" s="203">
        <v>8</v>
      </c>
      <c r="EH234" s="203">
        <v>8</v>
      </c>
      <c r="EI234" s="203">
        <v>8</v>
      </c>
      <c r="EJ234" s="203">
        <v>8</v>
      </c>
      <c r="EK234" s="203">
        <v>8</v>
      </c>
      <c r="EL234" s="203">
        <v>8</v>
      </c>
      <c r="EM234" s="203">
        <v>8</v>
      </c>
      <c r="EN234" s="203">
        <v>8</v>
      </c>
      <c r="EO234" s="203">
        <v>8</v>
      </c>
      <c r="EP234" s="203">
        <v>8</v>
      </c>
      <c r="EQ234" s="203">
        <v>8</v>
      </c>
      <c r="ER234" s="203">
        <v>8</v>
      </c>
      <c r="ES234" s="203">
        <v>8</v>
      </c>
      <c r="ET234" s="203">
        <v>8</v>
      </c>
      <c r="EU234" s="203">
        <v>8</v>
      </c>
      <c r="EV234" s="203">
        <v>8</v>
      </c>
      <c r="EW234" s="203">
        <v>9</v>
      </c>
      <c r="EX234" s="203">
        <v>9</v>
      </c>
      <c r="EY234" s="203">
        <v>9</v>
      </c>
      <c r="EZ234" s="203">
        <v>9</v>
      </c>
      <c r="FA234" s="203">
        <v>9</v>
      </c>
      <c r="FB234" s="203">
        <v>9</v>
      </c>
      <c r="FC234" s="203">
        <v>8</v>
      </c>
      <c r="FD234" s="203">
        <v>8</v>
      </c>
      <c r="FE234" s="203">
        <v>8</v>
      </c>
      <c r="FF234" s="203">
        <v>8</v>
      </c>
      <c r="FG234" s="203">
        <v>14</v>
      </c>
      <c r="FH234" s="204">
        <v>20</v>
      </c>
    </row>
    <row r="235" spans="1:164">
      <c r="A235" s="281">
        <v>43906</v>
      </c>
      <c r="B235" s="282">
        <v>7</v>
      </c>
      <c r="C235" s="199">
        <v>7</v>
      </c>
      <c r="D235" s="199">
        <v>7</v>
      </c>
      <c r="E235" s="199">
        <v>7</v>
      </c>
      <c r="F235" s="199">
        <v>7</v>
      </c>
      <c r="G235" s="199">
        <v>7</v>
      </c>
      <c r="H235" s="199">
        <v>7</v>
      </c>
      <c r="I235" s="199">
        <v>7</v>
      </c>
      <c r="J235" s="199">
        <v>5</v>
      </c>
      <c r="K235" s="199">
        <v>7</v>
      </c>
      <c r="L235" s="199">
        <v>7</v>
      </c>
      <c r="M235" s="199">
        <v>7</v>
      </c>
      <c r="N235" s="199">
        <v>7</v>
      </c>
      <c r="O235" s="199">
        <v>7</v>
      </c>
      <c r="P235" s="199">
        <v>7</v>
      </c>
      <c r="Q235" s="199">
        <v>7</v>
      </c>
      <c r="R235" s="199">
        <v>7</v>
      </c>
      <c r="S235" s="199">
        <v>7</v>
      </c>
      <c r="T235" s="199">
        <v>7</v>
      </c>
      <c r="U235" s="199">
        <v>7</v>
      </c>
      <c r="V235" s="199">
        <v>7</v>
      </c>
      <c r="W235" s="199">
        <v>7</v>
      </c>
      <c r="X235" s="199">
        <v>7</v>
      </c>
      <c r="Y235" s="199">
        <v>7</v>
      </c>
      <c r="Z235" s="199">
        <v>7</v>
      </c>
      <c r="AA235" s="199">
        <v>7</v>
      </c>
      <c r="AB235" s="199">
        <v>7</v>
      </c>
      <c r="AC235" s="199">
        <v>7</v>
      </c>
      <c r="AD235" s="199">
        <v>7</v>
      </c>
      <c r="AE235" s="199">
        <v>7</v>
      </c>
      <c r="AF235" s="199">
        <v>7</v>
      </c>
      <c r="AG235" s="199">
        <v>7</v>
      </c>
      <c r="AH235" s="199">
        <v>7</v>
      </c>
      <c r="AI235" s="199">
        <v>7</v>
      </c>
      <c r="AJ235" s="199">
        <v>7</v>
      </c>
      <c r="AK235" s="199">
        <v>7</v>
      </c>
      <c r="AL235" s="199">
        <v>7</v>
      </c>
      <c r="AM235" s="199">
        <v>7</v>
      </c>
      <c r="AN235" s="199">
        <v>7</v>
      </c>
      <c r="AO235" s="199">
        <v>7</v>
      </c>
      <c r="AP235" s="199">
        <v>7</v>
      </c>
      <c r="AQ235" s="199">
        <v>7</v>
      </c>
      <c r="AR235" s="199">
        <v>7</v>
      </c>
      <c r="AS235" s="199">
        <v>7</v>
      </c>
      <c r="AT235" s="199">
        <v>7</v>
      </c>
      <c r="AU235" s="199">
        <v>7</v>
      </c>
      <c r="AV235" s="199">
        <v>7</v>
      </c>
      <c r="AW235" s="199">
        <v>7</v>
      </c>
      <c r="AX235" s="199">
        <v>7</v>
      </c>
      <c r="AY235" s="199">
        <v>7</v>
      </c>
      <c r="AZ235" s="199">
        <v>7</v>
      </c>
      <c r="BA235" s="199">
        <v>7</v>
      </c>
      <c r="BB235" s="199">
        <v>7</v>
      </c>
      <c r="BC235" s="199">
        <v>7</v>
      </c>
      <c r="BD235" s="199">
        <v>7</v>
      </c>
      <c r="BE235" s="199">
        <v>7</v>
      </c>
      <c r="BF235" s="199">
        <v>7</v>
      </c>
      <c r="BG235" s="199">
        <v>7</v>
      </c>
      <c r="BH235" s="199">
        <v>7</v>
      </c>
      <c r="BI235" s="199">
        <v>7</v>
      </c>
      <c r="BJ235" s="199">
        <v>7</v>
      </c>
      <c r="BK235" s="199">
        <v>7</v>
      </c>
      <c r="BL235" s="199">
        <v>7</v>
      </c>
      <c r="BM235" s="199">
        <v>7</v>
      </c>
      <c r="BN235" s="199">
        <v>7</v>
      </c>
      <c r="BO235" s="199">
        <v>7</v>
      </c>
      <c r="BP235" s="199">
        <v>7</v>
      </c>
      <c r="BQ235" s="199">
        <v>7</v>
      </c>
      <c r="BR235" s="199">
        <v>7</v>
      </c>
      <c r="BS235" s="199">
        <v>7</v>
      </c>
      <c r="BT235" s="199">
        <v>7</v>
      </c>
      <c r="BU235" s="199">
        <v>7</v>
      </c>
      <c r="BV235" s="199">
        <v>7</v>
      </c>
      <c r="BW235" s="199">
        <v>7</v>
      </c>
      <c r="BX235" s="199">
        <v>7</v>
      </c>
      <c r="BY235" s="199">
        <v>7</v>
      </c>
      <c r="BZ235" s="199">
        <v>7</v>
      </c>
      <c r="CA235" s="199">
        <v>7</v>
      </c>
      <c r="CB235" s="199">
        <v>7</v>
      </c>
      <c r="CC235" s="199">
        <v>7</v>
      </c>
      <c r="CD235" s="199">
        <v>7</v>
      </c>
      <c r="CE235" s="199">
        <v>7</v>
      </c>
      <c r="CF235" s="199">
        <v>7</v>
      </c>
      <c r="CG235" s="202">
        <v>7</v>
      </c>
      <c r="CH235" s="203">
        <v>7</v>
      </c>
      <c r="CI235" s="199">
        <v>7</v>
      </c>
      <c r="CJ235" s="199">
        <v>7</v>
      </c>
      <c r="CK235" s="196">
        <v>7</v>
      </c>
      <c r="CL235" s="196">
        <v>7</v>
      </c>
      <c r="CM235" s="196">
        <v>7</v>
      </c>
      <c r="CN235" s="196">
        <v>7</v>
      </c>
      <c r="CO235" s="196">
        <v>7</v>
      </c>
      <c r="CP235" s="196">
        <v>7</v>
      </c>
      <c r="CQ235" s="196">
        <v>7</v>
      </c>
      <c r="CR235" s="196">
        <v>7</v>
      </c>
      <c r="CS235" s="196">
        <v>7</v>
      </c>
      <c r="CT235" s="196">
        <v>7</v>
      </c>
      <c r="CU235" s="196">
        <v>7</v>
      </c>
      <c r="CV235" s="196">
        <v>7</v>
      </c>
      <c r="CW235" s="196">
        <v>7</v>
      </c>
      <c r="CX235" s="196">
        <v>7</v>
      </c>
      <c r="CY235" s="196">
        <v>7</v>
      </c>
      <c r="CZ235" s="203">
        <v>7</v>
      </c>
      <c r="DA235" s="203">
        <v>7</v>
      </c>
      <c r="DB235" s="203">
        <v>7</v>
      </c>
      <c r="DC235" s="203">
        <v>7</v>
      </c>
      <c r="DD235" s="203">
        <v>7</v>
      </c>
      <c r="DE235" s="203">
        <v>7</v>
      </c>
      <c r="DF235" s="203">
        <v>7</v>
      </c>
      <c r="DG235" s="203">
        <v>7</v>
      </c>
      <c r="DH235" s="203">
        <v>7</v>
      </c>
      <c r="DI235" s="203">
        <v>7</v>
      </c>
      <c r="DJ235" s="203">
        <v>7</v>
      </c>
      <c r="DK235" s="203">
        <v>7</v>
      </c>
      <c r="DL235" s="203">
        <v>7</v>
      </c>
      <c r="DM235" s="203">
        <v>7</v>
      </c>
      <c r="DN235" s="203">
        <v>7</v>
      </c>
      <c r="DO235" s="203">
        <v>7</v>
      </c>
      <c r="DP235" s="203">
        <v>7</v>
      </c>
      <c r="DQ235" s="203">
        <v>7</v>
      </c>
      <c r="DR235" s="203">
        <v>7</v>
      </c>
      <c r="DS235" s="203">
        <v>7</v>
      </c>
      <c r="DT235" s="203">
        <v>7</v>
      </c>
      <c r="DU235" s="203">
        <v>7</v>
      </c>
      <c r="DV235" s="203">
        <v>7</v>
      </c>
      <c r="DW235" s="203">
        <v>7</v>
      </c>
      <c r="DX235" s="203">
        <v>7</v>
      </c>
      <c r="DY235" s="203">
        <v>7</v>
      </c>
      <c r="DZ235" s="203">
        <v>7</v>
      </c>
      <c r="EA235" s="203">
        <v>7</v>
      </c>
      <c r="EB235" s="203">
        <v>7</v>
      </c>
      <c r="EC235" s="203">
        <v>7</v>
      </c>
      <c r="ED235" s="203">
        <v>7</v>
      </c>
      <c r="EE235" s="203">
        <v>7</v>
      </c>
      <c r="EF235" s="203">
        <v>7</v>
      </c>
      <c r="EG235" s="203">
        <v>7</v>
      </c>
      <c r="EH235" s="203">
        <v>7</v>
      </c>
      <c r="EI235" s="203">
        <v>7</v>
      </c>
      <c r="EJ235" s="203">
        <v>7</v>
      </c>
      <c r="EK235" s="203">
        <v>7</v>
      </c>
      <c r="EL235" s="203">
        <v>7</v>
      </c>
      <c r="EM235" s="203">
        <v>7</v>
      </c>
      <c r="EN235" s="203">
        <v>7</v>
      </c>
      <c r="EO235" s="203">
        <v>7</v>
      </c>
      <c r="EP235" s="203">
        <v>7</v>
      </c>
      <c r="EQ235" s="203">
        <v>7</v>
      </c>
      <c r="ER235" s="203">
        <v>7</v>
      </c>
      <c r="ES235" s="203">
        <v>7</v>
      </c>
      <c r="ET235" s="203">
        <v>7</v>
      </c>
      <c r="EU235" s="203">
        <v>7</v>
      </c>
      <c r="EV235" s="203">
        <v>7</v>
      </c>
      <c r="EW235" s="203">
        <v>7</v>
      </c>
      <c r="EX235" s="203">
        <v>7</v>
      </c>
      <c r="EY235" s="203">
        <v>7</v>
      </c>
      <c r="EZ235" s="203">
        <v>7</v>
      </c>
      <c r="FA235" s="203">
        <v>7</v>
      </c>
      <c r="FB235" s="203">
        <v>7</v>
      </c>
      <c r="FC235" s="203">
        <v>7</v>
      </c>
      <c r="FD235" s="203">
        <v>7</v>
      </c>
      <c r="FE235" s="203">
        <v>7</v>
      </c>
      <c r="FF235" s="203">
        <v>7</v>
      </c>
      <c r="FG235" s="203">
        <v>8</v>
      </c>
      <c r="FH235" s="204">
        <v>13</v>
      </c>
    </row>
    <row r="236" spans="1:164">
      <c r="A236" s="281">
        <v>43905</v>
      </c>
      <c r="B236" s="282">
        <v>5</v>
      </c>
      <c r="C236" s="199">
        <v>5</v>
      </c>
      <c r="D236" s="199">
        <v>5</v>
      </c>
      <c r="E236" s="199">
        <v>5</v>
      </c>
      <c r="F236" s="199">
        <v>5</v>
      </c>
      <c r="G236" s="199">
        <v>5</v>
      </c>
      <c r="H236" s="199">
        <v>5</v>
      </c>
      <c r="I236" s="199">
        <v>5</v>
      </c>
      <c r="J236" s="199">
        <v>3</v>
      </c>
      <c r="K236" s="199">
        <v>5</v>
      </c>
      <c r="L236" s="199">
        <v>5</v>
      </c>
      <c r="M236" s="199">
        <v>5</v>
      </c>
      <c r="N236" s="199">
        <v>5</v>
      </c>
      <c r="O236" s="199">
        <v>5</v>
      </c>
      <c r="P236" s="199">
        <v>5</v>
      </c>
      <c r="Q236" s="199">
        <v>5</v>
      </c>
      <c r="R236" s="199">
        <v>5</v>
      </c>
      <c r="S236" s="199">
        <v>5</v>
      </c>
      <c r="T236" s="199">
        <v>5</v>
      </c>
      <c r="U236" s="199">
        <v>5</v>
      </c>
      <c r="V236" s="199">
        <v>5</v>
      </c>
      <c r="W236" s="199">
        <v>5</v>
      </c>
      <c r="X236" s="199">
        <v>5</v>
      </c>
      <c r="Y236" s="199">
        <v>5</v>
      </c>
      <c r="Z236" s="199">
        <v>5</v>
      </c>
      <c r="AA236" s="199">
        <v>5</v>
      </c>
      <c r="AB236" s="199">
        <v>5</v>
      </c>
      <c r="AC236" s="199">
        <v>5</v>
      </c>
      <c r="AD236" s="199">
        <v>5</v>
      </c>
      <c r="AE236" s="199">
        <v>5</v>
      </c>
      <c r="AF236" s="199">
        <v>5</v>
      </c>
      <c r="AG236" s="199">
        <v>5</v>
      </c>
      <c r="AH236" s="199">
        <v>5</v>
      </c>
      <c r="AI236" s="199">
        <v>5</v>
      </c>
      <c r="AJ236" s="199">
        <v>5</v>
      </c>
      <c r="AK236" s="199">
        <v>5</v>
      </c>
      <c r="AL236" s="199">
        <v>5</v>
      </c>
      <c r="AM236" s="199">
        <v>5</v>
      </c>
      <c r="AN236" s="199">
        <v>5</v>
      </c>
      <c r="AO236" s="199">
        <v>5</v>
      </c>
      <c r="AP236" s="199">
        <v>5</v>
      </c>
      <c r="AQ236" s="199">
        <v>5</v>
      </c>
      <c r="AR236" s="199">
        <v>5</v>
      </c>
      <c r="AS236" s="199">
        <v>5</v>
      </c>
      <c r="AT236" s="199">
        <v>5</v>
      </c>
      <c r="AU236" s="199">
        <v>5</v>
      </c>
      <c r="AV236" s="199">
        <v>5</v>
      </c>
      <c r="AW236" s="199">
        <v>5</v>
      </c>
      <c r="AX236" s="199">
        <v>5</v>
      </c>
      <c r="AY236" s="199">
        <v>5</v>
      </c>
      <c r="AZ236" s="199">
        <v>5</v>
      </c>
      <c r="BA236" s="199">
        <v>5</v>
      </c>
      <c r="BB236" s="199">
        <v>5</v>
      </c>
      <c r="BC236" s="199">
        <v>5</v>
      </c>
      <c r="BD236" s="199">
        <v>5</v>
      </c>
      <c r="BE236" s="199">
        <v>5</v>
      </c>
      <c r="BF236" s="199">
        <v>5</v>
      </c>
      <c r="BG236" s="199">
        <v>5</v>
      </c>
      <c r="BH236" s="199">
        <v>5</v>
      </c>
      <c r="BI236" s="199">
        <v>5</v>
      </c>
      <c r="BJ236" s="199">
        <v>5</v>
      </c>
      <c r="BK236" s="199">
        <v>5</v>
      </c>
      <c r="BL236" s="199">
        <v>5</v>
      </c>
      <c r="BM236" s="199">
        <v>5</v>
      </c>
      <c r="BN236" s="199">
        <v>5</v>
      </c>
      <c r="BO236" s="199">
        <v>5</v>
      </c>
      <c r="BP236" s="199">
        <v>5</v>
      </c>
      <c r="BQ236" s="199">
        <v>5</v>
      </c>
      <c r="BR236" s="199">
        <v>5</v>
      </c>
      <c r="BS236" s="199">
        <v>5</v>
      </c>
      <c r="BT236" s="199">
        <v>5</v>
      </c>
      <c r="BU236" s="199">
        <v>5</v>
      </c>
      <c r="BV236" s="199">
        <v>5</v>
      </c>
      <c r="BW236" s="199">
        <v>5</v>
      </c>
      <c r="BX236" s="199">
        <v>5</v>
      </c>
      <c r="BY236" s="199">
        <v>5</v>
      </c>
      <c r="BZ236" s="199">
        <v>5</v>
      </c>
      <c r="CA236" s="199">
        <v>5</v>
      </c>
      <c r="CB236" s="199">
        <v>5</v>
      </c>
      <c r="CC236" s="199">
        <v>5</v>
      </c>
      <c r="CD236" s="199">
        <v>5</v>
      </c>
      <c r="CE236" s="199">
        <v>5</v>
      </c>
      <c r="CF236" s="199">
        <v>5</v>
      </c>
      <c r="CG236" s="202">
        <v>5</v>
      </c>
      <c r="CH236" s="203">
        <v>5</v>
      </c>
      <c r="CI236" s="199">
        <v>5</v>
      </c>
      <c r="CJ236" s="199">
        <v>5</v>
      </c>
      <c r="CK236" s="196">
        <v>5</v>
      </c>
      <c r="CL236" s="196">
        <v>5</v>
      </c>
      <c r="CM236" s="196">
        <v>5</v>
      </c>
      <c r="CN236" s="196">
        <v>5</v>
      </c>
      <c r="CO236" s="196">
        <v>5</v>
      </c>
      <c r="CP236" s="196">
        <v>5</v>
      </c>
      <c r="CQ236" s="196">
        <v>5</v>
      </c>
      <c r="CR236" s="196">
        <v>5</v>
      </c>
      <c r="CS236" s="196">
        <v>5</v>
      </c>
      <c r="CT236" s="196">
        <v>5</v>
      </c>
      <c r="CU236" s="196">
        <v>5</v>
      </c>
      <c r="CV236" s="196">
        <v>5</v>
      </c>
      <c r="CW236" s="196">
        <v>5</v>
      </c>
      <c r="CX236" s="196">
        <v>5</v>
      </c>
      <c r="CY236" s="196">
        <v>5</v>
      </c>
      <c r="CZ236" s="203">
        <v>5</v>
      </c>
      <c r="DA236" s="203">
        <v>5</v>
      </c>
      <c r="DB236" s="203">
        <v>5</v>
      </c>
      <c r="DC236" s="203">
        <v>5</v>
      </c>
      <c r="DD236" s="203">
        <v>5</v>
      </c>
      <c r="DE236" s="203">
        <v>5</v>
      </c>
      <c r="DF236" s="203">
        <v>5</v>
      </c>
      <c r="DG236" s="203">
        <v>5</v>
      </c>
      <c r="DH236" s="203">
        <v>5</v>
      </c>
      <c r="DI236" s="203">
        <v>5</v>
      </c>
      <c r="DJ236" s="203">
        <v>5</v>
      </c>
      <c r="DK236" s="203">
        <v>5</v>
      </c>
      <c r="DL236" s="203">
        <v>5</v>
      </c>
      <c r="DM236" s="203">
        <v>5</v>
      </c>
      <c r="DN236" s="203">
        <v>5</v>
      </c>
      <c r="DO236" s="203">
        <v>5</v>
      </c>
      <c r="DP236" s="203">
        <v>5</v>
      </c>
      <c r="DQ236" s="203">
        <v>5</v>
      </c>
      <c r="DR236" s="203">
        <v>5</v>
      </c>
      <c r="DS236" s="203">
        <v>5</v>
      </c>
      <c r="DT236" s="203">
        <v>5</v>
      </c>
      <c r="DU236" s="203">
        <v>5</v>
      </c>
      <c r="DV236" s="203">
        <v>5</v>
      </c>
      <c r="DW236" s="203">
        <v>5</v>
      </c>
      <c r="DX236" s="203">
        <v>5</v>
      </c>
      <c r="DY236" s="203">
        <v>5</v>
      </c>
      <c r="DZ236" s="203">
        <v>5</v>
      </c>
      <c r="EA236" s="203">
        <v>5</v>
      </c>
      <c r="EB236" s="203">
        <v>5</v>
      </c>
      <c r="EC236" s="203">
        <v>5</v>
      </c>
      <c r="ED236" s="203">
        <v>5</v>
      </c>
      <c r="EE236" s="203">
        <v>5</v>
      </c>
      <c r="EF236" s="203">
        <v>5</v>
      </c>
      <c r="EG236" s="203">
        <v>5</v>
      </c>
      <c r="EH236" s="203">
        <v>5</v>
      </c>
      <c r="EI236" s="203">
        <v>5</v>
      </c>
      <c r="EJ236" s="203">
        <v>5</v>
      </c>
      <c r="EK236" s="203">
        <v>5</v>
      </c>
      <c r="EL236" s="203">
        <v>5</v>
      </c>
      <c r="EM236" s="203">
        <v>5</v>
      </c>
      <c r="EN236" s="203">
        <v>5</v>
      </c>
      <c r="EO236" s="203">
        <v>5</v>
      </c>
      <c r="EP236" s="203">
        <v>5</v>
      </c>
      <c r="EQ236" s="203">
        <v>5</v>
      </c>
      <c r="ER236" s="203">
        <v>5</v>
      </c>
      <c r="ES236" s="203">
        <v>5</v>
      </c>
      <c r="ET236" s="203">
        <v>5</v>
      </c>
      <c r="EU236" s="203">
        <v>5</v>
      </c>
      <c r="EV236" s="203">
        <v>5</v>
      </c>
      <c r="EW236" s="203">
        <v>5</v>
      </c>
      <c r="EX236" s="203">
        <v>5</v>
      </c>
      <c r="EY236" s="203">
        <v>5</v>
      </c>
      <c r="EZ236" s="203">
        <v>5</v>
      </c>
      <c r="FA236" s="203">
        <v>5</v>
      </c>
      <c r="FB236" s="203">
        <v>5</v>
      </c>
      <c r="FC236" s="203">
        <v>5</v>
      </c>
      <c r="FD236" s="203">
        <v>5</v>
      </c>
      <c r="FE236" s="203">
        <v>5</v>
      </c>
      <c r="FF236" s="203">
        <v>5</v>
      </c>
      <c r="FG236" s="203">
        <v>7</v>
      </c>
      <c r="FH236" s="204">
        <v>7</v>
      </c>
    </row>
    <row r="237" spans="1:164">
      <c r="A237" s="281">
        <v>43904</v>
      </c>
      <c r="B237" s="282">
        <v>3</v>
      </c>
      <c r="C237" s="199">
        <v>3</v>
      </c>
      <c r="D237" s="199">
        <v>3</v>
      </c>
      <c r="E237" s="199">
        <v>3</v>
      </c>
      <c r="F237" s="199">
        <v>3</v>
      </c>
      <c r="G237" s="199">
        <v>3</v>
      </c>
      <c r="H237" s="199">
        <v>3</v>
      </c>
      <c r="I237" s="199">
        <v>3</v>
      </c>
      <c r="J237" s="199">
        <v>2</v>
      </c>
      <c r="K237" s="199">
        <v>3</v>
      </c>
      <c r="L237" s="199">
        <v>3</v>
      </c>
      <c r="M237" s="199">
        <v>3</v>
      </c>
      <c r="N237" s="199">
        <v>3</v>
      </c>
      <c r="O237" s="199">
        <v>3</v>
      </c>
      <c r="P237" s="199">
        <v>3</v>
      </c>
      <c r="Q237" s="199">
        <v>3</v>
      </c>
      <c r="R237" s="199">
        <v>3</v>
      </c>
      <c r="S237" s="199">
        <v>3</v>
      </c>
      <c r="T237" s="199">
        <v>3</v>
      </c>
      <c r="U237" s="199">
        <v>3</v>
      </c>
      <c r="V237" s="199">
        <v>3</v>
      </c>
      <c r="W237" s="199">
        <v>3</v>
      </c>
      <c r="X237" s="199">
        <v>3</v>
      </c>
      <c r="Y237" s="199">
        <v>3</v>
      </c>
      <c r="Z237" s="199">
        <v>3</v>
      </c>
      <c r="AA237" s="199">
        <v>3</v>
      </c>
      <c r="AB237" s="199">
        <v>3</v>
      </c>
      <c r="AC237" s="199">
        <v>3</v>
      </c>
      <c r="AD237" s="199">
        <v>3</v>
      </c>
      <c r="AE237" s="199">
        <v>3</v>
      </c>
      <c r="AF237" s="199">
        <v>3</v>
      </c>
      <c r="AG237" s="199">
        <v>3</v>
      </c>
      <c r="AH237" s="199">
        <v>3</v>
      </c>
      <c r="AI237" s="199">
        <v>3</v>
      </c>
      <c r="AJ237" s="199">
        <v>3</v>
      </c>
      <c r="AK237" s="199">
        <v>3</v>
      </c>
      <c r="AL237" s="199">
        <v>3</v>
      </c>
      <c r="AM237" s="199">
        <v>3</v>
      </c>
      <c r="AN237" s="199">
        <v>3</v>
      </c>
      <c r="AO237" s="199">
        <v>3</v>
      </c>
      <c r="AP237" s="199">
        <v>3</v>
      </c>
      <c r="AQ237" s="199">
        <v>3</v>
      </c>
      <c r="AR237" s="199">
        <v>3</v>
      </c>
      <c r="AS237" s="199">
        <v>3</v>
      </c>
      <c r="AT237" s="199">
        <v>3</v>
      </c>
      <c r="AU237" s="199">
        <v>3</v>
      </c>
      <c r="AV237" s="199">
        <v>3</v>
      </c>
      <c r="AW237" s="199">
        <v>3</v>
      </c>
      <c r="AX237" s="199">
        <v>3</v>
      </c>
      <c r="AY237" s="199">
        <v>3</v>
      </c>
      <c r="AZ237" s="199">
        <v>3</v>
      </c>
      <c r="BA237" s="199">
        <v>3</v>
      </c>
      <c r="BB237" s="199">
        <v>3</v>
      </c>
      <c r="BC237" s="199">
        <v>3</v>
      </c>
      <c r="BD237" s="199">
        <v>3</v>
      </c>
      <c r="BE237" s="199">
        <v>3</v>
      </c>
      <c r="BF237" s="199">
        <v>3</v>
      </c>
      <c r="BG237" s="199">
        <v>3</v>
      </c>
      <c r="BH237" s="199">
        <v>3</v>
      </c>
      <c r="BI237" s="199">
        <v>3</v>
      </c>
      <c r="BJ237" s="199">
        <v>3</v>
      </c>
      <c r="BK237" s="199">
        <v>3</v>
      </c>
      <c r="BL237" s="199">
        <v>3</v>
      </c>
      <c r="BM237" s="199">
        <v>3</v>
      </c>
      <c r="BN237" s="199">
        <v>3</v>
      </c>
      <c r="BO237" s="199">
        <v>3</v>
      </c>
      <c r="BP237" s="199">
        <v>3</v>
      </c>
      <c r="BQ237" s="199">
        <v>3</v>
      </c>
      <c r="BR237" s="199">
        <v>3</v>
      </c>
      <c r="BS237" s="199">
        <v>3</v>
      </c>
      <c r="BT237" s="199">
        <v>3</v>
      </c>
      <c r="BU237" s="199">
        <v>3</v>
      </c>
      <c r="BV237" s="199">
        <v>3</v>
      </c>
      <c r="BW237" s="199">
        <v>3</v>
      </c>
      <c r="BX237" s="199">
        <v>3</v>
      </c>
      <c r="BY237" s="199">
        <v>3</v>
      </c>
      <c r="BZ237" s="199">
        <v>3</v>
      </c>
      <c r="CA237" s="199">
        <v>3</v>
      </c>
      <c r="CB237" s="199">
        <v>3</v>
      </c>
      <c r="CC237" s="199">
        <v>3</v>
      </c>
      <c r="CD237" s="199">
        <v>3</v>
      </c>
      <c r="CE237" s="199">
        <v>3</v>
      </c>
      <c r="CF237" s="199">
        <v>3</v>
      </c>
      <c r="CG237" s="202">
        <v>3</v>
      </c>
      <c r="CH237" s="203">
        <v>3</v>
      </c>
      <c r="CI237" s="199">
        <v>3</v>
      </c>
      <c r="CJ237" s="199">
        <v>3</v>
      </c>
      <c r="CK237" s="196">
        <v>3</v>
      </c>
      <c r="CL237" s="196">
        <v>3</v>
      </c>
      <c r="CM237" s="196">
        <v>3</v>
      </c>
      <c r="CN237" s="196">
        <v>3</v>
      </c>
      <c r="CO237" s="196">
        <v>3</v>
      </c>
      <c r="CP237" s="196">
        <v>3</v>
      </c>
      <c r="CQ237" s="196">
        <v>3</v>
      </c>
      <c r="CR237" s="196">
        <v>3</v>
      </c>
      <c r="CS237" s="196">
        <v>3</v>
      </c>
      <c r="CT237" s="196">
        <v>3</v>
      </c>
      <c r="CU237" s="196">
        <v>3</v>
      </c>
      <c r="CV237" s="196">
        <v>3</v>
      </c>
      <c r="CW237" s="196">
        <v>3</v>
      </c>
      <c r="CX237" s="196">
        <v>3</v>
      </c>
      <c r="CY237" s="196">
        <v>3</v>
      </c>
      <c r="CZ237" s="203">
        <v>3</v>
      </c>
      <c r="DA237" s="203">
        <v>3</v>
      </c>
      <c r="DB237" s="203">
        <v>3</v>
      </c>
      <c r="DC237" s="203">
        <v>3</v>
      </c>
      <c r="DD237" s="203">
        <v>3</v>
      </c>
      <c r="DE237" s="203">
        <v>3</v>
      </c>
      <c r="DF237" s="203">
        <v>3</v>
      </c>
      <c r="DG237" s="203">
        <v>3</v>
      </c>
      <c r="DH237" s="203">
        <v>3</v>
      </c>
      <c r="DI237" s="203">
        <v>3</v>
      </c>
      <c r="DJ237" s="203">
        <v>3</v>
      </c>
      <c r="DK237" s="203">
        <v>3</v>
      </c>
      <c r="DL237" s="203">
        <v>3</v>
      </c>
      <c r="DM237" s="203">
        <v>3</v>
      </c>
      <c r="DN237" s="203">
        <v>3</v>
      </c>
      <c r="DO237" s="203">
        <v>3</v>
      </c>
      <c r="DP237" s="203">
        <v>3</v>
      </c>
      <c r="DQ237" s="203">
        <v>3</v>
      </c>
      <c r="DR237" s="203">
        <v>3</v>
      </c>
      <c r="DS237" s="203">
        <v>3</v>
      </c>
      <c r="DT237" s="203">
        <v>3</v>
      </c>
      <c r="DU237" s="203">
        <v>3</v>
      </c>
      <c r="DV237" s="203">
        <v>3</v>
      </c>
      <c r="DW237" s="203">
        <v>3</v>
      </c>
      <c r="DX237" s="203">
        <v>3</v>
      </c>
      <c r="DY237" s="203">
        <v>3</v>
      </c>
      <c r="DZ237" s="203">
        <v>3</v>
      </c>
      <c r="EA237" s="203">
        <v>3</v>
      </c>
      <c r="EB237" s="203">
        <v>3</v>
      </c>
      <c r="EC237" s="203">
        <v>3</v>
      </c>
      <c r="ED237" s="203">
        <v>3</v>
      </c>
      <c r="EE237" s="203">
        <v>3</v>
      </c>
      <c r="EF237" s="203">
        <v>3</v>
      </c>
      <c r="EG237" s="203">
        <v>3</v>
      </c>
      <c r="EH237" s="203">
        <v>3</v>
      </c>
      <c r="EI237" s="203">
        <v>3</v>
      </c>
      <c r="EJ237" s="203">
        <v>3</v>
      </c>
      <c r="EK237" s="203">
        <v>3</v>
      </c>
      <c r="EL237" s="203">
        <v>3</v>
      </c>
      <c r="EM237" s="203">
        <v>3</v>
      </c>
      <c r="EN237" s="203">
        <v>3</v>
      </c>
      <c r="EO237" s="203">
        <v>3</v>
      </c>
      <c r="EP237" s="203">
        <v>3</v>
      </c>
      <c r="EQ237" s="203">
        <v>3</v>
      </c>
      <c r="ER237" s="203">
        <v>3</v>
      </c>
      <c r="ES237" s="203">
        <v>3</v>
      </c>
      <c r="ET237" s="203">
        <v>3</v>
      </c>
      <c r="EU237" s="203">
        <v>3</v>
      </c>
      <c r="EV237" s="203">
        <v>3</v>
      </c>
      <c r="EW237" s="203">
        <v>3</v>
      </c>
      <c r="EX237" s="203">
        <v>3</v>
      </c>
      <c r="EY237" s="203">
        <v>3</v>
      </c>
      <c r="EZ237" s="203">
        <v>3</v>
      </c>
      <c r="FA237" s="203">
        <v>3</v>
      </c>
      <c r="FB237" s="203">
        <v>3</v>
      </c>
      <c r="FC237" s="203">
        <v>3</v>
      </c>
      <c r="FD237" s="203">
        <v>3</v>
      </c>
      <c r="FE237" s="203">
        <v>3</v>
      </c>
      <c r="FF237" s="203">
        <v>3</v>
      </c>
      <c r="FG237" s="203">
        <v>5</v>
      </c>
      <c r="FH237" s="204">
        <v>6</v>
      </c>
    </row>
    <row r="238" spans="1:164">
      <c r="A238" s="281">
        <v>43903</v>
      </c>
      <c r="B238" s="282">
        <v>2</v>
      </c>
      <c r="C238" s="199">
        <v>2</v>
      </c>
      <c r="D238" s="199">
        <v>2</v>
      </c>
      <c r="E238" s="199">
        <v>2</v>
      </c>
      <c r="F238" s="199">
        <v>2</v>
      </c>
      <c r="G238" s="199">
        <v>2</v>
      </c>
      <c r="H238" s="199">
        <v>2</v>
      </c>
      <c r="I238" s="199">
        <v>2</v>
      </c>
      <c r="J238" s="199">
        <v>1</v>
      </c>
      <c r="K238" s="199">
        <v>2</v>
      </c>
      <c r="L238" s="199">
        <v>2</v>
      </c>
      <c r="M238" s="199">
        <v>2</v>
      </c>
      <c r="N238" s="199">
        <v>2</v>
      </c>
      <c r="O238" s="199">
        <v>2</v>
      </c>
      <c r="P238" s="199">
        <v>2</v>
      </c>
      <c r="Q238" s="199">
        <v>2</v>
      </c>
      <c r="R238" s="199">
        <v>2</v>
      </c>
      <c r="S238" s="199">
        <v>2</v>
      </c>
      <c r="T238" s="199">
        <v>2</v>
      </c>
      <c r="U238" s="199">
        <v>2</v>
      </c>
      <c r="V238" s="199">
        <v>2</v>
      </c>
      <c r="W238" s="199">
        <v>2</v>
      </c>
      <c r="X238" s="199">
        <v>2</v>
      </c>
      <c r="Y238" s="199">
        <v>2</v>
      </c>
      <c r="Z238" s="199">
        <v>2</v>
      </c>
      <c r="AA238" s="199">
        <v>2</v>
      </c>
      <c r="AB238" s="199">
        <v>2</v>
      </c>
      <c r="AC238" s="199">
        <v>2</v>
      </c>
      <c r="AD238" s="199">
        <v>2</v>
      </c>
      <c r="AE238" s="199">
        <v>2</v>
      </c>
      <c r="AF238" s="199">
        <v>2</v>
      </c>
      <c r="AG238" s="199">
        <v>2</v>
      </c>
      <c r="AH238" s="199">
        <v>2</v>
      </c>
      <c r="AI238" s="199">
        <v>2</v>
      </c>
      <c r="AJ238" s="199">
        <v>2</v>
      </c>
      <c r="AK238" s="199">
        <v>2</v>
      </c>
      <c r="AL238" s="199">
        <v>2</v>
      </c>
      <c r="AM238" s="199">
        <v>2</v>
      </c>
      <c r="AN238" s="199">
        <v>2</v>
      </c>
      <c r="AO238" s="199">
        <v>2</v>
      </c>
      <c r="AP238" s="199">
        <v>2</v>
      </c>
      <c r="AQ238" s="199">
        <v>2</v>
      </c>
      <c r="AR238" s="199">
        <v>2</v>
      </c>
      <c r="AS238" s="199">
        <v>2</v>
      </c>
      <c r="AT238" s="199">
        <v>2</v>
      </c>
      <c r="AU238" s="199">
        <v>2</v>
      </c>
      <c r="AV238" s="199">
        <v>2</v>
      </c>
      <c r="AW238" s="199">
        <v>2</v>
      </c>
      <c r="AX238" s="199">
        <v>2</v>
      </c>
      <c r="AY238" s="199">
        <v>2</v>
      </c>
      <c r="AZ238" s="199">
        <v>2</v>
      </c>
      <c r="BA238" s="199">
        <v>2</v>
      </c>
      <c r="BB238" s="199">
        <v>2</v>
      </c>
      <c r="BC238" s="199">
        <v>2</v>
      </c>
      <c r="BD238" s="199">
        <v>2</v>
      </c>
      <c r="BE238" s="199">
        <v>2</v>
      </c>
      <c r="BF238" s="199">
        <v>2</v>
      </c>
      <c r="BG238" s="199">
        <v>2</v>
      </c>
      <c r="BH238" s="199">
        <v>2</v>
      </c>
      <c r="BI238" s="199">
        <v>2</v>
      </c>
      <c r="BJ238" s="199">
        <v>2</v>
      </c>
      <c r="BK238" s="199">
        <v>2</v>
      </c>
      <c r="BL238" s="199">
        <v>2</v>
      </c>
      <c r="BM238" s="199">
        <v>2</v>
      </c>
      <c r="BN238" s="199">
        <v>2</v>
      </c>
      <c r="BO238" s="199">
        <v>2</v>
      </c>
      <c r="BP238" s="199">
        <v>2</v>
      </c>
      <c r="BQ238" s="199">
        <v>2</v>
      </c>
      <c r="BR238" s="199">
        <v>2</v>
      </c>
      <c r="BS238" s="199">
        <v>2</v>
      </c>
      <c r="BT238" s="199">
        <v>2</v>
      </c>
      <c r="BU238" s="199">
        <v>2</v>
      </c>
      <c r="BV238" s="199">
        <v>2</v>
      </c>
      <c r="BW238" s="199">
        <v>2</v>
      </c>
      <c r="BX238" s="199">
        <v>2</v>
      </c>
      <c r="BY238" s="199">
        <v>2</v>
      </c>
      <c r="BZ238" s="199">
        <v>2</v>
      </c>
      <c r="CA238" s="199">
        <v>2</v>
      </c>
      <c r="CB238" s="199">
        <v>2</v>
      </c>
      <c r="CC238" s="199">
        <v>2</v>
      </c>
      <c r="CD238" s="199">
        <v>2</v>
      </c>
      <c r="CE238" s="199">
        <v>2</v>
      </c>
      <c r="CF238" s="199">
        <v>2</v>
      </c>
      <c r="CG238" s="202">
        <v>2</v>
      </c>
      <c r="CH238" s="203">
        <v>2</v>
      </c>
      <c r="CI238" s="199">
        <v>2</v>
      </c>
      <c r="CJ238" s="199">
        <v>2</v>
      </c>
      <c r="CK238" s="196">
        <v>2</v>
      </c>
      <c r="CL238" s="196">
        <v>2</v>
      </c>
      <c r="CM238" s="196">
        <v>2</v>
      </c>
      <c r="CN238" s="196">
        <v>2</v>
      </c>
      <c r="CO238" s="196">
        <v>2</v>
      </c>
      <c r="CP238" s="196">
        <v>2</v>
      </c>
      <c r="CQ238" s="196">
        <v>2</v>
      </c>
      <c r="CR238" s="196">
        <v>2</v>
      </c>
      <c r="CS238" s="196">
        <v>2</v>
      </c>
      <c r="CT238" s="196">
        <v>2</v>
      </c>
      <c r="CU238" s="196">
        <v>2</v>
      </c>
      <c r="CV238" s="196">
        <v>2</v>
      </c>
      <c r="CW238" s="196">
        <v>2</v>
      </c>
      <c r="CX238" s="196">
        <v>2</v>
      </c>
      <c r="CY238" s="196">
        <v>2</v>
      </c>
      <c r="CZ238" s="203">
        <v>2</v>
      </c>
      <c r="DA238" s="203">
        <v>2</v>
      </c>
      <c r="DB238" s="203">
        <v>2</v>
      </c>
      <c r="DC238" s="203">
        <v>2</v>
      </c>
      <c r="DD238" s="203">
        <v>2</v>
      </c>
      <c r="DE238" s="203">
        <v>2</v>
      </c>
      <c r="DF238" s="203">
        <v>2</v>
      </c>
      <c r="DG238" s="203">
        <v>2</v>
      </c>
      <c r="DH238" s="203">
        <v>2</v>
      </c>
      <c r="DI238" s="203">
        <v>2</v>
      </c>
      <c r="DJ238" s="203">
        <v>2</v>
      </c>
      <c r="DK238" s="203">
        <v>2</v>
      </c>
      <c r="DL238" s="203">
        <v>2</v>
      </c>
      <c r="DM238" s="203">
        <v>2</v>
      </c>
      <c r="DN238" s="203">
        <v>2</v>
      </c>
      <c r="DO238" s="203">
        <v>2</v>
      </c>
      <c r="DP238" s="203">
        <v>2</v>
      </c>
      <c r="DQ238" s="203">
        <v>2</v>
      </c>
      <c r="DR238" s="203">
        <v>2</v>
      </c>
      <c r="DS238" s="203">
        <v>2</v>
      </c>
      <c r="DT238" s="203">
        <v>2</v>
      </c>
      <c r="DU238" s="203">
        <v>2</v>
      </c>
      <c r="DV238" s="203">
        <v>2</v>
      </c>
      <c r="DW238" s="203">
        <v>2</v>
      </c>
      <c r="DX238" s="203">
        <v>2</v>
      </c>
      <c r="DY238" s="203">
        <v>2</v>
      </c>
      <c r="DZ238" s="203">
        <v>2</v>
      </c>
      <c r="EA238" s="203">
        <v>2</v>
      </c>
      <c r="EB238" s="203">
        <v>2</v>
      </c>
      <c r="EC238" s="203">
        <v>2</v>
      </c>
      <c r="ED238" s="203">
        <v>2</v>
      </c>
      <c r="EE238" s="203">
        <v>2</v>
      </c>
      <c r="EF238" s="203">
        <v>2</v>
      </c>
      <c r="EG238" s="203">
        <v>2</v>
      </c>
      <c r="EH238" s="203">
        <v>2</v>
      </c>
      <c r="EI238" s="203">
        <v>2</v>
      </c>
      <c r="EJ238" s="203">
        <v>2</v>
      </c>
      <c r="EK238" s="203">
        <v>2</v>
      </c>
      <c r="EL238" s="203">
        <v>2</v>
      </c>
      <c r="EM238" s="203">
        <v>2</v>
      </c>
      <c r="EN238" s="203">
        <v>2</v>
      </c>
      <c r="EO238" s="203">
        <v>2</v>
      </c>
      <c r="EP238" s="203">
        <v>2</v>
      </c>
      <c r="EQ238" s="203">
        <v>2</v>
      </c>
      <c r="ER238" s="203">
        <v>2</v>
      </c>
      <c r="ES238" s="203">
        <v>2</v>
      </c>
      <c r="ET238" s="203">
        <v>2</v>
      </c>
      <c r="EU238" s="203">
        <v>2</v>
      </c>
      <c r="EV238" s="203">
        <v>2</v>
      </c>
      <c r="EW238" s="203">
        <v>2</v>
      </c>
      <c r="EX238" s="203">
        <v>2</v>
      </c>
      <c r="EY238" s="203">
        <v>2</v>
      </c>
      <c r="EZ238" s="203">
        <v>2</v>
      </c>
      <c r="FA238" s="203">
        <v>2</v>
      </c>
      <c r="FB238" s="203">
        <v>2</v>
      </c>
      <c r="FC238" s="203">
        <v>2</v>
      </c>
      <c r="FD238" s="203">
        <v>2</v>
      </c>
      <c r="FE238" s="203">
        <v>2</v>
      </c>
      <c r="FF238" s="203">
        <v>2</v>
      </c>
      <c r="FG238" s="203">
        <v>3</v>
      </c>
      <c r="FH238" s="204">
        <v>4</v>
      </c>
    </row>
    <row r="239" spans="1:164">
      <c r="A239" s="281">
        <v>43902</v>
      </c>
      <c r="B239" s="282">
        <v>1</v>
      </c>
      <c r="C239" s="199">
        <v>1</v>
      </c>
      <c r="D239" s="199">
        <v>1</v>
      </c>
      <c r="E239" s="199">
        <v>1</v>
      </c>
      <c r="F239" s="199">
        <v>1</v>
      </c>
      <c r="G239" s="199">
        <v>1</v>
      </c>
      <c r="H239" s="199">
        <v>1</v>
      </c>
      <c r="I239" s="199">
        <v>1</v>
      </c>
      <c r="J239" s="199">
        <v>1</v>
      </c>
      <c r="K239" s="199">
        <v>1</v>
      </c>
      <c r="L239" s="199">
        <v>1</v>
      </c>
      <c r="M239" s="199">
        <v>1</v>
      </c>
      <c r="N239" s="199">
        <v>1</v>
      </c>
      <c r="O239" s="199">
        <v>1</v>
      </c>
      <c r="P239" s="199">
        <v>1</v>
      </c>
      <c r="Q239" s="199">
        <v>1</v>
      </c>
      <c r="R239" s="199">
        <v>1</v>
      </c>
      <c r="S239" s="199">
        <v>1</v>
      </c>
      <c r="T239" s="199">
        <v>1</v>
      </c>
      <c r="U239" s="199">
        <v>1</v>
      </c>
      <c r="V239" s="199">
        <v>1</v>
      </c>
      <c r="W239" s="199">
        <v>1</v>
      </c>
      <c r="X239" s="199">
        <v>1</v>
      </c>
      <c r="Y239" s="199">
        <v>1</v>
      </c>
      <c r="Z239" s="199">
        <v>1</v>
      </c>
      <c r="AA239" s="199">
        <v>1</v>
      </c>
      <c r="AB239" s="199">
        <v>1</v>
      </c>
      <c r="AC239" s="199">
        <v>1</v>
      </c>
      <c r="AD239" s="199">
        <v>1</v>
      </c>
      <c r="AE239" s="199">
        <v>1</v>
      </c>
      <c r="AF239" s="199">
        <v>1</v>
      </c>
      <c r="AG239" s="199">
        <v>1</v>
      </c>
      <c r="AH239" s="199">
        <v>1</v>
      </c>
      <c r="AI239" s="199">
        <v>1</v>
      </c>
      <c r="AJ239" s="199">
        <v>1</v>
      </c>
      <c r="AK239" s="199">
        <v>1</v>
      </c>
      <c r="AL239" s="199">
        <v>1</v>
      </c>
      <c r="AM239" s="199">
        <v>1</v>
      </c>
      <c r="AN239" s="199">
        <v>1</v>
      </c>
      <c r="AO239" s="199">
        <v>1</v>
      </c>
      <c r="AP239" s="199">
        <v>1</v>
      </c>
      <c r="AQ239" s="199">
        <v>1</v>
      </c>
      <c r="AR239" s="199">
        <v>1</v>
      </c>
      <c r="AS239" s="199">
        <v>1</v>
      </c>
      <c r="AT239" s="199">
        <v>1</v>
      </c>
      <c r="AU239" s="199">
        <v>1</v>
      </c>
      <c r="AV239" s="199">
        <v>1</v>
      </c>
      <c r="AW239" s="199">
        <v>1</v>
      </c>
      <c r="AX239" s="199">
        <v>1</v>
      </c>
      <c r="AY239" s="199">
        <v>1</v>
      </c>
      <c r="AZ239" s="199">
        <v>1</v>
      </c>
      <c r="BA239" s="199">
        <v>1</v>
      </c>
      <c r="BB239" s="199">
        <v>1</v>
      </c>
      <c r="BC239" s="199">
        <v>1</v>
      </c>
      <c r="BD239" s="199">
        <v>1</v>
      </c>
      <c r="BE239" s="199">
        <v>1</v>
      </c>
      <c r="BF239" s="199">
        <v>1</v>
      </c>
      <c r="BG239" s="199">
        <v>1</v>
      </c>
      <c r="BH239" s="199">
        <v>1</v>
      </c>
      <c r="BI239" s="199">
        <v>1</v>
      </c>
      <c r="BJ239" s="199">
        <v>1</v>
      </c>
      <c r="BK239" s="199">
        <v>1</v>
      </c>
      <c r="BL239" s="199">
        <v>1</v>
      </c>
      <c r="BM239" s="199">
        <v>1</v>
      </c>
      <c r="BN239" s="199">
        <v>1</v>
      </c>
      <c r="BO239" s="199">
        <v>1</v>
      </c>
      <c r="BP239" s="199">
        <v>1</v>
      </c>
      <c r="BQ239" s="199">
        <v>1</v>
      </c>
      <c r="BR239" s="199">
        <v>1</v>
      </c>
      <c r="BS239" s="199">
        <v>1</v>
      </c>
      <c r="BT239" s="199">
        <v>1</v>
      </c>
      <c r="BU239" s="199">
        <v>1</v>
      </c>
      <c r="BV239" s="199">
        <v>1</v>
      </c>
      <c r="BW239" s="199">
        <v>1</v>
      </c>
      <c r="BX239" s="199">
        <v>1</v>
      </c>
      <c r="BY239" s="199">
        <v>1</v>
      </c>
      <c r="BZ239" s="199">
        <v>1</v>
      </c>
      <c r="CA239" s="199">
        <v>1</v>
      </c>
      <c r="CB239" s="199">
        <v>1</v>
      </c>
      <c r="CC239" s="199">
        <v>1</v>
      </c>
      <c r="CD239" s="199">
        <v>1</v>
      </c>
      <c r="CE239" s="199">
        <v>1</v>
      </c>
      <c r="CF239" s="199">
        <v>1</v>
      </c>
      <c r="CG239" s="202">
        <v>1</v>
      </c>
      <c r="CH239" s="203">
        <v>1</v>
      </c>
      <c r="CI239" s="199">
        <v>1</v>
      </c>
      <c r="CJ239" s="199">
        <v>1</v>
      </c>
      <c r="CK239" s="196">
        <v>1</v>
      </c>
      <c r="CL239" s="196">
        <v>1</v>
      </c>
      <c r="CM239" s="196">
        <v>1</v>
      </c>
      <c r="CN239" s="196">
        <v>1</v>
      </c>
      <c r="CO239" s="196">
        <v>1</v>
      </c>
      <c r="CP239" s="196">
        <v>1</v>
      </c>
      <c r="CQ239" s="196">
        <v>1</v>
      </c>
      <c r="CR239" s="196">
        <v>1</v>
      </c>
      <c r="CS239" s="196">
        <v>1</v>
      </c>
      <c r="CT239" s="196">
        <v>1</v>
      </c>
      <c r="CU239" s="196">
        <v>1</v>
      </c>
      <c r="CV239" s="196">
        <v>1</v>
      </c>
      <c r="CW239" s="196">
        <v>1</v>
      </c>
      <c r="CX239" s="196">
        <v>1</v>
      </c>
      <c r="CY239" s="196">
        <v>1</v>
      </c>
      <c r="CZ239" s="203">
        <v>1</v>
      </c>
      <c r="DA239" s="203">
        <v>1</v>
      </c>
      <c r="DB239" s="203">
        <v>1</v>
      </c>
      <c r="DC239" s="203">
        <v>1</v>
      </c>
      <c r="DD239" s="203">
        <v>1</v>
      </c>
      <c r="DE239" s="203">
        <v>1</v>
      </c>
      <c r="DF239" s="203">
        <v>1</v>
      </c>
      <c r="DG239" s="203">
        <v>1</v>
      </c>
      <c r="DH239" s="203">
        <v>1</v>
      </c>
      <c r="DI239" s="203">
        <v>1</v>
      </c>
      <c r="DJ239" s="203">
        <v>1</v>
      </c>
      <c r="DK239" s="203">
        <v>1</v>
      </c>
      <c r="DL239" s="203">
        <v>1</v>
      </c>
      <c r="DM239" s="203">
        <v>1</v>
      </c>
      <c r="DN239" s="203">
        <v>1</v>
      </c>
      <c r="DO239" s="203">
        <v>1</v>
      </c>
      <c r="DP239" s="203">
        <v>1</v>
      </c>
      <c r="DQ239" s="203">
        <v>1</v>
      </c>
      <c r="DR239" s="203">
        <v>1</v>
      </c>
      <c r="DS239" s="203">
        <v>1</v>
      </c>
      <c r="DT239" s="203">
        <v>1</v>
      </c>
      <c r="DU239" s="203">
        <v>1</v>
      </c>
      <c r="DV239" s="203">
        <v>1</v>
      </c>
      <c r="DW239" s="203">
        <v>1</v>
      </c>
      <c r="DX239" s="203">
        <v>1</v>
      </c>
      <c r="DY239" s="203">
        <v>1</v>
      </c>
      <c r="DZ239" s="203">
        <v>1</v>
      </c>
      <c r="EA239" s="203">
        <v>1</v>
      </c>
      <c r="EB239" s="203">
        <v>1</v>
      </c>
      <c r="EC239" s="203">
        <v>1</v>
      </c>
      <c r="ED239" s="203">
        <v>1</v>
      </c>
      <c r="EE239" s="203">
        <v>1</v>
      </c>
      <c r="EF239" s="203">
        <v>1</v>
      </c>
      <c r="EG239" s="203">
        <v>1</v>
      </c>
      <c r="EH239" s="203">
        <v>1</v>
      </c>
      <c r="EI239" s="203">
        <v>1</v>
      </c>
      <c r="EJ239" s="203">
        <v>1</v>
      </c>
      <c r="EK239" s="203">
        <v>1</v>
      </c>
      <c r="EL239" s="203">
        <v>1</v>
      </c>
      <c r="EM239" s="203">
        <v>1</v>
      </c>
      <c r="EN239" s="203">
        <v>1</v>
      </c>
      <c r="EO239" s="203">
        <v>1</v>
      </c>
      <c r="EP239" s="203">
        <v>1</v>
      </c>
      <c r="EQ239" s="203">
        <v>1</v>
      </c>
      <c r="ER239" s="203">
        <v>1</v>
      </c>
      <c r="ES239" s="203">
        <v>1</v>
      </c>
      <c r="ET239" s="203">
        <v>1</v>
      </c>
      <c r="EU239" s="203">
        <v>1</v>
      </c>
      <c r="EV239" s="203">
        <v>1</v>
      </c>
      <c r="EW239" s="203">
        <v>1</v>
      </c>
      <c r="EX239" s="203">
        <v>1</v>
      </c>
      <c r="EY239" s="203">
        <v>1</v>
      </c>
      <c r="EZ239" s="203">
        <v>1</v>
      </c>
      <c r="FA239" s="203">
        <v>1</v>
      </c>
      <c r="FB239" s="203">
        <v>1</v>
      </c>
      <c r="FC239" s="203">
        <v>1</v>
      </c>
      <c r="FD239" s="203">
        <v>1</v>
      </c>
      <c r="FE239" s="203">
        <v>1</v>
      </c>
      <c r="FF239" s="203">
        <v>1</v>
      </c>
      <c r="FG239" s="203">
        <v>2</v>
      </c>
      <c r="FH239" s="204">
        <v>2</v>
      </c>
    </row>
    <row r="240" spans="1:164">
      <c r="A240" s="284">
        <v>43901</v>
      </c>
      <c r="B240" s="283">
        <v>1</v>
      </c>
      <c r="C240" s="205">
        <v>1</v>
      </c>
      <c r="D240" s="205">
        <v>1</v>
      </c>
      <c r="E240" s="205">
        <v>1</v>
      </c>
      <c r="F240" s="205">
        <v>1</v>
      </c>
      <c r="G240" s="205">
        <v>1</v>
      </c>
      <c r="H240" s="205">
        <v>1</v>
      </c>
      <c r="I240" s="205">
        <v>1</v>
      </c>
      <c r="J240" s="205">
        <v>1</v>
      </c>
      <c r="K240" s="205">
        <v>1</v>
      </c>
      <c r="L240" s="205">
        <v>1</v>
      </c>
      <c r="M240" s="205">
        <v>1</v>
      </c>
      <c r="N240" s="205">
        <v>1</v>
      </c>
      <c r="O240" s="205">
        <v>1</v>
      </c>
      <c r="P240" s="205">
        <v>1</v>
      </c>
      <c r="Q240" s="205">
        <v>1</v>
      </c>
      <c r="R240" s="205">
        <v>1</v>
      </c>
      <c r="S240" s="205">
        <v>1</v>
      </c>
      <c r="T240" s="205">
        <v>1</v>
      </c>
      <c r="U240" s="205">
        <v>1</v>
      </c>
      <c r="V240" s="205">
        <v>1</v>
      </c>
      <c r="W240" s="205">
        <v>1</v>
      </c>
      <c r="X240" s="205">
        <v>1</v>
      </c>
      <c r="Y240" s="205">
        <v>1</v>
      </c>
      <c r="Z240" s="205">
        <v>1</v>
      </c>
      <c r="AA240" s="205">
        <v>1</v>
      </c>
      <c r="AB240" s="205">
        <v>1</v>
      </c>
      <c r="AC240" s="205">
        <v>1</v>
      </c>
      <c r="AD240" s="205">
        <v>1</v>
      </c>
      <c r="AE240" s="205">
        <v>1</v>
      </c>
      <c r="AF240" s="205">
        <v>1</v>
      </c>
      <c r="AG240" s="205">
        <v>1</v>
      </c>
      <c r="AH240" s="205">
        <v>1</v>
      </c>
      <c r="AI240" s="205">
        <v>1</v>
      </c>
      <c r="AJ240" s="205">
        <v>1</v>
      </c>
      <c r="AK240" s="205">
        <v>1</v>
      </c>
      <c r="AL240" s="205">
        <v>1</v>
      </c>
      <c r="AM240" s="205">
        <v>1</v>
      </c>
      <c r="AN240" s="205">
        <v>1</v>
      </c>
      <c r="AO240" s="205">
        <v>1</v>
      </c>
      <c r="AP240" s="205">
        <v>1</v>
      </c>
      <c r="AQ240" s="205">
        <v>1</v>
      </c>
      <c r="AR240" s="205">
        <v>1</v>
      </c>
      <c r="AS240" s="205">
        <v>1</v>
      </c>
      <c r="AT240" s="205">
        <v>1</v>
      </c>
      <c r="AU240" s="205">
        <v>1</v>
      </c>
      <c r="AV240" s="205">
        <v>1</v>
      </c>
      <c r="AW240" s="205">
        <v>1</v>
      </c>
      <c r="AX240" s="205">
        <v>1</v>
      </c>
      <c r="AY240" s="205">
        <v>1</v>
      </c>
      <c r="AZ240" s="205">
        <v>1</v>
      </c>
      <c r="BA240" s="205">
        <v>1</v>
      </c>
      <c r="BB240" s="205">
        <v>1</v>
      </c>
      <c r="BC240" s="205">
        <v>1</v>
      </c>
      <c r="BD240" s="205">
        <v>1</v>
      </c>
      <c r="BE240" s="205">
        <v>1</v>
      </c>
      <c r="BF240" s="205">
        <v>1</v>
      </c>
      <c r="BG240" s="205">
        <v>1</v>
      </c>
      <c r="BH240" s="205">
        <v>1</v>
      </c>
      <c r="BI240" s="205">
        <v>1</v>
      </c>
      <c r="BJ240" s="205">
        <v>1</v>
      </c>
      <c r="BK240" s="205">
        <v>1</v>
      </c>
      <c r="BL240" s="205">
        <v>1</v>
      </c>
      <c r="BM240" s="205">
        <v>1</v>
      </c>
      <c r="BN240" s="205">
        <v>1</v>
      </c>
      <c r="BO240" s="205">
        <v>1</v>
      </c>
      <c r="BP240" s="205">
        <v>1</v>
      </c>
      <c r="BQ240" s="205">
        <v>1</v>
      </c>
      <c r="BR240" s="205">
        <v>1</v>
      </c>
      <c r="BS240" s="205">
        <v>1</v>
      </c>
      <c r="BT240" s="205">
        <v>1</v>
      </c>
      <c r="BU240" s="205">
        <v>1</v>
      </c>
      <c r="BV240" s="205">
        <v>1</v>
      </c>
      <c r="BW240" s="205">
        <v>1</v>
      </c>
      <c r="BX240" s="205">
        <v>1</v>
      </c>
      <c r="BY240" s="205">
        <v>1</v>
      </c>
      <c r="BZ240" s="205">
        <v>1</v>
      </c>
      <c r="CA240" s="205">
        <v>1</v>
      </c>
      <c r="CB240" s="205">
        <v>1</v>
      </c>
      <c r="CC240" s="205">
        <v>1</v>
      </c>
      <c r="CD240" s="207">
        <v>1</v>
      </c>
      <c r="CE240" s="205">
        <v>1</v>
      </c>
      <c r="CF240" s="205">
        <v>1</v>
      </c>
      <c r="CG240" s="206">
        <v>1</v>
      </c>
      <c r="CH240" s="207">
        <v>1</v>
      </c>
      <c r="CI240" s="205">
        <v>1</v>
      </c>
      <c r="CJ240" s="205">
        <v>1</v>
      </c>
      <c r="CK240" s="256">
        <v>1</v>
      </c>
      <c r="CL240" s="256">
        <v>1</v>
      </c>
      <c r="CM240" s="256">
        <v>1</v>
      </c>
      <c r="CN240" s="256">
        <v>1</v>
      </c>
      <c r="CO240" s="256">
        <v>1</v>
      </c>
      <c r="CP240" s="256">
        <v>1</v>
      </c>
      <c r="CQ240" s="256">
        <v>1</v>
      </c>
      <c r="CR240" s="256">
        <v>1</v>
      </c>
      <c r="CS240" s="256">
        <v>1</v>
      </c>
      <c r="CT240" s="256">
        <v>1</v>
      </c>
      <c r="CU240" s="256">
        <v>1</v>
      </c>
      <c r="CV240" s="256">
        <v>1</v>
      </c>
      <c r="CW240" s="256">
        <v>1</v>
      </c>
      <c r="CX240" s="256">
        <v>1</v>
      </c>
      <c r="CY240" s="256">
        <v>1</v>
      </c>
      <c r="CZ240" s="207">
        <v>1</v>
      </c>
      <c r="DA240" s="207">
        <v>1</v>
      </c>
      <c r="DB240" s="207">
        <v>1</v>
      </c>
      <c r="DC240" s="207">
        <v>1</v>
      </c>
      <c r="DD240" s="207">
        <v>1</v>
      </c>
      <c r="DE240" s="207">
        <v>1</v>
      </c>
      <c r="DF240" s="207">
        <v>1</v>
      </c>
      <c r="DG240" s="207">
        <v>1</v>
      </c>
      <c r="DH240" s="207">
        <v>1</v>
      </c>
      <c r="DI240" s="207">
        <v>1</v>
      </c>
      <c r="DJ240" s="207">
        <v>1</v>
      </c>
      <c r="DK240" s="207">
        <v>1</v>
      </c>
      <c r="DL240" s="207">
        <v>1</v>
      </c>
      <c r="DM240" s="207">
        <v>1</v>
      </c>
      <c r="DN240" s="207">
        <v>1</v>
      </c>
      <c r="DO240" s="207">
        <v>1</v>
      </c>
      <c r="DP240" s="207">
        <v>1</v>
      </c>
      <c r="DQ240" s="207">
        <v>1</v>
      </c>
      <c r="DR240" s="207">
        <v>1</v>
      </c>
      <c r="DS240" s="207">
        <v>1</v>
      </c>
      <c r="DT240" s="207">
        <v>1</v>
      </c>
      <c r="DU240" s="207">
        <v>1</v>
      </c>
      <c r="DV240" s="207">
        <v>1</v>
      </c>
      <c r="DW240" s="207">
        <v>1</v>
      </c>
      <c r="DX240" s="207">
        <v>1</v>
      </c>
      <c r="DY240" s="207">
        <v>1</v>
      </c>
      <c r="DZ240" s="207">
        <v>1</v>
      </c>
      <c r="EA240" s="207">
        <v>1</v>
      </c>
      <c r="EB240" s="207">
        <v>1</v>
      </c>
      <c r="EC240" s="207">
        <v>1</v>
      </c>
      <c r="ED240" s="207">
        <v>1</v>
      </c>
      <c r="EE240" s="207">
        <v>1</v>
      </c>
      <c r="EF240" s="207">
        <v>1</v>
      </c>
      <c r="EG240" s="207">
        <v>1</v>
      </c>
      <c r="EH240" s="207">
        <v>1</v>
      </c>
      <c r="EI240" s="207">
        <v>1</v>
      </c>
      <c r="EJ240" s="207">
        <v>1</v>
      </c>
      <c r="EK240" s="207">
        <v>1</v>
      </c>
      <c r="EL240" s="207">
        <v>1</v>
      </c>
      <c r="EM240" s="207">
        <v>1</v>
      </c>
      <c r="EN240" s="207">
        <v>1</v>
      </c>
      <c r="EO240" s="207">
        <v>1</v>
      </c>
      <c r="EP240" s="207">
        <v>1</v>
      </c>
      <c r="EQ240" s="207">
        <v>1</v>
      </c>
      <c r="ER240" s="207">
        <v>1</v>
      </c>
      <c r="ES240" s="207">
        <v>1</v>
      </c>
      <c r="ET240" s="207">
        <v>1</v>
      </c>
      <c r="EU240" s="207">
        <v>1</v>
      </c>
      <c r="EV240" s="207">
        <v>1</v>
      </c>
      <c r="EW240" s="207">
        <v>1</v>
      </c>
      <c r="EX240" s="207">
        <v>1</v>
      </c>
      <c r="EY240" s="207">
        <v>1</v>
      </c>
      <c r="EZ240" s="207">
        <v>1</v>
      </c>
      <c r="FA240" s="207">
        <v>1</v>
      </c>
      <c r="FB240" s="207">
        <v>1</v>
      </c>
      <c r="FC240" s="207">
        <v>1</v>
      </c>
      <c r="FD240" s="207">
        <v>1</v>
      </c>
      <c r="FE240" s="207">
        <v>1</v>
      </c>
      <c r="FF240" s="207">
        <v>1</v>
      </c>
      <c r="FG240" s="207">
        <v>1</v>
      </c>
      <c r="FH240" s="208">
        <v>1</v>
      </c>
    </row>
    <row r="242" spans="1:130">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c r="AC242" s="179"/>
      <c r="AD242" s="179"/>
      <c r="AE242" s="179"/>
      <c r="AF242" s="179"/>
      <c r="AG242" s="179"/>
      <c r="AH242" s="179"/>
      <c r="AI242" s="179"/>
      <c r="AJ242" s="179"/>
      <c r="AK242" s="179"/>
      <c r="AL242" s="179"/>
      <c r="AM242" s="179"/>
      <c r="AN242" s="179"/>
      <c r="AO242" s="179"/>
      <c r="AP242" s="179"/>
      <c r="AQ242" s="179"/>
      <c r="AR242" s="179"/>
      <c r="AS242" s="179"/>
      <c r="AT242" s="179"/>
      <c r="AU242" s="179"/>
      <c r="AV242" s="179"/>
      <c r="AW242" s="179"/>
      <c r="AX242" s="179"/>
      <c r="AY242" s="179"/>
      <c r="AZ242" s="179"/>
      <c r="BA242" s="179"/>
      <c r="BB242" s="179"/>
      <c r="BC242" s="179"/>
      <c r="BD242" s="179"/>
      <c r="BE242" s="179"/>
      <c r="BF242" s="179"/>
      <c r="BG242" s="179"/>
      <c r="BH242" s="179"/>
      <c r="BI242" s="179"/>
      <c r="BJ242" s="179"/>
      <c r="BK242" s="179"/>
      <c r="BL242" s="179"/>
      <c r="BM242" s="179"/>
      <c r="BN242" s="179"/>
      <c r="BO242" s="179"/>
      <c r="BP242" s="179"/>
      <c r="BQ242" s="179"/>
      <c r="BR242" s="179"/>
      <c r="BS242" s="179"/>
      <c r="BU242" s="179"/>
      <c r="BV242" s="179"/>
      <c r="BW242" s="179"/>
      <c r="BX242" s="179"/>
      <c r="BY242" s="179"/>
      <c r="BZ242" s="179"/>
      <c r="CA242" s="179"/>
      <c r="CB242" s="179"/>
      <c r="CC242" s="179"/>
      <c r="CD242" s="179"/>
      <c r="CE242" s="179"/>
      <c r="CF242" s="179"/>
      <c r="CG242" s="179"/>
      <c r="CH242" s="179"/>
      <c r="CI242" s="2"/>
      <c r="CJ242" s="2"/>
    </row>
    <row r="243" spans="1:130">
      <c r="A243" s="251" t="s">
        <v>36</v>
      </c>
      <c r="B243" s="251"/>
      <c r="C243" s="251"/>
      <c r="D243" s="251"/>
      <c r="E243" s="251"/>
      <c r="F243" s="251"/>
      <c r="G243" s="251"/>
      <c r="H243" s="251"/>
      <c r="I243" s="251"/>
      <c r="J243" s="251"/>
      <c r="K243" s="251"/>
      <c r="L243" s="251"/>
      <c r="M243" s="251"/>
      <c r="N243" s="251"/>
      <c r="O243" s="251"/>
      <c r="P243" s="251"/>
      <c r="Q243" s="251"/>
      <c r="R243" s="251"/>
      <c r="S243" s="251"/>
      <c r="T243" s="251"/>
      <c r="U243" s="251"/>
      <c r="V243" s="251"/>
      <c r="W243" s="251"/>
      <c r="X243" s="251"/>
      <c r="Y243" s="251"/>
      <c r="Z243" s="251"/>
      <c r="AA243" s="251"/>
      <c r="AB243" s="251"/>
      <c r="AC243" s="251"/>
      <c r="AD243" s="251"/>
      <c r="AE243" s="251"/>
      <c r="AF243" s="251"/>
      <c r="AG243" s="251"/>
      <c r="AH243" s="251"/>
      <c r="AI243" s="251"/>
      <c r="AJ243" s="251"/>
      <c r="AK243" s="251"/>
      <c r="AL243" s="251"/>
      <c r="AM243" s="251"/>
      <c r="AN243" s="251"/>
      <c r="AO243" s="251"/>
      <c r="AP243" s="251"/>
      <c r="AQ243" s="251"/>
      <c r="AR243" s="251"/>
      <c r="AS243" s="251"/>
      <c r="AT243" s="251"/>
      <c r="AU243" s="251"/>
      <c r="AV243" s="251"/>
      <c r="AW243" s="251"/>
      <c r="AX243" s="251"/>
      <c r="AY243" s="251"/>
      <c r="AZ243" s="251"/>
      <c r="BA243" s="251"/>
      <c r="BB243" s="251"/>
      <c r="BC243" s="251"/>
      <c r="BD243" s="251"/>
      <c r="BE243" s="251"/>
      <c r="BF243" s="251"/>
      <c r="BG243" s="251"/>
      <c r="BH243" s="251"/>
      <c r="BI243" s="251"/>
      <c r="BJ243" s="251"/>
      <c r="BK243" s="251"/>
      <c r="BL243" s="251"/>
      <c r="BM243" s="251"/>
      <c r="BN243" s="251"/>
      <c r="BO243" s="252"/>
      <c r="BP243" s="252"/>
      <c r="BQ243" s="252"/>
      <c r="BR243" s="252"/>
      <c r="BS243" s="252"/>
      <c r="BT243" s="3"/>
      <c r="BU243" s="252"/>
      <c r="BV243" s="252"/>
      <c r="BW243" s="252"/>
      <c r="BX243" s="252"/>
      <c r="BY243" s="252"/>
      <c r="BZ243" s="252"/>
      <c r="CA243" s="252"/>
      <c r="CB243" s="252"/>
      <c r="CC243" s="252"/>
      <c r="CD243" s="252"/>
      <c r="CE243" s="252"/>
      <c r="CF243" s="252"/>
      <c r="CG243" s="252"/>
      <c r="CH243" s="252"/>
      <c r="CI243" s="214"/>
      <c r="CJ243" s="214"/>
      <c r="CK243" s="149"/>
      <c r="CL243" s="149"/>
      <c r="CM243" s="149"/>
      <c r="CN243" s="149"/>
      <c r="CO243" s="149"/>
      <c r="CP243" s="149"/>
      <c r="CQ243" s="149"/>
      <c r="CR243" s="149"/>
      <c r="CS243" s="149"/>
      <c r="CT243" s="149"/>
      <c r="CU243" s="149"/>
      <c r="CV243" s="149"/>
      <c r="CW243" s="149"/>
      <c r="CX243" s="149"/>
      <c r="CY243" s="149"/>
      <c r="CZ243" s="3"/>
      <c r="DA243" s="3"/>
      <c r="DB243" s="3"/>
      <c r="DC243" s="3"/>
      <c r="DD243" s="3"/>
      <c r="DE243" s="3"/>
      <c r="DF243" s="3"/>
      <c r="DG243" s="3"/>
      <c r="DH243" s="3"/>
      <c r="DI243" s="3"/>
      <c r="DJ243" s="3"/>
      <c r="DK243" s="3"/>
      <c r="DL243" s="3"/>
      <c r="DM243" s="3"/>
      <c r="DN243" s="3"/>
    </row>
    <row r="244" spans="1:130">
      <c r="A244" s="220" t="s">
        <v>139</v>
      </c>
      <c r="B244" s="247" t="s">
        <v>41</v>
      </c>
      <c r="C244" s="247" t="s">
        <v>41</v>
      </c>
      <c r="D244" s="247" t="s">
        <v>41</v>
      </c>
      <c r="E244" s="247" t="s">
        <v>41</v>
      </c>
      <c r="F244" s="247" t="s">
        <v>41</v>
      </c>
      <c r="G244" s="247"/>
      <c r="H244" s="247"/>
      <c r="I244" s="247"/>
      <c r="K244" s="247" t="s">
        <v>41</v>
      </c>
      <c r="L244" s="247" t="s">
        <v>41</v>
      </c>
      <c r="M244" s="247" t="s">
        <v>41</v>
      </c>
      <c r="N244" s="247" t="s">
        <v>41</v>
      </c>
      <c r="O244" s="247"/>
      <c r="P244" s="247"/>
      <c r="Q244" s="247"/>
      <c r="R244" s="247"/>
      <c r="S244" s="247"/>
      <c r="T244" s="247"/>
      <c r="U244" s="247"/>
      <c r="V244" s="247"/>
      <c r="W244" s="247"/>
      <c r="X244" s="247"/>
      <c r="Y244" s="247"/>
      <c r="Z244" s="247"/>
      <c r="AA244" s="247"/>
      <c r="AB244" s="247"/>
      <c r="AC244" s="247"/>
      <c r="AD244" s="247"/>
      <c r="AE244" s="247"/>
      <c r="AF244" s="247"/>
      <c r="AG244" s="247"/>
      <c r="AH244" s="247"/>
      <c r="AI244" s="247"/>
      <c r="AJ244" s="247"/>
      <c r="AK244" s="247"/>
      <c r="AL244" s="247"/>
      <c r="AM244" s="247"/>
      <c r="AN244" s="247"/>
      <c r="AO244" s="247"/>
      <c r="AP244" s="247"/>
      <c r="AQ244" s="220"/>
      <c r="AR244" s="220"/>
      <c r="AS244" s="220"/>
      <c r="AT244" s="220"/>
      <c r="AU244" s="247"/>
      <c r="AV244" s="220"/>
      <c r="AX244" s="220"/>
      <c r="AY244" s="220"/>
      <c r="BA244" s="220"/>
      <c r="BB244" s="220"/>
      <c r="BC244" s="220"/>
      <c r="BD244" s="220"/>
      <c r="BF244" s="251"/>
      <c r="BG244" s="251"/>
      <c r="BH244" s="251"/>
      <c r="BI244" s="251"/>
      <c r="BJ244" s="251"/>
      <c r="BK244" s="251"/>
      <c r="BL244" s="251"/>
      <c r="BM244" s="251"/>
      <c r="BN244" s="251"/>
      <c r="BO244" s="251"/>
      <c r="BP244" s="251"/>
      <c r="BQ244" s="251"/>
      <c r="BR244" s="251"/>
      <c r="BS244" s="251"/>
      <c r="BT244" s="251"/>
      <c r="BU244" s="251"/>
      <c r="BV244" s="251"/>
      <c r="BW244" s="251"/>
      <c r="CH244" s="251"/>
      <c r="CI244" s="3"/>
      <c r="CJ244" s="236"/>
      <c r="CK244" s="149"/>
      <c r="CL244" s="149"/>
      <c r="CM244" s="149"/>
      <c r="CN244" s="149"/>
      <c r="CO244" s="149"/>
      <c r="CP244" s="149"/>
      <c r="CQ244" s="149"/>
      <c r="CR244" s="149"/>
      <c r="CS244" s="149"/>
      <c r="CT244" s="149"/>
      <c r="CU244" s="149"/>
      <c r="CV244" s="149"/>
      <c r="CW244" s="149"/>
      <c r="CX244" s="149"/>
      <c r="CY244" s="149"/>
      <c r="CZ244" s="3"/>
      <c r="DA244" s="3"/>
      <c r="DB244" s="3"/>
      <c r="DC244" s="3"/>
      <c r="DD244" s="3"/>
      <c r="DE244" s="3"/>
      <c r="DF244" s="3"/>
      <c r="DG244" s="3"/>
      <c r="DH244" s="3"/>
      <c r="DI244" s="3"/>
      <c r="DJ244" s="3"/>
      <c r="DK244" s="3"/>
      <c r="DL244" s="3"/>
      <c r="DM244" s="3"/>
      <c r="DN244" s="3"/>
    </row>
    <row r="245" spans="1:130">
      <c r="A245" s="219" t="s">
        <v>136</v>
      </c>
      <c r="B245" s="253" t="s">
        <v>21</v>
      </c>
      <c r="C245" s="253" t="s">
        <v>21</v>
      </c>
      <c r="D245" s="253" t="s">
        <v>21</v>
      </c>
      <c r="E245" s="253" t="s">
        <v>21</v>
      </c>
      <c r="F245" s="253" t="s">
        <v>21</v>
      </c>
      <c r="G245" s="253"/>
      <c r="H245" s="253"/>
      <c r="I245" s="253"/>
      <c r="K245" s="253" t="s">
        <v>21</v>
      </c>
      <c r="L245" s="253" t="s">
        <v>21</v>
      </c>
      <c r="M245" s="253" t="s">
        <v>21</v>
      </c>
      <c r="N245" s="253" t="s">
        <v>21</v>
      </c>
      <c r="O245" s="253"/>
      <c r="P245" s="253"/>
      <c r="Q245" s="253"/>
      <c r="R245" s="253"/>
      <c r="S245" s="253"/>
      <c r="T245" s="253"/>
      <c r="U245" s="253"/>
      <c r="V245" s="253"/>
      <c r="W245" s="253"/>
      <c r="X245" s="253"/>
      <c r="Y245" s="253"/>
      <c r="Z245" s="253"/>
      <c r="AA245" s="253"/>
      <c r="AB245" s="253"/>
      <c r="AC245" s="253"/>
      <c r="AD245" s="253"/>
      <c r="AE245" s="253"/>
      <c r="AF245" s="253"/>
      <c r="AG245" s="253"/>
      <c r="AH245" s="253"/>
      <c r="AI245" s="253"/>
      <c r="AJ245" s="253"/>
      <c r="AK245" s="253"/>
      <c r="AL245" s="253"/>
      <c r="AM245" s="253"/>
      <c r="AN245" s="253"/>
      <c r="AO245" s="253"/>
      <c r="AP245" s="253"/>
      <c r="AQ245" s="219"/>
      <c r="AR245" s="219"/>
      <c r="AS245" s="219"/>
      <c r="AT245" s="219"/>
      <c r="AU245" s="253"/>
      <c r="AV245" s="219"/>
      <c r="AX245" s="219"/>
      <c r="AY245" s="219"/>
      <c r="BA245" s="219"/>
      <c r="BB245" s="219"/>
      <c r="BC245" s="219"/>
      <c r="BD245" s="219"/>
      <c r="BF245" s="253"/>
      <c r="BG245" s="253"/>
      <c r="BH245" s="253"/>
      <c r="BI245" s="253"/>
      <c r="BJ245" s="253"/>
      <c r="BK245" s="253"/>
      <c r="BL245" s="253"/>
      <c r="BM245" s="253"/>
      <c r="BN245" s="253"/>
      <c r="BO245" s="253"/>
      <c r="BP245" s="253"/>
      <c r="BQ245" s="253"/>
      <c r="BR245" s="253"/>
      <c r="BS245" s="253"/>
      <c r="BT245" s="253"/>
      <c r="BU245" s="253"/>
      <c r="BV245" s="253"/>
      <c r="BW245" s="253"/>
      <c r="CH245" s="253"/>
      <c r="CI245" s="3"/>
      <c r="CJ245" s="3"/>
      <c r="CK245" s="149"/>
      <c r="CL245" s="149"/>
      <c r="CM245" s="149"/>
      <c r="CN245" s="149"/>
      <c r="CO245" s="149"/>
      <c r="CP245" s="149"/>
      <c r="CQ245" s="149"/>
      <c r="CR245" s="149"/>
      <c r="CS245" s="149"/>
      <c r="CT245" s="149"/>
      <c r="CU245" s="149"/>
      <c r="CV245" s="149"/>
      <c r="CW245" s="149"/>
      <c r="CX245" s="149"/>
      <c r="CY245" s="149"/>
      <c r="CZ245" s="3"/>
      <c r="DA245" s="3"/>
      <c r="DB245" s="3"/>
      <c r="DC245" s="3"/>
      <c r="DD245" s="3"/>
      <c r="DE245" s="3"/>
      <c r="DF245" s="3"/>
      <c r="DG245" s="3"/>
      <c r="DH245" s="3"/>
      <c r="DI245" s="3"/>
      <c r="DJ245" s="3"/>
      <c r="DK245" s="3"/>
      <c r="DL245" s="3"/>
      <c r="DM245" s="3"/>
      <c r="DN245" s="3"/>
    </row>
    <row r="246" spans="1:130">
      <c r="A246" s="219"/>
      <c r="B246" s="219"/>
      <c r="C246" s="219"/>
      <c r="D246" s="219"/>
      <c r="E246" s="219"/>
      <c r="F246" s="219"/>
      <c r="G246" s="219"/>
      <c r="H246" s="219"/>
      <c r="I246" s="219"/>
      <c r="J246" s="219"/>
      <c r="K246" s="219"/>
      <c r="L246" s="219"/>
      <c r="M246" s="219"/>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53"/>
      <c r="BF246" s="253"/>
      <c r="BG246" s="253"/>
      <c r="BH246" s="253"/>
      <c r="BI246" s="253"/>
      <c r="BJ246" s="253"/>
      <c r="BK246" s="253"/>
      <c r="BL246" s="253"/>
      <c r="BM246" s="253"/>
      <c r="BN246" s="253"/>
      <c r="BO246" s="253"/>
      <c r="BP246" s="253"/>
      <c r="BQ246" s="253"/>
      <c r="BR246" s="253"/>
      <c r="BS246" s="253"/>
      <c r="BT246" s="253"/>
      <c r="BU246" s="253"/>
      <c r="BV246" s="253"/>
      <c r="BW246" s="253"/>
      <c r="CH246" s="253"/>
      <c r="CI246" s="3"/>
      <c r="CJ246" s="3"/>
      <c r="CK246" s="149"/>
      <c r="CL246" s="149"/>
      <c r="CM246" s="149"/>
      <c r="CN246" s="149"/>
      <c r="CO246" s="149"/>
      <c r="CP246" s="149"/>
      <c r="CQ246" s="149"/>
      <c r="CR246" s="149"/>
      <c r="CS246" s="149"/>
      <c r="CT246" s="149"/>
      <c r="CU246" s="149"/>
      <c r="CV246" s="149"/>
      <c r="CW246" s="149"/>
      <c r="CX246" s="149"/>
      <c r="CY246" s="149"/>
      <c r="CZ246" s="3"/>
      <c r="DA246" s="3"/>
      <c r="DB246" s="3"/>
      <c r="DC246" s="3"/>
      <c r="DD246" s="3"/>
      <c r="DE246" s="3"/>
      <c r="DF246" s="3"/>
      <c r="DG246" s="3"/>
      <c r="DH246" s="3"/>
      <c r="DI246" s="3"/>
      <c r="DJ246" s="3"/>
      <c r="DK246" s="3"/>
      <c r="DL246" s="3"/>
      <c r="DM246" s="3"/>
      <c r="DN246" s="3"/>
    </row>
    <row r="247" spans="1:130" ht="13" customHeight="1">
      <c r="A247" s="259" t="s">
        <v>91</v>
      </c>
      <c r="B247" s="481" t="s">
        <v>145</v>
      </c>
      <c r="C247" s="482"/>
      <c r="D247" s="482"/>
      <c r="E247" s="482"/>
      <c r="F247" s="482"/>
      <c r="G247" s="482"/>
      <c r="H247" s="482"/>
      <c r="I247" s="482"/>
      <c r="J247" s="482"/>
      <c r="K247" s="482"/>
      <c r="L247" s="482"/>
      <c r="M247" s="482"/>
      <c r="N247" s="482"/>
      <c r="O247" s="482"/>
      <c r="P247" s="482"/>
      <c r="Q247" s="482"/>
      <c r="R247" s="482"/>
      <c r="S247" s="482"/>
      <c r="T247" s="482"/>
      <c r="U247" s="482"/>
      <c r="V247" s="482"/>
      <c r="W247" s="482"/>
      <c r="X247" s="482"/>
      <c r="Y247" s="482"/>
      <c r="Z247" s="482"/>
      <c r="AA247" s="482"/>
      <c r="AB247" s="482"/>
      <c r="AC247" s="482"/>
      <c r="AD247" s="482"/>
      <c r="AE247" s="482"/>
      <c r="AF247" s="482"/>
      <c r="AG247" s="482"/>
      <c r="AH247" s="482"/>
      <c r="AI247" s="482"/>
      <c r="AJ247" s="482"/>
      <c r="AK247" s="482"/>
      <c r="AL247" s="482"/>
      <c r="AM247" s="482"/>
      <c r="AN247" s="482"/>
      <c r="AO247" s="482"/>
      <c r="AP247" s="482"/>
      <c r="AQ247" s="482"/>
      <c r="AW247" s="320"/>
      <c r="AX247" s="320"/>
      <c r="AY247" s="320"/>
      <c r="AZ247" s="320"/>
      <c r="BA247" s="320"/>
      <c r="BB247" s="320"/>
      <c r="BC247" s="320"/>
      <c r="BD247" s="320"/>
      <c r="BE247" s="320"/>
      <c r="BF247" s="320"/>
      <c r="BG247" s="320"/>
      <c r="BH247" s="320"/>
      <c r="BM247" s="299"/>
      <c r="BN247" s="299"/>
      <c r="BO247" s="299"/>
      <c r="BP247" s="299"/>
      <c r="BQ247" s="299"/>
      <c r="BR247" s="299"/>
      <c r="BS247" s="299"/>
      <c r="BT247" s="299"/>
      <c r="BU247" s="299"/>
      <c r="BV247" s="298"/>
      <c r="BW247" s="298"/>
      <c r="CH247" s="324"/>
      <c r="CQ247" s="149"/>
      <c r="CR247" s="149"/>
      <c r="CS247" s="149"/>
      <c r="CT247" s="149"/>
      <c r="CU247" s="149"/>
      <c r="CV247" s="149"/>
      <c r="CW247" s="149"/>
      <c r="CX247" s="149"/>
      <c r="CY247" s="149"/>
      <c r="CZ247" s="3"/>
      <c r="DA247" s="3"/>
      <c r="DB247" s="3"/>
      <c r="DC247" s="3"/>
      <c r="DD247" s="3"/>
      <c r="DE247" s="3"/>
      <c r="DF247" s="3"/>
      <c r="DG247" s="3"/>
      <c r="DH247" s="3"/>
      <c r="DI247" s="3"/>
      <c r="DJ247" s="3"/>
      <c r="DK247" s="3"/>
      <c r="DL247" s="3"/>
      <c r="DM247" s="3"/>
      <c r="DN247" s="3"/>
    </row>
    <row r="248" spans="1:130">
      <c r="A248" s="219"/>
      <c r="B248" s="482"/>
      <c r="C248" s="482"/>
      <c r="D248" s="482"/>
      <c r="E248" s="482"/>
      <c r="F248" s="482"/>
      <c r="G248" s="482"/>
      <c r="H248" s="482"/>
      <c r="I248" s="482"/>
      <c r="J248" s="482"/>
      <c r="K248" s="482"/>
      <c r="L248" s="482"/>
      <c r="M248" s="482"/>
      <c r="N248" s="482"/>
      <c r="O248" s="482"/>
      <c r="P248" s="482"/>
      <c r="Q248" s="482"/>
      <c r="R248" s="482"/>
      <c r="S248" s="482"/>
      <c r="T248" s="482"/>
      <c r="U248" s="482"/>
      <c r="V248" s="482"/>
      <c r="W248" s="482"/>
      <c r="X248" s="482"/>
      <c r="Y248" s="482"/>
      <c r="Z248" s="482"/>
      <c r="AA248" s="482"/>
      <c r="AB248" s="482"/>
      <c r="AC248" s="482"/>
      <c r="AD248" s="482"/>
      <c r="AE248" s="482"/>
      <c r="AF248" s="482"/>
      <c r="AG248" s="482"/>
      <c r="AH248" s="482"/>
      <c r="AI248" s="482"/>
      <c r="AJ248" s="482"/>
      <c r="AK248" s="482"/>
      <c r="AL248" s="482"/>
      <c r="AM248" s="482"/>
      <c r="AN248" s="482"/>
      <c r="AO248" s="482"/>
      <c r="AP248" s="482"/>
      <c r="AQ248" s="482"/>
      <c r="AW248" s="320"/>
      <c r="AX248" s="320"/>
      <c r="AY248" s="320"/>
      <c r="AZ248" s="320"/>
      <c r="BA248" s="320"/>
      <c r="BB248" s="320"/>
      <c r="BC248" s="320"/>
      <c r="BD248" s="320"/>
      <c r="BE248" s="320"/>
      <c r="BF248" s="320"/>
      <c r="BG248" s="320"/>
      <c r="BH248" s="320"/>
      <c r="BM248" s="326"/>
      <c r="BN248" s="326"/>
      <c r="BO248" s="326"/>
      <c r="BP248" s="326"/>
      <c r="BQ248" s="326"/>
      <c r="BR248" s="326"/>
      <c r="BS248" s="326"/>
      <c r="BT248" s="326"/>
      <c r="BU248" s="326"/>
      <c r="BV248" s="326"/>
      <c r="BW248" s="326"/>
      <c r="CH248" s="326"/>
      <c r="CI248" s="326"/>
      <c r="CJ248" s="326"/>
      <c r="CK248" s="326"/>
      <c r="CL248" s="326"/>
      <c r="CM248" s="326"/>
      <c r="CN248" s="326"/>
      <c r="CO248" s="326"/>
      <c r="CP248" s="326"/>
      <c r="CQ248" s="149"/>
      <c r="CR248" s="149"/>
      <c r="CS248" s="149"/>
      <c r="CT248" s="149"/>
      <c r="CU248" s="149"/>
      <c r="CV248" s="149"/>
      <c r="CW248" s="149"/>
      <c r="CX248" s="149"/>
      <c r="CY248" s="149"/>
      <c r="CZ248" s="3"/>
      <c r="DA248" s="3"/>
      <c r="DB248" s="3"/>
      <c r="DC248" s="3"/>
      <c r="DD248" s="3"/>
      <c r="DE248" s="3"/>
      <c r="DF248" s="3"/>
      <c r="DG248" s="3"/>
      <c r="DH248" s="3"/>
      <c r="DI248" s="3"/>
      <c r="DJ248" s="3"/>
      <c r="DK248" s="3"/>
      <c r="DL248" s="3"/>
      <c r="DM248" s="3"/>
      <c r="DN248" s="3"/>
    </row>
    <row r="249" spans="1:130" ht="17.25" customHeight="1">
      <c r="A249" s="219"/>
      <c r="B249" s="375" t="s">
        <v>199</v>
      </c>
      <c r="C249" s="375"/>
      <c r="D249" s="375"/>
      <c r="E249" s="375"/>
      <c r="F249" s="375"/>
      <c r="K249" s="375"/>
      <c r="L249" s="375"/>
      <c r="M249" s="375"/>
      <c r="O249" s="219"/>
      <c r="P249" s="219"/>
      <c r="Q249" s="219"/>
      <c r="R249" s="219"/>
      <c r="S249" s="219"/>
      <c r="U249" s="320"/>
      <c r="V249" s="320"/>
      <c r="W249" s="320"/>
      <c r="X249" s="320"/>
      <c r="Y249" s="320"/>
      <c r="Z249" s="320"/>
      <c r="AA249" s="320"/>
      <c r="AB249" s="320"/>
      <c r="AC249" s="320"/>
      <c r="AD249" s="320"/>
      <c r="AE249" s="320"/>
      <c r="AF249" s="320"/>
      <c r="AG249" s="320"/>
      <c r="AH249" s="320"/>
      <c r="AI249" s="320"/>
      <c r="AJ249" s="320"/>
      <c r="AK249" s="320"/>
      <c r="AL249" s="320"/>
      <c r="AM249" s="320"/>
      <c r="AN249" s="320"/>
      <c r="AO249" s="320"/>
      <c r="AP249" s="320"/>
      <c r="AQ249" s="320"/>
      <c r="AR249" s="320"/>
      <c r="AS249" s="320"/>
      <c r="AT249" s="320"/>
      <c r="AU249" s="320"/>
      <c r="AV249" s="320"/>
      <c r="AW249" s="320"/>
      <c r="AX249" s="320"/>
      <c r="AY249" s="320"/>
      <c r="AZ249" s="320"/>
      <c r="BA249" s="320"/>
      <c r="BB249" s="320"/>
      <c r="BC249" s="320"/>
      <c r="BD249" s="320"/>
      <c r="BE249" s="320"/>
      <c r="BF249" s="320"/>
      <c r="BG249" s="320"/>
      <c r="BH249" s="320"/>
      <c r="BM249" s="326"/>
      <c r="BN249" s="326"/>
      <c r="BO249" s="326"/>
      <c r="BP249" s="326"/>
      <c r="BQ249" s="326"/>
      <c r="BR249" s="326"/>
      <c r="BS249" s="326"/>
      <c r="BT249" s="326"/>
      <c r="BU249" s="326"/>
      <c r="BV249" s="326"/>
      <c r="BW249" s="326"/>
      <c r="CH249" s="326"/>
      <c r="CI249" s="326"/>
      <c r="CJ249" s="326"/>
      <c r="CK249" s="326"/>
      <c r="CL249" s="326"/>
      <c r="CM249" s="326"/>
      <c r="CN249" s="326"/>
      <c r="CO249" s="326"/>
      <c r="CP249" s="326"/>
      <c r="CQ249" s="149"/>
      <c r="CR249" s="149"/>
      <c r="CS249" s="149"/>
      <c r="CT249" s="149"/>
      <c r="CU249" s="149"/>
      <c r="CV249" s="149"/>
      <c r="CW249" s="149"/>
      <c r="CX249" s="149"/>
      <c r="CY249" s="149"/>
      <c r="CZ249" s="3"/>
      <c r="DA249" s="3"/>
      <c r="DB249" s="3"/>
      <c r="DC249" s="3"/>
      <c r="DD249" s="3"/>
      <c r="DE249" s="3"/>
      <c r="DF249" s="3"/>
      <c r="DG249" s="3"/>
      <c r="DH249" s="3"/>
      <c r="DI249" s="3"/>
      <c r="DJ249" s="3"/>
      <c r="DK249" s="3"/>
      <c r="DL249" s="3"/>
      <c r="DM249" s="3"/>
      <c r="DN249" s="3"/>
    </row>
    <row r="250" spans="1:130" ht="17.25" customHeight="1">
      <c r="A250" s="219"/>
      <c r="B250" s="375" t="s">
        <v>224</v>
      </c>
      <c r="C250" s="375"/>
      <c r="D250" s="375"/>
      <c r="E250" s="375"/>
      <c r="F250" s="375"/>
      <c r="K250" s="375"/>
      <c r="L250" s="375"/>
      <c r="M250" s="375"/>
      <c r="O250" s="219"/>
      <c r="P250" s="219"/>
      <c r="Q250" s="219"/>
      <c r="R250" s="219"/>
      <c r="S250" s="219"/>
      <c r="U250" s="320"/>
      <c r="V250" s="320"/>
      <c r="W250" s="320"/>
      <c r="X250" s="320"/>
      <c r="Y250" s="320"/>
      <c r="Z250" s="320"/>
      <c r="AA250" s="320"/>
      <c r="AB250" s="320"/>
      <c r="AC250" s="320"/>
      <c r="AD250" s="320"/>
      <c r="AE250" s="320"/>
      <c r="AF250" s="320"/>
      <c r="AG250" s="320"/>
      <c r="AH250" s="320"/>
      <c r="AI250" s="320"/>
      <c r="AJ250" s="320"/>
      <c r="AK250" s="320"/>
      <c r="AL250" s="320"/>
      <c r="AM250" s="320"/>
      <c r="AN250" s="320"/>
      <c r="AO250" s="320"/>
      <c r="AP250" s="320"/>
      <c r="AQ250" s="320"/>
      <c r="AR250" s="320"/>
      <c r="AS250" s="320"/>
      <c r="AT250" s="320"/>
      <c r="AU250" s="320"/>
      <c r="AV250" s="320"/>
      <c r="AW250" s="320"/>
      <c r="AX250" s="320"/>
      <c r="AY250" s="320"/>
      <c r="AZ250" s="320"/>
      <c r="BA250" s="320"/>
      <c r="BB250" s="320"/>
      <c r="BC250" s="320"/>
      <c r="BD250" s="320"/>
      <c r="BE250" s="320"/>
      <c r="BF250" s="320"/>
      <c r="BG250" s="320"/>
      <c r="BH250" s="320"/>
      <c r="BM250" s="414"/>
      <c r="BN250" s="414"/>
      <c r="BO250" s="414"/>
      <c r="BP250" s="414"/>
      <c r="BQ250" s="414"/>
      <c r="BR250" s="414"/>
      <c r="BS250" s="414"/>
      <c r="BT250" s="414"/>
      <c r="BU250" s="414"/>
      <c r="BV250" s="414"/>
      <c r="BW250" s="414"/>
      <c r="CH250" s="414"/>
      <c r="CI250" s="414"/>
      <c r="CJ250" s="414"/>
      <c r="CK250" s="414"/>
      <c r="CL250" s="414"/>
      <c r="CM250" s="414"/>
      <c r="CN250" s="414"/>
      <c r="CO250" s="414"/>
      <c r="CP250" s="414"/>
      <c r="CQ250" s="149"/>
      <c r="CR250" s="149"/>
      <c r="CS250" s="149"/>
      <c r="CT250" s="149"/>
      <c r="CU250" s="149"/>
      <c r="CV250" s="149"/>
      <c r="CW250" s="149"/>
      <c r="CX250" s="149"/>
      <c r="CY250" s="149"/>
      <c r="CZ250" s="3"/>
      <c r="DA250" s="3"/>
      <c r="DB250" s="3"/>
      <c r="DC250" s="3"/>
      <c r="DD250" s="3"/>
      <c r="DE250" s="3"/>
      <c r="DF250" s="3"/>
      <c r="DG250" s="3"/>
      <c r="DH250" s="3"/>
      <c r="DI250" s="3"/>
      <c r="DJ250" s="3"/>
      <c r="DK250" s="3"/>
      <c r="DL250" s="3"/>
      <c r="DM250" s="3"/>
      <c r="DN250" s="3"/>
    </row>
    <row r="251" spans="1:130">
      <c r="A251" s="214" t="s">
        <v>138</v>
      </c>
      <c r="B251" s="214"/>
      <c r="C251" s="214"/>
      <c r="D251" s="214"/>
      <c r="E251" s="214"/>
      <c r="F251" s="214"/>
      <c r="G251" s="214"/>
      <c r="H251" s="214"/>
      <c r="I251" s="214"/>
      <c r="J251" s="214"/>
      <c r="K251" s="214"/>
      <c r="L251" s="214"/>
      <c r="M251" s="214"/>
      <c r="N251" s="214"/>
      <c r="O251" s="214"/>
      <c r="P251" s="214"/>
      <c r="Q251" s="214"/>
      <c r="R251" s="214"/>
      <c r="S251" s="214"/>
      <c r="T251" s="214"/>
      <c r="U251" s="214"/>
      <c r="V251" s="214"/>
      <c r="W251" s="214"/>
      <c r="X251" s="214"/>
      <c r="Y251" s="214"/>
      <c r="Z251" s="214"/>
      <c r="AA251" s="214"/>
      <c r="AB251" s="214"/>
      <c r="AC251" s="214"/>
      <c r="AD251" s="214"/>
      <c r="AE251" s="214"/>
      <c r="AF251" s="214"/>
      <c r="AG251" s="214"/>
      <c r="AH251" s="214"/>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53"/>
      <c r="BF251" s="253"/>
      <c r="BG251" s="253"/>
      <c r="BH251" s="253"/>
      <c r="BI251" s="253"/>
      <c r="BJ251" s="253"/>
      <c r="BK251" s="253"/>
      <c r="BL251" s="253"/>
      <c r="BM251" s="253"/>
      <c r="BN251" s="253"/>
      <c r="BO251" s="253"/>
      <c r="BP251" s="253"/>
      <c r="BQ251" s="253"/>
      <c r="BR251" s="253"/>
      <c r="BS251" s="253"/>
      <c r="BT251" s="253"/>
      <c r="BU251" s="253"/>
      <c r="BV251" s="253"/>
      <c r="BW251" s="253"/>
      <c r="CH251" s="253"/>
      <c r="CI251" s="3"/>
      <c r="CJ251" s="3"/>
      <c r="CK251" s="149"/>
      <c r="CL251" s="149"/>
      <c r="CM251" s="149"/>
      <c r="CN251" s="149"/>
      <c r="CO251" s="149"/>
      <c r="CP251" s="149"/>
      <c r="CQ251" s="149"/>
      <c r="CR251" s="149"/>
      <c r="CS251" s="149"/>
      <c r="CT251" s="149"/>
      <c r="CU251" s="149"/>
      <c r="CV251" s="149"/>
      <c r="CW251" s="149"/>
      <c r="CX251" s="149"/>
      <c r="CY251" s="149"/>
      <c r="CZ251" s="3"/>
      <c r="DA251" s="3"/>
      <c r="DB251" s="3"/>
      <c r="DC251" s="3"/>
      <c r="DD251" s="3"/>
      <c r="DE251" s="3"/>
      <c r="DF251" s="3"/>
      <c r="DG251" s="3"/>
      <c r="DH251" s="3"/>
      <c r="DI251" s="3"/>
      <c r="DJ251" s="3"/>
      <c r="DK251" s="3"/>
      <c r="DL251" s="3"/>
      <c r="DM251" s="3"/>
      <c r="DN251" s="3"/>
    </row>
    <row r="252" spans="1:130">
      <c r="A252" s="260" t="s">
        <v>146</v>
      </c>
      <c r="B252" s="247" t="s">
        <v>147</v>
      </c>
      <c r="C252" s="247"/>
      <c r="D252" s="247"/>
      <c r="E252" s="247"/>
      <c r="F252" s="247"/>
      <c r="G252" s="247"/>
      <c r="H252" s="247"/>
      <c r="I252" s="247"/>
      <c r="K252" s="247"/>
      <c r="L252" s="247"/>
      <c r="M252" s="247"/>
      <c r="O252" s="247"/>
      <c r="P252" s="247"/>
      <c r="Q252" s="247"/>
      <c r="R252" s="247"/>
      <c r="S252" s="247"/>
      <c r="T252" s="247"/>
      <c r="U252" s="247"/>
      <c r="V252" s="247"/>
      <c r="W252" s="247"/>
      <c r="X252" s="247"/>
      <c r="Y252" s="247"/>
      <c r="Z252" s="247"/>
      <c r="AA252" s="247"/>
      <c r="AB252" s="247"/>
      <c r="AC252" s="247"/>
      <c r="AD252" s="247"/>
      <c r="AE252" s="247"/>
      <c r="AG252" s="247"/>
      <c r="AH252" s="247"/>
      <c r="AI252" s="247"/>
      <c r="AJ252" s="247"/>
      <c r="AK252" s="247"/>
      <c r="AL252" s="247"/>
      <c r="AM252" s="247"/>
      <c r="AN252" s="247"/>
      <c r="AO252" s="247"/>
      <c r="AP252" s="247"/>
      <c r="AQ252" s="260"/>
      <c r="AR252" s="260"/>
      <c r="AS252" s="260"/>
      <c r="AT252" s="260"/>
      <c r="AV252" s="234"/>
      <c r="AX252" s="234"/>
      <c r="AY252" s="234"/>
      <c r="BA252" s="234"/>
      <c r="BB252" s="234"/>
      <c r="BC252" s="234"/>
      <c r="BD252" s="234"/>
      <c r="BF252" s="247"/>
      <c r="BG252" s="247"/>
      <c r="BH252" s="247"/>
      <c r="BI252" s="247"/>
      <c r="BJ252" s="247"/>
      <c r="BK252" s="247"/>
      <c r="BL252" s="247"/>
      <c r="BM252" s="247"/>
      <c r="BN252" s="247"/>
      <c r="BO252" s="247"/>
      <c r="BP252" s="247"/>
      <c r="BQ252" s="247"/>
      <c r="BR252" s="247"/>
      <c r="BS252" s="247"/>
      <c r="BT252" s="247"/>
      <c r="BU252" s="247"/>
      <c r="BV252" s="247"/>
      <c r="BW252" s="247"/>
      <c r="CH252" s="247"/>
      <c r="CI252" s="14"/>
      <c r="CJ252" s="14"/>
      <c r="CK252" s="149"/>
      <c r="CL252" s="149"/>
      <c r="CM252" s="149"/>
      <c r="CN252" s="149"/>
      <c r="CO252" s="149"/>
      <c r="CP252" s="192"/>
      <c r="CQ252" s="192"/>
      <c r="CR252" s="192"/>
      <c r="CS252" s="192"/>
      <c r="CT252" s="149"/>
      <c r="CU252" s="149"/>
      <c r="CV252" s="149"/>
      <c r="CW252" s="192"/>
      <c r="CX252" s="192"/>
      <c r="CY252" s="192"/>
      <c r="CZ252" s="15"/>
      <c r="DA252" s="3"/>
      <c r="DB252" s="3"/>
      <c r="DC252" s="3"/>
      <c r="DD252" s="15"/>
      <c r="DE252" s="15"/>
      <c r="DF252" s="15"/>
      <c r="DG252" s="15"/>
      <c r="DH252" s="3"/>
      <c r="DI252" s="3"/>
      <c r="DJ252" s="15"/>
      <c r="DK252" s="15"/>
      <c r="DL252" s="15"/>
      <c r="DM252" s="3"/>
      <c r="DN252" s="3"/>
      <c r="DP252" s="37"/>
      <c r="DQ252" s="37"/>
      <c r="DR252" s="37"/>
      <c r="DS252" s="37"/>
      <c r="DW252" s="37"/>
      <c r="DX252" s="37"/>
      <c r="DY252" s="37"/>
      <c r="DZ252" s="37"/>
    </row>
    <row r="253" spans="1:130">
      <c r="A253" s="463"/>
      <c r="B253" s="463"/>
      <c r="C253" s="463"/>
      <c r="D253" s="463"/>
      <c r="E253" s="463"/>
      <c r="F253" s="463"/>
      <c r="G253" s="463"/>
      <c r="H253" s="463"/>
      <c r="I253" s="463"/>
      <c r="J253" s="463"/>
      <c r="K253" s="463"/>
      <c r="L253" s="463"/>
      <c r="M253" s="463"/>
      <c r="N253" s="463"/>
      <c r="O253" s="463"/>
      <c r="P253" s="463"/>
      <c r="Q253" s="463"/>
      <c r="R253" s="463"/>
      <c r="S253" s="463"/>
      <c r="T253" s="463"/>
      <c r="U253" s="463"/>
      <c r="V253" s="463"/>
      <c r="W253" s="463"/>
      <c r="X253" s="463"/>
      <c r="Y253" s="463"/>
      <c r="Z253" s="463"/>
      <c r="AA253" s="463"/>
      <c r="AB253" s="463"/>
      <c r="AC253" s="463"/>
      <c r="AD253" s="463"/>
      <c r="AE253" s="463"/>
      <c r="AF253" s="463"/>
      <c r="AG253" s="463"/>
      <c r="AH253" s="463"/>
      <c r="AI253" s="463"/>
      <c r="AJ253" s="463"/>
      <c r="AK253" s="463"/>
      <c r="AL253" s="463"/>
      <c r="AM253" s="463"/>
      <c r="AN253" s="463"/>
      <c r="AO253" s="463"/>
      <c r="AP253" s="463"/>
      <c r="AQ253" s="463"/>
      <c r="AR253" s="463"/>
      <c r="AS253" s="463"/>
      <c r="AT253" s="463"/>
      <c r="AU253" s="463"/>
      <c r="AV253" s="463"/>
      <c r="AW253" s="463"/>
      <c r="AX253" s="463"/>
      <c r="AY253" s="463"/>
      <c r="AZ253" s="463"/>
      <c r="BA253" s="463"/>
      <c r="BB253" s="463"/>
      <c r="BC253" s="463"/>
      <c r="BD253" s="463"/>
      <c r="BE253" s="463"/>
      <c r="BF253" s="463"/>
      <c r="BG253" s="463"/>
      <c r="BH253" s="463"/>
      <c r="BI253" s="463"/>
      <c r="BJ253" s="463"/>
      <c r="BK253" s="463"/>
      <c r="BL253" s="463"/>
      <c r="BM253" s="463"/>
      <c r="BN253" s="463"/>
      <c r="BO253" s="463"/>
      <c r="BP253" s="463"/>
      <c r="BQ253" s="463"/>
      <c r="BR253" s="463"/>
      <c r="BS253" s="463"/>
      <c r="BT253" s="463"/>
      <c r="BU253" s="463"/>
      <c r="BV253" s="463"/>
      <c r="BW253" s="463"/>
      <c r="BX253" s="463"/>
      <c r="BY253" s="463"/>
      <c r="BZ253" s="463"/>
      <c r="CA253" s="463"/>
      <c r="CB253" s="463"/>
      <c r="CC253" s="463"/>
      <c r="CD253" s="463"/>
      <c r="CE253" s="463"/>
      <c r="CF253" s="463"/>
      <c r="CG253" s="463"/>
      <c r="CH253" s="463"/>
      <c r="CI253" s="463"/>
      <c r="CJ253" s="463"/>
      <c r="CK253" s="463"/>
      <c r="CL253" s="463"/>
      <c r="CM253" s="463"/>
      <c r="CN253" s="463"/>
      <c r="CO253" s="463"/>
      <c r="CP253" s="463"/>
      <c r="CQ253" s="463"/>
      <c r="CR253" s="463"/>
      <c r="CS253" s="463"/>
      <c r="CT253" s="463"/>
      <c r="CU253" s="463"/>
      <c r="CV253" s="463"/>
      <c r="CW253" s="463"/>
      <c r="CX253" s="463"/>
      <c r="CY253" s="463"/>
      <c r="CZ253" s="463"/>
      <c r="DA253" s="463"/>
      <c r="DB253" s="463"/>
      <c r="DC253" s="463"/>
      <c r="DD253" s="463"/>
      <c r="DE253" s="463"/>
      <c r="DF253" s="463"/>
      <c r="DG253" s="463"/>
      <c r="DH253" s="463"/>
      <c r="DI253" s="463"/>
      <c r="DJ253" s="463"/>
      <c r="DK253" s="463"/>
      <c r="DL253" s="463"/>
      <c r="DM253" s="463"/>
      <c r="DN253" s="463"/>
    </row>
    <row r="254" spans="1:130" ht="41.25" customHeight="1">
      <c r="A254" s="463"/>
      <c r="B254" s="463"/>
      <c r="C254" s="463"/>
      <c r="D254" s="463"/>
      <c r="E254" s="463"/>
      <c r="F254" s="463"/>
      <c r="G254" s="463"/>
      <c r="H254" s="463"/>
      <c r="I254" s="463"/>
      <c r="J254" s="463"/>
      <c r="K254" s="463"/>
      <c r="L254" s="463"/>
      <c r="M254" s="463"/>
      <c r="N254" s="463"/>
      <c r="O254" s="463"/>
      <c r="P254" s="463"/>
      <c r="Q254" s="463"/>
      <c r="R254" s="463"/>
      <c r="S254" s="463"/>
      <c r="T254" s="463"/>
      <c r="U254" s="463"/>
      <c r="V254" s="463"/>
      <c r="W254" s="463"/>
      <c r="X254" s="463"/>
      <c r="Y254" s="463"/>
      <c r="Z254" s="463"/>
      <c r="AA254" s="463"/>
      <c r="AB254" s="463"/>
      <c r="AC254" s="463"/>
      <c r="AD254" s="463"/>
      <c r="AE254" s="463"/>
      <c r="AF254" s="463"/>
      <c r="AG254" s="463"/>
      <c r="AH254" s="463"/>
      <c r="AI254" s="463"/>
      <c r="AJ254" s="463"/>
      <c r="AK254" s="463"/>
      <c r="AL254" s="463"/>
      <c r="AM254" s="463"/>
      <c r="AN254" s="463"/>
      <c r="AO254" s="463"/>
      <c r="AP254" s="463"/>
      <c r="AQ254" s="463"/>
      <c r="AR254" s="463"/>
      <c r="AS254" s="463"/>
      <c r="AT254" s="463"/>
      <c r="AU254" s="463"/>
      <c r="AV254" s="463"/>
      <c r="AW254" s="463"/>
      <c r="AX254" s="463"/>
      <c r="AY254" s="463"/>
      <c r="AZ254" s="463"/>
      <c r="BA254" s="463"/>
      <c r="BB254" s="463"/>
      <c r="BC254" s="463"/>
      <c r="BD254" s="463"/>
      <c r="BE254" s="463"/>
      <c r="BF254" s="463"/>
      <c r="BG254" s="463"/>
      <c r="BH254" s="463"/>
      <c r="BI254" s="463"/>
      <c r="BJ254" s="463"/>
      <c r="BK254" s="463"/>
      <c r="BL254" s="463"/>
      <c r="BM254" s="463"/>
      <c r="BN254" s="463"/>
      <c r="BO254" s="463"/>
      <c r="BP254" s="463"/>
      <c r="BQ254" s="463"/>
      <c r="BR254" s="463"/>
      <c r="BS254" s="463"/>
      <c r="BT254" s="463"/>
      <c r="BU254" s="463"/>
      <c r="BV254" s="463"/>
      <c r="BW254" s="463"/>
      <c r="BX254" s="463"/>
      <c r="BY254" s="463"/>
      <c r="BZ254" s="463"/>
      <c r="CA254" s="463"/>
      <c r="CB254" s="463"/>
      <c r="CC254" s="463"/>
      <c r="CD254" s="463"/>
      <c r="CE254" s="463"/>
      <c r="CF254" s="463"/>
      <c r="CG254" s="463"/>
      <c r="CH254" s="463"/>
      <c r="CI254" s="463"/>
      <c r="CJ254" s="463"/>
      <c r="CK254" s="463"/>
      <c r="CL254" s="463"/>
      <c r="CM254" s="463"/>
      <c r="CN254" s="463"/>
      <c r="CO254" s="463"/>
      <c r="CP254" s="463"/>
      <c r="CQ254" s="463"/>
      <c r="CR254" s="463"/>
      <c r="CS254" s="463"/>
      <c r="CT254" s="463"/>
      <c r="CU254" s="463"/>
      <c r="CV254" s="463"/>
      <c r="CW254" s="463"/>
      <c r="CX254" s="463"/>
      <c r="CY254" s="463"/>
      <c r="CZ254" s="463"/>
      <c r="DA254" s="463"/>
      <c r="DB254" s="463"/>
      <c r="DC254" s="463"/>
      <c r="DD254" s="463"/>
      <c r="DE254" s="463"/>
      <c r="DF254" s="463"/>
      <c r="DG254" s="463"/>
      <c r="DH254" s="463"/>
      <c r="DI254" s="463"/>
      <c r="DJ254" s="463"/>
      <c r="DK254" s="463"/>
      <c r="DL254" s="463"/>
      <c r="DM254" s="463"/>
      <c r="DN254" s="463"/>
    </row>
  </sheetData>
  <sortState ref="A113:P212">
    <sortCondition descending="1" ref="A113"/>
  </sortState>
  <mergeCells count="3">
    <mergeCell ref="A253:DN254"/>
    <mergeCell ref="B247:AQ248"/>
    <mergeCell ref="B5:FG5"/>
  </mergeCells>
  <hyperlinks>
    <hyperlink ref="N245" r:id="rId1"/>
    <hyperlink ref="M245" r:id="rId2"/>
    <hyperlink ref="L245" r:id="rId3"/>
    <hyperlink ref="K245" r:id="rId4"/>
    <hyperlink ref="E245" r:id="rId5"/>
    <hyperlink ref="B245" r:id="rId6"/>
    <hyperlink ref="D245" r:id="rId7"/>
    <hyperlink ref="C245" r:id="rId8"/>
  </hyperlinks>
  <pageMargins left="0.7" right="0.7" top="0.75" bottom="0.75" header="0.3" footer="0.3"/>
  <pageSetup paperSize="9" orientation="portrait" r:id="rId9"/>
  <ignoredErrors>
    <ignoredError sqref="AL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A296"/>
  <sheetViews>
    <sheetView topLeftCell="A235" zoomScale="80" zoomScaleNormal="80" zoomScalePageLayoutView="80" workbookViewId="0">
      <selection activeCell="B6" sqref="B6"/>
    </sheetView>
  </sheetViews>
  <sheetFormatPr baseColWidth="10" defaultColWidth="10.5" defaultRowHeight="15.5"/>
  <cols>
    <col min="1" max="1" width="11.83203125" style="145" customWidth="1"/>
    <col min="2" max="7" width="7" style="145" customWidth="1"/>
    <col min="8" max="8" width="6.33203125" style="145" customWidth="1"/>
    <col min="9" max="12" width="5.33203125" style="145" customWidth="1"/>
    <col min="13" max="13" width="5.5" style="145" bestFit="1" customWidth="1"/>
    <col min="14" max="14" width="5.33203125" style="145" customWidth="1"/>
    <col min="15" max="15" width="5.1640625" style="145" customWidth="1"/>
    <col min="16" max="16" width="6.5" style="145" customWidth="1"/>
    <col min="17" max="17" width="5.83203125" style="145" customWidth="1"/>
    <col min="18" max="18" width="6.33203125" style="145" customWidth="1"/>
    <col min="19" max="19" width="5.5" style="145" customWidth="1"/>
    <col min="20" max="20" width="6" style="145" customWidth="1"/>
    <col min="21" max="21" width="6.5" style="145" customWidth="1"/>
    <col min="22" max="23" width="5.5" style="145" customWidth="1"/>
    <col min="24" max="30" width="5.5" style="142" bestFit="1" customWidth="1"/>
    <col min="31" max="31" width="3.83203125" style="5" customWidth="1"/>
    <col min="32" max="16384" width="10.5" style="5"/>
  </cols>
  <sheetData>
    <row r="1" spans="1:36" ht="21.75" customHeight="1">
      <c r="A1" s="148" t="s">
        <v>219</v>
      </c>
      <c r="B1" s="148"/>
      <c r="C1" s="148"/>
      <c r="D1" s="148"/>
      <c r="E1" s="148"/>
      <c r="F1" s="148"/>
      <c r="G1" s="148"/>
      <c r="H1" s="148"/>
      <c r="I1" s="148"/>
      <c r="J1" s="148"/>
      <c r="K1" s="148"/>
      <c r="L1" s="148"/>
      <c r="M1" s="148"/>
      <c r="N1" s="148"/>
      <c r="O1" s="148"/>
      <c r="P1" s="148"/>
      <c r="Q1" s="148"/>
      <c r="R1" s="148"/>
      <c r="S1" s="148"/>
      <c r="T1" s="148"/>
      <c r="U1" s="143"/>
      <c r="V1" s="143"/>
      <c r="W1" s="143"/>
    </row>
    <row r="2" spans="1:36" ht="15" customHeight="1">
      <c r="A2" s="161" t="s">
        <v>17</v>
      </c>
      <c r="B2" s="193" t="s">
        <v>119</v>
      </c>
      <c r="C2" s="193"/>
      <c r="D2" s="193"/>
      <c r="E2" s="193"/>
      <c r="F2" s="193"/>
      <c r="J2" s="193"/>
      <c r="K2" s="193"/>
      <c r="L2" s="193"/>
      <c r="N2" s="161"/>
      <c r="S2" s="161"/>
      <c r="T2" s="161"/>
      <c r="V2" s="193"/>
      <c r="W2" s="193"/>
      <c r="X2" s="190"/>
      <c r="Y2" s="190"/>
      <c r="Z2" s="190"/>
      <c r="AA2" s="190"/>
      <c r="AB2" s="190"/>
      <c r="AC2" s="190"/>
      <c r="AD2" s="190"/>
      <c r="AE2" s="160"/>
      <c r="AF2" s="160"/>
      <c r="AG2" s="160"/>
      <c r="AH2" s="160"/>
      <c r="AI2" s="160"/>
      <c r="AJ2" s="160"/>
    </row>
    <row r="3" spans="1:36">
      <c r="A3" s="250" t="s">
        <v>16</v>
      </c>
      <c r="B3" s="250"/>
      <c r="C3" s="250"/>
      <c r="D3" s="250"/>
      <c r="E3" s="250"/>
      <c r="F3" s="250"/>
      <c r="G3" s="250"/>
      <c r="H3" s="250"/>
      <c r="I3" s="250"/>
      <c r="J3" s="250"/>
      <c r="K3" s="250"/>
      <c r="L3" s="250"/>
      <c r="M3" s="250"/>
      <c r="N3" s="250"/>
      <c r="O3" s="250"/>
      <c r="P3" s="250"/>
      <c r="Q3" s="150"/>
      <c r="R3" s="150"/>
      <c r="S3" s="150"/>
      <c r="T3" s="150"/>
      <c r="U3" s="144"/>
      <c r="V3" s="144"/>
      <c r="W3" s="144"/>
    </row>
    <row r="4" spans="1:36">
      <c r="A4" s="250"/>
      <c r="B4" s="250"/>
      <c r="C4" s="250"/>
      <c r="D4" s="250"/>
      <c r="E4" s="250"/>
      <c r="F4" s="250"/>
      <c r="G4" s="250"/>
      <c r="H4" s="250"/>
      <c r="I4" s="250"/>
      <c r="J4" s="250"/>
      <c r="K4" s="250"/>
      <c r="L4" s="250"/>
      <c r="M4" s="250"/>
      <c r="N4" s="250"/>
      <c r="O4" s="250"/>
      <c r="P4" s="250"/>
      <c r="Q4" s="150"/>
      <c r="R4" s="150"/>
      <c r="S4" s="150"/>
      <c r="T4" s="150"/>
      <c r="U4" s="144"/>
      <c r="V4" s="144"/>
      <c r="W4" s="144"/>
    </row>
    <row r="5" spans="1:36" ht="15.75" customHeight="1">
      <c r="A5" s="376"/>
      <c r="B5" s="486" t="s">
        <v>143</v>
      </c>
      <c r="C5" s="487"/>
      <c r="D5" s="487"/>
      <c r="E5" s="487"/>
      <c r="F5" s="487"/>
      <c r="G5" s="487"/>
      <c r="H5" s="487"/>
      <c r="I5" s="487"/>
      <c r="J5" s="487"/>
      <c r="K5" s="487"/>
      <c r="L5" s="487"/>
      <c r="M5" s="487"/>
      <c r="N5" s="487"/>
      <c r="O5" s="487"/>
      <c r="P5" s="487"/>
      <c r="Q5" s="487"/>
      <c r="R5" s="487"/>
      <c r="S5" s="487"/>
      <c r="T5" s="487"/>
      <c r="U5" s="487"/>
      <c r="V5" s="487"/>
      <c r="W5" s="487"/>
      <c r="X5" s="487"/>
      <c r="Y5" s="487"/>
      <c r="Z5" s="487"/>
      <c r="AA5" s="487"/>
      <c r="AB5" s="487"/>
      <c r="AC5" s="487"/>
      <c r="AD5" s="488"/>
    </row>
    <row r="6" spans="1:36" ht="69.75" customHeight="1">
      <c r="A6" s="328" t="s">
        <v>144</v>
      </c>
      <c r="B6" s="258">
        <v>44132</v>
      </c>
      <c r="C6" s="258">
        <v>44125</v>
      </c>
      <c r="D6" s="258">
        <v>44118</v>
      </c>
      <c r="E6" s="258">
        <v>44111</v>
      </c>
      <c r="F6" s="258">
        <v>44104</v>
      </c>
      <c r="G6" s="258">
        <v>44097</v>
      </c>
      <c r="H6" s="258">
        <v>44090</v>
      </c>
      <c r="I6" s="258">
        <v>44083</v>
      </c>
      <c r="J6" s="258">
        <v>44076</v>
      </c>
      <c r="K6" s="258">
        <v>44069</v>
      </c>
      <c r="L6" s="258">
        <v>44062</v>
      </c>
      <c r="M6" s="258">
        <v>44055</v>
      </c>
      <c r="N6" s="258">
        <v>44048</v>
      </c>
      <c r="O6" s="258">
        <v>44072</v>
      </c>
      <c r="P6" s="258">
        <v>44034</v>
      </c>
      <c r="Q6" s="258">
        <v>44027</v>
      </c>
      <c r="R6" s="258">
        <v>44020</v>
      </c>
      <c r="S6" s="258">
        <v>44015</v>
      </c>
      <c r="T6" s="258">
        <v>44013</v>
      </c>
      <c r="U6" s="258">
        <v>44008</v>
      </c>
      <c r="V6" s="258">
        <v>44006</v>
      </c>
      <c r="W6" s="258">
        <v>43999</v>
      </c>
      <c r="X6" s="258">
        <v>43994</v>
      </c>
      <c r="Y6" s="258">
        <v>43992</v>
      </c>
      <c r="Z6" s="258">
        <v>43985</v>
      </c>
      <c r="AA6" s="258">
        <v>43978</v>
      </c>
      <c r="AB6" s="258">
        <v>43969</v>
      </c>
      <c r="AC6" s="258">
        <v>43965</v>
      </c>
      <c r="AD6" s="258">
        <v>43963</v>
      </c>
    </row>
    <row r="7" spans="1:36" s="315" customFormat="1" ht="19" customHeight="1">
      <c r="A7" s="316" t="s">
        <v>137</v>
      </c>
      <c r="B7" s="307" t="s">
        <v>221</v>
      </c>
      <c r="C7" s="307" t="s">
        <v>214</v>
      </c>
      <c r="D7" s="307" t="s">
        <v>210</v>
      </c>
      <c r="E7" s="307" t="s">
        <v>206</v>
      </c>
      <c r="F7" s="307" t="s">
        <v>196</v>
      </c>
      <c r="G7" s="307" t="s">
        <v>179</v>
      </c>
      <c r="H7" s="307" t="s">
        <v>176</v>
      </c>
      <c r="I7" s="318" t="s">
        <v>172</v>
      </c>
      <c r="J7" s="318" t="s">
        <v>168</v>
      </c>
      <c r="K7" s="318" t="s">
        <v>167</v>
      </c>
      <c r="L7" s="318" t="s">
        <v>166</v>
      </c>
      <c r="M7" s="318" t="s">
        <v>165</v>
      </c>
      <c r="N7" s="318" t="s">
        <v>161</v>
      </c>
      <c r="O7" s="318"/>
      <c r="P7" s="318"/>
      <c r="Q7" s="317"/>
      <c r="R7" s="318"/>
      <c r="S7" s="317"/>
      <c r="T7" s="318"/>
      <c r="U7" s="317"/>
      <c r="V7" s="318"/>
      <c r="W7" s="317"/>
      <c r="X7" s="317"/>
      <c r="Y7" s="317"/>
      <c r="Z7" s="317"/>
      <c r="AA7" s="317"/>
      <c r="AB7" s="317"/>
      <c r="AC7" s="317"/>
      <c r="AD7" s="317"/>
    </row>
    <row r="8" spans="1:36">
      <c r="A8" s="374" t="s">
        <v>7</v>
      </c>
      <c r="B8" s="408">
        <f>NBHW_Data!M20-B9</f>
        <v>59</v>
      </c>
      <c r="C8" s="408">
        <f>NBHW_PlaceDeath_Data!G8-C13</f>
        <v>113</v>
      </c>
      <c r="D8" s="408">
        <f>NBHW_PlaceDeath_Data!G9-D22</f>
        <v>104</v>
      </c>
      <c r="E8" s="407">
        <f>NBHW_Data!AH20-E34</f>
        <v>90</v>
      </c>
      <c r="F8" s="406">
        <f>NBHW_Data!AO20-F37</f>
        <v>84</v>
      </c>
      <c r="G8" s="264">
        <f>NBHW_PlaceDeath_Data!G12-G42</f>
        <v>80</v>
      </c>
      <c r="H8" s="264">
        <f>NBHW_PlaceDeath_Data!G13-H53</f>
        <v>68</v>
      </c>
      <c r="I8" s="264">
        <f>NBHW_PlaceDeath_Data!G14-I56</f>
        <v>62</v>
      </c>
      <c r="J8" s="264">
        <f>NBHW_PlaceDeath_Data!G15-J67</f>
        <v>53</v>
      </c>
      <c r="K8" s="264">
        <f>NBHW_Data!BX20-K75</f>
        <v>46</v>
      </c>
      <c r="L8" s="264">
        <f>NBHW_Data!CE20-L78</f>
        <v>36</v>
      </c>
      <c r="M8" s="264">
        <f>NBHW_PlaceDeath_Data!G18-M83</f>
        <v>28</v>
      </c>
      <c r="N8" s="264">
        <f>NBHW_PlaceDeath_Data!G19-N94</f>
        <v>9</v>
      </c>
      <c r="O8" s="264">
        <f>NBHW_PlaceDeath_Data!G20-O97</f>
        <v>9</v>
      </c>
      <c r="P8" s="264">
        <f>NBHW_PlaceDeath_Data!G21-P106</f>
        <v>9</v>
      </c>
      <c r="Q8" s="264">
        <f>NBHW_PlaceDeath_Data!G22-Q111</f>
        <v>9</v>
      </c>
      <c r="R8" s="264">
        <f>NBHW_PlaceDeath_Data!G23-R122</f>
        <v>9</v>
      </c>
      <c r="S8" s="264">
        <f>NBHW_PlaceDeath_Data!G24-S124</f>
        <v>9</v>
      </c>
      <c r="T8" s="264">
        <f>NBHW_PlaceDeath_Data!G25-T125</f>
        <v>9</v>
      </c>
      <c r="U8" s="285">
        <v>9</v>
      </c>
      <c r="V8" s="264">
        <v>8</v>
      </c>
      <c r="W8" s="264">
        <v>5</v>
      </c>
      <c r="X8" s="264">
        <v>5</v>
      </c>
      <c r="Y8" s="264">
        <v>5</v>
      </c>
      <c r="Z8" s="264">
        <v>4</v>
      </c>
      <c r="AA8" s="288">
        <v>4</v>
      </c>
      <c r="AB8" s="288">
        <v>4</v>
      </c>
      <c r="AC8" s="288">
        <v>3</v>
      </c>
      <c r="AD8" s="289">
        <v>1</v>
      </c>
    </row>
    <row r="9" spans="1:36">
      <c r="A9" s="296">
        <v>44127</v>
      </c>
      <c r="B9" s="453">
        <v>5930</v>
      </c>
      <c r="C9" s="387"/>
      <c r="D9" s="387"/>
      <c r="E9" s="387"/>
      <c r="F9" s="387"/>
      <c r="G9" s="387"/>
      <c r="H9" s="387"/>
      <c r="I9" s="387"/>
      <c r="J9" s="387"/>
      <c r="K9" s="387"/>
      <c r="L9" s="387"/>
      <c r="M9" s="387"/>
      <c r="N9" s="387"/>
      <c r="O9" s="387"/>
      <c r="P9" s="387"/>
      <c r="Q9" s="387"/>
      <c r="R9" s="387"/>
      <c r="S9" s="387"/>
      <c r="T9" s="387"/>
      <c r="U9" s="410"/>
      <c r="V9" s="387"/>
      <c r="W9" s="387"/>
      <c r="X9" s="387"/>
      <c r="Y9" s="387"/>
      <c r="Z9" s="387"/>
      <c r="AA9" s="411"/>
      <c r="AB9" s="411"/>
      <c r="AC9" s="411"/>
      <c r="AD9" s="412"/>
    </row>
    <row r="10" spans="1:36">
      <c r="A10" s="296">
        <v>44126</v>
      </c>
      <c r="B10" s="454">
        <v>5930</v>
      </c>
      <c r="C10" s="200"/>
      <c r="D10" s="200"/>
      <c r="E10" s="200"/>
      <c r="F10" s="200"/>
      <c r="G10" s="200"/>
      <c r="H10" s="200"/>
      <c r="I10" s="200"/>
      <c r="J10" s="200"/>
      <c r="K10" s="200"/>
      <c r="L10" s="200"/>
      <c r="M10" s="200"/>
      <c r="N10" s="200"/>
      <c r="O10" s="200"/>
      <c r="P10" s="200"/>
      <c r="Q10" s="200"/>
      <c r="R10" s="200"/>
      <c r="S10" s="200"/>
      <c r="T10" s="200"/>
      <c r="U10" s="195"/>
      <c r="V10" s="200"/>
      <c r="W10" s="200"/>
      <c r="X10" s="200"/>
      <c r="Y10" s="200"/>
      <c r="Z10" s="200"/>
      <c r="AA10" s="197"/>
      <c r="AB10" s="197"/>
      <c r="AC10" s="197"/>
      <c r="AD10" s="198"/>
    </row>
    <row r="11" spans="1:36">
      <c r="A11" s="296">
        <v>44125</v>
      </c>
      <c r="B11" s="454">
        <v>5929</v>
      </c>
      <c r="C11" s="200"/>
      <c r="D11" s="200"/>
      <c r="E11" s="200"/>
      <c r="F11" s="200"/>
      <c r="G11" s="200"/>
      <c r="H11" s="200"/>
      <c r="I11" s="200"/>
      <c r="J11" s="200"/>
      <c r="K11" s="200"/>
      <c r="L11" s="200"/>
      <c r="M11" s="200"/>
      <c r="N11" s="200"/>
      <c r="O11" s="200"/>
      <c r="P11" s="200"/>
      <c r="Q11" s="200"/>
      <c r="R11" s="200"/>
      <c r="S11" s="200"/>
      <c r="T11" s="200"/>
      <c r="U11" s="195"/>
      <c r="V11" s="200"/>
      <c r="W11" s="200"/>
      <c r="X11" s="200"/>
      <c r="Y11" s="200"/>
      <c r="Z11" s="200"/>
      <c r="AA11" s="197"/>
      <c r="AB11" s="197"/>
      <c r="AC11" s="197"/>
      <c r="AD11" s="198"/>
    </row>
    <row r="12" spans="1:36">
      <c r="A12" s="296">
        <v>44124</v>
      </c>
      <c r="B12" s="454">
        <v>5928</v>
      </c>
      <c r="C12" s="200"/>
      <c r="D12" s="200"/>
      <c r="E12" s="200"/>
      <c r="F12" s="200"/>
      <c r="G12" s="200"/>
      <c r="H12" s="200"/>
      <c r="I12" s="200"/>
      <c r="J12" s="200"/>
      <c r="K12" s="200"/>
      <c r="L12" s="200"/>
      <c r="M12" s="200"/>
      <c r="N12" s="200"/>
      <c r="O12" s="200"/>
      <c r="P12" s="200"/>
      <c r="Q12" s="200"/>
      <c r="R12" s="200"/>
      <c r="S12" s="200"/>
      <c r="T12" s="200"/>
      <c r="U12" s="195"/>
      <c r="V12" s="200"/>
      <c r="W12" s="200"/>
      <c r="X12" s="200"/>
      <c r="Y12" s="200"/>
      <c r="Z12" s="200"/>
      <c r="AA12" s="197"/>
      <c r="AB12" s="197"/>
      <c r="AC12" s="197"/>
      <c r="AD12" s="198"/>
    </row>
    <row r="13" spans="1:36">
      <c r="A13" s="296">
        <v>44123</v>
      </c>
      <c r="B13" s="455">
        <v>5927</v>
      </c>
      <c r="C13" s="199">
        <v>5828</v>
      </c>
      <c r="D13" s="200"/>
      <c r="E13" s="200"/>
      <c r="F13" s="200"/>
      <c r="G13" s="200"/>
      <c r="H13" s="200"/>
      <c r="I13" s="200"/>
      <c r="J13" s="200"/>
      <c r="K13" s="200"/>
      <c r="L13" s="200"/>
      <c r="M13" s="200"/>
      <c r="N13" s="200"/>
      <c r="O13" s="200"/>
      <c r="P13" s="200"/>
      <c r="Q13" s="200"/>
      <c r="R13" s="200"/>
      <c r="S13" s="200"/>
      <c r="T13" s="200"/>
      <c r="U13" s="195"/>
      <c r="V13" s="200"/>
      <c r="W13" s="200"/>
      <c r="X13" s="200"/>
      <c r="Y13" s="200"/>
      <c r="Z13" s="200"/>
      <c r="AA13" s="197"/>
      <c r="AB13" s="197"/>
      <c r="AC13" s="197"/>
      <c r="AD13" s="198"/>
    </row>
    <row r="14" spans="1:36">
      <c r="A14" s="296">
        <v>44122</v>
      </c>
      <c r="B14" s="455">
        <v>5926</v>
      </c>
      <c r="C14" s="199">
        <v>5828</v>
      </c>
      <c r="D14" s="200"/>
      <c r="E14" s="200"/>
      <c r="F14" s="200"/>
      <c r="G14" s="200"/>
      <c r="H14" s="200"/>
      <c r="I14" s="200"/>
      <c r="J14" s="200"/>
      <c r="K14" s="200"/>
      <c r="L14" s="200"/>
      <c r="M14" s="200"/>
      <c r="N14" s="200"/>
      <c r="O14" s="200"/>
      <c r="P14" s="200"/>
      <c r="Q14" s="200"/>
      <c r="R14" s="200"/>
      <c r="S14" s="200"/>
      <c r="T14" s="200"/>
      <c r="U14" s="195"/>
      <c r="V14" s="200"/>
      <c r="W14" s="200"/>
      <c r="X14" s="200"/>
      <c r="Y14" s="200"/>
      <c r="Z14" s="200"/>
      <c r="AA14" s="197"/>
      <c r="AB14" s="197"/>
      <c r="AC14" s="197"/>
      <c r="AD14" s="198"/>
    </row>
    <row r="15" spans="1:36">
      <c r="A15" s="296">
        <v>44121</v>
      </c>
      <c r="B15" s="455">
        <v>5925</v>
      </c>
      <c r="C15" s="199">
        <v>5828</v>
      </c>
      <c r="D15" s="200"/>
      <c r="E15" s="200"/>
      <c r="F15" s="200"/>
      <c r="G15" s="200"/>
      <c r="H15" s="200"/>
      <c r="I15" s="200"/>
      <c r="J15" s="200"/>
      <c r="K15" s="200"/>
      <c r="L15" s="200"/>
      <c r="M15" s="200"/>
      <c r="N15" s="200"/>
      <c r="O15" s="200"/>
      <c r="P15" s="200"/>
      <c r="Q15" s="200"/>
      <c r="R15" s="200"/>
      <c r="S15" s="200"/>
      <c r="T15" s="200"/>
      <c r="U15" s="195"/>
      <c r="V15" s="200"/>
      <c r="W15" s="200"/>
      <c r="X15" s="200"/>
      <c r="Y15" s="200"/>
      <c r="Z15" s="200"/>
      <c r="AA15" s="197"/>
      <c r="AB15" s="197"/>
      <c r="AC15" s="197"/>
      <c r="AD15" s="198"/>
    </row>
    <row r="16" spans="1:36">
      <c r="A16" s="296">
        <v>44120</v>
      </c>
      <c r="B16" s="455">
        <v>5921</v>
      </c>
      <c r="C16" s="199">
        <v>5828</v>
      </c>
      <c r="D16" s="200"/>
      <c r="E16" s="200"/>
      <c r="F16" s="200"/>
      <c r="G16" s="200"/>
      <c r="H16" s="200"/>
      <c r="I16" s="200"/>
      <c r="J16" s="200"/>
      <c r="K16" s="200"/>
      <c r="L16" s="200"/>
      <c r="M16" s="200"/>
      <c r="N16" s="200"/>
      <c r="O16" s="200"/>
      <c r="P16" s="200"/>
      <c r="Q16" s="200"/>
      <c r="R16" s="200"/>
      <c r="S16" s="200"/>
      <c r="T16" s="200"/>
      <c r="U16" s="195"/>
      <c r="V16" s="200"/>
      <c r="W16" s="200"/>
      <c r="X16" s="200"/>
      <c r="Y16" s="200"/>
      <c r="Z16" s="200"/>
      <c r="AA16" s="197"/>
      <c r="AB16" s="197"/>
      <c r="AC16" s="197"/>
      <c r="AD16" s="198"/>
    </row>
    <row r="17" spans="1:30">
      <c r="A17" s="296">
        <v>44119</v>
      </c>
      <c r="B17" s="455">
        <v>5921</v>
      </c>
      <c r="C17" s="199">
        <v>5828</v>
      </c>
      <c r="D17" s="200"/>
      <c r="E17" s="200"/>
      <c r="F17" s="200"/>
      <c r="G17" s="200"/>
      <c r="H17" s="200"/>
      <c r="I17" s="200"/>
      <c r="J17" s="200"/>
      <c r="K17" s="200"/>
      <c r="L17" s="200"/>
      <c r="M17" s="200"/>
      <c r="N17" s="200"/>
      <c r="O17" s="200"/>
      <c r="P17" s="200"/>
      <c r="Q17" s="200"/>
      <c r="R17" s="200"/>
      <c r="S17" s="200"/>
      <c r="T17" s="200"/>
      <c r="U17" s="195"/>
      <c r="V17" s="200"/>
      <c r="W17" s="200"/>
      <c r="X17" s="200"/>
      <c r="Y17" s="200"/>
      <c r="Z17" s="200"/>
      <c r="AA17" s="197"/>
      <c r="AB17" s="197"/>
      <c r="AC17" s="197"/>
      <c r="AD17" s="198"/>
    </row>
    <row r="18" spans="1:30">
      <c r="A18" s="296">
        <v>44118</v>
      </c>
      <c r="B18" s="455">
        <v>5920</v>
      </c>
      <c r="C18" s="199">
        <v>5828</v>
      </c>
      <c r="D18" s="200"/>
      <c r="E18" s="200"/>
      <c r="F18" s="200"/>
      <c r="G18" s="200"/>
      <c r="H18" s="200"/>
      <c r="I18" s="200"/>
      <c r="J18" s="200"/>
      <c r="K18" s="200"/>
      <c r="L18" s="200"/>
      <c r="M18" s="200"/>
      <c r="N18" s="200"/>
      <c r="O18" s="200"/>
      <c r="P18" s="200"/>
      <c r="Q18" s="200"/>
      <c r="R18" s="200"/>
      <c r="S18" s="200"/>
      <c r="T18" s="200"/>
      <c r="U18" s="195"/>
      <c r="V18" s="200"/>
      <c r="W18" s="200"/>
      <c r="X18" s="200"/>
      <c r="Y18" s="200"/>
      <c r="Z18" s="200"/>
      <c r="AA18" s="197"/>
      <c r="AB18" s="197"/>
      <c r="AC18" s="197"/>
      <c r="AD18" s="198"/>
    </row>
    <row r="19" spans="1:30">
      <c r="A19" s="296">
        <v>44117</v>
      </c>
      <c r="B19" s="455">
        <v>5919</v>
      </c>
      <c r="C19" s="199">
        <v>5828</v>
      </c>
      <c r="D19" s="200"/>
      <c r="E19" s="200"/>
      <c r="F19" s="200"/>
      <c r="G19" s="200"/>
      <c r="H19" s="200"/>
      <c r="I19" s="200"/>
      <c r="J19" s="200"/>
      <c r="K19" s="200"/>
      <c r="L19" s="200"/>
      <c r="M19" s="200"/>
      <c r="N19" s="200"/>
      <c r="O19" s="200"/>
      <c r="P19" s="200"/>
      <c r="Q19" s="200"/>
      <c r="R19" s="200"/>
      <c r="S19" s="200"/>
      <c r="T19" s="200"/>
      <c r="U19" s="195"/>
      <c r="V19" s="200"/>
      <c r="W19" s="200"/>
      <c r="X19" s="200"/>
      <c r="Y19" s="200"/>
      <c r="Z19" s="200"/>
      <c r="AA19" s="197"/>
      <c r="AB19" s="197"/>
      <c r="AC19" s="197"/>
      <c r="AD19" s="198"/>
    </row>
    <row r="20" spans="1:30">
      <c r="A20" s="296">
        <v>44116</v>
      </c>
      <c r="B20" s="455">
        <v>5918</v>
      </c>
      <c r="C20" s="199">
        <v>5828</v>
      </c>
      <c r="D20" s="200"/>
      <c r="E20" s="200"/>
      <c r="F20" s="200"/>
      <c r="G20" s="200"/>
      <c r="H20" s="200"/>
      <c r="I20" s="200"/>
      <c r="J20" s="200"/>
      <c r="K20" s="200"/>
      <c r="L20" s="200"/>
      <c r="M20" s="200"/>
      <c r="N20" s="200"/>
      <c r="O20" s="200"/>
      <c r="P20" s="200"/>
      <c r="Q20" s="200"/>
      <c r="R20" s="200"/>
      <c r="S20" s="200"/>
      <c r="T20" s="200"/>
      <c r="U20" s="195"/>
      <c r="V20" s="200"/>
      <c r="W20" s="200"/>
      <c r="X20" s="200"/>
      <c r="Y20" s="200"/>
      <c r="Z20" s="200"/>
      <c r="AA20" s="197"/>
      <c r="AB20" s="197"/>
      <c r="AC20" s="197"/>
      <c r="AD20" s="198"/>
    </row>
    <row r="21" spans="1:30">
      <c r="A21" s="296">
        <v>44115</v>
      </c>
      <c r="B21" s="455">
        <v>5917</v>
      </c>
      <c r="C21" s="199">
        <v>5828</v>
      </c>
      <c r="D21" s="200"/>
      <c r="E21" s="200"/>
      <c r="F21" s="200"/>
      <c r="G21" s="200"/>
      <c r="H21" s="200"/>
      <c r="I21" s="200"/>
      <c r="J21" s="200"/>
      <c r="K21" s="200"/>
      <c r="L21" s="200"/>
      <c r="M21" s="200"/>
      <c r="N21" s="200"/>
      <c r="O21" s="200"/>
      <c r="P21" s="200"/>
      <c r="Q21" s="200"/>
      <c r="R21" s="200"/>
      <c r="S21" s="200"/>
      <c r="T21" s="200"/>
      <c r="U21" s="195"/>
      <c r="V21" s="200"/>
      <c r="W21" s="200"/>
      <c r="X21" s="200"/>
      <c r="Y21" s="200"/>
      <c r="Z21" s="200"/>
      <c r="AA21" s="197"/>
      <c r="AB21" s="197"/>
      <c r="AC21" s="197"/>
      <c r="AD21" s="198"/>
    </row>
    <row r="22" spans="1:30">
      <c r="A22" s="296">
        <v>44114</v>
      </c>
      <c r="B22" s="455">
        <v>5916</v>
      </c>
      <c r="C22" s="199">
        <v>5828</v>
      </c>
      <c r="D22" s="199">
        <v>5807</v>
      </c>
      <c r="E22" s="200"/>
      <c r="F22" s="200"/>
      <c r="G22" s="200"/>
      <c r="H22" s="200"/>
      <c r="I22" s="200"/>
      <c r="J22" s="200"/>
      <c r="K22" s="200"/>
      <c r="L22" s="200"/>
      <c r="M22" s="200"/>
      <c r="N22" s="200"/>
      <c r="O22" s="200"/>
      <c r="P22" s="200"/>
      <c r="Q22" s="200"/>
      <c r="R22" s="200"/>
      <c r="S22" s="200"/>
      <c r="T22" s="200"/>
      <c r="U22" s="195"/>
      <c r="V22" s="200"/>
      <c r="W22" s="200"/>
      <c r="X22" s="200"/>
      <c r="Y22" s="200"/>
      <c r="Z22" s="200"/>
      <c r="AA22" s="197"/>
      <c r="AB22" s="197"/>
      <c r="AC22" s="197"/>
      <c r="AD22" s="198"/>
    </row>
    <row r="23" spans="1:30">
      <c r="A23" s="296">
        <v>44113</v>
      </c>
      <c r="B23" s="455">
        <v>5912</v>
      </c>
      <c r="C23" s="199">
        <v>5828</v>
      </c>
      <c r="D23" s="199">
        <v>5807</v>
      </c>
      <c r="E23" s="200"/>
      <c r="F23" s="200"/>
      <c r="G23" s="200"/>
      <c r="H23" s="200"/>
      <c r="I23" s="200"/>
      <c r="J23" s="200"/>
      <c r="K23" s="200"/>
      <c r="L23" s="200"/>
      <c r="M23" s="200"/>
      <c r="N23" s="200"/>
      <c r="O23" s="200"/>
      <c r="P23" s="200"/>
      <c r="Q23" s="200"/>
      <c r="R23" s="200"/>
      <c r="S23" s="200"/>
      <c r="T23" s="200"/>
      <c r="U23" s="195"/>
      <c r="V23" s="200"/>
      <c r="W23" s="200"/>
      <c r="X23" s="200"/>
      <c r="Y23" s="200"/>
      <c r="Z23" s="200"/>
      <c r="AA23" s="197"/>
      <c r="AB23" s="197"/>
      <c r="AC23" s="197"/>
      <c r="AD23" s="198"/>
    </row>
    <row r="24" spans="1:30">
      <c r="A24" s="296">
        <v>44112</v>
      </c>
      <c r="B24" s="455">
        <v>5911</v>
      </c>
      <c r="C24" s="199">
        <v>5828</v>
      </c>
      <c r="D24" s="199">
        <v>5807</v>
      </c>
      <c r="E24" s="200"/>
      <c r="F24" s="200"/>
      <c r="G24" s="200"/>
      <c r="H24" s="200"/>
      <c r="I24" s="200"/>
      <c r="J24" s="200"/>
      <c r="K24" s="200"/>
      <c r="L24" s="200"/>
      <c r="M24" s="200"/>
      <c r="N24" s="200"/>
      <c r="O24" s="200"/>
      <c r="P24" s="200"/>
      <c r="Q24" s="200"/>
      <c r="R24" s="200"/>
      <c r="S24" s="200"/>
      <c r="T24" s="200"/>
      <c r="U24" s="195"/>
      <c r="V24" s="200"/>
      <c r="W24" s="200"/>
      <c r="X24" s="200"/>
      <c r="Y24" s="200"/>
      <c r="Z24" s="200"/>
      <c r="AA24" s="197"/>
      <c r="AB24" s="197"/>
      <c r="AC24" s="197"/>
      <c r="AD24" s="198"/>
    </row>
    <row r="25" spans="1:30">
      <c r="A25" s="296">
        <v>44111</v>
      </c>
      <c r="B25" s="455">
        <v>5910</v>
      </c>
      <c r="C25" s="199">
        <v>5828</v>
      </c>
      <c r="D25" s="199">
        <v>5807</v>
      </c>
      <c r="E25" s="200"/>
      <c r="F25" s="200"/>
      <c r="G25" s="200"/>
      <c r="H25" s="200"/>
      <c r="I25" s="200"/>
      <c r="J25" s="200"/>
      <c r="K25" s="200"/>
      <c r="L25" s="200"/>
      <c r="M25" s="200"/>
      <c r="N25" s="200"/>
      <c r="O25" s="200"/>
      <c r="P25" s="200"/>
      <c r="Q25" s="200"/>
      <c r="R25" s="200"/>
      <c r="S25" s="200"/>
      <c r="T25" s="200"/>
      <c r="U25" s="195"/>
      <c r="V25" s="200"/>
      <c r="W25" s="200"/>
      <c r="X25" s="200"/>
      <c r="Y25" s="200"/>
      <c r="Z25" s="200"/>
      <c r="AA25" s="197"/>
      <c r="AB25" s="197"/>
      <c r="AC25" s="197"/>
      <c r="AD25" s="198"/>
    </row>
    <row r="26" spans="1:30">
      <c r="A26" s="296">
        <v>44110</v>
      </c>
      <c r="B26" s="455">
        <v>5909</v>
      </c>
      <c r="C26" s="199">
        <v>5828</v>
      </c>
      <c r="D26" s="199">
        <v>5807</v>
      </c>
      <c r="E26" s="200"/>
      <c r="F26" s="200"/>
      <c r="G26" s="200"/>
      <c r="H26" s="200"/>
      <c r="I26" s="200"/>
      <c r="J26" s="200"/>
      <c r="K26" s="200"/>
      <c r="L26" s="200"/>
      <c r="M26" s="200"/>
      <c r="N26" s="200"/>
      <c r="O26" s="200"/>
      <c r="P26" s="200"/>
      <c r="Q26" s="200"/>
      <c r="R26" s="200"/>
      <c r="S26" s="200"/>
      <c r="T26" s="200"/>
      <c r="U26" s="195"/>
      <c r="V26" s="200"/>
      <c r="W26" s="200"/>
      <c r="X26" s="200"/>
      <c r="Y26" s="200"/>
      <c r="Z26" s="200"/>
      <c r="AA26" s="197"/>
      <c r="AB26" s="197"/>
      <c r="AC26" s="197"/>
      <c r="AD26" s="198"/>
    </row>
    <row r="27" spans="1:30">
      <c r="A27" s="296">
        <v>44109</v>
      </c>
      <c r="B27" s="455">
        <v>5904</v>
      </c>
      <c r="C27" s="199">
        <v>5823</v>
      </c>
      <c r="D27" s="199">
        <v>5807</v>
      </c>
      <c r="E27" s="200"/>
      <c r="F27" s="200"/>
      <c r="G27" s="200"/>
      <c r="H27" s="200"/>
      <c r="I27" s="200"/>
      <c r="J27" s="200"/>
      <c r="K27" s="200"/>
      <c r="L27" s="200"/>
      <c r="M27" s="200"/>
      <c r="N27" s="200"/>
      <c r="O27" s="200"/>
      <c r="P27" s="200"/>
      <c r="Q27" s="200"/>
      <c r="R27" s="200"/>
      <c r="S27" s="200"/>
      <c r="T27" s="200"/>
      <c r="U27" s="195"/>
      <c r="V27" s="200"/>
      <c r="W27" s="200"/>
      <c r="X27" s="200"/>
      <c r="Y27" s="200"/>
      <c r="Z27" s="200"/>
      <c r="AA27" s="197"/>
      <c r="AB27" s="197"/>
      <c r="AC27" s="197"/>
      <c r="AD27" s="198"/>
    </row>
    <row r="28" spans="1:30">
      <c r="A28" s="296">
        <v>44108</v>
      </c>
      <c r="B28" s="455">
        <v>5903</v>
      </c>
      <c r="C28" s="199">
        <v>5823</v>
      </c>
      <c r="D28" s="199">
        <v>5807</v>
      </c>
      <c r="E28" s="200"/>
      <c r="F28" s="200"/>
      <c r="G28" s="200"/>
      <c r="H28" s="200"/>
      <c r="I28" s="200"/>
      <c r="J28" s="200"/>
      <c r="K28" s="200"/>
      <c r="L28" s="200"/>
      <c r="M28" s="200"/>
      <c r="N28" s="200"/>
      <c r="O28" s="200"/>
      <c r="P28" s="200"/>
      <c r="Q28" s="200"/>
      <c r="R28" s="200"/>
      <c r="S28" s="200"/>
      <c r="T28" s="200"/>
      <c r="U28" s="195"/>
      <c r="V28" s="200"/>
      <c r="W28" s="200"/>
      <c r="X28" s="200"/>
      <c r="Y28" s="200"/>
      <c r="Z28" s="200"/>
      <c r="AA28" s="197"/>
      <c r="AB28" s="197"/>
      <c r="AC28" s="197"/>
      <c r="AD28" s="198"/>
    </row>
    <row r="29" spans="1:30">
      <c r="A29" s="296">
        <v>44107</v>
      </c>
      <c r="B29" s="455">
        <v>5902</v>
      </c>
      <c r="C29" s="199">
        <v>5823</v>
      </c>
      <c r="D29" s="199">
        <v>5807</v>
      </c>
      <c r="E29" s="200"/>
      <c r="F29" s="200"/>
      <c r="G29" s="200"/>
      <c r="H29" s="200"/>
      <c r="I29" s="200"/>
      <c r="J29" s="200"/>
      <c r="K29" s="200"/>
      <c r="L29" s="200"/>
      <c r="M29" s="200"/>
      <c r="N29" s="200"/>
      <c r="O29" s="200"/>
      <c r="P29" s="200"/>
      <c r="Q29" s="200"/>
      <c r="R29" s="200"/>
      <c r="S29" s="200"/>
      <c r="T29" s="200"/>
      <c r="U29" s="195"/>
      <c r="V29" s="200"/>
      <c r="W29" s="200"/>
      <c r="X29" s="200"/>
      <c r="Y29" s="200"/>
      <c r="Z29" s="200"/>
      <c r="AA29" s="197"/>
      <c r="AB29" s="197"/>
      <c r="AC29" s="197"/>
      <c r="AD29" s="198"/>
    </row>
    <row r="30" spans="1:30">
      <c r="A30" s="296">
        <v>44106</v>
      </c>
      <c r="B30" s="455">
        <v>5901</v>
      </c>
      <c r="C30" s="199">
        <v>5823</v>
      </c>
      <c r="D30" s="199">
        <v>5807</v>
      </c>
      <c r="E30" s="200"/>
      <c r="F30" s="200"/>
      <c r="G30" s="200"/>
      <c r="H30" s="200"/>
      <c r="I30" s="200"/>
      <c r="J30" s="200"/>
      <c r="K30" s="200"/>
      <c r="L30" s="200"/>
      <c r="M30" s="200"/>
      <c r="N30" s="200"/>
      <c r="O30" s="200"/>
      <c r="P30" s="200"/>
      <c r="Q30" s="200"/>
      <c r="R30" s="200"/>
      <c r="S30" s="200"/>
      <c r="T30" s="200"/>
      <c r="U30" s="195"/>
      <c r="V30" s="200"/>
      <c r="W30" s="200"/>
      <c r="X30" s="200"/>
      <c r="Y30" s="200"/>
      <c r="Z30" s="200"/>
      <c r="AA30" s="197"/>
      <c r="AB30" s="197"/>
      <c r="AC30" s="197"/>
      <c r="AD30" s="198"/>
    </row>
    <row r="31" spans="1:30">
      <c r="A31" s="296">
        <v>44105</v>
      </c>
      <c r="B31" s="455">
        <v>5900</v>
      </c>
      <c r="C31" s="199">
        <v>5823</v>
      </c>
      <c r="D31" s="199">
        <v>5807</v>
      </c>
      <c r="E31" s="200"/>
      <c r="F31" s="200"/>
      <c r="G31" s="200"/>
      <c r="H31" s="200"/>
      <c r="I31" s="200"/>
      <c r="J31" s="200"/>
      <c r="K31" s="200"/>
      <c r="L31" s="200"/>
      <c r="M31" s="200"/>
      <c r="N31" s="200"/>
      <c r="O31" s="200"/>
      <c r="P31" s="200"/>
      <c r="Q31" s="200"/>
      <c r="R31" s="200"/>
      <c r="S31" s="200"/>
      <c r="T31" s="200"/>
      <c r="U31" s="195"/>
      <c r="V31" s="200"/>
      <c r="W31" s="200"/>
      <c r="X31" s="200"/>
      <c r="Y31" s="200"/>
      <c r="Z31" s="200"/>
      <c r="AA31" s="197"/>
      <c r="AB31" s="197"/>
      <c r="AC31" s="197"/>
      <c r="AD31" s="198"/>
    </row>
    <row r="32" spans="1:30">
      <c r="A32" s="296">
        <v>44104</v>
      </c>
      <c r="B32" s="455">
        <v>5899</v>
      </c>
      <c r="C32" s="199">
        <v>5823</v>
      </c>
      <c r="D32" s="199">
        <v>5807</v>
      </c>
      <c r="E32" s="200"/>
      <c r="F32" s="200"/>
      <c r="G32" s="200"/>
      <c r="H32" s="200"/>
      <c r="I32" s="200"/>
      <c r="J32" s="200"/>
      <c r="K32" s="200"/>
      <c r="L32" s="200"/>
      <c r="M32" s="200"/>
      <c r="N32" s="200"/>
      <c r="O32" s="200"/>
      <c r="P32" s="200"/>
      <c r="Q32" s="200"/>
      <c r="R32" s="200"/>
      <c r="S32" s="200"/>
      <c r="T32" s="200"/>
      <c r="U32" s="195"/>
      <c r="V32" s="200"/>
      <c r="W32" s="200"/>
      <c r="X32" s="200"/>
      <c r="Y32" s="200"/>
      <c r="Z32" s="200"/>
      <c r="AA32" s="197"/>
      <c r="AB32" s="197"/>
      <c r="AC32" s="197"/>
      <c r="AD32" s="198"/>
    </row>
    <row r="33" spans="1:30">
      <c r="A33" s="296">
        <v>44103</v>
      </c>
      <c r="B33" s="455">
        <v>5898</v>
      </c>
      <c r="C33" s="199">
        <v>5823</v>
      </c>
      <c r="D33" s="199">
        <v>5807</v>
      </c>
      <c r="E33" s="200"/>
      <c r="F33" s="200"/>
      <c r="G33" s="200"/>
      <c r="H33" s="200"/>
      <c r="I33" s="200"/>
      <c r="J33" s="200"/>
      <c r="K33" s="200"/>
      <c r="L33" s="200"/>
      <c r="M33" s="200"/>
      <c r="N33" s="200"/>
      <c r="O33" s="200"/>
      <c r="P33" s="200"/>
      <c r="Q33" s="200"/>
      <c r="R33" s="200"/>
      <c r="S33" s="200"/>
      <c r="T33" s="200"/>
      <c r="U33" s="195"/>
      <c r="V33" s="200"/>
      <c r="W33" s="200"/>
      <c r="X33" s="200"/>
      <c r="Y33" s="200"/>
      <c r="Z33" s="200"/>
      <c r="AA33" s="197"/>
      <c r="AB33" s="197"/>
      <c r="AC33" s="197"/>
      <c r="AD33" s="198"/>
    </row>
    <row r="34" spans="1:30">
      <c r="A34" s="296">
        <v>44102</v>
      </c>
      <c r="B34" s="455">
        <v>5897</v>
      </c>
      <c r="C34" s="199">
        <v>5823</v>
      </c>
      <c r="D34" s="199">
        <v>5807</v>
      </c>
      <c r="E34" s="199">
        <v>5773</v>
      </c>
      <c r="F34" s="200"/>
      <c r="G34" s="200"/>
      <c r="H34" s="200"/>
      <c r="I34" s="200"/>
      <c r="J34" s="200"/>
      <c r="K34" s="200"/>
      <c r="L34" s="200"/>
      <c r="M34" s="200"/>
      <c r="N34" s="200"/>
      <c r="O34" s="200"/>
      <c r="P34" s="200"/>
      <c r="Q34" s="200"/>
      <c r="R34" s="200"/>
      <c r="S34" s="200"/>
      <c r="T34" s="200"/>
      <c r="U34" s="195"/>
      <c r="V34" s="200"/>
      <c r="W34" s="200"/>
      <c r="X34" s="200"/>
      <c r="Y34" s="200"/>
      <c r="Z34" s="200"/>
      <c r="AA34" s="197"/>
      <c r="AB34" s="197"/>
      <c r="AC34" s="197"/>
      <c r="AD34" s="198"/>
    </row>
    <row r="35" spans="1:30">
      <c r="A35" s="296">
        <v>44101</v>
      </c>
      <c r="B35" s="455">
        <v>5896</v>
      </c>
      <c r="C35" s="199">
        <v>5823</v>
      </c>
      <c r="D35" s="199">
        <v>5807</v>
      </c>
      <c r="E35" s="199">
        <v>5773</v>
      </c>
      <c r="F35" s="200"/>
      <c r="G35" s="200"/>
      <c r="H35" s="200"/>
      <c r="I35" s="200"/>
      <c r="J35" s="200"/>
      <c r="K35" s="200"/>
      <c r="L35" s="200"/>
      <c r="M35" s="200"/>
      <c r="N35" s="200"/>
      <c r="O35" s="200"/>
      <c r="P35" s="200"/>
      <c r="Q35" s="200"/>
      <c r="R35" s="200"/>
      <c r="S35" s="200"/>
      <c r="T35" s="200"/>
      <c r="U35" s="195"/>
      <c r="V35" s="200"/>
      <c r="W35" s="200"/>
      <c r="X35" s="200"/>
      <c r="Y35" s="200"/>
      <c r="Z35" s="200"/>
      <c r="AA35" s="197"/>
      <c r="AB35" s="197"/>
      <c r="AC35" s="197"/>
      <c r="AD35" s="198"/>
    </row>
    <row r="36" spans="1:30">
      <c r="A36" s="296">
        <v>44100</v>
      </c>
      <c r="B36" s="455">
        <v>5895</v>
      </c>
      <c r="C36" s="199">
        <v>5823</v>
      </c>
      <c r="D36" s="199">
        <v>5807</v>
      </c>
      <c r="E36" s="199">
        <v>5773</v>
      </c>
      <c r="F36" s="200"/>
      <c r="G36" s="200"/>
      <c r="H36" s="200"/>
      <c r="I36" s="200"/>
      <c r="J36" s="200"/>
      <c r="K36" s="200"/>
      <c r="L36" s="200"/>
      <c r="M36" s="200"/>
      <c r="N36" s="200"/>
      <c r="O36" s="200"/>
      <c r="P36" s="200"/>
      <c r="Q36" s="200"/>
      <c r="R36" s="200"/>
      <c r="S36" s="200"/>
      <c r="T36" s="200"/>
      <c r="U36" s="195"/>
      <c r="V36" s="200"/>
      <c r="W36" s="200"/>
      <c r="X36" s="200"/>
      <c r="Y36" s="200"/>
      <c r="Z36" s="200"/>
      <c r="AA36" s="197"/>
      <c r="AB36" s="197"/>
      <c r="AC36" s="197"/>
      <c r="AD36" s="198"/>
    </row>
    <row r="37" spans="1:30">
      <c r="A37" s="296">
        <v>44099</v>
      </c>
      <c r="B37" s="455">
        <v>5894</v>
      </c>
      <c r="C37" s="199">
        <v>5823</v>
      </c>
      <c r="D37" s="199">
        <v>5807</v>
      </c>
      <c r="E37" s="199">
        <v>5773</v>
      </c>
      <c r="F37" s="199">
        <v>5744</v>
      </c>
      <c r="G37" s="200"/>
      <c r="H37" s="200"/>
      <c r="I37" s="200"/>
      <c r="J37" s="200"/>
      <c r="K37" s="200"/>
      <c r="L37" s="200"/>
      <c r="M37" s="200"/>
      <c r="N37" s="200"/>
      <c r="O37" s="200"/>
      <c r="P37" s="200"/>
      <c r="Q37" s="200"/>
      <c r="R37" s="200"/>
      <c r="S37" s="200"/>
      <c r="T37" s="200"/>
      <c r="U37" s="195"/>
      <c r="V37" s="200"/>
      <c r="W37" s="200"/>
      <c r="X37" s="200"/>
      <c r="Y37" s="200"/>
      <c r="Z37" s="200"/>
      <c r="AA37" s="197"/>
      <c r="AB37" s="197"/>
      <c r="AC37" s="197"/>
      <c r="AD37" s="198"/>
    </row>
    <row r="38" spans="1:30">
      <c r="A38" s="296">
        <v>44098</v>
      </c>
      <c r="B38" s="455">
        <v>5890</v>
      </c>
      <c r="C38" s="199">
        <v>5819</v>
      </c>
      <c r="D38" s="199">
        <v>5803</v>
      </c>
      <c r="E38" s="199">
        <v>5769</v>
      </c>
      <c r="F38" s="199">
        <v>5744</v>
      </c>
      <c r="G38" s="200"/>
      <c r="H38" s="200"/>
      <c r="I38" s="200"/>
      <c r="J38" s="200"/>
      <c r="K38" s="200"/>
      <c r="L38" s="200"/>
      <c r="M38" s="200"/>
      <c r="N38" s="200"/>
      <c r="O38" s="200"/>
      <c r="P38" s="200"/>
      <c r="Q38" s="200"/>
      <c r="R38" s="200"/>
      <c r="S38" s="200"/>
      <c r="T38" s="200"/>
      <c r="U38" s="195"/>
      <c r="V38" s="200"/>
      <c r="W38" s="200"/>
      <c r="X38" s="200"/>
      <c r="Y38" s="200"/>
      <c r="Z38" s="200"/>
      <c r="AA38" s="197"/>
      <c r="AB38" s="197"/>
      <c r="AC38" s="197"/>
      <c r="AD38" s="198"/>
    </row>
    <row r="39" spans="1:30">
      <c r="A39" s="296">
        <v>44097</v>
      </c>
      <c r="B39" s="455">
        <v>5889</v>
      </c>
      <c r="C39" s="199">
        <v>5819</v>
      </c>
      <c r="D39" s="199">
        <v>5803</v>
      </c>
      <c r="E39" s="199">
        <v>5769</v>
      </c>
      <c r="F39" s="199">
        <v>5744</v>
      </c>
      <c r="G39" s="200"/>
      <c r="H39" s="200"/>
      <c r="I39" s="200"/>
      <c r="J39" s="200"/>
      <c r="K39" s="200"/>
      <c r="L39" s="200"/>
      <c r="M39" s="200"/>
      <c r="N39" s="200"/>
      <c r="O39" s="200"/>
      <c r="P39" s="200"/>
      <c r="Q39" s="200"/>
      <c r="R39" s="200"/>
      <c r="S39" s="200"/>
      <c r="T39" s="200"/>
      <c r="U39" s="195"/>
      <c r="V39" s="200"/>
      <c r="W39" s="200"/>
      <c r="X39" s="200"/>
      <c r="Y39" s="200"/>
      <c r="Z39" s="200"/>
      <c r="AA39" s="197"/>
      <c r="AB39" s="197"/>
      <c r="AC39" s="197"/>
      <c r="AD39" s="198"/>
    </row>
    <row r="40" spans="1:30">
      <c r="A40" s="296">
        <v>44096</v>
      </c>
      <c r="B40" s="455">
        <v>5889</v>
      </c>
      <c r="C40" s="199">
        <v>5819</v>
      </c>
      <c r="D40" s="199">
        <v>5803</v>
      </c>
      <c r="E40" s="199">
        <v>5769</v>
      </c>
      <c r="F40" s="199">
        <v>5744</v>
      </c>
      <c r="G40" s="200"/>
      <c r="H40" s="200"/>
      <c r="I40" s="200"/>
      <c r="J40" s="200"/>
      <c r="K40" s="200"/>
      <c r="L40" s="200"/>
      <c r="M40" s="200"/>
      <c r="N40" s="200"/>
      <c r="O40" s="200"/>
      <c r="P40" s="200"/>
      <c r="Q40" s="200"/>
      <c r="R40" s="200"/>
      <c r="S40" s="200"/>
      <c r="T40" s="200"/>
      <c r="U40" s="195"/>
      <c r="V40" s="200"/>
      <c r="W40" s="200"/>
      <c r="X40" s="200"/>
      <c r="Y40" s="200"/>
      <c r="Z40" s="200"/>
      <c r="AA40" s="197"/>
      <c r="AB40" s="197"/>
      <c r="AC40" s="197"/>
      <c r="AD40" s="198"/>
    </row>
    <row r="41" spans="1:30">
      <c r="A41" s="296">
        <v>44095</v>
      </c>
      <c r="B41" s="455">
        <v>5889</v>
      </c>
      <c r="C41" s="199">
        <v>5819</v>
      </c>
      <c r="D41" s="199">
        <v>5803</v>
      </c>
      <c r="E41" s="199">
        <v>5769</v>
      </c>
      <c r="F41" s="199">
        <v>5744</v>
      </c>
      <c r="G41" s="200"/>
      <c r="H41" s="200"/>
      <c r="I41" s="200"/>
      <c r="J41" s="200"/>
      <c r="K41" s="200"/>
      <c r="L41" s="200"/>
      <c r="M41" s="200"/>
      <c r="N41" s="200"/>
      <c r="O41" s="200"/>
      <c r="P41" s="200"/>
      <c r="Q41" s="200"/>
      <c r="R41" s="200"/>
      <c r="S41" s="200"/>
      <c r="T41" s="200"/>
      <c r="U41" s="195"/>
      <c r="V41" s="200"/>
      <c r="W41" s="200"/>
      <c r="X41" s="200"/>
      <c r="Y41" s="200"/>
      <c r="Z41" s="200"/>
      <c r="AA41" s="197"/>
      <c r="AB41" s="197"/>
      <c r="AC41" s="197"/>
      <c r="AD41" s="198"/>
    </row>
    <row r="42" spans="1:30">
      <c r="A42" s="296">
        <v>44094</v>
      </c>
      <c r="B42" s="455">
        <v>5888</v>
      </c>
      <c r="C42" s="199">
        <v>5819</v>
      </c>
      <c r="D42" s="199">
        <v>5803</v>
      </c>
      <c r="E42" s="199">
        <v>5769</v>
      </c>
      <c r="F42" s="199">
        <v>5744</v>
      </c>
      <c r="G42" s="371">
        <v>5726</v>
      </c>
      <c r="H42" s="200"/>
      <c r="I42" s="200"/>
      <c r="J42" s="200"/>
      <c r="K42" s="200"/>
      <c r="L42" s="200"/>
      <c r="M42" s="200"/>
      <c r="N42" s="200"/>
      <c r="O42" s="200"/>
      <c r="P42" s="200"/>
      <c r="Q42" s="195"/>
      <c r="R42" s="195"/>
      <c r="S42" s="195"/>
      <c r="T42" s="195"/>
      <c r="U42" s="195"/>
      <c r="V42" s="200"/>
      <c r="W42" s="200"/>
      <c r="X42" s="200"/>
      <c r="Y42" s="200"/>
      <c r="Z42" s="200"/>
      <c r="AA42" s="197"/>
      <c r="AB42" s="197"/>
      <c r="AC42" s="197"/>
      <c r="AD42" s="198"/>
    </row>
    <row r="43" spans="1:30">
      <c r="A43" s="296">
        <v>44093</v>
      </c>
      <c r="B43" s="455">
        <v>5887</v>
      </c>
      <c r="C43" s="199">
        <v>5819</v>
      </c>
      <c r="D43" s="199">
        <v>5803</v>
      </c>
      <c r="E43" s="199">
        <v>5769</v>
      </c>
      <c r="F43" s="199">
        <v>5744</v>
      </c>
      <c r="G43" s="371">
        <v>5726</v>
      </c>
      <c r="H43" s="200"/>
      <c r="I43" s="200"/>
      <c r="J43" s="200"/>
      <c r="K43" s="200"/>
      <c r="L43" s="200"/>
      <c r="M43" s="200"/>
      <c r="N43" s="200"/>
      <c r="O43" s="200"/>
      <c r="P43" s="200"/>
      <c r="Q43" s="195"/>
      <c r="R43" s="195"/>
      <c r="S43" s="195"/>
      <c r="T43" s="195"/>
      <c r="U43" s="195"/>
      <c r="V43" s="200"/>
      <c r="W43" s="200"/>
      <c r="X43" s="200"/>
      <c r="Y43" s="200"/>
      <c r="Z43" s="200"/>
      <c r="AA43" s="197"/>
      <c r="AB43" s="197"/>
      <c r="AC43" s="197"/>
      <c r="AD43" s="198"/>
    </row>
    <row r="44" spans="1:30">
      <c r="A44" s="296">
        <v>44092</v>
      </c>
      <c r="B44" s="455">
        <v>5886</v>
      </c>
      <c r="C44" s="199">
        <v>5819</v>
      </c>
      <c r="D44" s="199">
        <v>5803</v>
      </c>
      <c r="E44" s="199">
        <v>5769</v>
      </c>
      <c r="F44" s="199">
        <v>5744</v>
      </c>
      <c r="G44" s="371">
        <v>5726</v>
      </c>
      <c r="H44" s="200"/>
      <c r="I44" s="200"/>
      <c r="J44" s="200"/>
      <c r="K44" s="200"/>
      <c r="L44" s="200"/>
      <c r="M44" s="200"/>
      <c r="N44" s="200"/>
      <c r="O44" s="200"/>
      <c r="P44" s="200"/>
      <c r="Q44" s="195"/>
      <c r="R44" s="195"/>
      <c r="S44" s="195"/>
      <c r="T44" s="195"/>
      <c r="U44" s="195"/>
      <c r="V44" s="200"/>
      <c r="W44" s="200"/>
      <c r="X44" s="200"/>
      <c r="Y44" s="200"/>
      <c r="Z44" s="200"/>
      <c r="AA44" s="197"/>
      <c r="AB44" s="197"/>
      <c r="AC44" s="197"/>
      <c r="AD44" s="198"/>
    </row>
    <row r="45" spans="1:30">
      <c r="A45" s="296">
        <v>44091</v>
      </c>
      <c r="B45" s="455">
        <v>5885</v>
      </c>
      <c r="C45" s="199">
        <v>5819</v>
      </c>
      <c r="D45" s="199">
        <v>5803</v>
      </c>
      <c r="E45" s="199">
        <v>5769</v>
      </c>
      <c r="F45" s="199">
        <v>5744</v>
      </c>
      <c r="G45" s="371">
        <v>5726</v>
      </c>
      <c r="H45" s="200"/>
      <c r="I45" s="200"/>
      <c r="J45" s="200"/>
      <c r="K45" s="200"/>
      <c r="L45" s="200"/>
      <c r="M45" s="200"/>
      <c r="N45" s="200"/>
      <c r="O45" s="200"/>
      <c r="P45" s="200"/>
      <c r="Q45" s="195"/>
      <c r="R45" s="195"/>
      <c r="S45" s="195"/>
      <c r="T45" s="195"/>
      <c r="U45" s="195"/>
      <c r="V45" s="200"/>
      <c r="W45" s="200"/>
      <c r="X45" s="200"/>
      <c r="Y45" s="200"/>
      <c r="Z45" s="200"/>
      <c r="AA45" s="197"/>
      <c r="AB45" s="197"/>
      <c r="AC45" s="197"/>
      <c r="AD45" s="198"/>
    </row>
    <row r="46" spans="1:30">
      <c r="A46" s="296">
        <v>44090</v>
      </c>
      <c r="B46" s="455">
        <v>5885</v>
      </c>
      <c r="C46" s="199">
        <v>5819</v>
      </c>
      <c r="D46" s="199">
        <v>5803</v>
      </c>
      <c r="E46" s="199">
        <v>5769</v>
      </c>
      <c r="F46" s="199">
        <v>5744</v>
      </c>
      <c r="G46" s="371">
        <v>5726</v>
      </c>
      <c r="H46" s="200"/>
      <c r="I46" s="200"/>
      <c r="J46" s="200"/>
      <c r="K46" s="200"/>
      <c r="L46" s="200"/>
      <c r="M46" s="200"/>
      <c r="N46" s="200"/>
      <c r="O46" s="200"/>
      <c r="P46" s="200"/>
      <c r="Q46" s="195"/>
      <c r="R46" s="195"/>
      <c r="S46" s="195"/>
      <c r="T46" s="195"/>
      <c r="U46" s="195"/>
      <c r="V46" s="200"/>
      <c r="W46" s="200"/>
      <c r="X46" s="200"/>
      <c r="Y46" s="200"/>
      <c r="Z46" s="200"/>
      <c r="AA46" s="197"/>
      <c r="AB46" s="197"/>
      <c r="AC46" s="197"/>
      <c r="AD46" s="198"/>
    </row>
    <row r="47" spans="1:30">
      <c r="A47" s="296">
        <v>44089</v>
      </c>
      <c r="B47" s="455">
        <v>5885</v>
      </c>
      <c r="C47" s="199">
        <v>5819</v>
      </c>
      <c r="D47" s="199">
        <v>5803</v>
      </c>
      <c r="E47" s="199">
        <v>5769</v>
      </c>
      <c r="F47" s="199">
        <v>5744</v>
      </c>
      <c r="G47" s="371">
        <v>5726</v>
      </c>
      <c r="H47" s="200"/>
      <c r="I47" s="200"/>
      <c r="J47" s="200"/>
      <c r="K47" s="200"/>
      <c r="L47" s="200"/>
      <c r="M47" s="200"/>
      <c r="N47" s="200"/>
      <c r="O47" s="200"/>
      <c r="P47" s="200"/>
      <c r="Q47" s="195"/>
      <c r="R47" s="195"/>
      <c r="S47" s="195"/>
      <c r="T47" s="195"/>
      <c r="U47" s="195"/>
      <c r="V47" s="200"/>
      <c r="W47" s="200"/>
      <c r="X47" s="200"/>
      <c r="Y47" s="200"/>
      <c r="Z47" s="200"/>
      <c r="AA47" s="197"/>
      <c r="AB47" s="197"/>
      <c r="AC47" s="197"/>
      <c r="AD47" s="198"/>
    </row>
    <row r="48" spans="1:30">
      <c r="A48" s="296">
        <v>44088</v>
      </c>
      <c r="B48" s="455">
        <v>5884</v>
      </c>
      <c r="C48" s="199">
        <v>5819</v>
      </c>
      <c r="D48" s="199">
        <v>5803</v>
      </c>
      <c r="E48" s="199">
        <v>5769</v>
      </c>
      <c r="F48" s="199">
        <v>5744</v>
      </c>
      <c r="G48" s="371">
        <v>5726</v>
      </c>
      <c r="H48" s="200"/>
      <c r="I48" s="200"/>
      <c r="J48" s="200"/>
      <c r="K48" s="200"/>
      <c r="L48" s="200"/>
      <c r="M48" s="200"/>
      <c r="N48" s="200"/>
      <c r="O48" s="200"/>
      <c r="P48" s="200"/>
      <c r="Q48" s="195"/>
      <c r="R48" s="195"/>
      <c r="S48" s="195"/>
      <c r="T48" s="195"/>
      <c r="U48" s="195"/>
      <c r="V48" s="200"/>
      <c r="W48" s="200"/>
      <c r="X48" s="200"/>
      <c r="Y48" s="200"/>
      <c r="Z48" s="200"/>
      <c r="AA48" s="197"/>
      <c r="AB48" s="197"/>
      <c r="AC48" s="197"/>
      <c r="AD48" s="198"/>
    </row>
    <row r="49" spans="1:30">
      <c r="A49" s="296">
        <v>44087</v>
      </c>
      <c r="B49" s="455">
        <v>5883</v>
      </c>
      <c r="C49" s="199">
        <v>5819</v>
      </c>
      <c r="D49" s="199">
        <v>5803</v>
      </c>
      <c r="E49" s="199">
        <v>5769</v>
      </c>
      <c r="F49" s="199">
        <v>5744</v>
      </c>
      <c r="G49" s="371">
        <v>5726</v>
      </c>
      <c r="H49" s="200"/>
      <c r="I49" s="200"/>
      <c r="J49" s="200"/>
      <c r="K49" s="200"/>
      <c r="L49" s="200"/>
      <c r="M49" s="200"/>
      <c r="N49" s="200"/>
      <c r="O49" s="200"/>
      <c r="P49" s="200"/>
      <c r="Q49" s="195"/>
      <c r="R49" s="195"/>
      <c r="S49" s="195"/>
      <c r="T49" s="195"/>
      <c r="U49" s="195"/>
      <c r="V49" s="200"/>
      <c r="W49" s="200"/>
      <c r="X49" s="200"/>
      <c r="Y49" s="200"/>
      <c r="Z49" s="200"/>
      <c r="AA49" s="197"/>
      <c r="AB49" s="197"/>
      <c r="AC49" s="197"/>
      <c r="AD49" s="198"/>
    </row>
    <row r="50" spans="1:30">
      <c r="A50" s="296">
        <v>44086</v>
      </c>
      <c r="B50" s="455">
        <v>5882</v>
      </c>
      <c r="C50" s="199">
        <v>5819</v>
      </c>
      <c r="D50" s="199">
        <v>5803</v>
      </c>
      <c r="E50" s="199">
        <v>5769</v>
      </c>
      <c r="F50" s="199">
        <v>5744</v>
      </c>
      <c r="G50" s="371">
        <v>5726</v>
      </c>
      <c r="H50" s="200"/>
      <c r="I50" s="200"/>
      <c r="J50" s="200"/>
      <c r="K50" s="200"/>
      <c r="L50" s="200"/>
      <c r="M50" s="200"/>
      <c r="N50" s="200"/>
      <c r="O50" s="200"/>
      <c r="P50" s="200"/>
      <c r="Q50" s="195"/>
      <c r="R50" s="195"/>
      <c r="S50" s="195"/>
      <c r="T50" s="195"/>
      <c r="U50" s="195"/>
      <c r="V50" s="200"/>
      <c r="W50" s="200"/>
      <c r="X50" s="200"/>
      <c r="Y50" s="200"/>
      <c r="Z50" s="200"/>
      <c r="AA50" s="197"/>
      <c r="AB50" s="197"/>
      <c r="AC50" s="197"/>
      <c r="AD50" s="198"/>
    </row>
    <row r="51" spans="1:30">
      <c r="A51" s="296">
        <v>44085</v>
      </c>
      <c r="B51" s="455">
        <v>5881</v>
      </c>
      <c r="C51" s="199">
        <v>5819</v>
      </c>
      <c r="D51" s="199">
        <v>5803</v>
      </c>
      <c r="E51" s="199">
        <v>5769</v>
      </c>
      <c r="F51" s="199">
        <v>5744</v>
      </c>
      <c r="G51" s="371">
        <v>5726</v>
      </c>
      <c r="H51" s="200"/>
      <c r="I51" s="200"/>
      <c r="J51" s="200"/>
      <c r="K51" s="200"/>
      <c r="L51" s="200"/>
      <c r="M51" s="200"/>
      <c r="N51" s="200"/>
      <c r="O51" s="200"/>
      <c r="P51" s="200"/>
      <c r="Q51" s="195"/>
      <c r="R51" s="195"/>
      <c r="S51" s="195"/>
      <c r="T51" s="195"/>
      <c r="U51" s="195"/>
      <c r="V51" s="200"/>
      <c r="W51" s="200"/>
      <c r="X51" s="200"/>
      <c r="Y51" s="200"/>
      <c r="Z51" s="200"/>
      <c r="AA51" s="197"/>
      <c r="AB51" s="197"/>
      <c r="AC51" s="197"/>
      <c r="AD51" s="198"/>
    </row>
    <row r="52" spans="1:30">
      <c r="A52" s="296">
        <v>44084</v>
      </c>
      <c r="B52" s="455">
        <v>5877</v>
      </c>
      <c r="C52" s="199">
        <v>5815</v>
      </c>
      <c r="D52" s="199">
        <v>5799</v>
      </c>
      <c r="E52" s="199">
        <v>5769</v>
      </c>
      <c r="F52" s="199">
        <v>5744</v>
      </c>
      <c r="G52" s="371">
        <v>5726</v>
      </c>
      <c r="H52" s="200"/>
      <c r="I52" s="200"/>
      <c r="J52" s="200"/>
      <c r="K52" s="200"/>
      <c r="L52" s="200"/>
      <c r="M52" s="200"/>
      <c r="N52" s="200"/>
      <c r="O52" s="200"/>
      <c r="P52" s="200"/>
      <c r="Q52" s="195"/>
      <c r="R52" s="195"/>
      <c r="S52" s="195"/>
      <c r="T52" s="195"/>
      <c r="U52" s="195"/>
      <c r="V52" s="200"/>
      <c r="W52" s="200"/>
      <c r="X52" s="200"/>
      <c r="Y52" s="200"/>
      <c r="Z52" s="200"/>
      <c r="AA52" s="197"/>
      <c r="AB52" s="197"/>
      <c r="AC52" s="197"/>
      <c r="AD52" s="198"/>
    </row>
    <row r="53" spans="1:30">
      <c r="A53" s="281">
        <v>44083</v>
      </c>
      <c r="B53" s="455">
        <v>5876</v>
      </c>
      <c r="C53" s="199">
        <v>5815</v>
      </c>
      <c r="D53" s="199">
        <v>5799</v>
      </c>
      <c r="E53" s="199">
        <v>5769</v>
      </c>
      <c r="F53" s="199">
        <v>5744</v>
      </c>
      <c r="G53" s="372">
        <v>5726</v>
      </c>
      <c r="H53" s="199">
        <v>5703</v>
      </c>
      <c r="I53" s="200"/>
      <c r="J53" s="200"/>
      <c r="K53" s="200"/>
      <c r="L53" s="200"/>
      <c r="M53" s="200"/>
      <c r="N53" s="200"/>
      <c r="O53" s="200"/>
      <c r="P53" s="200"/>
      <c r="Q53" s="195"/>
      <c r="R53" s="195"/>
      <c r="S53" s="195"/>
      <c r="T53" s="195"/>
      <c r="U53" s="195"/>
      <c r="V53" s="200"/>
      <c r="W53" s="200"/>
      <c r="X53" s="200"/>
      <c r="Y53" s="200"/>
      <c r="Z53" s="200"/>
      <c r="AA53" s="197"/>
      <c r="AB53" s="197"/>
      <c r="AC53" s="197"/>
      <c r="AD53" s="198"/>
    </row>
    <row r="54" spans="1:30">
      <c r="A54" s="281">
        <v>44082</v>
      </c>
      <c r="B54" s="455">
        <v>5875</v>
      </c>
      <c r="C54" s="199">
        <v>5815</v>
      </c>
      <c r="D54" s="199">
        <v>5799</v>
      </c>
      <c r="E54" s="199">
        <v>5769</v>
      </c>
      <c r="F54" s="199">
        <v>5744</v>
      </c>
      <c r="G54" s="372">
        <v>5726</v>
      </c>
      <c r="H54" s="199">
        <v>5703</v>
      </c>
      <c r="I54" s="200"/>
      <c r="J54" s="200"/>
      <c r="K54" s="200"/>
      <c r="L54" s="200"/>
      <c r="M54" s="200"/>
      <c r="N54" s="200"/>
      <c r="O54" s="200"/>
      <c r="P54" s="200"/>
      <c r="Q54" s="195"/>
      <c r="R54" s="195"/>
      <c r="S54" s="195"/>
      <c r="T54" s="195"/>
      <c r="U54" s="195"/>
      <c r="V54" s="200"/>
      <c r="W54" s="200"/>
      <c r="X54" s="200"/>
      <c r="Y54" s="200"/>
      <c r="Z54" s="200"/>
      <c r="AA54" s="197"/>
      <c r="AB54" s="197"/>
      <c r="AC54" s="197"/>
      <c r="AD54" s="198"/>
    </row>
    <row r="55" spans="1:30">
      <c r="A55" s="281">
        <v>44081</v>
      </c>
      <c r="B55" s="455">
        <v>5874</v>
      </c>
      <c r="C55" s="199">
        <v>5815</v>
      </c>
      <c r="D55" s="199">
        <v>5799</v>
      </c>
      <c r="E55" s="199">
        <v>5769</v>
      </c>
      <c r="F55" s="199">
        <v>5744</v>
      </c>
      <c r="G55" s="372">
        <v>5726</v>
      </c>
      <c r="H55" s="199">
        <v>5703</v>
      </c>
      <c r="I55" s="200"/>
      <c r="J55" s="200"/>
      <c r="K55" s="200"/>
      <c r="L55" s="200"/>
      <c r="M55" s="200"/>
      <c r="N55" s="200"/>
      <c r="O55" s="200"/>
      <c r="P55" s="200"/>
      <c r="Q55" s="195"/>
      <c r="R55" s="195"/>
      <c r="S55" s="195"/>
      <c r="T55" s="195"/>
      <c r="U55" s="195"/>
      <c r="V55" s="200"/>
      <c r="W55" s="200"/>
      <c r="X55" s="200"/>
      <c r="Y55" s="200"/>
      <c r="Z55" s="200"/>
      <c r="AA55" s="197"/>
      <c r="AB55" s="197"/>
      <c r="AC55" s="197"/>
      <c r="AD55" s="198"/>
    </row>
    <row r="56" spans="1:30">
      <c r="A56" s="281">
        <v>44080</v>
      </c>
      <c r="B56" s="455">
        <v>5873</v>
      </c>
      <c r="C56" s="199">
        <v>5815</v>
      </c>
      <c r="D56" s="199">
        <v>5799</v>
      </c>
      <c r="E56" s="199">
        <v>5769</v>
      </c>
      <c r="F56" s="199">
        <v>5744</v>
      </c>
      <c r="G56" s="372">
        <v>5726</v>
      </c>
      <c r="H56" s="199">
        <v>5703</v>
      </c>
      <c r="I56" s="199">
        <v>5669</v>
      </c>
      <c r="J56" s="200"/>
      <c r="K56" s="200"/>
      <c r="L56" s="200"/>
      <c r="M56" s="200"/>
      <c r="N56" s="200"/>
      <c r="O56" s="200"/>
      <c r="P56" s="200"/>
      <c r="Q56" s="195"/>
      <c r="R56" s="195"/>
      <c r="S56" s="195"/>
      <c r="T56" s="195"/>
      <c r="U56" s="195"/>
      <c r="V56" s="200"/>
      <c r="W56" s="200"/>
      <c r="X56" s="200"/>
      <c r="Y56" s="200"/>
      <c r="Z56" s="200"/>
      <c r="AA56" s="197"/>
      <c r="AB56" s="197"/>
      <c r="AC56" s="197"/>
      <c r="AD56" s="198"/>
    </row>
    <row r="57" spans="1:30">
      <c r="A57" s="281">
        <v>44079</v>
      </c>
      <c r="B57" s="455">
        <v>5872</v>
      </c>
      <c r="C57" s="199">
        <v>5815</v>
      </c>
      <c r="D57" s="199">
        <v>5799</v>
      </c>
      <c r="E57" s="199">
        <v>5769</v>
      </c>
      <c r="F57" s="199">
        <v>5744</v>
      </c>
      <c r="G57" s="372">
        <v>5726</v>
      </c>
      <c r="H57" s="199">
        <v>5703</v>
      </c>
      <c r="I57" s="199">
        <v>5669</v>
      </c>
      <c r="J57" s="200"/>
      <c r="K57" s="200"/>
      <c r="L57" s="200"/>
      <c r="M57" s="200"/>
      <c r="N57" s="200"/>
      <c r="O57" s="200"/>
      <c r="P57" s="200"/>
      <c r="Q57" s="195"/>
      <c r="R57" s="195"/>
      <c r="S57" s="195"/>
      <c r="T57" s="195"/>
      <c r="U57" s="195"/>
      <c r="V57" s="200"/>
      <c r="W57" s="200"/>
      <c r="X57" s="200"/>
      <c r="Y57" s="200"/>
      <c r="Z57" s="200"/>
      <c r="AA57" s="197"/>
      <c r="AB57" s="197"/>
      <c r="AC57" s="197"/>
      <c r="AD57" s="198"/>
    </row>
    <row r="58" spans="1:30">
      <c r="A58" s="281">
        <v>44078</v>
      </c>
      <c r="B58" s="455">
        <v>5872</v>
      </c>
      <c r="C58" s="199">
        <v>5815</v>
      </c>
      <c r="D58" s="199">
        <v>5799</v>
      </c>
      <c r="E58" s="199">
        <v>5769</v>
      </c>
      <c r="F58" s="199">
        <v>5744</v>
      </c>
      <c r="G58" s="372">
        <v>5726</v>
      </c>
      <c r="H58" s="199">
        <v>5703</v>
      </c>
      <c r="I58" s="199">
        <v>5669</v>
      </c>
      <c r="J58" s="200"/>
      <c r="K58" s="200"/>
      <c r="L58" s="200"/>
      <c r="M58" s="200"/>
      <c r="N58" s="200"/>
      <c r="O58" s="200"/>
      <c r="P58" s="200"/>
      <c r="Q58" s="195"/>
      <c r="R58" s="195"/>
      <c r="S58" s="195"/>
      <c r="T58" s="195"/>
      <c r="U58" s="195"/>
      <c r="V58" s="200"/>
      <c r="W58" s="200"/>
      <c r="X58" s="200"/>
      <c r="Y58" s="200"/>
      <c r="Z58" s="200"/>
      <c r="AA58" s="197"/>
      <c r="AB58" s="197"/>
      <c r="AC58" s="197"/>
      <c r="AD58" s="198"/>
    </row>
    <row r="59" spans="1:30">
      <c r="A59" s="281">
        <v>44077</v>
      </c>
      <c r="B59" s="455">
        <v>5872</v>
      </c>
      <c r="C59" s="199">
        <v>5815</v>
      </c>
      <c r="D59" s="199">
        <v>5799</v>
      </c>
      <c r="E59" s="199">
        <v>5769</v>
      </c>
      <c r="F59" s="199">
        <v>5744</v>
      </c>
      <c r="G59" s="372">
        <v>5726</v>
      </c>
      <c r="H59" s="199">
        <v>5703</v>
      </c>
      <c r="I59" s="199">
        <v>5669</v>
      </c>
      <c r="J59" s="200"/>
      <c r="K59" s="200"/>
      <c r="L59" s="200"/>
      <c r="M59" s="200"/>
      <c r="N59" s="200"/>
      <c r="O59" s="200"/>
      <c r="P59" s="200"/>
      <c r="Q59" s="195"/>
      <c r="R59" s="195"/>
      <c r="S59" s="195"/>
      <c r="T59" s="195"/>
      <c r="U59" s="195"/>
      <c r="V59" s="200"/>
      <c r="W59" s="200"/>
      <c r="X59" s="200"/>
      <c r="Y59" s="200"/>
      <c r="Z59" s="200"/>
      <c r="AA59" s="197"/>
      <c r="AB59" s="197"/>
      <c r="AC59" s="197"/>
      <c r="AD59" s="198"/>
    </row>
    <row r="60" spans="1:30">
      <c r="A60" s="281">
        <v>44076</v>
      </c>
      <c r="B60" s="455">
        <v>5871</v>
      </c>
      <c r="C60" s="199">
        <v>5815</v>
      </c>
      <c r="D60" s="199">
        <v>5799</v>
      </c>
      <c r="E60" s="199">
        <v>5769</v>
      </c>
      <c r="F60" s="199">
        <v>5744</v>
      </c>
      <c r="G60" s="372">
        <v>5726</v>
      </c>
      <c r="H60" s="199">
        <v>5703</v>
      </c>
      <c r="I60" s="199">
        <v>5669</v>
      </c>
      <c r="J60" s="200"/>
      <c r="K60" s="200"/>
      <c r="L60" s="200"/>
      <c r="M60" s="200"/>
      <c r="N60" s="200"/>
      <c r="O60" s="200"/>
      <c r="P60" s="200"/>
      <c r="Q60" s="195"/>
      <c r="R60" s="195"/>
      <c r="S60" s="195"/>
      <c r="T60" s="195"/>
      <c r="U60" s="195"/>
      <c r="V60" s="200"/>
      <c r="W60" s="200"/>
      <c r="X60" s="200"/>
      <c r="Y60" s="200"/>
      <c r="Z60" s="200"/>
      <c r="AA60" s="197"/>
      <c r="AB60" s="197"/>
      <c r="AC60" s="197"/>
      <c r="AD60" s="198"/>
    </row>
    <row r="61" spans="1:30">
      <c r="A61" s="281">
        <v>44075</v>
      </c>
      <c r="B61" s="455">
        <v>5870</v>
      </c>
      <c r="C61" s="199">
        <v>5815</v>
      </c>
      <c r="D61" s="199">
        <v>5799</v>
      </c>
      <c r="E61" s="199">
        <v>5769</v>
      </c>
      <c r="F61" s="199">
        <v>5744</v>
      </c>
      <c r="G61" s="372">
        <v>5726</v>
      </c>
      <c r="H61" s="199">
        <v>5703</v>
      </c>
      <c r="I61" s="199">
        <v>5669</v>
      </c>
      <c r="J61" s="200"/>
      <c r="K61" s="200"/>
      <c r="L61" s="200"/>
      <c r="M61" s="200"/>
      <c r="N61" s="200"/>
      <c r="O61" s="200"/>
      <c r="P61" s="200"/>
      <c r="Q61" s="195"/>
      <c r="R61" s="195"/>
      <c r="S61" s="195"/>
      <c r="T61" s="195"/>
      <c r="U61" s="195"/>
      <c r="V61" s="200"/>
      <c r="W61" s="200"/>
      <c r="X61" s="200"/>
      <c r="Y61" s="200"/>
      <c r="Z61" s="200"/>
      <c r="AA61" s="197"/>
      <c r="AB61" s="197"/>
      <c r="AC61" s="197"/>
      <c r="AD61" s="198"/>
    </row>
    <row r="62" spans="1:30">
      <c r="A62" s="281">
        <v>44074</v>
      </c>
      <c r="B62" s="455">
        <v>5869</v>
      </c>
      <c r="C62" s="199">
        <v>5815</v>
      </c>
      <c r="D62" s="199">
        <v>5799</v>
      </c>
      <c r="E62" s="199">
        <v>5769</v>
      </c>
      <c r="F62" s="199">
        <v>5744</v>
      </c>
      <c r="G62" s="372">
        <v>5726</v>
      </c>
      <c r="H62" s="199">
        <v>5703</v>
      </c>
      <c r="I62" s="199">
        <v>5669</v>
      </c>
      <c r="J62" s="200"/>
      <c r="K62" s="200"/>
      <c r="L62" s="200"/>
      <c r="M62" s="200"/>
      <c r="N62" s="200"/>
      <c r="O62" s="200"/>
      <c r="P62" s="200"/>
      <c r="Q62" s="195"/>
      <c r="R62" s="195"/>
      <c r="S62" s="195"/>
      <c r="T62" s="195"/>
      <c r="U62" s="195"/>
      <c r="V62" s="200"/>
      <c r="W62" s="200"/>
      <c r="X62" s="200"/>
      <c r="Y62" s="200"/>
      <c r="Z62" s="200"/>
      <c r="AA62" s="197"/>
      <c r="AB62" s="197"/>
      <c r="AC62" s="197"/>
      <c r="AD62" s="198"/>
    </row>
    <row r="63" spans="1:30">
      <c r="A63" s="281">
        <v>44073</v>
      </c>
      <c r="B63" s="455">
        <v>5868</v>
      </c>
      <c r="C63" s="199">
        <v>5815</v>
      </c>
      <c r="D63" s="199">
        <v>5799</v>
      </c>
      <c r="E63" s="199">
        <v>5769</v>
      </c>
      <c r="F63" s="199">
        <v>5744</v>
      </c>
      <c r="G63" s="372">
        <v>5726</v>
      </c>
      <c r="H63" s="199">
        <v>5703</v>
      </c>
      <c r="I63" s="199">
        <v>5669</v>
      </c>
      <c r="J63" s="200"/>
      <c r="K63" s="200"/>
      <c r="L63" s="200"/>
      <c r="M63" s="200"/>
      <c r="N63" s="200"/>
      <c r="O63" s="200"/>
      <c r="P63" s="200"/>
      <c r="Q63" s="195"/>
      <c r="R63" s="195"/>
      <c r="S63" s="195"/>
      <c r="T63" s="195"/>
      <c r="U63" s="195"/>
      <c r="V63" s="200"/>
      <c r="W63" s="200"/>
      <c r="X63" s="200"/>
      <c r="Y63" s="200"/>
      <c r="Z63" s="200"/>
      <c r="AA63" s="197"/>
      <c r="AB63" s="197"/>
      <c r="AC63" s="197"/>
      <c r="AD63" s="198"/>
    </row>
    <row r="64" spans="1:30">
      <c r="A64" s="281">
        <v>44072</v>
      </c>
      <c r="B64" s="455">
        <v>5867</v>
      </c>
      <c r="C64" s="199">
        <v>5815</v>
      </c>
      <c r="D64" s="199">
        <v>5799</v>
      </c>
      <c r="E64" s="199">
        <v>5769</v>
      </c>
      <c r="F64" s="199">
        <v>5744</v>
      </c>
      <c r="G64" s="372">
        <v>5726</v>
      </c>
      <c r="H64" s="199">
        <v>5703</v>
      </c>
      <c r="I64" s="199">
        <v>5669</v>
      </c>
      <c r="J64" s="200"/>
      <c r="K64" s="200"/>
      <c r="L64" s="200"/>
      <c r="M64" s="200"/>
      <c r="N64" s="200"/>
      <c r="O64" s="200"/>
      <c r="P64" s="200"/>
      <c r="Q64" s="195"/>
      <c r="R64" s="195"/>
      <c r="S64" s="195"/>
      <c r="T64" s="195"/>
      <c r="U64" s="195"/>
      <c r="V64" s="200"/>
      <c r="W64" s="200"/>
      <c r="X64" s="200"/>
      <c r="Y64" s="200"/>
      <c r="Z64" s="200"/>
      <c r="AA64" s="197"/>
      <c r="AB64" s="197"/>
      <c r="AC64" s="197"/>
      <c r="AD64" s="198"/>
    </row>
    <row r="65" spans="1:30">
      <c r="A65" s="281">
        <v>44071</v>
      </c>
      <c r="B65" s="455">
        <v>5867</v>
      </c>
      <c r="C65" s="199">
        <v>5815</v>
      </c>
      <c r="D65" s="199">
        <v>5799</v>
      </c>
      <c r="E65" s="199">
        <v>5769</v>
      </c>
      <c r="F65" s="199">
        <v>5744</v>
      </c>
      <c r="G65" s="372">
        <v>5726</v>
      </c>
      <c r="H65" s="199">
        <v>5703</v>
      </c>
      <c r="I65" s="199">
        <v>5669</v>
      </c>
      <c r="J65" s="200"/>
      <c r="K65" s="200"/>
      <c r="L65" s="200"/>
      <c r="M65" s="200"/>
      <c r="N65" s="200"/>
      <c r="O65" s="200"/>
      <c r="P65" s="200"/>
      <c r="Q65" s="195"/>
      <c r="R65" s="195"/>
      <c r="S65" s="195"/>
      <c r="T65" s="195"/>
      <c r="U65" s="195"/>
      <c r="V65" s="200"/>
      <c r="W65" s="200"/>
      <c r="X65" s="200"/>
      <c r="Y65" s="200"/>
      <c r="Z65" s="200"/>
      <c r="AA65" s="197"/>
      <c r="AB65" s="197"/>
      <c r="AC65" s="197"/>
      <c r="AD65" s="198"/>
    </row>
    <row r="66" spans="1:30">
      <c r="A66" s="281">
        <v>44070</v>
      </c>
      <c r="B66" s="455">
        <v>5867</v>
      </c>
      <c r="C66" s="199">
        <v>5815</v>
      </c>
      <c r="D66" s="199">
        <v>5799</v>
      </c>
      <c r="E66" s="199">
        <v>5769</v>
      </c>
      <c r="F66" s="199">
        <v>5744</v>
      </c>
      <c r="G66" s="372">
        <v>5726</v>
      </c>
      <c r="H66" s="199">
        <v>5703</v>
      </c>
      <c r="I66" s="199">
        <v>5669</v>
      </c>
      <c r="J66" s="200"/>
      <c r="K66" s="200"/>
      <c r="L66" s="200"/>
      <c r="M66" s="200"/>
      <c r="N66" s="200"/>
      <c r="O66" s="200"/>
      <c r="P66" s="200"/>
      <c r="Q66" s="195"/>
      <c r="R66" s="195"/>
      <c r="S66" s="195"/>
      <c r="T66" s="195"/>
      <c r="U66" s="195"/>
      <c r="V66" s="200"/>
      <c r="W66" s="200"/>
      <c r="X66" s="200"/>
      <c r="Y66" s="200"/>
      <c r="Z66" s="200"/>
      <c r="AA66" s="197"/>
      <c r="AB66" s="197"/>
      <c r="AC66" s="197"/>
      <c r="AD66" s="198"/>
    </row>
    <row r="67" spans="1:30">
      <c r="A67" s="281">
        <v>44069</v>
      </c>
      <c r="B67" s="455">
        <v>5866</v>
      </c>
      <c r="C67" s="199">
        <v>5815</v>
      </c>
      <c r="D67" s="199">
        <v>5799</v>
      </c>
      <c r="E67" s="199">
        <v>5769</v>
      </c>
      <c r="F67" s="199">
        <v>5744</v>
      </c>
      <c r="G67" s="372">
        <v>5726</v>
      </c>
      <c r="H67" s="199">
        <v>5703</v>
      </c>
      <c r="I67" s="199">
        <v>5669</v>
      </c>
      <c r="J67" s="200">
        <v>5639</v>
      </c>
      <c r="K67" s="200"/>
      <c r="L67" s="200"/>
      <c r="M67" s="200"/>
      <c r="N67" s="200"/>
      <c r="O67" s="200"/>
      <c r="P67" s="200"/>
      <c r="Q67" s="195"/>
      <c r="R67" s="195"/>
      <c r="S67" s="195"/>
      <c r="T67" s="195"/>
      <c r="U67" s="195"/>
      <c r="V67" s="200"/>
      <c r="W67" s="200"/>
      <c r="X67" s="200"/>
      <c r="Y67" s="200"/>
      <c r="Z67" s="200"/>
      <c r="AA67" s="197"/>
      <c r="AB67" s="197"/>
      <c r="AC67" s="197"/>
      <c r="AD67" s="198"/>
    </row>
    <row r="68" spans="1:30">
      <c r="A68" s="281">
        <v>44068</v>
      </c>
      <c r="B68" s="455">
        <v>5865</v>
      </c>
      <c r="C68" s="199">
        <v>5815</v>
      </c>
      <c r="D68" s="199">
        <v>5799</v>
      </c>
      <c r="E68" s="199">
        <v>5769</v>
      </c>
      <c r="F68" s="199">
        <v>5744</v>
      </c>
      <c r="G68" s="372">
        <v>5726</v>
      </c>
      <c r="H68" s="199">
        <v>5703</v>
      </c>
      <c r="I68" s="199">
        <v>5669</v>
      </c>
      <c r="J68" s="200">
        <v>5639</v>
      </c>
      <c r="K68" s="200"/>
      <c r="L68" s="200"/>
      <c r="M68" s="200"/>
      <c r="N68" s="200"/>
      <c r="O68" s="200"/>
      <c r="P68" s="200"/>
      <c r="Q68" s="195"/>
      <c r="R68" s="195"/>
      <c r="S68" s="195"/>
      <c r="T68" s="195"/>
      <c r="U68" s="195"/>
      <c r="V68" s="200"/>
      <c r="W68" s="200"/>
      <c r="X68" s="200"/>
      <c r="Y68" s="200"/>
      <c r="Z68" s="200"/>
      <c r="AA68" s="197"/>
      <c r="AB68" s="197"/>
      <c r="AC68" s="197"/>
      <c r="AD68" s="198"/>
    </row>
    <row r="69" spans="1:30">
      <c r="A69" s="281">
        <v>44067</v>
      </c>
      <c r="B69" s="455">
        <v>5864</v>
      </c>
      <c r="C69" s="199">
        <v>5815</v>
      </c>
      <c r="D69" s="199">
        <v>5799</v>
      </c>
      <c r="E69" s="199">
        <v>5769</v>
      </c>
      <c r="F69" s="199">
        <v>5744</v>
      </c>
      <c r="G69" s="372">
        <v>5726</v>
      </c>
      <c r="H69" s="199">
        <v>5703</v>
      </c>
      <c r="I69" s="199">
        <v>5669</v>
      </c>
      <c r="J69" s="200">
        <v>5639</v>
      </c>
      <c r="K69" s="200"/>
      <c r="L69" s="200"/>
      <c r="M69" s="200"/>
      <c r="N69" s="200"/>
      <c r="O69" s="200"/>
      <c r="P69" s="200"/>
      <c r="Q69" s="195"/>
      <c r="R69" s="195"/>
      <c r="S69" s="195"/>
      <c r="T69" s="195"/>
      <c r="U69" s="195"/>
      <c r="V69" s="200"/>
      <c r="W69" s="200"/>
      <c r="X69" s="200"/>
      <c r="Y69" s="200"/>
      <c r="Z69" s="200"/>
      <c r="AA69" s="197"/>
      <c r="AB69" s="197"/>
      <c r="AC69" s="197"/>
      <c r="AD69" s="198"/>
    </row>
    <row r="70" spans="1:30">
      <c r="A70" s="281">
        <v>44066</v>
      </c>
      <c r="B70" s="455">
        <v>5860</v>
      </c>
      <c r="C70" s="199">
        <v>5811</v>
      </c>
      <c r="D70" s="199">
        <v>5795</v>
      </c>
      <c r="E70" s="199">
        <v>5765</v>
      </c>
      <c r="F70" s="199">
        <v>5740</v>
      </c>
      <c r="G70" s="372">
        <v>5726</v>
      </c>
      <c r="H70" s="199">
        <v>5703</v>
      </c>
      <c r="I70" s="199">
        <v>5669</v>
      </c>
      <c r="J70" s="200">
        <v>5639</v>
      </c>
      <c r="K70" s="200"/>
      <c r="L70" s="200"/>
      <c r="M70" s="200"/>
      <c r="N70" s="200"/>
      <c r="O70" s="200"/>
      <c r="P70" s="200"/>
      <c r="Q70" s="195"/>
      <c r="R70" s="195"/>
      <c r="S70" s="195"/>
      <c r="T70" s="195"/>
      <c r="U70" s="195"/>
      <c r="V70" s="200"/>
      <c r="W70" s="200"/>
      <c r="X70" s="200"/>
      <c r="Y70" s="200"/>
      <c r="Z70" s="200"/>
      <c r="AA70" s="197"/>
      <c r="AB70" s="197"/>
      <c r="AC70" s="197"/>
      <c r="AD70" s="198"/>
    </row>
    <row r="71" spans="1:30">
      <c r="A71" s="281">
        <v>44065</v>
      </c>
      <c r="B71" s="455">
        <v>5859</v>
      </c>
      <c r="C71" s="199">
        <v>5811</v>
      </c>
      <c r="D71" s="199">
        <v>5795</v>
      </c>
      <c r="E71" s="199">
        <v>5765</v>
      </c>
      <c r="F71" s="199">
        <v>5740</v>
      </c>
      <c r="G71" s="372">
        <v>5726</v>
      </c>
      <c r="H71" s="199">
        <v>5703</v>
      </c>
      <c r="I71" s="199">
        <v>5669</v>
      </c>
      <c r="J71" s="200">
        <v>5639</v>
      </c>
      <c r="K71" s="200"/>
      <c r="L71" s="200"/>
      <c r="M71" s="200"/>
      <c r="N71" s="200"/>
      <c r="O71" s="200"/>
      <c r="P71" s="200"/>
      <c r="Q71" s="195"/>
      <c r="R71" s="195"/>
      <c r="S71" s="195"/>
      <c r="T71" s="195"/>
      <c r="U71" s="195"/>
      <c r="V71" s="200"/>
      <c r="W71" s="200"/>
      <c r="X71" s="200"/>
      <c r="Y71" s="200"/>
      <c r="Z71" s="200"/>
      <c r="AA71" s="197"/>
      <c r="AB71" s="197"/>
      <c r="AC71" s="197"/>
      <c r="AD71" s="198"/>
    </row>
    <row r="72" spans="1:30">
      <c r="A72" s="281">
        <v>44064</v>
      </c>
      <c r="B72" s="455">
        <v>5859</v>
      </c>
      <c r="C72" s="199">
        <v>5811</v>
      </c>
      <c r="D72" s="199">
        <v>5795</v>
      </c>
      <c r="E72" s="199">
        <v>5765</v>
      </c>
      <c r="F72" s="199">
        <v>5740</v>
      </c>
      <c r="G72" s="372">
        <v>5726</v>
      </c>
      <c r="H72" s="199">
        <v>5703</v>
      </c>
      <c r="I72" s="199">
        <v>5669</v>
      </c>
      <c r="J72" s="200">
        <v>5639</v>
      </c>
      <c r="K72" s="200"/>
      <c r="L72" s="200"/>
      <c r="M72" s="200"/>
      <c r="N72" s="200"/>
      <c r="O72" s="200"/>
      <c r="P72" s="200"/>
      <c r="Q72" s="195"/>
      <c r="R72" s="195"/>
      <c r="S72" s="195"/>
      <c r="T72" s="195"/>
      <c r="U72" s="195"/>
      <c r="V72" s="200"/>
      <c r="W72" s="200"/>
      <c r="X72" s="200"/>
      <c r="Y72" s="200"/>
      <c r="Z72" s="200"/>
      <c r="AA72" s="197"/>
      <c r="AB72" s="197"/>
      <c r="AC72" s="197"/>
      <c r="AD72" s="198"/>
    </row>
    <row r="73" spans="1:30">
      <c r="A73" s="281">
        <v>44063</v>
      </c>
      <c r="B73" s="455">
        <v>5858</v>
      </c>
      <c r="C73" s="199">
        <v>5811</v>
      </c>
      <c r="D73" s="199">
        <v>5795</v>
      </c>
      <c r="E73" s="199">
        <v>5765</v>
      </c>
      <c r="F73" s="199">
        <v>5740</v>
      </c>
      <c r="G73" s="372">
        <v>5726</v>
      </c>
      <c r="H73" s="199">
        <v>5703</v>
      </c>
      <c r="I73" s="199">
        <v>5669</v>
      </c>
      <c r="J73" s="200">
        <v>5639</v>
      </c>
      <c r="K73" s="200"/>
      <c r="L73" s="200"/>
      <c r="M73" s="200"/>
      <c r="N73" s="200"/>
      <c r="O73" s="200"/>
      <c r="P73" s="200"/>
      <c r="Q73" s="195"/>
      <c r="R73" s="195"/>
      <c r="S73" s="195"/>
      <c r="T73" s="195"/>
      <c r="U73" s="195"/>
      <c r="V73" s="200"/>
      <c r="W73" s="200"/>
      <c r="X73" s="200"/>
      <c r="Y73" s="200"/>
      <c r="Z73" s="200"/>
      <c r="AA73" s="197"/>
      <c r="AB73" s="197"/>
      <c r="AC73" s="197"/>
      <c r="AD73" s="198"/>
    </row>
    <row r="74" spans="1:30">
      <c r="A74" s="281">
        <v>44062</v>
      </c>
      <c r="B74" s="455">
        <v>5857</v>
      </c>
      <c r="C74" s="199">
        <v>5811</v>
      </c>
      <c r="D74" s="199">
        <v>5795</v>
      </c>
      <c r="E74" s="199">
        <v>5765</v>
      </c>
      <c r="F74" s="199">
        <v>5740</v>
      </c>
      <c r="G74" s="372">
        <v>5726</v>
      </c>
      <c r="H74" s="199">
        <v>5703</v>
      </c>
      <c r="I74" s="199">
        <v>5669</v>
      </c>
      <c r="J74" s="200">
        <v>5639</v>
      </c>
      <c r="K74" s="200"/>
      <c r="L74" s="200"/>
      <c r="M74" s="200"/>
      <c r="N74" s="200"/>
      <c r="O74" s="200"/>
      <c r="P74" s="200"/>
      <c r="Q74" s="195"/>
      <c r="R74" s="195"/>
      <c r="S74" s="195"/>
      <c r="T74" s="195"/>
      <c r="U74" s="195"/>
      <c r="V74" s="200"/>
      <c r="W74" s="200"/>
      <c r="X74" s="200"/>
      <c r="Y74" s="200"/>
      <c r="Z74" s="200"/>
      <c r="AA74" s="197"/>
      <c r="AB74" s="197"/>
      <c r="AC74" s="197"/>
      <c r="AD74" s="198"/>
    </row>
    <row r="75" spans="1:30">
      <c r="A75" s="281">
        <v>44061</v>
      </c>
      <c r="B75" s="455">
        <v>5856</v>
      </c>
      <c r="C75" s="199">
        <v>5811</v>
      </c>
      <c r="D75" s="199">
        <v>5795</v>
      </c>
      <c r="E75" s="199">
        <v>5765</v>
      </c>
      <c r="F75" s="199">
        <v>5740</v>
      </c>
      <c r="G75" s="372">
        <v>5726</v>
      </c>
      <c r="H75" s="199">
        <v>5703</v>
      </c>
      <c r="I75" s="199">
        <v>5669</v>
      </c>
      <c r="J75" s="199">
        <v>5639</v>
      </c>
      <c r="K75" s="199">
        <v>5622</v>
      </c>
      <c r="L75" s="200"/>
      <c r="M75" s="200"/>
      <c r="N75" s="200"/>
      <c r="O75" s="200"/>
      <c r="P75" s="200"/>
      <c r="Q75" s="195"/>
      <c r="R75" s="195"/>
      <c r="S75" s="195"/>
      <c r="T75" s="195"/>
      <c r="U75" s="195"/>
      <c r="V75" s="200"/>
      <c r="W75" s="200"/>
      <c r="X75" s="200"/>
      <c r="Y75" s="200"/>
      <c r="Z75" s="200"/>
      <c r="AA75" s="197"/>
      <c r="AB75" s="197"/>
      <c r="AC75" s="197"/>
      <c r="AD75" s="198"/>
    </row>
    <row r="76" spans="1:30">
      <c r="A76" s="280">
        <v>44060</v>
      </c>
      <c r="B76" s="455">
        <v>5852</v>
      </c>
      <c r="C76" s="199">
        <v>5807</v>
      </c>
      <c r="D76" s="199">
        <v>5791</v>
      </c>
      <c r="E76" s="199">
        <v>5761</v>
      </c>
      <c r="F76" s="199">
        <v>5736</v>
      </c>
      <c r="G76" s="372">
        <v>5722</v>
      </c>
      <c r="H76" s="199">
        <v>5699</v>
      </c>
      <c r="I76" s="199">
        <v>5665</v>
      </c>
      <c r="J76" s="199">
        <v>5635</v>
      </c>
      <c r="K76" s="199">
        <v>5622</v>
      </c>
      <c r="L76" s="200"/>
      <c r="M76" s="200"/>
      <c r="N76" s="200"/>
      <c r="O76" s="200"/>
      <c r="P76" s="200"/>
      <c r="Q76" s="195"/>
      <c r="R76" s="195"/>
      <c r="S76" s="195"/>
      <c r="T76" s="195"/>
      <c r="U76" s="195"/>
      <c r="V76" s="200"/>
      <c r="W76" s="200"/>
      <c r="X76" s="200"/>
      <c r="Y76" s="200"/>
      <c r="Z76" s="200"/>
      <c r="AA76" s="197"/>
      <c r="AB76" s="197"/>
      <c r="AC76" s="197"/>
      <c r="AD76" s="198"/>
    </row>
    <row r="77" spans="1:30">
      <c r="A77" s="280">
        <v>44059</v>
      </c>
      <c r="B77" s="455">
        <v>5851</v>
      </c>
      <c r="C77" s="199">
        <v>5807</v>
      </c>
      <c r="D77" s="199">
        <v>5791</v>
      </c>
      <c r="E77" s="199">
        <v>5761</v>
      </c>
      <c r="F77" s="199">
        <v>5736</v>
      </c>
      <c r="G77" s="372">
        <v>5722</v>
      </c>
      <c r="H77" s="199">
        <v>5699</v>
      </c>
      <c r="I77" s="199">
        <v>5665</v>
      </c>
      <c r="J77" s="199">
        <v>5635</v>
      </c>
      <c r="K77" s="199">
        <v>5622</v>
      </c>
      <c r="L77" s="200"/>
      <c r="M77" s="200"/>
      <c r="N77" s="200"/>
      <c r="O77" s="200"/>
      <c r="P77" s="200"/>
      <c r="Q77" s="195"/>
      <c r="R77" s="195"/>
      <c r="S77" s="195"/>
      <c r="T77" s="195"/>
      <c r="U77" s="195"/>
      <c r="V77" s="200"/>
      <c r="W77" s="200"/>
      <c r="X77" s="200"/>
      <c r="Y77" s="200"/>
      <c r="Z77" s="200"/>
      <c r="AA77" s="197"/>
      <c r="AB77" s="197"/>
      <c r="AC77" s="197"/>
      <c r="AD77" s="198"/>
    </row>
    <row r="78" spans="1:30">
      <c r="A78" s="280">
        <v>44058</v>
      </c>
      <c r="B78" s="455">
        <v>5850</v>
      </c>
      <c r="C78" s="199">
        <v>5807</v>
      </c>
      <c r="D78" s="199">
        <v>5791</v>
      </c>
      <c r="E78" s="199">
        <v>5761</v>
      </c>
      <c r="F78" s="199">
        <v>5736</v>
      </c>
      <c r="G78" s="372">
        <v>5722</v>
      </c>
      <c r="H78" s="199">
        <v>5699</v>
      </c>
      <c r="I78" s="199">
        <v>5665</v>
      </c>
      <c r="J78" s="199">
        <v>5635</v>
      </c>
      <c r="K78" s="199">
        <v>5622</v>
      </c>
      <c r="L78" s="199">
        <v>5613</v>
      </c>
      <c r="M78" s="200"/>
      <c r="N78" s="200"/>
      <c r="O78" s="200"/>
      <c r="P78" s="200"/>
      <c r="Q78" s="195"/>
      <c r="R78" s="195"/>
      <c r="S78" s="195"/>
      <c r="T78" s="195"/>
      <c r="U78" s="195"/>
      <c r="V78" s="200"/>
      <c r="W78" s="200"/>
      <c r="X78" s="200"/>
      <c r="Y78" s="200"/>
      <c r="Z78" s="200"/>
      <c r="AA78" s="197"/>
      <c r="AB78" s="197"/>
      <c r="AC78" s="197"/>
      <c r="AD78" s="198"/>
    </row>
    <row r="79" spans="1:30">
      <c r="A79" s="280">
        <v>44057</v>
      </c>
      <c r="B79" s="455">
        <v>5849</v>
      </c>
      <c r="C79" s="199">
        <v>5807</v>
      </c>
      <c r="D79" s="199">
        <v>5791</v>
      </c>
      <c r="E79" s="199">
        <v>5761</v>
      </c>
      <c r="F79" s="199">
        <v>5736</v>
      </c>
      <c r="G79" s="372">
        <v>5722</v>
      </c>
      <c r="H79" s="199">
        <v>5699</v>
      </c>
      <c r="I79" s="199">
        <v>5665</v>
      </c>
      <c r="J79" s="199">
        <v>5635</v>
      </c>
      <c r="K79" s="199">
        <v>5622</v>
      </c>
      <c r="L79" s="199">
        <v>5613</v>
      </c>
      <c r="M79" s="200"/>
      <c r="N79" s="200"/>
      <c r="O79" s="200"/>
      <c r="P79" s="200"/>
      <c r="Q79" s="195"/>
      <c r="R79" s="195"/>
      <c r="S79" s="195"/>
      <c r="T79" s="195"/>
      <c r="U79" s="195"/>
      <c r="V79" s="200"/>
      <c r="W79" s="200"/>
      <c r="X79" s="200"/>
      <c r="Y79" s="200"/>
      <c r="Z79" s="200"/>
      <c r="AA79" s="197"/>
      <c r="AB79" s="197"/>
      <c r="AC79" s="197"/>
      <c r="AD79" s="198"/>
    </row>
    <row r="80" spans="1:30">
      <c r="A80" s="280">
        <v>44056</v>
      </c>
      <c r="B80" s="455">
        <v>5848</v>
      </c>
      <c r="C80" s="199">
        <v>5807</v>
      </c>
      <c r="D80" s="199">
        <v>5791</v>
      </c>
      <c r="E80" s="199">
        <v>5761</v>
      </c>
      <c r="F80" s="199">
        <v>5736</v>
      </c>
      <c r="G80" s="372">
        <v>5722</v>
      </c>
      <c r="H80" s="199">
        <v>5699</v>
      </c>
      <c r="I80" s="199">
        <v>5665</v>
      </c>
      <c r="J80" s="199">
        <v>5635</v>
      </c>
      <c r="K80" s="199">
        <v>5622</v>
      </c>
      <c r="L80" s="199">
        <v>5613</v>
      </c>
      <c r="M80" s="200"/>
      <c r="N80" s="200"/>
      <c r="O80" s="200"/>
      <c r="P80" s="200"/>
      <c r="Q80" s="195"/>
      <c r="R80" s="195"/>
      <c r="S80" s="195"/>
      <c r="T80" s="195"/>
      <c r="U80" s="195"/>
      <c r="V80" s="200"/>
      <c r="W80" s="200"/>
      <c r="X80" s="200"/>
      <c r="Y80" s="200"/>
      <c r="Z80" s="200"/>
      <c r="AA80" s="197"/>
      <c r="AB80" s="197"/>
      <c r="AC80" s="197"/>
      <c r="AD80" s="198"/>
    </row>
    <row r="81" spans="1:31">
      <c r="A81" s="280">
        <v>44055</v>
      </c>
      <c r="B81" s="455">
        <v>5847</v>
      </c>
      <c r="C81" s="199">
        <v>5807</v>
      </c>
      <c r="D81" s="199">
        <v>5791</v>
      </c>
      <c r="E81" s="199">
        <v>5761</v>
      </c>
      <c r="F81" s="199">
        <v>5736</v>
      </c>
      <c r="G81" s="372">
        <v>5722</v>
      </c>
      <c r="H81" s="199">
        <v>5699</v>
      </c>
      <c r="I81" s="199">
        <v>5665</v>
      </c>
      <c r="J81" s="199">
        <v>5635</v>
      </c>
      <c r="K81" s="199">
        <v>5622</v>
      </c>
      <c r="L81" s="199">
        <v>5613</v>
      </c>
      <c r="M81" s="200"/>
      <c r="N81" s="200"/>
      <c r="O81" s="200"/>
      <c r="P81" s="200"/>
      <c r="Q81" s="195"/>
      <c r="R81" s="195"/>
      <c r="S81" s="195"/>
      <c r="T81" s="195"/>
      <c r="U81" s="195"/>
      <c r="V81" s="200"/>
      <c r="W81" s="200"/>
      <c r="X81" s="200"/>
      <c r="Y81" s="200"/>
      <c r="Z81" s="200"/>
      <c r="AA81" s="197"/>
      <c r="AB81" s="197"/>
      <c r="AC81" s="197"/>
      <c r="AD81" s="198"/>
    </row>
    <row r="82" spans="1:31">
      <c r="A82" s="280">
        <v>44054</v>
      </c>
      <c r="B82" s="455">
        <v>5843</v>
      </c>
      <c r="C82" s="199">
        <v>5803</v>
      </c>
      <c r="D82" s="199">
        <v>5787</v>
      </c>
      <c r="E82" s="199">
        <v>5757</v>
      </c>
      <c r="F82" s="199">
        <v>5732</v>
      </c>
      <c r="G82" s="372">
        <v>5718</v>
      </c>
      <c r="H82" s="199">
        <v>5695</v>
      </c>
      <c r="I82" s="199">
        <v>5661</v>
      </c>
      <c r="J82" s="199">
        <v>5631</v>
      </c>
      <c r="K82" s="199">
        <v>5622</v>
      </c>
      <c r="L82" s="199">
        <v>5613</v>
      </c>
      <c r="M82" s="200"/>
      <c r="N82" s="200"/>
      <c r="O82" s="200"/>
      <c r="P82" s="200"/>
      <c r="Q82" s="195"/>
      <c r="R82" s="195"/>
      <c r="S82" s="195"/>
      <c r="T82" s="195"/>
      <c r="U82" s="195"/>
      <c r="V82" s="200"/>
      <c r="W82" s="200"/>
      <c r="X82" s="200"/>
      <c r="Y82" s="200"/>
      <c r="Z82" s="200"/>
      <c r="AA82" s="197"/>
      <c r="AB82" s="197"/>
      <c r="AC82" s="197"/>
      <c r="AD82" s="198"/>
    </row>
    <row r="83" spans="1:31">
      <c r="A83" s="280">
        <v>44053</v>
      </c>
      <c r="B83" s="455">
        <v>5842</v>
      </c>
      <c r="C83" s="199">
        <v>5803</v>
      </c>
      <c r="D83" s="199">
        <v>5787</v>
      </c>
      <c r="E83" s="199">
        <v>5757</v>
      </c>
      <c r="F83" s="199">
        <v>5732</v>
      </c>
      <c r="G83" s="372">
        <v>5718</v>
      </c>
      <c r="H83" s="199">
        <v>5695</v>
      </c>
      <c r="I83" s="199">
        <v>5661</v>
      </c>
      <c r="J83" s="199">
        <v>5631</v>
      </c>
      <c r="K83" s="199">
        <v>5622</v>
      </c>
      <c r="L83" s="199">
        <v>5613</v>
      </c>
      <c r="M83" s="199">
        <v>5584</v>
      </c>
      <c r="N83" s="265"/>
      <c r="O83" s="200"/>
      <c r="P83" s="200"/>
      <c r="Q83" s="195"/>
      <c r="R83" s="195"/>
      <c r="S83" s="195"/>
      <c r="T83" s="195"/>
      <c r="U83" s="195"/>
      <c r="V83" s="200"/>
      <c r="W83" s="200"/>
      <c r="X83" s="200"/>
      <c r="Y83" s="200"/>
      <c r="Z83" s="200"/>
      <c r="AA83" s="197"/>
      <c r="AB83" s="197"/>
      <c r="AC83" s="197"/>
      <c r="AD83" s="198"/>
    </row>
    <row r="84" spans="1:31">
      <c r="A84" s="280">
        <v>44052</v>
      </c>
      <c r="B84" s="455">
        <v>5841</v>
      </c>
      <c r="C84" s="199">
        <v>5803</v>
      </c>
      <c r="D84" s="199">
        <v>5787</v>
      </c>
      <c r="E84" s="199">
        <v>5757</v>
      </c>
      <c r="F84" s="199">
        <v>5732</v>
      </c>
      <c r="G84" s="372">
        <v>5718</v>
      </c>
      <c r="H84" s="199">
        <v>5695</v>
      </c>
      <c r="I84" s="199">
        <v>5661</v>
      </c>
      <c r="J84" s="199">
        <v>5631</v>
      </c>
      <c r="K84" s="199">
        <v>5622</v>
      </c>
      <c r="L84" s="199">
        <v>5613</v>
      </c>
      <c r="M84" s="199">
        <v>5584</v>
      </c>
      <c r="N84" s="265"/>
      <c r="O84" s="200"/>
      <c r="P84" s="200"/>
      <c r="Q84" s="195"/>
      <c r="R84" s="195"/>
      <c r="S84" s="195"/>
      <c r="T84" s="195"/>
      <c r="U84" s="195"/>
      <c r="V84" s="200"/>
      <c r="W84" s="200"/>
      <c r="X84" s="200"/>
      <c r="Y84" s="200"/>
      <c r="Z84" s="200"/>
      <c r="AA84" s="197"/>
      <c r="AB84" s="197"/>
      <c r="AC84" s="197"/>
      <c r="AD84" s="198"/>
    </row>
    <row r="85" spans="1:31">
      <c r="A85" s="280">
        <v>44051</v>
      </c>
      <c r="B85" s="455">
        <v>5834</v>
      </c>
      <c r="C85" s="199">
        <v>5796</v>
      </c>
      <c r="D85" s="199">
        <v>5780</v>
      </c>
      <c r="E85" s="199">
        <v>5750</v>
      </c>
      <c r="F85" s="199">
        <v>5725</v>
      </c>
      <c r="G85" s="372">
        <v>5711</v>
      </c>
      <c r="H85" s="199">
        <v>5688</v>
      </c>
      <c r="I85" s="199">
        <v>5654</v>
      </c>
      <c r="J85" s="199">
        <v>5624</v>
      </c>
      <c r="K85" s="199">
        <v>5615</v>
      </c>
      <c r="L85" s="199">
        <v>5608</v>
      </c>
      <c r="M85" s="199">
        <v>5584</v>
      </c>
      <c r="N85" s="265"/>
      <c r="O85" s="200"/>
      <c r="P85" s="200"/>
      <c r="Q85" s="195"/>
      <c r="R85" s="195"/>
      <c r="S85" s="195"/>
      <c r="T85" s="195"/>
      <c r="U85" s="195"/>
      <c r="V85" s="200"/>
      <c r="W85" s="200"/>
      <c r="X85" s="200"/>
      <c r="Y85" s="200"/>
      <c r="Z85" s="200"/>
      <c r="AA85" s="197"/>
      <c r="AB85" s="197"/>
      <c r="AC85" s="197"/>
      <c r="AD85" s="198"/>
    </row>
    <row r="86" spans="1:31">
      <c r="A86" s="280">
        <v>44050</v>
      </c>
      <c r="B86" s="455">
        <v>5833</v>
      </c>
      <c r="C86" s="199">
        <v>5796</v>
      </c>
      <c r="D86" s="199">
        <v>5780</v>
      </c>
      <c r="E86" s="199">
        <v>5750</v>
      </c>
      <c r="F86" s="199">
        <v>5725</v>
      </c>
      <c r="G86" s="372">
        <v>5711</v>
      </c>
      <c r="H86" s="199">
        <v>5688</v>
      </c>
      <c r="I86" s="199">
        <v>5654</v>
      </c>
      <c r="J86" s="199">
        <v>5624</v>
      </c>
      <c r="K86" s="199">
        <v>5615</v>
      </c>
      <c r="L86" s="199">
        <v>5608</v>
      </c>
      <c r="M86" s="199">
        <v>5584</v>
      </c>
      <c r="N86" s="265"/>
      <c r="O86" s="200"/>
      <c r="P86" s="200"/>
      <c r="Q86" s="195"/>
      <c r="R86" s="195"/>
      <c r="S86" s="195"/>
      <c r="T86" s="195"/>
      <c r="U86" s="195"/>
      <c r="V86" s="200"/>
      <c r="W86" s="200"/>
      <c r="X86" s="200"/>
      <c r="Y86" s="200"/>
      <c r="Z86" s="200"/>
      <c r="AA86" s="197"/>
      <c r="AB86" s="197"/>
      <c r="AC86" s="197"/>
      <c r="AD86" s="198"/>
    </row>
    <row r="87" spans="1:31">
      <c r="A87" s="280">
        <v>44049</v>
      </c>
      <c r="B87" s="455">
        <v>5832</v>
      </c>
      <c r="C87" s="199">
        <v>5796</v>
      </c>
      <c r="D87" s="199">
        <v>5780</v>
      </c>
      <c r="E87" s="199">
        <v>5750</v>
      </c>
      <c r="F87" s="199">
        <v>5725</v>
      </c>
      <c r="G87" s="372">
        <v>5711</v>
      </c>
      <c r="H87" s="199">
        <v>5688</v>
      </c>
      <c r="I87" s="199">
        <v>5654</v>
      </c>
      <c r="J87" s="199">
        <v>5624</v>
      </c>
      <c r="K87" s="199">
        <v>5615</v>
      </c>
      <c r="L87" s="199">
        <v>5608</v>
      </c>
      <c r="M87" s="199">
        <v>5584</v>
      </c>
      <c r="N87" s="265"/>
      <c r="O87" s="200"/>
      <c r="P87" s="200"/>
      <c r="Q87" s="195"/>
      <c r="R87" s="195"/>
      <c r="S87" s="195"/>
      <c r="T87" s="195"/>
      <c r="U87" s="195"/>
      <c r="V87" s="200"/>
      <c r="W87" s="200"/>
      <c r="X87" s="200"/>
      <c r="Y87" s="200"/>
      <c r="Z87" s="200"/>
      <c r="AA87" s="197"/>
      <c r="AB87" s="197"/>
      <c r="AC87" s="197"/>
      <c r="AD87" s="198"/>
    </row>
    <row r="88" spans="1:31">
      <c r="A88" s="280">
        <v>44048</v>
      </c>
      <c r="B88" s="455">
        <v>5827</v>
      </c>
      <c r="C88" s="199">
        <v>5791</v>
      </c>
      <c r="D88" s="199">
        <v>5775</v>
      </c>
      <c r="E88" s="199">
        <v>5745</v>
      </c>
      <c r="F88" s="199">
        <v>5720</v>
      </c>
      <c r="G88" s="372">
        <v>5706</v>
      </c>
      <c r="H88" s="199">
        <v>5683</v>
      </c>
      <c r="I88" s="199">
        <v>5649</v>
      </c>
      <c r="J88" s="199">
        <v>5619</v>
      </c>
      <c r="K88" s="199">
        <v>5611</v>
      </c>
      <c r="L88" s="199">
        <v>5604</v>
      </c>
      <c r="M88" s="199">
        <v>5584</v>
      </c>
      <c r="N88" s="265"/>
      <c r="O88" s="200"/>
      <c r="P88" s="200"/>
      <c r="Q88" s="195"/>
      <c r="R88" s="195"/>
      <c r="S88" s="195"/>
      <c r="T88" s="195"/>
      <c r="U88" s="195"/>
      <c r="V88" s="200"/>
      <c r="W88" s="200"/>
      <c r="X88" s="200"/>
      <c r="Y88" s="200"/>
      <c r="Z88" s="200"/>
      <c r="AA88" s="197"/>
      <c r="AB88" s="197"/>
      <c r="AC88" s="197"/>
      <c r="AD88" s="198"/>
    </row>
    <row r="89" spans="1:31">
      <c r="A89" s="281">
        <v>44047</v>
      </c>
      <c r="B89" s="455">
        <v>5826</v>
      </c>
      <c r="C89" s="199">
        <v>5791</v>
      </c>
      <c r="D89" s="199">
        <v>5775</v>
      </c>
      <c r="E89" s="199">
        <v>5745</v>
      </c>
      <c r="F89" s="199">
        <v>5720</v>
      </c>
      <c r="G89" s="372">
        <v>5706</v>
      </c>
      <c r="H89" s="199">
        <v>5683</v>
      </c>
      <c r="I89" s="199">
        <v>5649</v>
      </c>
      <c r="J89" s="199">
        <v>5619</v>
      </c>
      <c r="K89" s="199">
        <v>5611</v>
      </c>
      <c r="L89" s="199">
        <v>5604</v>
      </c>
      <c r="M89" s="199">
        <v>5584</v>
      </c>
      <c r="N89" s="265"/>
      <c r="O89" s="200"/>
      <c r="P89" s="200"/>
      <c r="Q89" s="195"/>
      <c r="R89" s="195"/>
      <c r="S89" s="195"/>
      <c r="T89" s="195"/>
      <c r="U89" s="195"/>
      <c r="V89" s="200"/>
      <c r="W89" s="200"/>
      <c r="X89" s="200"/>
      <c r="Y89" s="200"/>
      <c r="Z89" s="200"/>
      <c r="AA89" s="197"/>
      <c r="AB89" s="197"/>
      <c r="AC89" s="197"/>
      <c r="AD89" s="198"/>
      <c r="AE89" s="39"/>
    </row>
    <row r="90" spans="1:31">
      <c r="A90" s="281">
        <v>44046</v>
      </c>
      <c r="B90" s="455">
        <v>5825</v>
      </c>
      <c r="C90" s="199">
        <v>5791</v>
      </c>
      <c r="D90" s="199">
        <v>5775</v>
      </c>
      <c r="E90" s="199">
        <v>5745</v>
      </c>
      <c r="F90" s="199">
        <v>5720</v>
      </c>
      <c r="G90" s="372">
        <v>5706</v>
      </c>
      <c r="H90" s="199">
        <v>5683</v>
      </c>
      <c r="I90" s="199">
        <v>5649</v>
      </c>
      <c r="J90" s="199">
        <v>5619</v>
      </c>
      <c r="K90" s="199">
        <v>5611</v>
      </c>
      <c r="L90" s="199">
        <v>5604</v>
      </c>
      <c r="M90" s="199">
        <v>5584</v>
      </c>
      <c r="N90" s="265"/>
      <c r="O90" s="200"/>
      <c r="P90" s="200"/>
      <c r="Q90" s="195"/>
      <c r="R90" s="195"/>
      <c r="S90" s="195"/>
      <c r="T90" s="195"/>
      <c r="U90" s="195"/>
      <c r="V90" s="200"/>
      <c r="W90" s="200"/>
      <c r="X90" s="200"/>
      <c r="Y90" s="200"/>
      <c r="Z90" s="200"/>
      <c r="AA90" s="197"/>
      <c r="AB90" s="197"/>
      <c r="AC90" s="197"/>
      <c r="AD90" s="198"/>
    </row>
    <row r="91" spans="1:31">
      <c r="A91" s="281">
        <v>44045</v>
      </c>
      <c r="B91" s="455">
        <v>5820</v>
      </c>
      <c r="C91" s="199">
        <v>5786</v>
      </c>
      <c r="D91" s="199">
        <v>5770</v>
      </c>
      <c r="E91" s="199">
        <v>5740</v>
      </c>
      <c r="F91" s="199">
        <v>5715</v>
      </c>
      <c r="G91" s="372">
        <v>5701</v>
      </c>
      <c r="H91" s="199">
        <v>5678</v>
      </c>
      <c r="I91" s="199">
        <v>5644</v>
      </c>
      <c r="J91" s="199">
        <v>5614</v>
      </c>
      <c r="K91" s="199">
        <v>5606</v>
      </c>
      <c r="L91" s="199">
        <v>5600</v>
      </c>
      <c r="M91" s="199">
        <v>5584</v>
      </c>
      <c r="N91" s="265"/>
      <c r="O91" s="200"/>
      <c r="P91" s="200"/>
      <c r="Q91" s="195"/>
      <c r="R91" s="195"/>
      <c r="S91" s="195"/>
      <c r="T91" s="195"/>
      <c r="U91" s="195"/>
      <c r="V91" s="200"/>
      <c r="W91" s="200"/>
      <c r="X91" s="200"/>
      <c r="Y91" s="200"/>
      <c r="Z91" s="200"/>
      <c r="AA91" s="197"/>
      <c r="AB91" s="197"/>
      <c r="AC91" s="197"/>
      <c r="AD91" s="198"/>
    </row>
    <row r="92" spans="1:31">
      <c r="A92" s="281">
        <v>44044</v>
      </c>
      <c r="B92" s="455">
        <v>5819</v>
      </c>
      <c r="C92" s="199">
        <v>5786</v>
      </c>
      <c r="D92" s="199">
        <v>5770</v>
      </c>
      <c r="E92" s="199">
        <v>5740</v>
      </c>
      <c r="F92" s="199">
        <v>5715</v>
      </c>
      <c r="G92" s="372">
        <v>5701</v>
      </c>
      <c r="H92" s="199">
        <v>5678</v>
      </c>
      <c r="I92" s="199">
        <v>5644</v>
      </c>
      <c r="J92" s="199">
        <v>5614</v>
      </c>
      <c r="K92" s="199">
        <v>5606</v>
      </c>
      <c r="L92" s="199">
        <v>5600</v>
      </c>
      <c r="M92" s="199">
        <v>5584</v>
      </c>
      <c r="N92" s="265"/>
      <c r="O92" s="200"/>
      <c r="P92" s="200"/>
      <c r="Q92" s="195"/>
      <c r="R92" s="195"/>
      <c r="S92" s="195"/>
      <c r="T92" s="195"/>
      <c r="U92" s="195"/>
      <c r="V92" s="200"/>
      <c r="W92" s="200"/>
      <c r="X92" s="200"/>
      <c r="Y92" s="200"/>
      <c r="Z92" s="200"/>
      <c r="AA92" s="197"/>
      <c r="AB92" s="197"/>
      <c r="AC92" s="197"/>
      <c r="AD92" s="198"/>
    </row>
    <row r="93" spans="1:31">
      <c r="A93" s="281">
        <v>44043</v>
      </c>
      <c r="B93" s="455">
        <v>5818</v>
      </c>
      <c r="C93" s="199">
        <v>5786</v>
      </c>
      <c r="D93" s="199">
        <v>5770</v>
      </c>
      <c r="E93" s="199">
        <v>5740</v>
      </c>
      <c r="F93" s="199">
        <v>5715</v>
      </c>
      <c r="G93" s="372">
        <v>5701</v>
      </c>
      <c r="H93" s="199">
        <v>5678</v>
      </c>
      <c r="I93" s="199">
        <v>5644</v>
      </c>
      <c r="J93" s="199">
        <v>5614</v>
      </c>
      <c r="K93" s="199">
        <v>5606</v>
      </c>
      <c r="L93" s="199">
        <v>5600</v>
      </c>
      <c r="M93" s="199">
        <v>5584</v>
      </c>
      <c r="N93" s="265"/>
      <c r="O93" s="200"/>
      <c r="P93" s="200"/>
      <c r="Q93" s="195"/>
      <c r="R93" s="195"/>
      <c r="S93" s="195"/>
      <c r="T93" s="195"/>
      <c r="U93" s="195"/>
      <c r="V93" s="200"/>
      <c r="W93" s="200"/>
      <c r="X93" s="200"/>
      <c r="Y93" s="200"/>
      <c r="Z93" s="200"/>
      <c r="AA93" s="197"/>
      <c r="AB93" s="197"/>
      <c r="AC93" s="197"/>
      <c r="AD93" s="198"/>
    </row>
    <row r="94" spans="1:31">
      <c r="A94" s="281">
        <v>44042</v>
      </c>
      <c r="B94" s="455">
        <v>5817</v>
      </c>
      <c r="C94" s="199">
        <v>5786</v>
      </c>
      <c r="D94" s="199">
        <v>5770</v>
      </c>
      <c r="E94" s="199">
        <v>5740</v>
      </c>
      <c r="F94" s="199">
        <v>5715</v>
      </c>
      <c r="G94" s="372">
        <v>5701</v>
      </c>
      <c r="H94" s="199">
        <v>5678</v>
      </c>
      <c r="I94" s="199">
        <v>5644</v>
      </c>
      <c r="J94" s="199">
        <v>5614</v>
      </c>
      <c r="K94" s="199">
        <v>5606</v>
      </c>
      <c r="L94" s="199">
        <v>5600</v>
      </c>
      <c r="M94" s="199">
        <v>5584</v>
      </c>
      <c r="N94" s="199">
        <v>5578</v>
      </c>
      <c r="O94" s="200"/>
      <c r="P94" s="200"/>
      <c r="Q94" s="195"/>
      <c r="R94" s="195"/>
      <c r="S94" s="195"/>
      <c r="T94" s="195"/>
      <c r="U94" s="195"/>
      <c r="V94" s="200"/>
      <c r="W94" s="200"/>
      <c r="X94" s="200"/>
      <c r="Y94" s="200"/>
      <c r="Z94" s="200"/>
      <c r="AA94" s="197"/>
      <c r="AB94" s="197"/>
      <c r="AC94" s="197"/>
      <c r="AD94" s="198"/>
    </row>
    <row r="95" spans="1:31">
      <c r="A95" s="281">
        <v>44041</v>
      </c>
      <c r="B95" s="455">
        <v>5816</v>
      </c>
      <c r="C95" s="199">
        <v>5786</v>
      </c>
      <c r="D95" s="199">
        <v>5770</v>
      </c>
      <c r="E95" s="199">
        <v>5740</v>
      </c>
      <c r="F95" s="199">
        <v>5715</v>
      </c>
      <c r="G95" s="372">
        <v>5701</v>
      </c>
      <c r="H95" s="199">
        <v>5678</v>
      </c>
      <c r="I95" s="199">
        <v>5644</v>
      </c>
      <c r="J95" s="199">
        <v>5614</v>
      </c>
      <c r="K95" s="199">
        <v>5606</v>
      </c>
      <c r="L95" s="199">
        <v>5600</v>
      </c>
      <c r="M95" s="199">
        <v>5584</v>
      </c>
      <c r="N95" s="265"/>
      <c r="O95" s="200"/>
      <c r="P95" s="200"/>
      <c r="Q95" s="195"/>
      <c r="R95" s="195"/>
      <c r="S95" s="195"/>
      <c r="T95" s="195"/>
      <c r="U95" s="195"/>
      <c r="V95" s="200"/>
      <c r="W95" s="200"/>
      <c r="X95" s="200"/>
      <c r="Y95" s="200"/>
      <c r="Z95" s="200"/>
      <c r="AA95" s="197"/>
      <c r="AB95" s="197"/>
      <c r="AC95" s="197"/>
      <c r="AD95" s="198"/>
    </row>
    <row r="96" spans="1:31">
      <c r="A96" s="281">
        <v>44040</v>
      </c>
      <c r="B96" s="455">
        <v>5815</v>
      </c>
      <c r="C96" s="199">
        <v>5786</v>
      </c>
      <c r="D96" s="199">
        <v>5770</v>
      </c>
      <c r="E96" s="199">
        <v>5740</v>
      </c>
      <c r="F96" s="199">
        <v>5715</v>
      </c>
      <c r="G96" s="372">
        <v>5701</v>
      </c>
      <c r="H96" s="199">
        <v>5678</v>
      </c>
      <c r="I96" s="199">
        <v>5644</v>
      </c>
      <c r="J96" s="199">
        <v>5614</v>
      </c>
      <c r="K96" s="199">
        <v>5606</v>
      </c>
      <c r="L96" s="199">
        <v>5600</v>
      </c>
      <c r="M96" s="199">
        <v>5584</v>
      </c>
      <c r="N96" s="265"/>
      <c r="O96" s="200"/>
      <c r="P96" s="200"/>
      <c r="Q96" s="195"/>
      <c r="R96" s="195"/>
      <c r="S96" s="195"/>
      <c r="T96" s="195"/>
      <c r="U96" s="195"/>
      <c r="V96" s="200"/>
      <c r="W96" s="200"/>
      <c r="X96" s="200"/>
      <c r="Y96" s="200"/>
      <c r="Z96" s="200"/>
      <c r="AA96" s="197"/>
      <c r="AB96" s="197"/>
      <c r="AC96" s="197"/>
      <c r="AD96" s="198"/>
    </row>
    <row r="97" spans="1:30">
      <c r="A97" s="281">
        <v>44039</v>
      </c>
      <c r="B97" s="455">
        <v>5808</v>
      </c>
      <c r="C97" s="199">
        <v>5779</v>
      </c>
      <c r="D97" s="199">
        <v>5763</v>
      </c>
      <c r="E97" s="199">
        <v>5733</v>
      </c>
      <c r="F97" s="199">
        <v>5708</v>
      </c>
      <c r="G97" s="372">
        <v>5694</v>
      </c>
      <c r="H97" s="199">
        <v>5671</v>
      </c>
      <c r="I97" s="199">
        <v>5637</v>
      </c>
      <c r="J97" s="199">
        <v>5607</v>
      </c>
      <c r="K97" s="199">
        <v>5599</v>
      </c>
      <c r="L97" s="199">
        <v>5594</v>
      </c>
      <c r="M97" s="199">
        <v>5580</v>
      </c>
      <c r="N97" s="266"/>
      <c r="O97" s="199">
        <v>5545</v>
      </c>
      <c r="P97" s="200"/>
      <c r="Q97" s="195"/>
      <c r="R97" s="195"/>
      <c r="S97" s="195"/>
      <c r="T97" s="195"/>
      <c r="U97" s="195"/>
      <c r="V97" s="200"/>
      <c r="W97" s="200"/>
      <c r="X97" s="200"/>
      <c r="Y97" s="200"/>
      <c r="Z97" s="200"/>
      <c r="AA97" s="197"/>
      <c r="AB97" s="197"/>
      <c r="AC97" s="197"/>
      <c r="AD97" s="198"/>
    </row>
    <row r="98" spans="1:30">
      <c r="A98" s="281">
        <v>44038</v>
      </c>
      <c r="B98" s="455">
        <v>5800</v>
      </c>
      <c r="C98" s="199">
        <v>5771</v>
      </c>
      <c r="D98" s="199">
        <v>5755</v>
      </c>
      <c r="E98" s="199">
        <v>5725</v>
      </c>
      <c r="F98" s="199">
        <v>5700</v>
      </c>
      <c r="G98" s="372">
        <v>5686</v>
      </c>
      <c r="H98" s="199">
        <v>5663</v>
      </c>
      <c r="I98" s="199">
        <v>5629</v>
      </c>
      <c r="J98" s="199">
        <v>5599</v>
      </c>
      <c r="K98" s="199">
        <v>5591</v>
      </c>
      <c r="L98" s="199">
        <v>5586</v>
      </c>
      <c r="M98" s="199">
        <v>5573</v>
      </c>
      <c r="N98" s="266"/>
      <c r="O98" s="265"/>
      <c r="P98" s="200"/>
      <c r="Q98" s="195"/>
      <c r="R98" s="195"/>
      <c r="S98" s="195"/>
      <c r="T98" s="195"/>
      <c r="U98" s="195"/>
      <c r="V98" s="200"/>
      <c r="W98" s="200"/>
      <c r="X98" s="200"/>
      <c r="Y98" s="200"/>
      <c r="Z98" s="200"/>
      <c r="AA98" s="197"/>
      <c r="AB98" s="197"/>
      <c r="AC98" s="197"/>
      <c r="AD98" s="198"/>
    </row>
    <row r="99" spans="1:30">
      <c r="A99" s="281">
        <v>44037</v>
      </c>
      <c r="B99" s="455">
        <v>5799</v>
      </c>
      <c r="C99" s="199">
        <v>5771</v>
      </c>
      <c r="D99" s="199">
        <v>5755</v>
      </c>
      <c r="E99" s="199">
        <v>5725</v>
      </c>
      <c r="F99" s="199">
        <v>5700</v>
      </c>
      <c r="G99" s="372">
        <v>5686</v>
      </c>
      <c r="H99" s="199">
        <v>5663</v>
      </c>
      <c r="I99" s="199">
        <v>5629</v>
      </c>
      <c r="J99" s="199">
        <v>5599</v>
      </c>
      <c r="K99" s="199">
        <v>5591</v>
      </c>
      <c r="L99" s="199">
        <v>5586</v>
      </c>
      <c r="M99" s="199">
        <v>5573</v>
      </c>
      <c r="N99" s="266"/>
      <c r="O99" s="265"/>
      <c r="P99" s="200"/>
      <c r="Q99" s="195"/>
      <c r="R99" s="195"/>
      <c r="S99" s="195"/>
      <c r="T99" s="195"/>
      <c r="U99" s="195"/>
      <c r="V99" s="200"/>
      <c r="W99" s="200"/>
      <c r="X99" s="200"/>
      <c r="Y99" s="200"/>
      <c r="Z99" s="200"/>
      <c r="AA99" s="197"/>
      <c r="AB99" s="197"/>
      <c r="AC99" s="197"/>
      <c r="AD99" s="198"/>
    </row>
    <row r="100" spans="1:30">
      <c r="A100" s="281">
        <v>44036</v>
      </c>
      <c r="B100" s="455">
        <v>5798</v>
      </c>
      <c r="C100" s="199">
        <v>5771</v>
      </c>
      <c r="D100" s="199">
        <v>5755</v>
      </c>
      <c r="E100" s="199">
        <v>5725</v>
      </c>
      <c r="F100" s="199">
        <v>5700</v>
      </c>
      <c r="G100" s="372">
        <v>5686</v>
      </c>
      <c r="H100" s="199">
        <v>5663</v>
      </c>
      <c r="I100" s="199">
        <v>5629</v>
      </c>
      <c r="J100" s="199">
        <v>5599</v>
      </c>
      <c r="K100" s="199">
        <v>5591</v>
      </c>
      <c r="L100" s="199">
        <v>5586</v>
      </c>
      <c r="M100" s="199">
        <v>5573</v>
      </c>
      <c r="N100" s="195"/>
      <c r="O100" s="265"/>
      <c r="P100" s="200"/>
      <c r="Q100" s="195"/>
      <c r="R100" s="195"/>
      <c r="S100" s="195"/>
      <c r="T100" s="195"/>
      <c r="U100" s="195"/>
      <c r="V100" s="200"/>
      <c r="W100" s="200"/>
      <c r="X100" s="200"/>
      <c r="Y100" s="200"/>
      <c r="Z100" s="200"/>
      <c r="AA100" s="197"/>
      <c r="AB100" s="197"/>
      <c r="AC100" s="197"/>
      <c r="AD100" s="198"/>
    </row>
    <row r="101" spans="1:30">
      <c r="A101" s="281">
        <v>44035</v>
      </c>
      <c r="B101" s="455">
        <v>5797</v>
      </c>
      <c r="C101" s="199">
        <v>5771</v>
      </c>
      <c r="D101" s="199">
        <v>5755</v>
      </c>
      <c r="E101" s="199">
        <v>5725</v>
      </c>
      <c r="F101" s="199">
        <v>5700</v>
      </c>
      <c r="G101" s="372">
        <v>5686</v>
      </c>
      <c r="H101" s="199">
        <v>5663</v>
      </c>
      <c r="I101" s="199">
        <v>5629</v>
      </c>
      <c r="J101" s="199">
        <v>5599</v>
      </c>
      <c r="K101" s="199">
        <v>5591</v>
      </c>
      <c r="L101" s="199">
        <v>5586</v>
      </c>
      <c r="M101" s="199">
        <v>5573</v>
      </c>
      <c r="N101" s="199">
        <v>5566</v>
      </c>
      <c r="O101" s="265"/>
      <c r="P101" s="200"/>
      <c r="Q101" s="195"/>
      <c r="R101" s="195"/>
      <c r="S101" s="195"/>
      <c r="T101" s="195"/>
      <c r="U101" s="195"/>
      <c r="V101" s="200"/>
      <c r="W101" s="200"/>
      <c r="X101" s="200"/>
      <c r="Y101" s="200"/>
      <c r="Z101" s="200"/>
      <c r="AA101" s="197"/>
      <c r="AB101" s="197"/>
      <c r="AC101" s="197"/>
      <c r="AD101" s="198"/>
    </row>
    <row r="102" spans="1:30">
      <c r="A102" s="281">
        <v>44034</v>
      </c>
      <c r="B102" s="455">
        <v>5791</v>
      </c>
      <c r="C102" s="199">
        <v>5765</v>
      </c>
      <c r="D102" s="199">
        <v>5749</v>
      </c>
      <c r="E102" s="199">
        <v>5719</v>
      </c>
      <c r="F102" s="199">
        <v>5694</v>
      </c>
      <c r="G102" s="372">
        <v>5680</v>
      </c>
      <c r="H102" s="199">
        <v>5657</v>
      </c>
      <c r="I102" s="199">
        <v>5623</v>
      </c>
      <c r="J102" s="199">
        <v>5593</v>
      </c>
      <c r="K102" s="199">
        <v>5585</v>
      </c>
      <c r="L102" s="199">
        <v>5580</v>
      </c>
      <c r="M102" s="199">
        <v>5567</v>
      </c>
      <c r="N102" s="199">
        <v>5560</v>
      </c>
      <c r="O102" s="265"/>
      <c r="P102" s="200"/>
      <c r="Q102" s="195"/>
      <c r="R102" s="195"/>
      <c r="S102" s="195"/>
      <c r="T102" s="195"/>
      <c r="U102" s="195"/>
      <c r="V102" s="200"/>
      <c r="W102" s="200"/>
      <c r="X102" s="200"/>
      <c r="Y102" s="200"/>
      <c r="Z102" s="200"/>
      <c r="AA102" s="197"/>
      <c r="AB102" s="197"/>
      <c r="AC102" s="197"/>
      <c r="AD102" s="198"/>
    </row>
    <row r="103" spans="1:30">
      <c r="A103" s="281">
        <v>44033</v>
      </c>
      <c r="B103" s="455">
        <v>5786</v>
      </c>
      <c r="C103" s="199">
        <v>5760</v>
      </c>
      <c r="D103" s="199">
        <v>5744</v>
      </c>
      <c r="E103" s="199">
        <v>5714</v>
      </c>
      <c r="F103" s="199">
        <v>5689</v>
      </c>
      <c r="G103" s="372">
        <v>5675</v>
      </c>
      <c r="H103" s="199">
        <v>5652</v>
      </c>
      <c r="I103" s="199">
        <v>5618</v>
      </c>
      <c r="J103" s="199">
        <v>5588</v>
      </c>
      <c r="K103" s="199">
        <v>5580</v>
      </c>
      <c r="L103" s="199">
        <v>5575</v>
      </c>
      <c r="M103" s="199">
        <v>5562</v>
      </c>
      <c r="N103" s="199">
        <v>5555</v>
      </c>
      <c r="O103" s="265"/>
      <c r="P103" s="200"/>
      <c r="Q103" s="195"/>
      <c r="R103" s="195"/>
      <c r="S103" s="195"/>
      <c r="T103" s="195"/>
      <c r="U103" s="195"/>
      <c r="V103" s="200"/>
      <c r="W103" s="200"/>
      <c r="X103" s="200"/>
      <c r="Y103" s="200"/>
      <c r="Z103" s="200"/>
      <c r="AA103" s="197"/>
      <c r="AB103" s="197"/>
      <c r="AC103" s="197"/>
      <c r="AD103" s="198"/>
    </row>
    <row r="104" spans="1:30">
      <c r="A104" s="281">
        <v>44032</v>
      </c>
      <c r="B104" s="455">
        <v>5780</v>
      </c>
      <c r="C104" s="199">
        <v>5754</v>
      </c>
      <c r="D104" s="199">
        <v>5738</v>
      </c>
      <c r="E104" s="199">
        <v>5708</v>
      </c>
      <c r="F104" s="199">
        <v>5683</v>
      </c>
      <c r="G104" s="372">
        <v>5669</v>
      </c>
      <c r="H104" s="199">
        <v>5646</v>
      </c>
      <c r="I104" s="199">
        <v>5612</v>
      </c>
      <c r="J104" s="199">
        <v>5582</v>
      </c>
      <c r="K104" s="199">
        <v>5574</v>
      </c>
      <c r="L104" s="199">
        <v>5569</v>
      </c>
      <c r="M104" s="199">
        <v>5556</v>
      </c>
      <c r="N104" s="195"/>
      <c r="O104" s="199"/>
      <c r="P104" s="200"/>
      <c r="Q104" s="195"/>
      <c r="R104" s="195"/>
      <c r="S104" s="195"/>
      <c r="T104" s="195"/>
      <c r="U104" s="195"/>
      <c r="V104" s="200"/>
      <c r="W104" s="200"/>
      <c r="X104" s="200"/>
      <c r="Y104" s="200"/>
      <c r="Z104" s="200"/>
      <c r="AA104" s="197"/>
      <c r="AB104" s="197"/>
      <c r="AC104" s="197"/>
      <c r="AD104" s="198"/>
    </row>
    <row r="105" spans="1:30">
      <c r="A105" s="281">
        <v>44031</v>
      </c>
      <c r="B105" s="455">
        <v>5775</v>
      </c>
      <c r="C105" s="199">
        <v>5750</v>
      </c>
      <c r="D105" s="199">
        <v>5734</v>
      </c>
      <c r="E105" s="199">
        <v>5704</v>
      </c>
      <c r="F105" s="199">
        <v>5679</v>
      </c>
      <c r="G105" s="372">
        <v>5665</v>
      </c>
      <c r="H105" s="199">
        <v>5642</v>
      </c>
      <c r="I105" s="199">
        <v>5608</v>
      </c>
      <c r="J105" s="199">
        <v>5578</v>
      </c>
      <c r="K105" s="199">
        <v>5570</v>
      </c>
      <c r="L105" s="199">
        <v>5569</v>
      </c>
      <c r="M105" s="199">
        <v>5556</v>
      </c>
      <c r="N105" s="199">
        <v>5546</v>
      </c>
      <c r="O105" s="199">
        <v>5533</v>
      </c>
      <c r="P105" s="200"/>
      <c r="Q105" s="195"/>
      <c r="R105" s="195"/>
      <c r="S105" s="195"/>
      <c r="T105" s="195"/>
      <c r="U105" s="195"/>
      <c r="V105" s="200"/>
      <c r="W105" s="200"/>
      <c r="X105" s="200"/>
      <c r="Y105" s="200"/>
      <c r="Z105" s="200"/>
      <c r="AA105" s="197"/>
      <c r="AB105" s="197"/>
      <c r="AC105" s="197"/>
      <c r="AD105" s="198"/>
    </row>
    <row r="106" spans="1:30">
      <c r="A106" s="281">
        <v>44030</v>
      </c>
      <c r="B106" s="455">
        <v>5768</v>
      </c>
      <c r="C106" s="199">
        <v>5743</v>
      </c>
      <c r="D106" s="199">
        <v>5727</v>
      </c>
      <c r="E106" s="199">
        <v>5697</v>
      </c>
      <c r="F106" s="199">
        <v>5672</v>
      </c>
      <c r="G106" s="372">
        <v>5658</v>
      </c>
      <c r="H106" s="199">
        <v>5635</v>
      </c>
      <c r="I106" s="199">
        <v>5601</v>
      </c>
      <c r="J106" s="199">
        <v>5571</v>
      </c>
      <c r="K106" s="199">
        <v>5563</v>
      </c>
      <c r="L106" s="199">
        <v>5562</v>
      </c>
      <c r="M106" s="199">
        <v>5549</v>
      </c>
      <c r="N106" s="199">
        <v>5539</v>
      </c>
      <c r="O106" s="199">
        <v>5527</v>
      </c>
      <c r="P106" s="199">
        <v>5491</v>
      </c>
      <c r="Q106" s="195"/>
      <c r="R106" s="195"/>
      <c r="S106" s="195"/>
      <c r="T106" s="195"/>
      <c r="U106" s="195"/>
      <c r="V106" s="200"/>
      <c r="W106" s="200"/>
      <c r="X106" s="200"/>
      <c r="Y106" s="200"/>
      <c r="Z106" s="200"/>
      <c r="AA106" s="197"/>
      <c r="AB106" s="197"/>
      <c r="AC106" s="197"/>
      <c r="AD106" s="198"/>
    </row>
    <row r="107" spans="1:30">
      <c r="A107" s="281">
        <v>44029</v>
      </c>
      <c r="B107" s="455">
        <v>5755</v>
      </c>
      <c r="C107" s="199">
        <v>5730</v>
      </c>
      <c r="D107" s="199">
        <v>5714</v>
      </c>
      <c r="E107" s="199">
        <v>5684</v>
      </c>
      <c r="F107" s="199">
        <v>5659</v>
      </c>
      <c r="G107" s="372">
        <v>5645</v>
      </c>
      <c r="H107" s="199">
        <v>5622</v>
      </c>
      <c r="I107" s="199">
        <v>5588</v>
      </c>
      <c r="J107" s="199">
        <v>5558</v>
      </c>
      <c r="K107" s="199">
        <v>5550</v>
      </c>
      <c r="L107" s="199">
        <v>5549</v>
      </c>
      <c r="M107" s="199">
        <v>5536</v>
      </c>
      <c r="N107" s="199">
        <v>5527</v>
      </c>
      <c r="O107" s="199">
        <v>5516</v>
      </c>
      <c r="P107" s="265"/>
      <c r="Q107" s="195"/>
      <c r="R107" s="195"/>
      <c r="S107" s="195"/>
      <c r="T107" s="195"/>
      <c r="U107" s="195"/>
      <c r="V107" s="200"/>
      <c r="W107" s="200"/>
      <c r="X107" s="200"/>
      <c r="Y107" s="200"/>
      <c r="Z107" s="200"/>
      <c r="AA107" s="197"/>
      <c r="AB107" s="197"/>
      <c r="AC107" s="197"/>
      <c r="AD107" s="198"/>
    </row>
    <row r="108" spans="1:30">
      <c r="A108" s="281">
        <v>44028</v>
      </c>
      <c r="B108" s="455">
        <v>5748</v>
      </c>
      <c r="C108" s="199">
        <v>5723</v>
      </c>
      <c r="D108" s="199">
        <v>5707</v>
      </c>
      <c r="E108" s="199">
        <v>5677</v>
      </c>
      <c r="F108" s="199">
        <v>5652</v>
      </c>
      <c r="G108" s="372">
        <v>5638</v>
      </c>
      <c r="H108" s="199">
        <v>5615</v>
      </c>
      <c r="I108" s="199">
        <v>5581</v>
      </c>
      <c r="J108" s="199">
        <v>5551</v>
      </c>
      <c r="K108" s="199">
        <v>5543</v>
      </c>
      <c r="L108" s="199">
        <v>5542</v>
      </c>
      <c r="M108" s="199">
        <v>5529</v>
      </c>
      <c r="N108" s="199">
        <v>5520</v>
      </c>
      <c r="O108" s="199">
        <v>5510</v>
      </c>
      <c r="P108" s="195"/>
      <c r="Q108" s="195"/>
      <c r="R108" s="195"/>
      <c r="S108" s="195"/>
      <c r="T108" s="195"/>
      <c r="U108" s="195"/>
      <c r="V108" s="200"/>
      <c r="W108" s="200"/>
      <c r="X108" s="200"/>
      <c r="Y108" s="200"/>
      <c r="Z108" s="200"/>
      <c r="AA108" s="197"/>
      <c r="AB108" s="197"/>
      <c r="AC108" s="197"/>
      <c r="AD108" s="198"/>
    </row>
    <row r="109" spans="1:30">
      <c r="A109" s="281">
        <v>44027</v>
      </c>
      <c r="B109" s="455">
        <v>5744</v>
      </c>
      <c r="C109" s="199">
        <v>5719</v>
      </c>
      <c r="D109" s="199">
        <v>5703</v>
      </c>
      <c r="E109" s="199">
        <v>5673</v>
      </c>
      <c r="F109" s="199">
        <v>5648</v>
      </c>
      <c r="G109" s="372">
        <v>5634</v>
      </c>
      <c r="H109" s="199">
        <v>5611</v>
      </c>
      <c r="I109" s="199">
        <v>5577</v>
      </c>
      <c r="J109" s="199">
        <v>5547</v>
      </c>
      <c r="K109" s="199">
        <v>5539</v>
      </c>
      <c r="L109" s="199">
        <v>5538</v>
      </c>
      <c r="M109" s="199">
        <v>5525</v>
      </c>
      <c r="N109" s="199">
        <v>5516</v>
      </c>
      <c r="O109" s="199">
        <v>5506</v>
      </c>
      <c r="P109" s="199">
        <v>5487</v>
      </c>
      <c r="Q109" s="195"/>
      <c r="R109" s="195"/>
      <c r="S109" s="195"/>
      <c r="T109" s="195"/>
      <c r="U109" s="195"/>
      <c r="V109" s="200"/>
      <c r="W109" s="200"/>
      <c r="X109" s="200"/>
      <c r="Y109" s="200"/>
      <c r="Z109" s="200"/>
      <c r="AA109" s="197"/>
      <c r="AB109" s="197"/>
      <c r="AC109" s="197"/>
      <c r="AD109" s="198"/>
    </row>
    <row r="110" spans="1:30">
      <c r="A110" s="281">
        <v>44026</v>
      </c>
      <c r="B110" s="455">
        <v>5737</v>
      </c>
      <c r="C110" s="199">
        <v>5712</v>
      </c>
      <c r="D110" s="199">
        <v>5696</v>
      </c>
      <c r="E110" s="199">
        <v>5666</v>
      </c>
      <c r="F110" s="199">
        <v>5641</v>
      </c>
      <c r="G110" s="372">
        <v>5627</v>
      </c>
      <c r="H110" s="199">
        <v>5604</v>
      </c>
      <c r="I110" s="199">
        <v>5570</v>
      </c>
      <c r="J110" s="199">
        <v>5540</v>
      </c>
      <c r="K110" s="199">
        <v>5532</v>
      </c>
      <c r="L110" s="199">
        <v>5531</v>
      </c>
      <c r="M110" s="199">
        <v>5518</v>
      </c>
      <c r="N110" s="199">
        <v>5509</v>
      </c>
      <c r="O110" s="199">
        <v>5499</v>
      </c>
      <c r="P110" s="199">
        <v>5482</v>
      </c>
      <c r="Q110" s="195"/>
      <c r="R110" s="195"/>
      <c r="S110" s="195"/>
      <c r="T110" s="195"/>
      <c r="U110" s="195"/>
      <c r="V110" s="200"/>
      <c r="W110" s="200"/>
      <c r="X110" s="200"/>
      <c r="Y110" s="200"/>
      <c r="Z110" s="200"/>
      <c r="AA110" s="197"/>
      <c r="AB110" s="197"/>
      <c r="AC110" s="197"/>
      <c r="AD110" s="198"/>
    </row>
    <row r="111" spans="1:30">
      <c r="A111" s="281">
        <v>44025</v>
      </c>
      <c r="B111" s="455">
        <v>5727</v>
      </c>
      <c r="C111" s="199">
        <v>5702</v>
      </c>
      <c r="D111" s="199">
        <v>5686</v>
      </c>
      <c r="E111" s="199">
        <v>5656</v>
      </c>
      <c r="F111" s="199">
        <v>5631</v>
      </c>
      <c r="G111" s="372">
        <v>5617</v>
      </c>
      <c r="H111" s="199">
        <v>5594</v>
      </c>
      <c r="I111" s="199">
        <v>5560</v>
      </c>
      <c r="J111" s="199">
        <v>5530</v>
      </c>
      <c r="K111" s="199">
        <v>5522</v>
      </c>
      <c r="L111" s="199">
        <v>5521</v>
      </c>
      <c r="M111" s="199">
        <v>5508</v>
      </c>
      <c r="N111" s="199">
        <v>5499</v>
      </c>
      <c r="O111" s="199">
        <v>5490</v>
      </c>
      <c r="P111" s="199">
        <v>5475</v>
      </c>
      <c r="Q111" s="267">
        <v>5419</v>
      </c>
      <c r="R111" s="195"/>
      <c r="S111" s="195"/>
      <c r="T111" s="195"/>
      <c r="U111" s="195"/>
      <c r="V111" s="200"/>
      <c r="W111" s="200"/>
      <c r="X111" s="200"/>
      <c r="Y111" s="200"/>
      <c r="Z111" s="200"/>
      <c r="AA111" s="197"/>
      <c r="AB111" s="197"/>
      <c r="AC111" s="197"/>
      <c r="AD111" s="198"/>
    </row>
    <row r="112" spans="1:30">
      <c r="A112" s="281">
        <v>44024</v>
      </c>
      <c r="B112" s="455">
        <v>5715</v>
      </c>
      <c r="C112" s="199">
        <v>5691</v>
      </c>
      <c r="D112" s="199">
        <v>5675</v>
      </c>
      <c r="E112" s="199">
        <v>5645</v>
      </c>
      <c r="F112" s="199">
        <v>5620</v>
      </c>
      <c r="G112" s="372">
        <v>5606</v>
      </c>
      <c r="H112" s="199">
        <v>5583</v>
      </c>
      <c r="I112" s="199">
        <v>5549</v>
      </c>
      <c r="J112" s="199">
        <v>5519</v>
      </c>
      <c r="K112" s="199">
        <v>5511</v>
      </c>
      <c r="L112" s="199">
        <v>5510</v>
      </c>
      <c r="M112" s="199">
        <v>5498</v>
      </c>
      <c r="N112" s="199">
        <v>5490</v>
      </c>
      <c r="O112" s="199">
        <v>5481</v>
      </c>
      <c r="P112" s="199">
        <v>5469</v>
      </c>
      <c r="Q112" s="197"/>
      <c r="R112" s="195"/>
      <c r="S112" s="195"/>
      <c r="T112" s="195"/>
      <c r="U112" s="195"/>
      <c r="V112" s="200"/>
      <c r="W112" s="200"/>
      <c r="X112" s="200"/>
      <c r="Y112" s="200"/>
      <c r="Z112" s="200"/>
      <c r="AA112" s="197"/>
      <c r="AB112" s="197"/>
      <c r="AC112" s="197"/>
      <c r="AD112" s="198"/>
    </row>
    <row r="113" spans="1:30">
      <c r="A113" s="281">
        <v>44023</v>
      </c>
      <c r="B113" s="455">
        <v>5706</v>
      </c>
      <c r="C113" s="199">
        <v>5682</v>
      </c>
      <c r="D113" s="199">
        <v>5666</v>
      </c>
      <c r="E113" s="199">
        <v>5636</v>
      </c>
      <c r="F113" s="199">
        <v>5611</v>
      </c>
      <c r="G113" s="372">
        <v>5597</v>
      </c>
      <c r="H113" s="199">
        <v>5574</v>
      </c>
      <c r="I113" s="199">
        <v>5540</v>
      </c>
      <c r="J113" s="199">
        <v>5510</v>
      </c>
      <c r="K113" s="199">
        <v>5502</v>
      </c>
      <c r="L113" s="199">
        <v>5501</v>
      </c>
      <c r="M113" s="199">
        <v>5490</v>
      </c>
      <c r="N113" s="199">
        <v>5482</v>
      </c>
      <c r="O113" s="199">
        <v>5473</v>
      </c>
      <c r="P113" s="199">
        <v>5462</v>
      </c>
      <c r="Q113" s="197"/>
      <c r="R113" s="195"/>
      <c r="S113" s="195"/>
      <c r="T113" s="195"/>
      <c r="U113" s="195"/>
      <c r="V113" s="200"/>
      <c r="W113" s="200"/>
      <c r="X113" s="200"/>
      <c r="Y113" s="200"/>
      <c r="Z113" s="200"/>
      <c r="AA113" s="197"/>
      <c r="AB113" s="197"/>
      <c r="AC113" s="197"/>
      <c r="AD113" s="198"/>
    </row>
    <row r="114" spans="1:30">
      <c r="A114" s="281">
        <v>44022</v>
      </c>
      <c r="B114" s="455">
        <v>5696</v>
      </c>
      <c r="C114" s="199">
        <v>5673</v>
      </c>
      <c r="D114" s="199">
        <v>5658</v>
      </c>
      <c r="E114" s="199">
        <v>5628</v>
      </c>
      <c r="F114" s="199">
        <v>5603</v>
      </c>
      <c r="G114" s="372">
        <v>5589</v>
      </c>
      <c r="H114" s="199">
        <v>5566</v>
      </c>
      <c r="I114" s="199">
        <v>5532</v>
      </c>
      <c r="J114" s="199">
        <v>5502</v>
      </c>
      <c r="K114" s="199">
        <v>5494</v>
      </c>
      <c r="L114" s="199">
        <v>5493</v>
      </c>
      <c r="M114" s="199">
        <v>5482</v>
      </c>
      <c r="N114" s="199">
        <v>5474</v>
      </c>
      <c r="O114" s="199">
        <v>5465</v>
      </c>
      <c r="P114" s="199">
        <v>5456</v>
      </c>
      <c r="Q114" s="197"/>
      <c r="R114" s="195"/>
      <c r="S114" s="195"/>
      <c r="T114" s="195"/>
      <c r="U114" s="195"/>
      <c r="V114" s="200"/>
      <c r="W114" s="200"/>
      <c r="X114" s="200"/>
      <c r="Y114" s="200"/>
      <c r="Z114" s="200"/>
      <c r="AA114" s="197"/>
      <c r="AB114" s="197"/>
      <c r="AC114" s="197"/>
      <c r="AD114" s="198"/>
    </row>
    <row r="115" spans="1:30">
      <c r="A115" s="281">
        <v>44021</v>
      </c>
      <c r="B115" s="455">
        <v>5688</v>
      </c>
      <c r="C115" s="199">
        <v>5665</v>
      </c>
      <c r="D115" s="199">
        <v>5650</v>
      </c>
      <c r="E115" s="199">
        <v>5620</v>
      </c>
      <c r="F115" s="199">
        <v>5595</v>
      </c>
      <c r="G115" s="372">
        <v>5581</v>
      </c>
      <c r="H115" s="199">
        <v>5558</v>
      </c>
      <c r="I115" s="199">
        <v>5524</v>
      </c>
      <c r="J115" s="199">
        <v>5494</v>
      </c>
      <c r="K115" s="199">
        <v>5486</v>
      </c>
      <c r="L115" s="199">
        <v>5485</v>
      </c>
      <c r="M115" s="199">
        <v>5475</v>
      </c>
      <c r="N115" s="199">
        <v>5468</v>
      </c>
      <c r="O115" s="199">
        <v>5460</v>
      </c>
      <c r="P115" s="199">
        <v>5451</v>
      </c>
      <c r="Q115" s="197"/>
      <c r="R115" s="195"/>
      <c r="S115" s="195"/>
      <c r="T115" s="195"/>
      <c r="U115" s="195"/>
      <c r="V115" s="200"/>
      <c r="W115" s="200"/>
      <c r="X115" s="200"/>
      <c r="Y115" s="200"/>
      <c r="Z115" s="200"/>
      <c r="AA115" s="197"/>
      <c r="AB115" s="197"/>
      <c r="AC115" s="197"/>
      <c r="AD115" s="198"/>
    </row>
    <row r="116" spans="1:30">
      <c r="A116" s="281">
        <v>44020</v>
      </c>
      <c r="B116" s="455">
        <v>5676</v>
      </c>
      <c r="C116" s="199">
        <v>5653</v>
      </c>
      <c r="D116" s="199">
        <v>5638</v>
      </c>
      <c r="E116" s="199">
        <v>5608</v>
      </c>
      <c r="F116" s="199">
        <v>5583</v>
      </c>
      <c r="G116" s="372">
        <v>5569</v>
      </c>
      <c r="H116" s="199">
        <v>5546</v>
      </c>
      <c r="I116" s="199">
        <v>5512</v>
      </c>
      <c r="J116" s="199">
        <v>5482</v>
      </c>
      <c r="K116" s="199">
        <v>5474</v>
      </c>
      <c r="L116" s="199">
        <v>5473</v>
      </c>
      <c r="M116" s="199">
        <v>5463</v>
      </c>
      <c r="N116" s="199">
        <v>5457</v>
      </c>
      <c r="O116" s="199">
        <v>5449</v>
      </c>
      <c r="P116" s="199">
        <v>5441</v>
      </c>
      <c r="Q116" s="267">
        <v>5415</v>
      </c>
      <c r="R116" s="195"/>
      <c r="S116" s="195"/>
      <c r="T116" s="195"/>
      <c r="U116" s="195"/>
      <c r="V116" s="200"/>
      <c r="W116" s="200"/>
      <c r="X116" s="200"/>
      <c r="Y116" s="200"/>
      <c r="Z116" s="200"/>
      <c r="AA116" s="197"/>
      <c r="AB116" s="197"/>
      <c r="AC116" s="197"/>
      <c r="AD116" s="198"/>
    </row>
    <row r="117" spans="1:30">
      <c r="A117" s="281">
        <v>44019</v>
      </c>
      <c r="B117" s="455">
        <v>5666</v>
      </c>
      <c r="C117" s="199">
        <v>5643</v>
      </c>
      <c r="D117" s="199">
        <v>5628</v>
      </c>
      <c r="E117" s="199">
        <v>5598</v>
      </c>
      <c r="F117" s="199">
        <v>5573</v>
      </c>
      <c r="G117" s="372">
        <v>5559</v>
      </c>
      <c r="H117" s="199">
        <v>5536</v>
      </c>
      <c r="I117" s="199">
        <v>5502</v>
      </c>
      <c r="J117" s="199">
        <v>5472</v>
      </c>
      <c r="K117" s="199">
        <v>5464</v>
      </c>
      <c r="L117" s="199">
        <v>5464</v>
      </c>
      <c r="M117" s="199">
        <v>5454</v>
      </c>
      <c r="N117" s="199">
        <v>5448</v>
      </c>
      <c r="O117" s="199">
        <v>5440</v>
      </c>
      <c r="P117" s="199">
        <v>5432</v>
      </c>
      <c r="Q117" s="267">
        <v>5409</v>
      </c>
      <c r="R117" s="195"/>
      <c r="S117" s="195"/>
      <c r="T117" s="195"/>
      <c r="U117" s="195"/>
      <c r="V117" s="200"/>
      <c r="W117" s="200"/>
      <c r="X117" s="200"/>
      <c r="Y117" s="200"/>
      <c r="Z117" s="200"/>
      <c r="AA117" s="197"/>
      <c r="AB117" s="197"/>
      <c r="AC117" s="197"/>
      <c r="AD117" s="198"/>
    </row>
    <row r="118" spans="1:30">
      <c r="A118" s="281">
        <v>44018</v>
      </c>
      <c r="B118" s="455">
        <v>5653</v>
      </c>
      <c r="C118" s="199">
        <v>5630</v>
      </c>
      <c r="D118" s="199">
        <v>5615</v>
      </c>
      <c r="E118" s="199">
        <v>5585</v>
      </c>
      <c r="F118" s="199">
        <v>5560</v>
      </c>
      <c r="G118" s="372">
        <v>5546</v>
      </c>
      <c r="H118" s="199">
        <v>5523</v>
      </c>
      <c r="I118" s="199">
        <v>5490</v>
      </c>
      <c r="J118" s="199">
        <v>5460</v>
      </c>
      <c r="K118" s="199">
        <v>5452</v>
      </c>
      <c r="L118" s="199">
        <v>5452</v>
      </c>
      <c r="M118" s="199">
        <v>5442</v>
      </c>
      <c r="N118" s="199">
        <v>5436</v>
      </c>
      <c r="O118" s="199">
        <v>5428</v>
      </c>
      <c r="P118" s="199">
        <v>5420</v>
      </c>
      <c r="Q118" s="267">
        <v>5401</v>
      </c>
      <c r="R118" s="195"/>
      <c r="S118" s="195"/>
      <c r="T118" s="195"/>
      <c r="U118" s="195"/>
      <c r="V118" s="200"/>
      <c r="W118" s="200"/>
      <c r="X118" s="200"/>
      <c r="Y118" s="200"/>
      <c r="Z118" s="200"/>
      <c r="AA118" s="197"/>
      <c r="AB118" s="197"/>
      <c r="AC118" s="197"/>
      <c r="AD118" s="198"/>
    </row>
    <row r="119" spans="1:30">
      <c r="A119" s="281">
        <v>44017</v>
      </c>
      <c r="B119" s="455">
        <v>5641</v>
      </c>
      <c r="C119" s="199">
        <v>5619</v>
      </c>
      <c r="D119" s="199">
        <v>5604</v>
      </c>
      <c r="E119" s="199">
        <v>5574</v>
      </c>
      <c r="F119" s="199">
        <v>5549</v>
      </c>
      <c r="G119" s="372">
        <v>5535</v>
      </c>
      <c r="H119" s="199">
        <v>5512</v>
      </c>
      <c r="I119" s="199">
        <v>5479</v>
      </c>
      <c r="J119" s="199">
        <v>5449</v>
      </c>
      <c r="K119" s="199">
        <v>5441</v>
      </c>
      <c r="L119" s="199">
        <v>5441</v>
      </c>
      <c r="M119" s="199">
        <v>5431</v>
      </c>
      <c r="N119" s="199">
        <v>5425</v>
      </c>
      <c r="O119" s="199">
        <v>5417</v>
      </c>
      <c r="P119" s="199">
        <v>5410</v>
      </c>
      <c r="Q119" s="267">
        <v>5395</v>
      </c>
      <c r="R119" s="195"/>
      <c r="S119" s="195"/>
      <c r="T119" s="195"/>
      <c r="U119" s="195"/>
      <c r="V119" s="200"/>
      <c r="W119" s="200"/>
      <c r="X119" s="200"/>
      <c r="Y119" s="200"/>
      <c r="Z119" s="200"/>
      <c r="AA119" s="197"/>
      <c r="AB119" s="197"/>
      <c r="AC119" s="197"/>
      <c r="AD119" s="198"/>
    </row>
    <row r="120" spans="1:30">
      <c r="A120" s="281">
        <v>44016</v>
      </c>
      <c r="B120" s="455">
        <v>5635</v>
      </c>
      <c r="C120" s="199">
        <v>5613</v>
      </c>
      <c r="D120" s="199">
        <v>5598</v>
      </c>
      <c r="E120" s="199">
        <v>5568</v>
      </c>
      <c r="F120" s="199">
        <v>5543</v>
      </c>
      <c r="G120" s="372">
        <v>5529</v>
      </c>
      <c r="H120" s="199">
        <v>5506</v>
      </c>
      <c r="I120" s="199">
        <v>5473</v>
      </c>
      <c r="J120" s="199">
        <v>5443</v>
      </c>
      <c r="K120" s="199">
        <v>5435</v>
      </c>
      <c r="L120" s="199">
        <v>5435</v>
      </c>
      <c r="M120" s="199">
        <v>5426</v>
      </c>
      <c r="N120" s="199">
        <v>5420</v>
      </c>
      <c r="O120" s="199">
        <v>5412</v>
      </c>
      <c r="P120" s="199">
        <v>5406</v>
      </c>
      <c r="Q120" s="267">
        <v>5391</v>
      </c>
      <c r="R120" s="195"/>
      <c r="S120" s="195"/>
      <c r="T120" s="195"/>
      <c r="U120" s="195"/>
      <c r="V120" s="200"/>
      <c r="W120" s="200"/>
      <c r="X120" s="200"/>
      <c r="Y120" s="200"/>
      <c r="Z120" s="200"/>
      <c r="AA120" s="197"/>
      <c r="AB120" s="197"/>
      <c r="AC120" s="197"/>
      <c r="AD120" s="198"/>
    </row>
    <row r="121" spans="1:30">
      <c r="A121" s="281">
        <v>44015</v>
      </c>
      <c r="B121" s="455">
        <v>5620</v>
      </c>
      <c r="C121" s="199">
        <v>5598</v>
      </c>
      <c r="D121" s="199">
        <v>5583</v>
      </c>
      <c r="E121" s="199">
        <v>5553</v>
      </c>
      <c r="F121" s="199">
        <v>5528</v>
      </c>
      <c r="G121" s="372">
        <v>5514</v>
      </c>
      <c r="H121" s="199">
        <v>5491</v>
      </c>
      <c r="I121" s="199">
        <v>5458</v>
      </c>
      <c r="J121" s="199">
        <v>5428</v>
      </c>
      <c r="K121" s="199">
        <v>5422</v>
      </c>
      <c r="L121" s="199">
        <v>5422</v>
      </c>
      <c r="M121" s="199">
        <v>5414</v>
      </c>
      <c r="N121" s="199">
        <v>5408</v>
      </c>
      <c r="O121" s="199">
        <v>5400</v>
      </c>
      <c r="P121" s="199">
        <v>5394</v>
      </c>
      <c r="Q121" s="267">
        <v>5379</v>
      </c>
      <c r="R121" s="195"/>
      <c r="S121" s="195"/>
      <c r="T121" s="195"/>
      <c r="U121" s="195"/>
      <c r="V121" s="200"/>
      <c r="W121" s="200"/>
      <c r="X121" s="200"/>
      <c r="Y121" s="200"/>
      <c r="Z121" s="200"/>
      <c r="AA121" s="197"/>
      <c r="AB121" s="197"/>
      <c r="AC121" s="197"/>
      <c r="AD121" s="198"/>
    </row>
    <row r="122" spans="1:30">
      <c r="A122" s="281">
        <v>44014</v>
      </c>
      <c r="B122" s="455">
        <v>5614</v>
      </c>
      <c r="C122" s="199">
        <v>5592</v>
      </c>
      <c r="D122" s="199">
        <v>5577</v>
      </c>
      <c r="E122" s="199">
        <v>5547</v>
      </c>
      <c r="F122" s="199">
        <v>5522</v>
      </c>
      <c r="G122" s="372">
        <v>5508</v>
      </c>
      <c r="H122" s="199">
        <v>5485</v>
      </c>
      <c r="I122" s="199">
        <v>5452</v>
      </c>
      <c r="J122" s="199">
        <v>5422</v>
      </c>
      <c r="K122" s="199">
        <v>5416</v>
      </c>
      <c r="L122" s="199">
        <v>5416</v>
      </c>
      <c r="M122" s="199">
        <v>5408</v>
      </c>
      <c r="N122" s="199">
        <v>5402</v>
      </c>
      <c r="O122" s="199">
        <v>5394</v>
      </c>
      <c r="P122" s="199">
        <v>5388</v>
      </c>
      <c r="Q122" s="267">
        <v>5373</v>
      </c>
      <c r="R122" s="203">
        <v>5316</v>
      </c>
      <c r="S122" s="195"/>
      <c r="T122" s="195"/>
      <c r="U122" s="195"/>
      <c r="V122" s="200"/>
      <c r="W122" s="200"/>
      <c r="X122" s="200"/>
      <c r="Y122" s="200"/>
      <c r="Z122" s="200"/>
      <c r="AA122" s="197"/>
      <c r="AB122" s="197"/>
      <c r="AC122" s="197"/>
      <c r="AD122" s="198"/>
    </row>
    <row r="123" spans="1:30">
      <c r="A123" s="281">
        <v>44013</v>
      </c>
      <c r="B123" s="455">
        <v>5599</v>
      </c>
      <c r="C123" s="199">
        <v>5577</v>
      </c>
      <c r="D123" s="199">
        <v>5562</v>
      </c>
      <c r="E123" s="199">
        <v>5532</v>
      </c>
      <c r="F123" s="199">
        <v>5507</v>
      </c>
      <c r="G123" s="372">
        <v>5493</v>
      </c>
      <c r="H123" s="199">
        <v>5470</v>
      </c>
      <c r="I123" s="199">
        <v>5437</v>
      </c>
      <c r="J123" s="199">
        <v>5407</v>
      </c>
      <c r="K123" s="199">
        <v>5401</v>
      </c>
      <c r="L123" s="199">
        <v>5401</v>
      </c>
      <c r="M123" s="199">
        <v>5393</v>
      </c>
      <c r="N123" s="199">
        <v>5387</v>
      </c>
      <c r="O123" s="199">
        <v>5380</v>
      </c>
      <c r="P123" s="199">
        <v>5375</v>
      </c>
      <c r="Q123" s="203">
        <v>5361</v>
      </c>
      <c r="R123" s="197"/>
      <c r="S123" s="195"/>
      <c r="T123" s="195"/>
      <c r="U123" s="195"/>
      <c r="V123" s="200"/>
      <c r="W123" s="200"/>
      <c r="X123" s="200"/>
      <c r="Y123" s="200"/>
      <c r="Z123" s="200"/>
      <c r="AA123" s="197"/>
      <c r="AB123" s="197"/>
      <c r="AC123" s="197"/>
      <c r="AD123" s="198"/>
    </row>
    <row r="124" spans="1:30">
      <c r="A124" s="281">
        <v>44012</v>
      </c>
      <c r="B124" s="455">
        <v>5585</v>
      </c>
      <c r="C124" s="199">
        <v>5563</v>
      </c>
      <c r="D124" s="199">
        <v>5548</v>
      </c>
      <c r="E124" s="199">
        <v>5518</v>
      </c>
      <c r="F124" s="199">
        <v>5493</v>
      </c>
      <c r="G124" s="372">
        <v>5479</v>
      </c>
      <c r="H124" s="199">
        <v>5456</v>
      </c>
      <c r="I124" s="199">
        <v>5423</v>
      </c>
      <c r="J124" s="199">
        <v>5393</v>
      </c>
      <c r="K124" s="199">
        <v>5387</v>
      </c>
      <c r="L124" s="199">
        <v>5387</v>
      </c>
      <c r="M124" s="199">
        <v>5379</v>
      </c>
      <c r="N124" s="199">
        <v>5374</v>
      </c>
      <c r="O124" s="199">
        <v>5367</v>
      </c>
      <c r="P124" s="199">
        <v>5362</v>
      </c>
      <c r="Q124" s="203">
        <v>5350</v>
      </c>
      <c r="R124" s="203">
        <v>5307</v>
      </c>
      <c r="S124" s="267">
        <v>5230</v>
      </c>
      <c r="T124" s="195"/>
      <c r="U124" s="195"/>
      <c r="V124" s="200"/>
      <c r="W124" s="200"/>
      <c r="X124" s="200"/>
      <c r="Y124" s="200"/>
      <c r="Z124" s="200"/>
      <c r="AA124" s="197"/>
      <c r="AB124" s="197"/>
      <c r="AC124" s="197"/>
      <c r="AD124" s="198"/>
    </row>
    <row r="125" spans="1:30">
      <c r="A125" s="281">
        <v>44011</v>
      </c>
      <c r="B125" s="455">
        <v>5572</v>
      </c>
      <c r="C125" s="199">
        <v>5550</v>
      </c>
      <c r="D125" s="199">
        <v>5535</v>
      </c>
      <c r="E125" s="199">
        <v>5506</v>
      </c>
      <c r="F125" s="199">
        <v>5481</v>
      </c>
      <c r="G125" s="372">
        <v>5467</v>
      </c>
      <c r="H125" s="199">
        <v>5444</v>
      </c>
      <c r="I125" s="199">
        <v>5411</v>
      </c>
      <c r="J125" s="199">
        <v>5381</v>
      </c>
      <c r="K125" s="199">
        <v>5375</v>
      </c>
      <c r="L125" s="199">
        <v>5375</v>
      </c>
      <c r="M125" s="199">
        <v>5367</v>
      </c>
      <c r="N125" s="199">
        <v>5362</v>
      </c>
      <c r="O125" s="199">
        <v>5355</v>
      </c>
      <c r="P125" s="199">
        <v>5350</v>
      </c>
      <c r="Q125" s="203">
        <v>5339</v>
      </c>
      <c r="R125" s="203">
        <v>5296</v>
      </c>
      <c r="S125" s="268"/>
      <c r="T125" s="267">
        <v>5185</v>
      </c>
      <c r="U125" s="195"/>
      <c r="V125" s="200"/>
      <c r="W125" s="200"/>
      <c r="X125" s="200"/>
      <c r="Y125" s="200"/>
      <c r="Z125" s="200"/>
      <c r="AA125" s="197"/>
      <c r="AB125" s="197"/>
      <c r="AC125" s="197"/>
      <c r="AD125" s="198"/>
    </row>
    <row r="126" spans="1:30">
      <c r="A126" s="281">
        <v>44010</v>
      </c>
      <c r="B126" s="455">
        <v>5560</v>
      </c>
      <c r="C126" s="199">
        <v>5538</v>
      </c>
      <c r="D126" s="199">
        <v>5523</v>
      </c>
      <c r="E126" s="199">
        <v>5494</v>
      </c>
      <c r="F126" s="199">
        <v>5469</v>
      </c>
      <c r="G126" s="372">
        <v>5455</v>
      </c>
      <c r="H126" s="199">
        <v>5432</v>
      </c>
      <c r="I126" s="199">
        <v>5399</v>
      </c>
      <c r="J126" s="199">
        <v>5369</v>
      </c>
      <c r="K126" s="199">
        <v>5363</v>
      </c>
      <c r="L126" s="199">
        <v>5363</v>
      </c>
      <c r="M126" s="199">
        <v>5356</v>
      </c>
      <c r="N126" s="199">
        <v>5351</v>
      </c>
      <c r="O126" s="199">
        <v>5344</v>
      </c>
      <c r="P126" s="199">
        <v>5339</v>
      </c>
      <c r="Q126" s="203">
        <v>5329</v>
      </c>
      <c r="R126" s="203">
        <v>5288</v>
      </c>
      <c r="S126" s="268"/>
      <c r="T126" s="268"/>
      <c r="U126" s="195"/>
      <c r="V126" s="200"/>
      <c r="W126" s="200"/>
      <c r="X126" s="200"/>
      <c r="Y126" s="200"/>
      <c r="Z126" s="200"/>
      <c r="AA126" s="197"/>
      <c r="AB126" s="197"/>
      <c r="AC126" s="197"/>
      <c r="AD126" s="198"/>
    </row>
    <row r="127" spans="1:30">
      <c r="A127" s="281">
        <v>44009</v>
      </c>
      <c r="B127" s="455">
        <v>5536</v>
      </c>
      <c r="C127" s="199">
        <v>5515</v>
      </c>
      <c r="D127" s="199">
        <v>5500</v>
      </c>
      <c r="E127" s="199">
        <v>5471</v>
      </c>
      <c r="F127" s="199">
        <v>5446</v>
      </c>
      <c r="G127" s="372">
        <v>5432</v>
      </c>
      <c r="H127" s="199">
        <v>5409</v>
      </c>
      <c r="I127" s="199">
        <v>5376</v>
      </c>
      <c r="J127" s="199">
        <v>5346</v>
      </c>
      <c r="K127" s="199">
        <v>5340</v>
      </c>
      <c r="L127" s="199">
        <v>5340</v>
      </c>
      <c r="M127" s="199">
        <v>5333</v>
      </c>
      <c r="N127" s="199">
        <v>5328</v>
      </c>
      <c r="O127" s="199">
        <v>5321</v>
      </c>
      <c r="P127" s="199">
        <v>5316</v>
      </c>
      <c r="Q127" s="203">
        <v>5307</v>
      </c>
      <c r="R127" s="203">
        <v>5269</v>
      </c>
      <c r="S127" s="268"/>
      <c r="T127" s="268"/>
      <c r="U127" s="195"/>
      <c r="V127" s="200"/>
      <c r="W127" s="200"/>
      <c r="X127" s="200"/>
      <c r="Y127" s="200"/>
      <c r="Z127" s="200"/>
      <c r="AA127" s="197"/>
      <c r="AB127" s="197"/>
      <c r="AC127" s="197"/>
      <c r="AD127" s="198"/>
    </row>
    <row r="128" spans="1:30">
      <c r="A128" s="281">
        <v>44008</v>
      </c>
      <c r="B128" s="455">
        <v>5525</v>
      </c>
      <c r="C128" s="199">
        <v>5504</v>
      </c>
      <c r="D128" s="199">
        <v>5489</v>
      </c>
      <c r="E128" s="199">
        <v>5460</v>
      </c>
      <c r="F128" s="199">
        <v>5435</v>
      </c>
      <c r="G128" s="372">
        <v>5421</v>
      </c>
      <c r="H128" s="199">
        <v>5398</v>
      </c>
      <c r="I128" s="199">
        <v>5365</v>
      </c>
      <c r="J128" s="199">
        <v>5335</v>
      </c>
      <c r="K128" s="199">
        <v>5329</v>
      </c>
      <c r="L128" s="199">
        <v>5329</v>
      </c>
      <c r="M128" s="199">
        <v>5322</v>
      </c>
      <c r="N128" s="199">
        <v>5317</v>
      </c>
      <c r="O128" s="199">
        <v>5310</v>
      </c>
      <c r="P128" s="199">
        <v>5305</v>
      </c>
      <c r="Q128" s="203">
        <v>5298</v>
      </c>
      <c r="R128" s="203">
        <v>5261</v>
      </c>
      <c r="S128" s="268"/>
      <c r="T128" s="268"/>
      <c r="U128" s="195"/>
      <c r="V128" s="200"/>
      <c r="W128" s="200"/>
      <c r="X128" s="200"/>
      <c r="Y128" s="200"/>
      <c r="Z128" s="200"/>
      <c r="AA128" s="197"/>
      <c r="AB128" s="197"/>
      <c r="AC128" s="197"/>
      <c r="AD128" s="198"/>
    </row>
    <row r="129" spans="1:133">
      <c r="A129" s="281">
        <v>44007</v>
      </c>
      <c r="B129" s="455">
        <v>5513</v>
      </c>
      <c r="C129" s="199">
        <v>5492</v>
      </c>
      <c r="D129" s="199">
        <v>5477</v>
      </c>
      <c r="E129" s="199">
        <v>5449</v>
      </c>
      <c r="F129" s="199">
        <v>5424</v>
      </c>
      <c r="G129" s="372">
        <v>5410</v>
      </c>
      <c r="H129" s="199">
        <v>5387</v>
      </c>
      <c r="I129" s="199">
        <v>5354</v>
      </c>
      <c r="J129" s="199">
        <v>5324</v>
      </c>
      <c r="K129" s="199">
        <v>5318</v>
      </c>
      <c r="L129" s="199">
        <v>5318</v>
      </c>
      <c r="M129" s="199">
        <v>5311</v>
      </c>
      <c r="N129" s="199">
        <v>5306</v>
      </c>
      <c r="O129" s="199">
        <v>5299</v>
      </c>
      <c r="P129" s="199">
        <v>5294</v>
      </c>
      <c r="Q129" s="203">
        <v>5290</v>
      </c>
      <c r="R129" s="203">
        <v>5255</v>
      </c>
      <c r="S129" s="267">
        <v>5215</v>
      </c>
      <c r="T129" s="268"/>
      <c r="U129" s="195"/>
      <c r="V129" s="200"/>
      <c r="W129" s="200"/>
      <c r="X129" s="200"/>
      <c r="Y129" s="200"/>
      <c r="Z129" s="200"/>
      <c r="AA129" s="197"/>
      <c r="AB129" s="197"/>
      <c r="AC129" s="197"/>
      <c r="AD129" s="198"/>
    </row>
    <row r="130" spans="1:133">
      <c r="A130" s="281">
        <v>44006</v>
      </c>
      <c r="B130" s="455">
        <v>5492</v>
      </c>
      <c r="C130" s="199">
        <v>5471</v>
      </c>
      <c r="D130" s="199">
        <v>5456</v>
      </c>
      <c r="E130" s="199">
        <v>5428</v>
      </c>
      <c r="F130" s="199">
        <v>5403</v>
      </c>
      <c r="G130" s="372">
        <v>5389</v>
      </c>
      <c r="H130" s="199">
        <v>5366</v>
      </c>
      <c r="I130" s="199">
        <v>5333</v>
      </c>
      <c r="J130" s="199">
        <v>5303</v>
      </c>
      <c r="K130" s="199">
        <v>5297</v>
      </c>
      <c r="L130" s="199">
        <v>5297</v>
      </c>
      <c r="M130" s="199">
        <v>5290</v>
      </c>
      <c r="N130" s="199">
        <v>5285</v>
      </c>
      <c r="O130" s="199">
        <v>5278</v>
      </c>
      <c r="P130" s="199">
        <v>5274</v>
      </c>
      <c r="Q130" s="203">
        <v>5269</v>
      </c>
      <c r="R130" s="203">
        <v>5236</v>
      </c>
      <c r="S130" s="267">
        <v>5204</v>
      </c>
      <c r="T130" s="267">
        <v>5178</v>
      </c>
      <c r="U130" s="269">
        <v>5073</v>
      </c>
      <c r="V130" s="200"/>
      <c r="W130" s="200"/>
      <c r="X130" s="200"/>
      <c r="Y130" s="200"/>
      <c r="Z130" s="200"/>
      <c r="AA130" s="197"/>
      <c r="AB130" s="197"/>
      <c r="AC130" s="197"/>
      <c r="AD130" s="198"/>
    </row>
    <row r="131" spans="1:133">
      <c r="A131" s="281">
        <v>44005</v>
      </c>
      <c r="B131" s="455">
        <v>5472</v>
      </c>
      <c r="C131" s="199">
        <v>5451</v>
      </c>
      <c r="D131" s="199">
        <v>5436</v>
      </c>
      <c r="E131" s="199">
        <v>5409</v>
      </c>
      <c r="F131" s="199">
        <v>5384</v>
      </c>
      <c r="G131" s="372">
        <v>5370</v>
      </c>
      <c r="H131" s="199">
        <v>5347</v>
      </c>
      <c r="I131" s="199">
        <v>5314</v>
      </c>
      <c r="J131" s="199">
        <v>5284</v>
      </c>
      <c r="K131" s="199">
        <v>5278</v>
      </c>
      <c r="L131" s="199">
        <v>5278</v>
      </c>
      <c r="M131" s="199">
        <v>5271</v>
      </c>
      <c r="N131" s="199">
        <v>5266</v>
      </c>
      <c r="O131" s="199">
        <v>5260</v>
      </c>
      <c r="P131" s="199">
        <v>5256</v>
      </c>
      <c r="Q131" s="203">
        <v>5252</v>
      </c>
      <c r="R131" s="203">
        <v>5220</v>
      </c>
      <c r="S131" s="267">
        <v>5191</v>
      </c>
      <c r="T131" s="267">
        <v>5169</v>
      </c>
      <c r="U131" s="268"/>
      <c r="V131" s="200"/>
      <c r="W131" s="200"/>
      <c r="X131" s="200"/>
      <c r="Y131" s="200"/>
      <c r="Z131" s="200"/>
      <c r="AA131" s="197"/>
      <c r="AB131" s="197"/>
      <c r="AC131" s="197"/>
      <c r="AD131" s="198"/>
    </row>
    <row r="132" spans="1:133">
      <c r="A132" s="281">
        <v>44004</v>
      </c>
      <c r="B132" s="455">
        <v>5452</v>
      </c>
      <c r="C132" s="199">
        <v>5431</v>
      </c>
      <c r="D132" s="199">
        <v>5417</v>
      </c>
      <c r="E132" s="199">
        <v>5390</v>
      </c>
      <c r="F132" s="199">
        <v>5365</v>
      </c>
      <c r="G132" s="372">
        <v>5351</v>
      </c>
      <c r="H132" s="199">
        <v>5328</v>
      </c>
      <c r="I132" s="199">
        <v>5295</v>
      </c>
      <c r="J132" s="199">
        <v>5265</v>
      </c>
      <c r="K132" s="199">
        <v>5259</v>
      </c>
      <c r="L132" s="199">
        <v>5259</v>
      </c>
      <c r="M132" s="199">
        <v>5252</v>
      </c>
      <c r="N132" s="199">
        <v>5247</v>
      </c>
      <c r="O132" s="199">
        <v>5241</v>
      </c>
      <c r="P132" s="199">
        <v>5237</v>
      </c>
      <c r="Q132" s="203">
        <v>5233</v>
      </c>
      <c r="R132" s="203">
        <v>5200</v>
      </c>
      <c r="S132" s="267">
        <v>5173</v>
      </c>
      <c r="T132" s="267">
        <v>5153</v>
      </c>
      <c r="U132" s="270"/>
      <c r="V132" s="200"/>
      <c r="W132" s="200"/>
      <c r="X132" s="200"/>
      <c r="Y132" s="200"/>
      <c r="Z132" s="200"/>
      <c r="AA132" s="197"/>
      <c r="AB132" s="197"/>
      <c r="AC132" s="197"/>
      <c r="AD132" s="198"/>
    </row>
    <row r="133" spans="1:133">
      <c r="A133" s="281">
        <v>44003</v>
      </c>
      <c r="B133" s="455">
        <v>5431</v>
      </c>
      <c r="C133" s="199">
        <v>5410</v>
      </c>
      <c r="D133" s="199">
        <v>5396</v>
      </c>
      <c r="E133" s="199">
        <v>5370</v>
      </c>
      <c r="F133" s="199">
        <v>5346</v>
      </c>
      <c r="G133" s="372">
        <v>5332</v>
      </c>
      <c r="H133" s="199">
        <v>5310</v>
      </c>
      <c r="I133" s="199">
        <v>5277</v>
      </c>
      <c r="J133" s="199">
        <v>5247</v>
      </c>
      <c r="K133" s="199">
        <v>5241</v>
      </c>
      <c r="L133" s="199">
        <v>5241</v>
      </c>
      <c r="M133" s="199">
        <v>5234</v>
      </c>
      <c r="N133" s="199">
        <v>5229</v>
      </c>
      <c r="O133" s="199">
        <v>5223</v>
      </c>
      <c r="P133" s="199">
        <v>5219</v>
      </c>
      <c r="Q133" s="203">
        <v>5215</v>
      </c>
      <c r="R133" s="203">
        <v>5184</v>
      </c>
      <c r="S133" s="267">
        <v>5158</v>
      </c>
      <c r="T133" s="267">
        <v>5140</v>
      </c>
      <c r="U133" s="269">
        <v>5067</v>
      </c>
      <c r="V133" s="269">
        <v>4995</v>
      </c>
      <c r="W133" s="200"/>
      <c r="X133" s="200"/>
      <c r="Y133" s="200"/>
      <c r="Z133" s="200"/>
      <c r="AA133" s="197"/>
      <c r="AB133" s="197"/>
      <c r="AC133" s="197"/>
      <c r="AD133" s="198"/>
    </row>
    <row r="134" spans="1:133">
      <c r="A134" s="281">
        <v>44002</v>
      </c>
      <c r="B134" s="455">
        <v>5414</v>
      </c>
      <c r="C134" s="199">
        <v>5393</v>
      </c>
      <c r="D134" s="199">
        <v>5379</v>
      </c>
      <c r="E134" s="199">
        <v>5353</v>
      </c>
      <c r="F134" s="199">
        <v>5330</v>
      </c>
      <c r="G134" s="372">
        <v>5316</v>
      </c>
      <c r="H134" s="199">
        <v>5294</v>
      </c>
      <c r="I134" s="199">
        <v>5261</v>
      </c>
      <c r="J134" s="199">
        <v>5231</v>
      </c>
      <c r="K134" s="199">
        <v>5225</v>
      </c>
      <c r="L134" s="199">
        <v>5225</v>
      </c>
      <c r="M134" s="199">
        <v>5218</v>
      </c>
      <c r="N134" s="199">
        <v>5213</v>
      </c>
      <c r="O134" s="199">
        <v>5208</v>
      </c>
      <c r="P134" s="199">
        <v>5204</v>
      </c>
      <c r="Q134" s="203">
        <v>5200</v>
      </c>
      <c r="R134" s="203">
        <v>5171</v>
      </c>
      <c r="S134" s="267">
        <v>5147</v>
      </c>
      <c r="T134" s="267">
        <v>5130</v>
      </c>
      <c r="U134" s="269">
        <v>5061</v>
      </c>
      <c r="V134" s="200"/>
      <c r="W134" s="200"/>
      <c r="X134" s="200"/>
      <c r="Y134" s="200"/>
      <c r="Z134" s="200"/>
      <c r="AA134" s="197"/>
      <c r="AB134" s="197"/>
      <c r="AC134" s="197"/>
      <c r="AD134" s="198"/>
    </row>
    <row r="135" spans="1:133">
      <c r="A135" s="281">
        <v>44001</v>
      </c>
      <c r="B135" s="455">
        <v>5389</v>
      </c>
      <c r="C135" s="199">
        <v>5368</v>
      </c>
      <c r="D135" s="199">
        <v>5354</v>
      </c>
      <c r="E135" s="199">
        <v>5329</v>
      </c>
      <c r="F135" s="199">
        <v>5306</v>
      </c>
      <c r="G135" s="372">
        <v>5292</v>
      </c>
      <c r="H135" s="199">
        <v>5270</v>
      </c>
      <c r="I135" s="199">
        <v>5237</v>
      </c>
      <c r="J135" s="199">
        <v>5207</v>
      </c>
      <c r="K135" s="199">
        <v>5201</v>
      </c>
      <c r="L135" s="199">
        <v>5201</v>
      </c>
      <c r="M135" s="199">
        <v>5194</v>
      </c>
      <c r="N135" s="199">
        <v>5189</v>
      </c>
      <c r="O135" s="199">
        <v>5184</v>
      </c>
      <c r="P135" s="199">
        <v>5180</v>
      </c>
      <c r="Q135" s="203">
        <v>5176</v>
      </c>
      <c r="R135" s="203">
        <v>5148</v>
      </c>
      <c r="S135" s="267">
        <v>5124</v>
      </c>
      <c r="T135" s="267">
        <v>5109</v>
      </c>
      <c r="U135" s="269">
        <v>5054</v>
      </c>
      <c r="V135" s="200"/>
      <c r="W135" s="200"/>
      <c r="X135" s="200"/>
      <c r="Y135" s="200"/>
      <c r="Z135" s="200"/>
      <c r="AA135" s="197"/>
      <c r="AB135" s="197"/>
      <c r="AC135" s="197"/>
      <c r="AD135" s="198"/>
    </row>
    <row r="136" spans="1:133">
      <c r="A136" s="281">
        <v>44000</v>
      </c>
      <c r="B136" s="455">
        <v>5362</v>
      </c>
      <c r="C136" s="199">
        <v>5342</v>
      </c>
      <c r="D136" s="199">
        <v>5328</v>
      </c>
      <c r="E136" s="199">
        <v>5304</v>
      </c>
      <c r="F136" s="199">
        <v>5283</v>
      </c>
      <c r="G136" s="372">
        <v>5269</v>
      </c>
      <c r="H136" s="199">
        <v>5247</v>
      </c>
      <c r="I136" s="199">
        <v>5215</v>
      </c>
      <c r="J136" s="199">
        <v>5185</v>
      </c>
      <c r="K136" s="199">
        <v>5179</v>
      </c>
      <c r="L136" s="199">
        <v>5179</v>
      </c>
      <c r="M136" s="199">
        <v>5173</v>
      </c>
      <c r="N136" s="199">
        <v>5169</v>
      </c>
      <c r="O136" s="199">
        <v>5164</v>
      </c>
      <c r="P136" s="199">
        <v>5160</v>
      </c>
      <c r="Q136" s="203">
        <v>5156</v>
      </c>
      <c r="R136" s="203">
        <v>5129</v>
      </c>
      <c r="S136" s="267">
        <v>5106</v>
      </c>
      <c r="T136" s="267">
        <v>5093</v>
      </c>
      <c r="U136" s="269">
        <v>5048</v>
      </c>
      <c r="V136" s="197"/>
      <c r="W136" s="196"/>
      <c r="X136" s="196"/>
      <c r="Y136" s="196"/>
      <c r="Z136" s="196"/>
      <c r="AA136" s="196"/>
      <c r="AB136" s="196"/>
      <c r="AC136" s="196"/>
      <c r="AD136" s="271"/>
      <c r="AE136" s="189"/>
      <c r="AF136" s="185"/>
      <c r="AG136" s="185"/>
      <c r="AH136" s="185"/>
      <c r="AI136" s="185"/>
      <c r="AJ136" s="185"/>
      <c r="AK136" s="185"/>
      <c r="AL136" s="185"/>
      <c r="AM136" s="185"/>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c r="DT136" s="24"/>
      <c r="DU136" s="24"/>
      <c r="DV136" s="24"/>
      <c r="DW136" s="24"/>
      <c r="DX136" s="24"/>
      <c r="DY136" s="24"/>
      <c r="DZ136" s="24"/>
      <c r="EA136" s="24"/>
      <c r="EB136" s="24"/>
      <c r="EC136" s="24"/>
    </row>
    <row r="137" spans="1:133">
      <c r="A137" s="281">
        <v>43999</v>
      </c>
      <c r="B137" s="455">
        <v>5339</v>
      </c>
      <c r="C137" s="199">
        <v>5319</v>
      </c>
      <c r="D137" s="199">
        <v>5305</v>
      </c>
      <c r="E137" s="199">
        <v>5281</v>
      </c>
      <c r="F137" s="199">
        <v>5261</v>
      </c>
      <c r="G137" s="372">
        <v>5247</v>
      </c>
      <c r="H137" s="199">
        <v>5225</v>
      </c>
      <c r="I137" s="199">
        <v>5193</v>
      </c>
      <c r="J137" s="199">
        <v>5163</v>
      </c>
      <c r="K137" s="199">
        <v>5157</v>
      </c>
      <c r="L137" s="199">
        <v>5157</v>
      </c>
      <c r="M137" s="199">
        <v>5151</v>
      </c>
      <c r="N137" s="199">
        <v>5147</v>
      </c>
      <c r="O137" s="199">
        <v>5142</v>
      </c>
      <c r="P137" s="199">
        <v>5138</v>
      </c>
      <c r="Q137" s="203">
        <v>5134</v>
      </c>
      <c r="R137" s="203">
        <v>5108</v>
      </c>
      <c r="S137" s="267">
        <v>5087</v>
      </c>
      <c r="T137" s="267">
        <v>5074</v>
      </c>
      <c r="U137" s="269">
        <v>5034</v>
      </c>
      <c r="V137" s="269">
        <v>4983</v>
      </c>
      <c r="W137" s="196"/>
      <c r="X137" s="196"/>
      <c r="Y137" s="272"/>
      <c r="Z137" s="272"/>
      <c r="AA137" s="272"/>
      <c r="AB137" s="272"/>
      <c r="AC137" s="272"/>
      <c r="AD137" s="273"/>
      <c r="AE137" s="186"/>
      <c r="AF137" s="187"/>
      <c r="AG137" s="187"/>
      <c r="AH137" s="187"/>
      <c r="AI137" s="187"/>
      <c r="AJ137" s="187"/>
      <c r="AK137" s="187"/>
      <c r="AL137" s="187"/>
      <c r="AM137" s="187"/>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c r="CE137" s="24"/>
      <c r="CF137" s="24"/>
      <c r="CG137" s="24"/>
      <c r="CH137" s="24"/>
      <c r="CI137" s="24"/>
      <c r="CJ137" s="24"/>
      <c r="CK137" s="24"/>
      <c r="CL137" s="24"/>
      <c r="CM137" s="24"/>
      <c r="CN137" s="24"/>
      <c r="CO137" s="24"/>
      <c r="CP137" s="24"/>
      <c r="CQ137" s="24"/>
      <c r="CR137" s="2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c r="DT137" s="24"/>
      <c r="DU137" s="24"/>
      <c r="DV137" s="24"/>
      <c r="DW137" s="24"/>
      <c r="DX137" s="24"/>
      <c r="DY137" s="24"/>
      <c r="DZ137" s="24"/>
      <c r="EA137" s="24"/>
      <c r="EB137" s="24"/>
      <c r="EC137" s="24"/>
    </row>
    <row r="138" spans="1:133">
      <c r="A138" s="281">
        <v>43998</v>
      </c>
      <c r="B138" s="455">
        <v>5306</v>
      </c>
      <c r="C138" s="199">
        <v>5286</v>
      </c>
      <c r="D138" s="199">
        <v>5272</v>
      </c>
      <c r="E138" s="199">
        <v>5248</v>
      </c>
      <c r="F138" s="199">
        <v>5228</v>
      </c>
      <c r="G138" s="372">
        <v>5214</v>
      </c>
      <c r="H138" s="199">
        <v>5192</v>
      </c>
      <c r="I138" s="199">
        <v>5160</v>
      </c>
      <c r="J138" s="199">
        <v>5131</v>
      </c>
      <c r="K138" s="199">
        <v>5125</v>
      </c>
      <c r="L138" s="199">
        <v>5125</v>
      </c>
      <c r="M138" s="199">
        <v>5119</v>
      </c>
      <c r="N138" s="199">
        <v>5114</v>
      </c>
      <c r="O138" s="199">
        <v>5109</v>
      </c>
      <c r="P138" s="199">
        <v>5106</v>
      </c>
      <c r="Q138" s="203">
        <v>5102</v>
      </c>
      <c r="R138" s="203">
        <v>5077</v>
      </c>
      <c r="S138" s="267">
        <v>5058</v>
      </c>
      <c r="T138" s="267">
        <v>5047</v>
      </c>
      <c r="U138" s="269">
        <v>5012</v>
      </c>
      <c r="V138" s="269">
        <v>4974</v>
      </c>
      <c r="W138" s="196"/>
      <c r="X138" s="196"/>
      <c r="Y138" s="272"/>
      <c r="Z138" s="272"/>
      <c r="AA138" s="272"/>
      <c r="AB138" s="272"/>
      <c r="AC138" s="272"/>
      <c r="AD138" s="273"/>
      <c r="AE138" s="186"/>
      <c r="AF138" s="187"/>
      <c r="AG138" s="187"/>
      <c r="AH138" s="187"/>
      <c r="AI138" s="187"/>
      <c r="AJ138" s="187"/>
      <c r="AK138" s="187"/>
      <c r="AL138" s="187"/>
      <c r="AM138" s="1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c r="CE138" s="24"/>
      <c r="CF138" s="24"/>
      <c r="CG138" s="24"/>
      <c r="CH138" s="24"/>
      <c r="CI138" s="24"/>
      <c r="CJ138" s="24"/>
      <c r="CK138" s="24"/>
      <c r="CL138" s="24"/>
      <c r="CM138" s="24"/>
      <c r="CN138" s="24"/>
      <c r="CO138" s="24"/>
      <c r="CP138" s="24"/>
      <c r="CQ138" s="24"/>
      <c r="CR138" s="24"/>
      <c r="CS138" s="24"/>
      <c r="CT138" s="24"/>
      <c r="CU138" s="24"/>
      <c r="CV138" s="24"/>
      <c r="CW138" s="24"/>
      <c r="CX138" s="24"/>
      <c r="CY138" s="24"/>
      <c r="CZ138" s="24"/>
      <c r="DA138" s="24"/>
      <c r="DB138" s="24"/>
      <c r="DC138" s="24"/>
      <c r="DD138" s="24"/>
      <c r="DE138" s="24"/>
      <c r="DF138" s="24"/>
      <c r="DG138" s="24"/>
      <c r="DH138" s="24"/>
      <c r="DI138" s="24"/>
      <c r="DJ138" s="24"/>
      <c r="DK138" s="24"/>
      <c r="DL138" s="24"/>
      <c r="DM138" s="24"/>
      <c r="DN138" s="24"/>
      <c r="DO138" s="24"/>
      <c r="DP138" s="24"/>
      <c r="DQ138" s="24"/>
      <c r="DR138" s="24"/>
      <c r="DS138" s="24"/>
      <c r="DT138" s="24"/>
      <c r="DU138" s="24"/>
      <c r="DV138" s="24"/>
      <c r="DW138" s="24"/>
      <c r="DX138" s="24"/>
      <c r="DY138" s="24"/>
      <c r="DZ138" s="24"/>
      <c r="EA138" s="24"/>
      <c r="EB138" s="24"/>
      <c r="EC138" s="24"/>
    </row>
    <row r="139" spans="1:133">
      <c r="A139" s="281">
        <v>43997</v>
      </c>
      <c r="B139" s="455">
        <v>5279</v>
      </c>
      <c r="C139" s="199">
        <v>5259</v>
      </c>
      <c r="D139" s="199">
        <v>5245</v>
      </c>
      <c r="E139" s="199">
        <v>5221</v>
      </c>
      <c r="F139" s="199">
        <v>5201</v>
      </c>
      <c r="G139" s="372">
        <v>5187</v>
      </c>
      <c r="H139" s="199">
        <v>5165</v>
      </c>
      <c r="I139" s="199">
        <v>5133</v>
      </c>
      <c r="J139" s="199">
        <v>5104</v>
      </c>
      <c r="K139" s="199">
        <v>5098</v>
      </c>
      <c r="L139" s="199">
        <v>5098</v>
      </c>
      <c r="M139" s="199">
        <v>5093</v>
      </c>
      <c r="N139" s="199">
        <v>5088</v>
      </c>
      <c r="O139" s="199">
        <v>5083</v>
      </c>
      <c r="P139" s="199">
        <v>5080</v>
      </c>
      <c r="Q139" s="203">
        <v>5076</v>
      </c>
      <c r="R139" s="203">
        <v>5052</v>
      </c>
      <c r="S139" s="267">
        <v>5035</v>
      </c>
      <c r="T139" s="267">
        <v>5025</v>
      </c>
      <c r="U139" s="269">
        <v>4993</v>
      </c>
      <c r="V139" s="269">
        <v>4963</v>
      </c>
      <c r="W139" s="274">
        <v>4805</v>
      </c>
      <c r="X139" s="196"/>
      <c r="Y139" s="272"/>
      <c r="Z139" s="272"/>
      <c r="AA139" s="272"/>
      <c r="AB139" s="272"/>
      <c r="AC139" s="272"/>
      <c r="AD139" s="273"/>
      <c r="AE139" s="186"/>
      <c r="AF139" s="187"/>
      <c r="AG139" s="187"/>
      <c r="AH139" s="187"/>
      <c r="AI139" s="187"/>
      <c r="AJ139" s="187"/>
      <c r="AK139" s="187"/>
      <c r="AL139" s="187"/>
      <c r="AM139" s="187"/>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c r="CE139" s="24"/>
      <c r="CF139" s="24"/>
      <c r="CG139" s="24"/>
      <c r="CH139" s="24"/>
      <c r="CI139" s="24"/>
      <c r="CJ139" s="24"/>
      <c r="CK139" s="24"/>
      <c r="CL139" s="24"/>
      <c r="CM139" s="24"/>
      <c r="CN139" s="24"/>
      <c r="CO139" s="24"/>
      <c r="CP139" s="24"/>
      <c r="CQ139" s="24"/>
      <c r="CR139" s="2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24"/>
      <c r="DR139" s="24"/>
      <c r="DS139" s="24"/>
      <c r="DT139" s="24"/>
      <c r="DU139" s="24"/>
      <c r="DV139" s="24"/>
      <c r="DW139" s="24"/>
      <c r="DX139" s="24"/>
      <c r="DY139" s="24"/>
      <c r="DZ139" s="24"/>
      <c r="EA139" s="24"/>
      <c r="EB139" s="24"/>
      <c r="EC139" s="24"/>
    </row>
    <row r="140" spans="1:133">
      <c r="A140" s="281">
        <v>43996</v>
      </c>
      <c r="B140" s="455">
        <v>5249</v>
      </c>
      <c r="C140" s="199">
        <v>5229</v>
      </c>
      <c r="D140" s="199">
        <v>5215</v>
      </c>
      <c r="E140" s="199">
        <v>5192</v>
      </c>
      <c r="F140" s="199">
        <v>5172</v>
      </c>
      <c r="G140" s="372">
        <v>5158</v>
      </c>
      <c r="H140" s="199">
        <v>5136</v>
      </c>
      <c r="I140" s="199">
        <v>5104</v>
      </c>
      <c r="J140" s="199">
        <v>5075</v>
      </c>
      <c r="K140" s="199">
        <v>5069</v>
      </c>
      <c r="L140" s="199">
        <v>5069</v>
      </c>
      <c r="M140" s="199">
        <v>5064</v>
      </c>
      <c r="N140" s="199">
        <v>5059</v>
      </c>
      <c r="O140" s="199">
        <v>5054</v>
      </c>
      <c r="P140" s="199">
        <v>5052</v>
      </c>
      <c r="Q140" s="203">
        <v>5048</v>
      </c>
      <c r="R140" s="203">
        <v>5024</v>
      </c>
      <c r="S140" s="267">
        <v>5008</v>
      </c>
      <c r="T140" s="267">
        <v>4998</v>
      </c>
      <c r="U140" s="269">
        <v>4969</v>
      </c>
      <c r="V140" s="269">
        <v>4941</v>
      </c>
      <c r="W140" s="196"/>
      <c r="X140" s="196"/>
      <c r="Y140" s="272"/>
      <c r="Z140" s="272"/>
      <c r="AA140" s="272"/>
      <c r="AB140" s="272"/>
      <c r="AC140" s="272"/>
      <c r="AD140" s="273"/>
      <c r="AE140" s="186"/>
      <c r="AF140" s="187"/>
      <c r="AG140" s="187"/>
      <c r="AH140" s="187"/>
      <c r="AI140" s="187"/>
      <c r="AJ140" s="187"/>
      <c r="AK140" s="187"/>
      <c r="AL140" s="187"/>
      <c r="AM140" s="187"/>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c r="DM140" s="24"/>
      <c r="DN140" s="24"/>
      <c r="DO140" s="24"/>
      <c r="DP140" s="24"/>
      <c r="DQ140" s="24"/>
      <c r="DR140" s="24"/>
      <c r="DS140" s="24"/>
      <c r="DT140" s="24"/>
      <c r="DU140" s="24"/>
      <c r="DV140" s="24"/>
      <c r="DW140" s="24"/>
      <c r="DX140" s="24"/>
      <c r="DY140" s="24"/>
      <c r="DZ140" s="24"/>
      <c r="EA140" s="24"/>
      <c r="EB140" s="24"/>
      <c r="EC140" s="24"/>
    </row>
    <row r="141" spans="1:133">
      <c r="A141" s="281">
        <v>43995</v>
      </c>
      <c r="B141" s="455">
        <v>5218</v>
      </c>
      <c r="C141" s="199">
        <v>5198</v>
      </c>
      <c r="D141" s="199">
        <v>5186</v>
      </c>
      <c r="E141" s="199">
        <v>5164</v>
      </c>
      <c r="F141" s="199">
        <v>5145</v>
      </c>
      <c r="G141" s="372">
        <v>5131</v>
      </c>
      <c r="H141" s="199">
        <v>5109</v>
      </c>
      <c r="I141" s="199">
        <v>5077</v>
      </c>
      <c r="J141" s="199">
        <v>5048</v>
      </c>
      <c r="K141" s="199">
        <v>5042</v>
      </c>
      <c r="L141" s="199">
        <v>5042</v>
      </c>
      <c r="M141" s="199">
        <v>5038</v>
      </c>
      <c r="N141" s="199">
        <v>5033</v>
      </c>
      <c r="O141" s="199">
        <v>5028</v>
      </c>
      <c r="P141" s="199">
        <v>5026</v>
      </c>
      <c r="Q141" s="203">
        <v>5022</v>
      </c>
      <c r="R141" s="203">
        <v>4998</v>
      </c>
      <c r="S141" s="267">
        <v>4982</v>
      </c>
      <c r="T141" s="267">
        <v>4972</v>
      </c>
      <c r="U141" s="269">
        <v>4946</v>
      </c>
      <c r="V141" s="269">
        <v>4923</v>
      </c>
      <c r="W141" s="196"/>
      <c r="X141" s="196"/>
      <c r="Y141" s="272"/>
      <c r="Z141" s="272"/>
      <c r="AA141" s="272"/>
      <c r="AB141" s="272"/>
      <c r="AC141" s="272"/>
      <c r="AD141" s="273"/>
      <c r="AE141" s="186"/>
      <c r="AF141" s="187"/>
      <c r="AG141" s="187"/>
      <c r="AH141" s="187"/>
      <c r="AI141" s="187"/>
      <c r="AJ141" s="187"/>
      <c r="AK141" s="187"/>
      <c r="AL141" s="187"/>
      <c r="AM141" s="187"/>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c r="CB141" s="24"/>
      <c r="CC141" s="24"/>
      <c r="CD141" s="24"/>
      <c r="CE141" s="24"/>
      <c r="CF141" s="24"/>
      <c r="CG141" s="24"/>
      <c r="CH141" s="24"/>
      <c r="CI141" s="24"/>
      <c r="CJ141" s="24"/>
      <c r="CK141" s="24"/>
      <c r="CL141" s="24"/>
      <c r="CM141" s="24"/>
      <c r="CN141" s="24"/>
      <c r="CO141" s="24"/>
      <c r="CP141" s="24"/>
      <c r="CQ141" s="24"/>
      <c r="CR141" s="24"/>
      <c r="CS141" s="24"/>
      <c r="CT141" s="24"/>
      <c r="CU141" s="24"/>
      <c r="CV141" s="24"/>
      <c r="CW141" s="24"/>
      <c r="CX141" s="24"/>
      <c r="CY141" s="24"/>
      <c r="CZ141" s="24"/>
      <c r="DA141" s="24"/>
      <c r="DB141" s="24"/>
      <c r="DC141" s="24"/>
      <c r="DD141" s="24"/>
      <c r="DE141" s="24"/>
      <c r="DF141" s="24"/>
      <c r="DG141" s="24"/>
      <c r="DH141" s="24"/>
      <c r="DI141" s="24"/>
      <c r="DJ141" s="24"/>
      <c r="DK141" s="24"/>
      <c r="DL141" s="24"/>
      <c r="DM141" s="24"/>
      <c r="DN141" s="24"/>
      <c r="DO141" s="24"/>
      <c r="DP141" s="24"/>
      <c r="DQ141" s="24"/>
      <c r="DR141" s="24"/>
      <c r="DS141" s="24"/>
      <c r="DT141" s="24"/>
      <c r="DU141" s="24"/>
      <c r="DV141" s="24"/>
      <c r="DW141" s="24"/>
      <c r="DX141" s="24"/>
      <c r="DY141" s="24"/>
      <c r="DZ141" s="24"/>
      <c r="EA141" s="24"/>
      <c r="EB141" s="24"/>
      <c r="EC141" s="24"/>
    </row>
    <row r="142" spans="1:133">
      <c r="A142" s="281">
        <v>43994</v>
      </c>
      <c r="B142" s="455">
        <v>5190</v>
      </c>
      <c r="C142" s="199">
        <v>5171</v>
      </c>
      <c r="D142" s="199">
        <v>5159</v>
      </c>
      <c r="E142" s="199">
        <v>5137</v>
      </c>
      <c r="F142" s="199">
        <v>5118</v>
      </c>
      <c r="G142" s="372">
        <v>5104</v>
      </c>
      <c r="H142" s="199">
        <v>5082</v>
      </c>
      <c r="I142" s="199">
        <v>5050</v>
      </c>
      <c r="J142" s="199">
        <v>5021</v>
      </c>
      <c r="K142" s="199">
        <v>5015</v>
      </c>
      <c r="L142" s="199">
        <v>5015</v>
      </c>
      <c r="M142" s="199">
        <v>5011</v>
      </c>
      <c r="N142" s="199">
        <v>5007</v>
      </c>
      <c r="O142" s="199">
        <v>5002</v>
      </c>
      <c r="P142" s="199">
        <v>5000</v>
      </c>
      <c r="Q142" s="203">
        <v>4996</v>
      </c>
      <c r="R142" s="203">
        <v>4972</v>
      </c>
      <c r="S142" s="267">
        <v>4956</v>
      </c>
      <c r="T142" s="267">
        <v>4947</v>
      </c>
      <c r="U142" s="269">
        <v>4926</v>
      </c>
      <c r="V142" s="269">
        <v>4902</v>
      </c>
      <c r="W142" s="197"/>
      <c r="X142" s="274"/>
      <c r="Y142" s="274"/>
      <c r="Z142" s="274"/>
      <c r="AA142" s="197"/>
      <c r="AB142" s="197"/>
      <c r="AC142" s="197"/>
      <c r="AD142" s="198"/>
      <c r="AE142" s="189"/>
    </row>
    <row r="143" spans="1:133">
      <c r="A143" s="281">
        <v>43993</v>
      </c>
      <c r="B143" s="455">
        <v>5165</v>
      </c>
      <c r="C143" s="199">
        <v>5146</v>
      </c>
      <c r="D143" s="199">
        <v>5134</v>
      </c>
      <c r="E143" s="199">
        <v>5112</v>
      </c>
      <c r="F143" s="199">
        <v>5093</v>
      </c>
      <c r="G143" s="372">
        <v>5079</v>
      </c>
      <c r="H143" s="199">
        <v>5057</v>
      </c>
      <c r="I143" s="199">
        <v>5025</v>
      </c>
      <c r="J143" s="199">
        <v>4996</v>
      </c>
      <c r="K143" s="199">
        <v>4990</v>
      </c>
      <c r="L143" s="199">
        <v>4990</v>
      </c>
      <c r="M143" s="199">
        <v>4986</v>
      </c>
      <c r="N143" s="199">
        <v>4982</v>
      </c>
      <c r="O143" s="199">
        <v>4977</v>
      </c>
      <c r="P143" s="199">
        <v>4975</v>
      </c>
      <c r="Q143" s="203">
        <v>4971</v>
      </c>
      <c r="R143" s="203">
        <v>4948</v>
      </c>
      <c r="S143" s="267">
        <v>4932</v>
      </c>
      <c r="T143" s="267">
        <v>4924</v>
      </c>
      <c r="U143" s="269">
        <v>4903</v>
      </c>
      <c r="V143" s="269">
        <v>4881</v>
      </c>
      <c r="W143" s="274">
        <v>4796</v>
      </c>
      <c r="X143" s="274"/>
      <c r="Y143" s="274"/>
      <c r="Z143" s="274"/>
      <c r="AA143" s="197"/>
      <c r="AB143" s="197"/>
      <c r="AC143" s="197"/>
      <c r="AD143" s="198"/>
    </row>
    <row r="144" spans="1:133">
      <c r="A144" s="281">
        <v>43992</v>
      </c>
      <c r="B144" s="455">
        <v>5130</v>
      </c>
      <c r="C144" s="199">
        <v>5111</v>
      </c>
      <c r="D144" s="199">
        <v>5100</v>
      </c>
      <c r="E144" s="199">
        <v>5079</v>
      </c>
      <c r="F144" s="199">
        <v>5060</v>
      </c>
      <c r="G144" s="372">
        <v>5046</v>
      </c>
      <c r="H144" s="199">
        <v>5024</v>
      </c>
      <c r="I144" s="199">
        <v>4992</v>
      </c>
      <c r="J144" s="199">
        <v>4963</v>
      </c>
      <c r="K144" s="199">
        <v>4957</v>
      </c>
      <c r="L144" s="199">
        <v>4957</v>
      </c>
      <c r="M144" s="199">
        <v>4953</v>
      </c>
      <c r="N144" s="199">
        <v>4949</v>
      </c>
      <c r="O144" s="199">
        <v>4944</v>
      </c>
      <c r="P144" s="199">
        <v>4942</v>
      </c>
      <c r="Q144" s="203">
        <v>4939</v>
      </c>
      <c r="R144" s="203">
        <v>4917</v>
      </c>
      <c r="S144" s="267">
        <v>4901</v>
      </c>
      <c r="T144" s="267">
        <v>4893</v>
      </c>
      <c r="U144" s="269">
        <v>4875</v>
      </c>
      <c r="V144" s="269">
        <v>4855</v>
      </c>
      <c r="W144" s="274">
        <v>4790</v>
      </c>
      <c r="X144" s="274">
        <v>4658</v>
      </c>
      <c r="Y144" s="274"/>
      <c r="Z144" s="274"/>
      <c r="AA144" s="197"/>
      <c r="AB144" s="197"/>
      <c r="AC144" s="197"/>
      <c r="AD144" s="198"/>
    </row>
    <row r="145" spans="1:31">
      <c r="A145" s="281">
        <v>43991</v>
      </c>
      <c r="B145" s="455">
        <v>5094</v>
      </c>
      <c r="C145" s="199">
        <v>5076</v>
      </c>
      <c r="D145" s="199">
        <v>5066</v>
      </c>
      <c r="E145" s="199">
        <v>5046</v>
      </c>
      <c r="F145" s="199">
        <v>5027</v>
      </c>
      <c r="G145" s="372">
        <v>5013</v>
      </c>
      <c r="H145" s="199">
        <v>4991</v>
      </c>
      <c r="I145" s="199">
        <v>4959</v>
      </c>
      <c r="J145" s="199">
        <v>4930</v>
      </c>
      <c r="K145" s="199">
        <v>4924</v>
      </c>
      <c r="L145" s="199">
        <v>4924</v>
      </c>
      <c r="M145" s="199">
        <v>4920</v>
      </c>
      <c r="N145" s="199">
        <v>4916</v>
      </c>
      <c r="O145" s="199">
        <v>4911</v>
      </c>
      <c r="P145" s="199">
        <v>4909</v>
      </c>
      <c r="Q145" s="203">
        <v>4907</v>
      </c>
      <c r="R145" s="203">
        <v>4885</v>
      </c>
      <c r="S145" s="267">
        <v>4870</v>
      </c>
      <c r="T145" s="267">
        <v>4862</v>
      </c>
      <c r="U145" s="269">
        <v>4846</v>
      </c>
      <c r="V145" s="269">
        <v>4827</v>
      </c>
      <c r="W145" s="274">
        <v>4778</v>
      </c>
      <c r="X145" s="197"/>
      <c r="Y145" s="274"/>
      <c r="Z145" s="274"/>
      <c r="AA145" s="197"/>
      <c r="AB145" s="197"/>
      <c r="AC145" s="197"/>
      <c r="AD145" s="198"/>
    </row>
    <row r="146" spans="1:31">
      <c r="A146" s="281">
        <v>43990</v>
      </c>
      <c r="B146" s="455">
        <v>5062</v>
      </c>
      <c r="C146" s="199">
        <v>5044</v>
      </c>
      <c r="D146" s="199">
        <v>5034</v>
      </c>
      <c r="E146" s="199">
        <v>5014</v>
      </c>
      <c r="F146" s="199">
        <v>4995</v>
      </c>
      <c r="G146" s="372">
        <v>4981</v>
      </c>
      <c r="H146" s="199">
        <v>4959</v>
      </c>
      <c r="I146" s="199">
        <v>4927</v>
      </c>
      <c r="J146" s="199">
        <v>4900</v>
      </c>
      <c r="K146" s="199">
        <v>4894</v>
      </c>
      <c r="L146" s="199">
        <v>4894</v>
      </c>
      <c r="M146" s="199">
        <v>4890</v>
      </c>
      <c r="N146" s="199">
        <v>4886</v>
      </c>
      <c r="O146" s="199">
        <v>4881</v>
      </c>
      <c r="P146" s="199">
        <v>4879</v>
      </c>
      <c r="Q146" s="203">
        <v>4877</v>
      </c>
      <c r="R146" s="203">
        <v>4855</v>
      </c>
      <c r="S146" s="267">
        <v>4840</v>
      </c>
      <c r="T146" s="267">
        <v>4832</v>
      </c>
      <c r="U146" s="269">
        <v>4816</v>
      </c>
      <c r="V146" s="269">
        <v>4798</v>
      </c>
      <c r="W146" s="274">
        <v>4756</v>
      </c>
      <c r="X146" s="274">
        <v>4653</v>
      </c>
      <c r="Y146" s="274"/>
      <c r="Z146" s="274"/>
      <c r="AA146" s="197"/>
      <c r="AB146" s="197"/>
      <c r="AC146" s="197"/>
      <c r="AD146" s="198"/>
    </row>
    <row r="147" spans="1:31">
      <c r="A147" s="281">
        <v>43989</v>
      </c>
      <c r="B147" s="455">
        <v>5025</v>
      </c>
      <c r="C147" s="199">
        <v>5007</v>
      </c>
      <c r="D147" s="199">
        <v>4997</v>
      </c>
      <c r="E147" s="199">
        <v>4977</v>
      </c>
      <c r="F147" s="199">
        <v>4958</v>
      </c>
      <c r="G147" s="372">
        <v>4944</v>
      </c>
      <c r="H147" s="199">
        <v>4922</v>
      </c>
      <c r="I147" s="199">
        <v>4890</v>
      </c>
      <c r="J147" s="199">
        <v>4863</v>
      </c>
      <c r="K147" s="199">
        <v>4857</v>
      </c>
      <c r="L147" s="199">
        <v>4857</v>
      </c>
      <c r="M147" s="199">
        <v>4854</v>
      </c>
      <c r="N147" s="199">
        <v>4850</v>
      </c>
      <c r="O147" s="199">
        <v>4845</v>
      </c>
      <c r="P147" s="199">
        <v>4844</v>
      </c>
      <c r="Q147" s="203">
        <v>4842</v>
      </c>
      <c r="R147" s="203">
        <v>4822</v>
      </c>
      <c r="S147" s="267">
        <v>4807</v>
      </c>
      <c r="T147" s="267">
        <v>4799</v>
      </c>
      <c r="U147" s="269">
        <v>4783</v>
      </c>
      <c r="V147" s="269">
        <v>4766</v>
      </c>
      <c r="W147" s="274">
        <v>4730</v>
      </c>
      <c r="X147" s="274">
        <v>4649</v>
      </c>
      <c r="Y147" s="274">
        <v>4562</v>
      </c>
      <c r="Z147" s="274"/>
      <c r="AA147" s="197"/>
      <c r="AB147" s="197"/>
      <c r="AC147" s="197"/>
      <c r="AD147" s="198"/>
    </row>
    <row r="148" spans="1:31">
      <c r="A148" s="281">
        <v>43988</v>
      </c>
      <c r="B148" s="455">
        <v>4994</v>
      </c>
      <c r="C148" s="199">
        <v>4976</v>
      </c>
      <c r="D148" s="199">
        <v>4967</v>
      </c>
      <c r="E148" s="199">
        <v>4947</v>
      </c>
      <c r="F148" s="199">
        <v>4928</v>
      </c>
      <c r="G148" s="372">
        <v>4914</v>
      </c>
      <c r="H148" s="199">
        <v>4892</v>
      </c>
      <c r="I148" s="199">
        <v>4860</v>
      </c>
      <c r="J148" s="199">
        <v>4833</v>
      </c>
      <c r="K148" s="199">
        <v>4827</v>
      </c>
      <c r="L148" s="199">
        <v>4827</v>
      </c>
      <c r="M148" s="199">
        <v>4825</v>
      </c>
      <c r="N148" s="199">
        <v>4822</v>
      </c>
      <c r="O148" s="199">
        <v>4817</v>
      </c>
      <c r="P148" s="199">
        <v>4816</v>
      </c>
      <c r="Q148" s="203">
        <v>4815</v>
      </c>
      <c r="R148" s="203">
        <v>4795</v>
      </c>
      <c r="S148" s="267">
        <v>4780</v>
      </c>
      <c r="T148" s="267">
        <v>4772</v>
      </c>
      <c r="U148" s="269">
        <v>4756</v>
      </c>
      <c r="V148" s="269">
        <v>4739</v>
      </c>
      <c r="W148" s="274">
        <v>4704</v>
      </c>
      <c r="X148" s="274">
        <v>4641</v>
      </c>
      <c r="Y148" s="197"/>
      <c r="Z148" s="274"/>
      <c r="AA148" s="197"/>
      <c r="AB148" s="197"/>
      <c r="AC148" s="197"/>
      <c r="AD148" s="198"/>
      <c r="AE148" s="189"/>
    </row>
    <row r="149" spans="1:31">
      <c r="A149" s="281">
        <v>43987</v>
      </c>
      <c r="B149" s="455">
        <v>4960</v>
      </c>
      <c r="C149" s="199">
        <v>4942</v>
      </c>
      <c r="D149" s="199">
        <v>4933</v>
      </c>
      <c r="E149" s="199">
        <v>4913</v>
      </c>
      <c r="F149" s="199">
        <v>4894</v>
      </c>
      <c r="G149" s="372">
        <v>4880</v>
      </c>
      <c r="H149" s="199">
        <v>4858</v>
      </c>
      <c r="I149" s="199">
        <v>4826</v>
      </c>
      <c r="J149" s="199">
        <v>4799</v>
      </c>
      <c r="K149" s="199">
        <v>4793</v>
      </c>
      <c r="L149" s="199">
        <v>4793</v>
      </c>
      <c r="M149" s="199">
        <v>4791</v>
      </c>
      <c r="N149" s="199">
        <v>4788</v>
      </c>
      <c r="O149" s="199">
        <v>4783</v>
      </c>
      <c r="P149" s="199">
        <v>4782</v>
      </c>
      <c r="Q149" s="203">
        <v>4781</v>
      </c>
      <c r="R149" s="203">
        <v>4762</v>
      </c>
      <c r="S149" s="267">
        <v>4748</v>
      </c>
      <c r="T149" s="267">
        <v>4741</v>
      </c>
      <c r="U149" s="269">
        <v>4726</v>
      </c>
      <c r="V149" s="269">
        <v>4709</v>
      </c>
      <c r="W149" s="274">
        <v>4679</v>
      </c>
      <c r="X149" s="274">
        <v>4630</v>
      </c>
      <c r="Y149" s="274">
        <v>4557</v>
      </c>
      <c r="Z149" s="274"/>
      <c r="AA149" s="197"/>
      <c r="AB149" s="197"/>
      <c r="AC149" s="197"/>
      <c r="AD149" s="198"/>
    </row>
    <row r="150" spans="1:31">
      <c r="A150" s="281">
        <v>43986</v>
      </c>
      <c r="B150" s="455">
        <v>4924</v>
      </c>
      <c r="C150" s="199">
        <v>4906</v>
      </c>
      <c r="D150" s="199">
        <v>4897</v>
      </c>
      <c r="E150" s="199">
        <v>4877</v>
      </c>
      <c r="F150" s="199">
        <v>4858</v>
      </c>
      <c r="G150" s="372">
        <v>4844</v>
      </c>
      <c r="H150" s="199">
        <v>4822</v>
      </c>
      <c r="I150" s="199">
        <v>4791</v>
      </c>
      <c r="J150" s="199">
        <v>4764</v>
      </c>
      <c r="K150" s="199">
        <v>4758</v>
      </c>
      <c r="L150" s="199">
        <v>4758</v>
      </c>
      <c r="M150" s="199">
        <v>4756</v>
      </c>
      <c r="N150" s="199">
        <v>4753</v>
      </c>
      <c r="O150" s="199">
        <v>4748</v>
      </c>
      <c r="P150" s="199">
        <v>4747</v>
      </c>
      <c r="Q150" s="203">
        <v>4746</v>
      </c>
      <c r="R150" s="203">
        <v>4727</v>
      </c>
      <c r="S150" s="267">
        <v>4713</v>
      </c>
      <c r="T150" s="267">
        <v>4706</v>
      </c>
      <c r="U150" s="269">
        <v>4691</v>
      </c>
      <c r="V150" s="269">
        <v>4675</v>
      </c>
      <c r="W150" s="274">
        <v>4649</v>
      </c>
      <c r="X150" s="274">
        <v>4612</v>
      </c>
      <c r="Y150" s="274">
        <v>4551</v>
      </c>
      <c r="Z150" s="274"/>
      <c r="AA150" s="197"/>
      <c r="AB150" s="197"/>
      <c r="AC150" s="197"/>
      <c r="AD150" s="198"/>
    </row>
    <row r="151" spans="1:31">
      <c r="A151" s="281">
        <v>43985</v>
      </c>
      <c r="B151" s="455">
        <v>4882</v>
      </c>
      <c r="C151" s="199">
        <v>4864</v>
      </c>
      <c r="D151" s="199">
        <v>4855</v>
      </c>
      <c r="E151" s="199">
        <v>4835</v>
      </c>
      <c r="F151" s="199">
        <v>4816</v>
      </c>
      <c r="G151" s="372">
        <v>4803</v>
      </c>
      <c r="H151" s="199">
        <v>4781</v>
      </c>
      <c r="I151" s="199">
        <v>4750</v>
      </c>
      <c r="J151" s="199">
        <v>4724</v>
      </c>
      <c r="K151" s="199">
        <v>4718</v>
      </c>
      <c r="L151" s="199">
        <v>4718</v>
      </c>
      <c r="M151" s="199">
        <v>4716</v>
      </c>
      <c r="N151" s="199">
        <v>4713</v>
      </c>
      <c r="O151" s="199">
        <v>4708</v>
      </c>
      <c r="P151" s="199">
        <v>4707</v>
      </c>
      <c r="Q151" s="203">
        <v>4705</v>
      </c>
      <c r="R151" s="203">
        <v>4686</v>
      </c>
      <c r="S151" s="267">
        <v>4672</v>
      </c>
      <c r="T151" s="267">
        <v>4665</v>
      </c>
      <c r="U151" s="269">
        <v>4650</v>
      </c>
      <c r="V151" s="269">
        <v>4634</v>
      </c>
      <c r="W151" s="274">
        <v>4612</v>
      </c>
      <c r="X151" s="274">
        <v>4583</v>
      </c>
      <c r="Y151" s="274">
        <v>4539</v>
      </c>
      <c r="Z151" s="274"/>
      <c r="AA151" s="197"/>
      <c r="AB151" s="197"/>
      <c r="AC151" s="197"/>
      <c r="AD151" s="198"/>
    </row>
    <row r="152" spans="1:31">
      <c r="A152" s="281">
        <v>43984</v>
      </c>
      <c r="B152" s="455">
        <v>4854</v>
      </c>
      <c r="C152" s="199">
        <v>4836</v>
      </c>
      <c r="D152" s="199">
        <v>4827</v>
      </c>
      <c r="E152" s="199">
        <v>4807</v>
      </c>
      <c r="F152" s="199">
        <v>4788</v>
      </c>
      <c r="G152" s="372">
        <v>4775</v>
      </c>
      <c r="H152" s="199">
        <v>4753</v>
      </c>
      <c r="I152" s="199">
        <v>4722</v>
      </c>
      <c r="J152" s="199">
        <v>4696</v>
      </c>
      <c r="K152" s="199">
        <v>4691</v>
      </c>
      <c r="L152" s="199">
        <v>4691</v>
      </c>
      <c r="M152" s="199">
        <v>4689</v>
      </c>
      <c r="N152" s="199">
        <v>4686</v>
      </c>
      <c r="O152" s="199">
        <v>4681</v>
      </c>
      <c r="P152" s="199">
        <v>4680</v>
      </c>
      <c r="Q152" s="203">
        <v>4678</v>
      </c>
      <c r="R152" s="203">
        <v>4660</v>
      </c>
      <c r="S152" s="267">
        <v>4646</v>
      </c>
      <c r="T152" s="267">
        <v>4639</v>
      </c>
      <c r="U152" s="269">
        <v>4624</v>
      </c>
      <c r="V152" s="269">
        <v>4608</v>
      </c>
      <c r="W152" s="274">
        <v>4588</v>
      </c>
      <c r="X152" s="274">
        <v>4563</v>
      </c>
      <c r="Y152" s="274">
        <v>4527</v>
      </c>
      <c r="Z152" s="274"/>
      <c r="AA152" s="197"/>
      <c r="AB152" s="197"/>
      <c r="AC152" s="197"/>
      <c r="AD152" s="198"/>
    </row>
    <row r="153" spans="1:31">
      <c r="A153" s="281">
        <v>43983</v>
      </c>
      <c r="B153" s="455">
        <v>4813</v>
      </c>
      <c r="C153" s="199">
        <v>4795</v>
      </c>
      <c r="D153" s="199">
        <v>4786</v>
      </c>
      <c r="E153" s="199">
        <v>4766</v>
      </c>
      <c r="F153" s="199">
        <v>4747</v>
      </c>
      <c r="G153" s="372">
        <v>4734</v>
      </c>
      <c r="H153" s="199">
        <v>4712</v>
      </c>
      <c r="I153" s="199">
        <v>4681</v>
      </c>
      <c r="J153" s="199">
        <v>4655</v>
      </c>
      <c r="K153" s="199">
        <v>4650</v>
      </c>
      <c r="L153" s="199">
        <v>4650</v>
      </c>
      <c r="M153" s="199">
        <v>4648</v>
      </c>
      <c r="N153" s="199">
        <v>4645</v>
      </c>
      <c r="O153" s="199">
        <v>4640</v>
      </c>
      <c r="P153" s="199">
        <v>4639</v>
      </c>
      <c r="Q153" s="203">
        <v>4637</v>
      </c>
      <c r="R153" s="203">
        <v>4619</v>
      </c>
      <c r="S153" s="267">
        <v>4605</v>
      </c>
      <c r="T153" s="267">
        <v>4598</v>
      </c>
      <c r="U153" s="269">
        <v>4583</v>
      </c>
      <c r="V153" s="269">
        <v>4569</v>
      </c>
      <c r="W153" s="274">
        <v>4549</v>
      </c>
      <c r="X153" s="274">
        <v>4527</v>
      </c>
      <c r="Y153" s="274">
        <v>4496</v>
      </c>
      <c r="Z153" s="274"/>
      <c r="AA153" s="197"/>
      <c r="AB153" s="197"/>
      <c r="AC153" s="197"/>
      <c r="AD153" s="198"/>
    </row>
    <row r="154" spans="1:31">
      <c r="A154" s="281">
        <v>43982</v>
      </c>
      <c r="B154" s="455">
        <v>4773</v>
      </c>
      <c r="C154" s="199">
        <v>4755</v>
      </c>
      <c r="D154" s="199">
        <v>4746</v>
      </c>
      <c r="E154" s="199">
        <v>4726</v>
      </c>
      <c r="F154" s="199">
        <v>4707</v>
      </c>
      <c r="G154" s="372">
        <v>4695</v>
      </c>
      <c r="H154" s="199">
        <v>4673</v>
      </c>
      <c r="I154" s="199">
        <v>4643</v>
      </c>
      <c r="J154" s="199">
        <v>4617</v>
      </c>
      <c r="K154" s="199">
        <v>4612</v>
      </c>
      <c r="L154" s="199">
        <v>4612</v>
      </c>
      <c r="M154" s="199">
        <v>4610</v>
      </c>
      <c r="N154" s="199">
        <v>4607</v>
      </c>
      <c r="O154" s="199">
        <v>4602</v>
      </c>
      <c r="P154" s="199">
        <v>4601</v>
      </c>
      <c r="Q154" s="203">
        <v>4599</v>
      </c>
      <c r="R154" s="203">
        <v>4582</v>
      </c>
      <c r="S154" s="267">
        <v>4568</v>
      </c>
      <c r="T154" s="267">
        <v>4561</v>
      </c>
      <c r="U154" s="269">
        <v>4546</v>
      </c>
      <c r="V154" s="269">
        <v>4534</v>
      </c>
      <c r="W154" s="274">
        <v>4517</v>
      </c>
      <c r="X154" s="274">
        <v>4496</v>
      </c>
      <c r="Y154" s="274">
        <v>4471</v>
      </c>
      <c r="Z154" s="274">
        <v>4286</v>
      </c>
      <c r="AA154" s="197"/>
      <c r="AB154" s="197"/>
      <c r="AC154" s="197"/>
      <c r="AD154" s="198"/>
    </row>
    <row r="155" spans="1:31">
      <c r="A155" s="281">
        <v>43981</v>
      </c>
      <c r="B155" s="455">
        <v>4734</v>
      </c>
      <c r="C155" s="199">
        <v>4716</v>
      </c>
      <c r="D155" s="199">
        <v>4707</v>
      </c>
      <c r="E155" s="199">
        <v>4687</v>
      </c>
      <c r="F155" s="199">
        <v>4668</v>
      </c>
      <c r="G155" s="372">
        <v>4656</v>
      </c>
      <c r="H155" s="199">
        <v>4634</v>
      </c>
      <c r="I155" s="199">
        <v>4604</v>
      </c>
      <c r="J155" s="199">
        <v>4579</v>
      </c>
      <c r="K155" s="199">
        <v>4574</v>
      </c>
      <c r="L155" s="199">
        <v>4574</v>
      </c>
      <c r="M155" s="199">
        <v>4572</v>
      </c>
      <c r="N155" s="199">
        <v>4569</v>
      </c>
      <c r="O155" s="199">
        <v>4564</v>
      </c>
      <c r="P155" s="199">
        <v>4563</v>
      </c>
      <c r="Q155" s="203">
        <v>4561</v>
      </c>
      <c r="R155" s="203">
        <v>4544</v>
      </c>
      <c r="S155" s="267">
        <v>4530</v>
      </c>
      <c r="T155" s="267">
        <v>4523</v>
      </c>
      <c r="U155" s="269">
        <v>4508</v>
      </c>
      <c r="V155" s="269">
        <v>4496</v>
      </c>
      <c r="W155" s="274">
        <v>4480</v>
      </c>
      <c r="X155" s="274">
        <v>4460</v>
      </c>
      <c r="Y155" s="274">
        <v>4438</v>
      </c>
      <c r="Z155" s="197"/>
      <c r="AA155" s="197"/>
      <c r="AB155" s="197"/>
      <c r="AC155" s="197"/>
      <c r="AD155" s="198"/>
      <c r="AE155" s="189"/>
    </row>
    <row r="156" spans="1:31">
      <c r="A156" s="281">
        <v>43980</v>
      </c>
      <c r="B156" s="455">
        <v>4698</v>
      </c>
      <c r="C156" s="199">
        <v>4680</v>
      </c>
      <c r="D156" s="199">
        <v>4671</v>
      </c>
      <c r="E156" s="199">
        <v>4651</v>
      </c>
      <c r="F156" s="199">
        <v>4632</v>
      </c>
      <c r="G156" s="372">
        <v>4620</v>
      </c>
      <c r="H156" s="199">
        <v>4598</v>
      </c>
      <c r="I156" s="199">
        <v>4568</v>
      </c>
      <c r="J156" s="199">
        <v>4545</v>
      </c>
      <c r="K156" s="199">
        <v>4540</v>
      </c>
      <c r="L156" s="199">
        <v>4540</v>
      </c>
      <c r="M156" s="199">
        <v>4538</v>
      </c>
      <c r="N156" s="199">
        <v>4535</v>
      </c>
      <c r="O156" s="199">
        <v>4530</v>
      </c>
      <c r="P156" s="199">
        <v>4529</v>
      </c>
      <c r="Q156" s="203">
        <v>4527</v>
      </c>
      <c r="R156" s="203">
        <v>4511</v>
      </c>
      <c r="S156" s="267">
        <v>4497</v>
      </c>
      <c r="T156" s="267">
        <v>4490</v>
      </c>
      <c r="U156" s="269">
        <v>4475</v>
      </c>
      <c r="V156" s="269">
        <v>4464</v>
      </c>
      <c r="W156" s="274">
        <v>4448</v>
      </c>
      <c r="X156" s="274">
        <v>4429</v>
      </c>
      <c r="Y156" s="274">
        <v>4413</v>
      </c>
      <c r="Z156" s="274">
        <v>4277</v>
      </c>
      <c r="AA156" s="197"/>
      <c r="AB156" s="197"/>
      <c r="AC156" s="197"/>
      <c r="AD156" s="198"/>
    </row>
    <row r="157" spans="1:31">
      <c r="A157" s="281">
        <v>43979</v>
      </c>
      <c r="B157" s="455">
        <v>4660</v>
      </c>
      <c r="C157" s="199">
        <v>4642</v>
      </c>
      <c r="D157" s="199">
        <v>4634</v>
      </c>
      <c r="E157" s="199">
        <v>4614</v>
      </c>
      <c r="F157" s="199">
        <v>4595</v>
      </c>
      <c r="G157" s="372">
        <v>4583</v>
      </c>
      <c r="H157" s="199">
        <v>4561</v>
      </c>
      <c r="I157" s="199">
        <v>4532</v>
      </c>
      <c r="J157" s="199">
        <v>4509</v>
      </c>
      <c r="K157" s="199">
        <v>4504</v>
      </c>
      <c r="L157" s="199">
        <v>4504</v>
      </c>
      <c r="M157" s="199">
        <v>4502</v>
      </c>
      <c r="N157" s="199">
        <v>4499</v>
      </c>
      <c r="O157" s="199">
        <v>4494</v>
      </c>
      <c r="P157" s="199">
        <v>4493</v>
      </c>
      <c r="Q157" s="203">
        <v>4491</v>
      </c>
      <c r="R157" s="203">
        <v>4476</v>
      </c>
      <c r="S157" s="267">
        <v>4462</v>
      </c>
      <c r="T157" s="267">
        <v>4455</v>
      </c>
      <c r="U157" s="269">
        <v>4440</v>
      </c>
      <c r="V157" s="269">
        <v>4430</v>
      </c>
      <c r="W157" s="274">
        <v>4414</v>
      </c>
      <c r="X157" s="274">
        <v>4397</v>
      </c>
      <c r="Y157" s="274">
        <v>4384</v>
      </c>
      <c r="Z157" s="274">
        <v>4275</v>
      </c>
      <c r="AA157" s="197"/>
      <c r="AB157" s="197"/>
      <c r="AC157" s="197"/>
      <c r="AD157" s="198"/>
    </row>
    <row r="158" spans="1:31">
      <c r="A158" s="281">
        <v>43978</v>
      </c>
      <c r="B158" s="455">
        <v>4623</v>
      </c>
      <c r="C158" s="199">
        <v>4606</v>
      </c>
      <c r="D158" s="199">
        <v>4598</v>
      </c>
      <c r="E158" s="199">
        <v>4578</v>
      </c>
      <c r="F158" s="199">
        <v>4559</v>
      </c>
      <c r="G158" s="372">
        <v>4547</v>
      </c>
      <c r="H158" s="199">
        <v>4525</v>
      </c>
      <c r="I158" s="199">
        <v>4496</v>
      </c>
      <c r="J158" s="199">
        <v>4473</v>
      </c>
      <c r="K158" s="199">
        <v>4468</v>
      </c>
      <c r="L158" s="199">
        <v>4468</v>
      </c>
      <c r="M158" s="199">
        <v>4466</v>
      </c>
      <c r="N158" s="199">
        <v>4463</v>
      </c>
      <c r="O158" s="199">
        <v>4458</v>
      </c>
      <c r="P158" s="199">
        <v>4457</v>
      </c>
      <c r="Q158" s="203">
        <v>4455</v>
      </c>
      <c r="R158" s="203">
        <v>4440</v>
      </c>
      <c r="S158" s="267">
        <v>4426</v>
      </c>
      <c r="T158" s="267">
        <v>4419</v>
      </c>
      <c r="U158" s="269">
        <v>4404</v>
      </c>
      <c r="V158" s="269">
        <v>4394</v>
      </c>
      <c r="W158" s="274">
        <v>4379</v>
      </c>
      <c r="X158" s="274">
        <v>4363</v>
      </c>
      <c r="Y158" s="274">
        <v>4351</v>
      </c>
      <c r="Z158" s="274">
        <v>4268</v>
      </c>
      <c r="AA158" s="197"/>
      <c r="AB158" s="197"/>
      <c r="AC158" s="197"/>
      <c r="AD158" s="198"/>
    </row>
    <row r="159" spans="1:31">
      <c r="A159" s="281">
        <v>43977</v>
      </c>
      <c r="B159" s="455">
        <v>4585</v>
      </c>
      <c r="C159" s="199">
        <v>4568</v>
      </c>
      <c r="D159" s="199">
        <v>4560</v>
      </c>
      <c r="E159" s="199">
        <v>4540</v>
      </c>
      <c r="F159" s="199">
        <v>4521</v>
      </c>
      <c r="G159" s="372">
        <v>4509</v>
      </c>
      <c r="H159" s="199">
        <v>4489</v>
      </c>
      <c r="I159" s="199">
        <v>4460</v>
      </c>
      <c r="J159" s="199">
        <v>4437</v>
      </c>
      <c r="K159" s="199">
        <v>4432</v>
      </c>
      <c r="L159" s="199">
        <v>4432</v>
      </c>
      <c r="M159" s="199">
        <v>4430</v>
      </c>
      <c r="N159" s="199">
        <v>4427</v>
      </c>
      <c r="O159" s="199">
        <v>4422</v>
      </c>
      <c r="P159" s="199">
        <v>4421</v>
      </c>
      <c r="Q159" s="203">
        <v>4419</v>
      </c>
      <c r="R159" s="203">
        <v>4404</v>
      </c>
      <c r="S159" s="267">
        <v>4390</v>
      </c>
      <c r="T159" s="267">
        <v>4383</v>
      </c>
      <c r="U159" s="269">
        <v>4368</v>
      </c>
      <c r="V159" s="269">
        <v>4359</v>
      </c>
      <c r="W159" s="274">
        <v>4345</v>
      </c>
      <c r="X159" s="274">
        <v>4330</v>
      </c>
      <c r="Y159" s="274">
        <v>4319</v>
      </c>
      <c r="Z159" s="274">
        <v>4247</v>
      </c>
      <c r="AA159" s="197"/>
      <c r="AB159" s="197"/>
      <c r="AC159" s="197"/>
      <c r="AD159" s="198"/>
    </row>
    <row r="160" spans="1:31">
      <c r="A160" s="281">
        <v>43976</v>
      </c>
      <c r="B160" s="455">
        <v>4557</v>
      </c>
      <c r="C160" s="199">
        <v>4540</v>
      </c>
      <c r="D160" s="199">
        <v>4532</v>
      </c>
      <c r="E160" s="199">
        <v>4512</v>
      </c>
      <c r="F160" s="199">
        <v>4493</v>
      </c>
      <c r="G160" s="372">
        <v>4481</v>
      </c>
      <c r="H160" s="199">
        <v>4461</v>
      </c>
      <c r="I160" s="199">
        <v>4432</v>
      </c>
      <c r="J160" s="199">
        <v>4410</v>
      </c>
      <c r="K160" s="199">
        <v>4405</v>
      </c>
      <c r="L160" s="199">
        <v>4405</v>
      </c>
      <c r="M160" s="199">
        <v>4403</v>
      </c>
      <c r="N160" s="199">
        <v>4400</v>
      </c>
      <c r="O160" s="199">
        <v>4395</v>
      </c>
      <c r="P160" s="199">
        <v>4394</v>
      </c>
      <c r="Q160" s="203">
        <v>4392</v>
      </c>
      <c r="R160" s="203">
        <v>4377</v>
      </c>
      <c r="S160" s="267">
        <v>4363</v>
      </c>
      <c r="T160" s="267">
        <v>4356</v>
      </c>
      <c r="U160" s="269">
        <v>4341</v>
      </c>
      <c r="V160" s="269">
        <v>4332</v>
      </c>
      <c r="W160" s="274">
        <v>4318</v>
      </c>
      <c r="X160" s="274">
        <v>4303</v>
      </c>
      <c r="Y160" s="274">
        <v>4292</v>
      </c>
      <c r="Z160" s="274">
        <v>4229</v>
      </c>
      <c r="AA160" s="197">
        <v>3960</v>
      </c>
      <c r="AB160" s="197"/>
      <c r="AC160" s="197"/>
      <c r="AD160" s="198"/>
    </row>
    <row r="161" spans="1:31">
      <c r="A161" s="281">
        <v>43975</v>
      </c>
      <c r="B161" s="455">
        <v>4516</v>
      </c>
      <c r="C161" s="199">
        <v>4499</v>
      </c>
      <c r="D161" s="199">
        <v>4491</v>
      </c>
      <c r="E161" s="199">
        <v>4471</v>
      </c>
      <c r="F161" s="199">
        <v>4453</v>
      </c>
      <c r="G161" s="372">
        <v>4441</v>
      </c>
      <c r="H161" s="199">
        <v>4421</v>
      </c>
      <c r="I161" s="199">
        <v>4392</v>
      </c>
      <c r="J161" s="199">
        <v>4370</v>
      </c>
      <c r="K161" s="199">
        <v>4365</v>
      </c>
      <c r="L161" s="199">
        <v>4365</v>
      </c>
      <c r="M161" s="199">
        <v>4363</v>
      </c>
      <c r="N161" s="199">
        <v>4360</v>
      </c>
      <c r="O161" s="199">
        <v>4355</v>
      </c>
      <c r="P161" s="199">
        <v>4354</v>
      </c>
      <c r="Q161" s="203">
        <v>4352</v>
      </c>
      <c r="R161" s="203">
        <v>4338</v>
      </c>
      <c r="S161" s="267">
        <v>4324</v>
      </c>
      <c r="T161" s="267">
        <v>4317</v>
      </c>
      <c r="U161" s="269">
        <v>4302</v>
      </c>
      <c r="V161" s="269">
        <v>4293</v>
      </c>
      <c r="W161" s="274">
        <v>4279</v>
      </c>
      <c r="X161" s="274">
        <v>4264</v>
      </c>
      <c r="Y161" s="274">
        <v>4254</v>
      </c>
      <c r="Z161" s="274">
        <v>4194</v>
      </c>
      <c r="AA161" s="197"/>
      <c r="AB161" s="197"/>
      <c r="AC161" s="197"/>
      <c r="AD161" s="198"/>
      <c r="AE161" s="189"/>
    </row>
    <row r="162" spans="1:31">
      <c r="A162" s="281">
        <v>43974</v>
      </c>
      <c r="B162" s="455">
        <v>4474</v>
      </c>
      <c r="C162" s="199">
        <v>4457</v>
      </c>
      <c r="D162" s="199">
        <v>4449</v>
      </c>
      <c r="E162" s="199">
        <v>4429</v>
      </c>
      <c r="F162" s="199">
        <v>4411</v>
      </c>
      <c r="G162" s="372">
        <v>4399</v>
      </c>
      <c r="H162" s="199">
        <v>4379</v>
      </c>
      <c r="I162" s="199">
        <v>4351</v>
      </c>
      <c r="J162" s="199">
        <v>4331</v>
      </c>
      <c r="K162" s="199">
        <v>4327</v>
      </c>
      <c r="L162" s="199">
        <v>4327</v>
      </c>
      <c r="M162" s="199">
        <v>4325</v>
      </c>
      <c r="N162" s="199">
        <v>4322</v>
      </c>
      <c r="O162" s="199">
        <v>4317</v>
      </c>
      <c r="P162" s="199">
        <v>4316</v>
      </c>
      <c r="Q162" s="203">
        <v>4314</v>
      </c>
      <c r="R162" s="203">
        <v>4301</v>
      </c>
      <c r="S162" s="267">
        <v>4288</v>
      </c>
      <c r="T162" s="267">
        <v>4281</v>
      </c>
      <c r="U162" s="269">
        <v>4266</v>
      </c>
      <c r="V162" s="269">
        <v>4257</v>
      </c>
      <c r="W162" s="274">
        <v>4243</v>
      </c>
      <c r="X162" s="274">
        <v>4230</v>
      </c>
      <c r="Y162" s="274">
        <v>4220</v>
      </c>
      <c r="Z162" s="274">
        <v>4165</v>
      </c>
      <c r="AA162" s="197">
        <v>3951</v>
      </c>
      <c r="AB162" s="197"/>
      <c r="AC162" s="197"/>
      <c r="AD162" s="198"/>
    </row>
    <row r="163" spans="1:31">
      <c r="A163" s="281">
        <v>43973</v>
      </c>
      <c r="B163" s="455">
        <v>4427</v>
      </c>
      <c r="C163" s="199">
        <v>4411</v>
      </c>
      <c r="D163" s="199">
        <v>4403</v>
      </c>
      <c r="E163" s="199">
        <v>4383</v>
      </c>
      <c r="F163" s="199">
        <v>4365</v>
      </c>
      <c r="G163" s="372">
        <v>4353</v>
      </c>
      <c r="H163" s="199">
        <v>4333</v>
      </c>
      <c r="I163" s="199">
        <v>4306</v>
      </c>
      <c r="J163" s="199">
        <v>4287</v>
      </c>
      <c r="K163" s="199">
        <v>4283</v>
      </c>
      <c r="L163" s="199">
        <v>4283</v>
      </c>
      <c r="M163" s="199">
        <v>4281</v>
      </c>
      <c r="N163" s="199">
        <v>4278</v>
      </c>
      <c r="O163" s="199">
        <v>4273</v>
      </c>
      <c r="P163" s="199">
        <v>4272</v>
      </c>
      <c r="Q163" s="203">
        <v>4270</v>
      </c>
      <c r="R163" s="203">
        <v>4257</v>
      </c>
      <c r="S163" s="267">
        <v>4244</v>
      </c>
      <c r="T163" s="267">
        <v>4237</v>
      </c>
      <c r="U163" s="269">
        <v>4222</v>
      </c>
      <c r="V163" s="269">
        <v>4213</v>
      </c>
      <c r="W163" s="274">
        <v>4199</v>
      </c>
      <c r="X163" s="274">
        <v>4186</v>
      </c>
      <c r="Y163" s="274">
        <v>4179</v>
      </c>
      <c r="Z163" s="274">
        <v>4130</v>
      </c>
      <c r="AA163" s="197">
        <v>3944</v>
      </c>
      <c r="AB163" s="197"/>
      <c r="AC163" s="197"/>
      <c r="AD163" s="198"/>
    </row>
    <row r="164" spans="1:31">
      <c r="A164" s="281">
        <v>43972</v>
      </c>
      <c r="B164" s="455">
        <v>4372</v>
      </c>
      <c r="C164" s="199">
        <v>4356</v>
      </c>
      <c r="D164" s="199">
        <v>4348</v>
      </c>
      <c r="E164" s="199">
        <v>4328</v>
      </c>
      <c r="F164" s="199">
        <v>4310</v>
      </c>
      <c r="G164" s="372">
        <v>4298</v>
      </c>
      <c r="H164" s="199">
        <v>4278</v>
      </c>
      <c r="I164" s="199">
        <v>4252</v>
      </c>
      <c r="J164" s="199">
        <v>4236</v>
      </c>
      <c r="K164" s="199">
        <v>4232</v>
      </c>
      <c r="L164" s="199">
        <v>4232</v>
      </c>
      <c r="M164" s="199">
        <v>4230</v>
      </c>
      <c r="N164" s="199">
        <v>4227</v>
      </c>
      <c r="O164" s="199">
        <v>4222</v>
      </c>
      <c r="P164" s="199">
        <v>4221</v>
      </c>
      <c r="Q164" s="203">
        <v>4220</v>
      </c>
      <c r="R164" s="203">
        <v>4208</v>
      </c>
      <c r="S164" s="267">
        <v>4195</v>
      </c>
      <c r="T164" s="267">
        <v>4188</v>
      </c>
      <c r="U164" s="269">
        <v>4175</v>
      </c>
      <c r="V164" s="269">
        <v>4166</v>
      </c>
      <c r="W164" s="274">
        <v>4153</v>
      </c>
      <c r="X164" s="274">
        <v>4140</v>
      </c>
      <c r="Y164" s="274">
        <v>4133</v>
      </c>
      <c r="Z164" s="274">
        <v>4090</v>
      </c>
      <c r="AA164" s="197">
        <v>3937</v>
      </c>
      <c r="AB164" s="197"/>
      <c r="AC164" s="197"/>
      <c r="AD164" s="198"/>
    </row>
    <row r="165" spans="1:31">
      <c r="A165" s="281">
        <v>43971</v>
      </c>
      <c r="B165" s="455">
        <v>4325</v>
      </c>
      <c r="C165" s="199">
        <v>4309</v>
      </c>
      <c r="D165" s="199">
        <v>4301</v>
      </c>
      <c r="E165" s="199">
        <v>4281</v>
      </c>
      <c r="F165" s="199">
        <v>4264</v>
      </c>
      <c r="G165" s="372">
        <v>4254</v>
      </c>
      <c r="H165" s="199">
        <v>4234</v>
      </c>
      <c r="I165" s="199">
        <v>4209</v>
      </c>
      <c r="J165" s="199">
        <v>4194</v>
      </c>
      <c r="K165" s="199">
        <v>4190</v>
      </c>
      <c r="L165" s="199">
        <v>4190</v>
      </c>
      <c r="M165" s="199">
        <v>4189</v>
      </c>
      <c r="N165" s="199">
        <v>4187</v>
      </c>
      <c r="O165" s="199">
        <v>4182</v>
      </c>
      <c r="P165" s="199">
        <v>4181</v>
      </c>
      <c r="Q165" s="203">
        <v>4180</v>
      </c>
      <c r="R165" s="203">
        <v>4168</v>
      </c>
      <c r="S165" s="267">
        <v>4155</v>
      </c>
      <c r="T165" s="267">
        <v>4148</v>
      </c>
      <c r="U165" s="269">
        <v>4136</v>
      </c>
      <c r="V165" s="269">
        <v>4127</v>
      </c>
      <c r="W165" s="274">
        <v>4116</v>
      </c>
      <c r="X165" s="274">
        <v>4103</v>
      </c>
      <c r="Y165" s="274">
        <v>4096</v>
      </c>
      <c r="Z165" s="274">
        <v>4055</v>
      </c>
      <c r="AA165" s="197">
        <v>3933</v>
      </c>
      <c r="AB165" s="197"/>
      <c r="AC165" s="197"/>
      <c r="AD165" s="198"/>
    </row>
    <row r="166" spans="1:31">
      <c r="A166" s="281">
        <v>43970</v>
      </c>
      <c r="B166" s="455">
        <v>4276</v>
      </c>
      <c r="C166" s="199">
        <v>4260</v>
      </c>
      <c r="D166" s="199">
        <v>4252</v>
      </c>
      <c r="E166" s="199">
        <v>4232</v>
      </c>
      <c r="F166" s="199">
        <v>4215</v>
      </c>
      <c r="G166" s="372">
        <v>4205</v>
      </c>
      <c r="H166" s="199">
        <v>4185</v>
      </c>
      <c r="I166" s="199">
        <v>4160</v>
      </c>
      <c r="J166" s="199">
        <v>4145</v>
      </c>
      <c r="K166" s="199">
        <v>4141</v>
      </c>
      <c r="L166" s="199">
        <v>4141</v>
      </c>
      <c r="M166" s="199">
        <v>4140</v>
      </c>
      <c r="N166" s="199">
        <v>4137</v>
      </c>
      <c r="O166" s="199">
        <v>4132</v>
      </c>
      <c r="P166" s="199">
        <v>4131</v>
      </c>
      <c r="Q166" s="203">
        <v>4130</v>
      </c>
      <c r="R166" s="203">
        <v>4118</v>
      </c>
      <c r="S166" s="267">
        <v>4105</v>
      </c>
      <c r="T166" s="267">
        <v>4098</v>
      </c>
      <c r="U166" s="269">
        <v>4087</v>
      </c>
      <c r="V166" s="269">
        <v>4079</v>
      </c>
      <c r="W166" s="274">
        <v>4068</v>
      </c>
      <c r="X166" s="274">
        <v>4055</v>
      </c>
      <c r="Y166" s="274">
        <v>4049</v>
      </c>
      <c r="Z166" s="274">
        <v>4012</v>
      </c>
      <c r="AA166" s="197">
        <v>3920</v>
      </c>
      <c r="AB166" s="197"/>
      <c r="AC166" s="197"/>
      <c r="AD166" s="198"/>
    </row>
    <row r="167" spans="1:31">
      <c r="A167" s="281">
        <v>43969</v>
      </c>
      <c r="B167" s="455">
        <v>4234</v>
      </c>
      <c r="C167" s="199">
        <v>4219</v>
      </c>
      <c r="D167" s="199">
        <v>4211</v>
      </c>
      <c r="E167" s="199">
        <v>4192</v>
      </c>
      <c r="F167" s="199">
        <v>4175</v>
      </c>
      <c r="G167" s="372">
        <v>4165</v>
      </c>
      <c r="H167" s="199">
        <v>4145</v>
      </c>
      <c r="I167" s="199">
        <v>4120</v>
      </c>
      <c r="J167" s="199">
        <v>4105</v>
      </c>
      <c r="K167" s="199">
        <v>4101</v>
      </c>
      <c r="L167" s="199">
        <v>4101</v>
      </c>
      <c r="M167" s="199">
        <v>4100</v>
      </c>
      <c r="N167" s="199">
        <v>4098</v>
      </c>
      <c r="O167" s="199">
        <v>4094</v>
      </c>
      <c r="P167" s="199">
        <v>4093</v>
      </c>
      <c r="Q167" s="203">
        <v>4092</v>
      </c>
      <c r="R167" s="203">
        <v>4080</v>
      </c>
      <c r="S167" s="267">
        <v>4068</v>
      </c>
      <c r="T167" s="267">
        <v>4061</v>
      </c>
      <c r="U167" s="269">
        <v>4050</v>
      </c>
      <c r="V167" s="269">
        <v>4042</v>
      </c>
      <c r="W167" s="274">
        <v>4031</v>
      </c>
      <c r="X167" s="274">
        <v>4018</v>
      </c>
      <c r="Y167" s="274">
        <v>4012</v>
      </c>
      <c r="Z167" s="274">
        <v>3978</v>
      </c>
      <c r="AA167" s="197">
        <v>3899</v>
      </c>
      <c r="AB167" s="197">
        <v>3657</v>
      </c>
      <c r="AC167" s="197"/>
      <c r="AD167" s="198"/>
    </row>
    <row r="168" spans="1:31">
      <c r="A168" s="281">
        <v>43968</v>
      </c>
      <c r="B168" s="455">
        <v>4177</v>
      </c>
      <c r="C168" s="199">
        <v>4162</v>
      </c>
      <c r="D168" s="199">
        <v>4154</v>
      </c>
      <c r="E168" s="199">
        <v>4135</v>
      </c>
      <c r="F168" s="199">
        <v>4118</v>
      </c>
      <c r="G168" s="372">
        <v>4108</v>
      </c>
      <c r="H168" s="199">
        <v>4089</v>
      </c>
      <c r="I168" s="199">
        <v>4064</v>
      </c>
      <c r="J168" s="199">
        <v>4051</v>
      </c>
      <c r="K168" s="199">
        <v>4047</v>
      </c>
      <c r="L168" s="199">
        <v>4047</v>
      </c>
      <c r="M168" s="199">
        <v>4046</v>
      </c>
      <c r="N168" s="199">
        <v>4044</v>
      </c>
      <c r="O168" s="199">
        <v>4040</v>
      </c>
      <c r="P168" s="199">
        <v>4039</v>
      </c>
      <c r="Q168" s="203">
        <v>4038</v>
      </c>
      <c r="R168" s="203">
        <v>4026</v>
      </c>
      <c r="S168" s="267">
        <v>4014</v>
      </c>
      <c r="T168" s="267">
        <v>4008</v>
      </c>
      <c r="U168" s="269">
        <v>3998</v>
      </c>
      <c r="V168" s="269">
        <v>3990</v>
      </c>
      <c r="W168" s="274">
        <v>3979</v>
      </c>
      <c r="X168" s="274">
        <v>3968</v>
      </c>
      <c r="Y168" s="274">
        <v>3962</v>
      </c>
      <c r="Z168" s="274">
        <v>3931</v>
      </c>
      <c r="AA168" s="197">
        <v>3868</v>
      </c>
      <c r="AB168" s="197"/>
      <c r="AC168" s="197"/>
      <c r="AD168" s="198"/>
      <c r="AE168" s="189"/>
    </row>
    <row r="169" spans="1:31">
      <c r="A169" s="281">
        <v>43967</v>
      </c>
      <c r="B169" s="455">
        <v>4118</v>
      </c>
      <c r="C169" s="199">
        <v>4103</v>
      </c>
      <c r="D169" s="199">
        <v>4095</v>
      </c>
      <c r="E169" s="199">
        <v>4076</v>
      </c>
      <c r="F169" s="199">
        <v>4059</v>
      </c>
      <c r="G169" s="372">
        <v>4049</v>
      </c>
      <c r="H169" s="199">
        <v>4030</v>
      </c>
      <c r="I169" s="199">
        <v>4006</v>
      </c>
      <c r="J169" s="199">
        <v>3994</v>
      </c>
      <c r="K169" s="199">
        <v>3990</v>
      </c>
      <c r="L169" s="199">
        <v>3990</v>
      </c>
      <c r="M169" s="199">
        <v>3989</v>
      </c>
      <c r="N169" s="199">
        <v>3987</v>
      </c>
      <c r="O169" s="199">
        <v>3983</v>
      </c>
      <c r="P169" s="199">
        <v>3982</v>
      </c>
      <c r="Q169" s="203">
        <v>3981</v>
      </c>
      <c r="R169" s="203">
        <v>3971</v>
      </c>
      <c r="S169" s="267">
        <v>3960</v>
      </c>
      <c r="T169" s="267">
        <v>3954</v>
      </c>
      <c r="U169" s="269">
        <v>3944</v>
      </c>
      <c r="V169" s="269">
        <v>3936</v>
      </c>
      <c r="W169" s="274">
        <v>3926</v>
      </c>
      <c r="X169" s="274">
        <v>3916</v>
      </c>
      <c r="Y169" s="274">
        <v>3910</v>
      </c>
      <c r="Z169" s="274">
        <v>3879</v>
      </c>
      <c r="AA169" s="197">
        <v>3826</v>
      </c>
      <c r="AB169" s="197">
        <v>3641</v>
      </c>
      <c r="AC169" s="197"/>
      <c r="AD169" s="198"/>
    </row>
    <row r="170" spans="1:31">
      <c r="A170" s="281">
        <v>43966</v>
      </c>
      <c r="B170" s="455">
        <v>4075</v>
      </c>
      <c r="C170" s="199">
        <v>4060</v>
      </c>
      <c r="D170" s="199">
        <v>4052</v>
      </c>
      <c r="E170" s="199">
        <v>4033</v>
      </c>
      <c r="F170" s="199">
        <v>4016</v>
      </c>
      <c r="G170" s="372">
        <v>4006</v>
      </c>
      <c r="H170" s="199">
        <v>3987</v>
      </c>
      <c r="I170" s="199">
        <v>3964</v>
      </c>
      <c r="J170" s="199">
        <v>3952</v>
      </c>
      <c r="K170" s="199">
        <v>3948</v>
      </c>
      <c r="L170" s="199">
        <v>3948</v>
      </c>
      <c r="M170" s="199">
        <v>3947</v>
      </c>
      <c r="N170" s="199">
        <v>3945</v>
      </c>
      <c r="O170" s="199">
        <v>3941</v>
      </c>
      <c r="P170" s="199">
        <v>3940</v>
      </c>
      <c r="Q170" s="203">
        <v>3939</v>
      </c>
      <c r="R170" s="203">
        <v>3929</v>
      </c>
      <c r="S170" s="267">
        <v>3918</v>
      </c>
      <c r="T170" s="267">
        <v>3912</v>
      </c>
      <c r="U170" s="269">
        <v>3902</v>
      </c>
      <c r="V170" s="269">
        <v>3894</v>
      </c>
      <c r="W170" s="274">
        <v>3885</v>
      </c>
      <c r="X170" s="274">
        <v>3874</v>
      </c>
      <c r="Y170" s="274">
        <v>3868</v>
      </c>
      <c r="Z170" s="274">
        <v>3838</v>
      </c>
      <c r="AA170" s="197">
        <v>3794</v>
      </c>
      <c r="AB170" s="197">
        <v>3635</v>
      </c>
      <c r="AC170" s="197"/>
      <c r="AD170" s="198"/>
    </row>
    <row r="171" spans="1:31">
      <c r="A171" s="281">
        <v>43965</v>
      </c>
      <c r="B171" s="455">
        <v>4014</v>
      </c>
      <c r="C171" s="199">
        <v>3999</v>
      </c>
      <c r="D171" s="199">
        <v>3993</v>
      </c>
      <c r="E171" s="199">
        <v>3974</v>
      </c>
      <c r="F171" s="199">
        <v>3957</v>
      </c>
      <c r="G171" s="372">
        <v>3947</v>
      </c>
      <c r="H171" s="199">
        <v>3928</v>
      </c>
      <c r="I171" s="199">
        <v>3906</v>
      </c>
      <c r="J171" s="199">
        <v>3894</v>
      </c>
      <c r="K171" s="199">
        <v>3890</v>
      </c>
      <c r="L171" s="199">
        <v>3890</v>
      </c>
      <c r="M171" s="199">
        <v>3889</v>
      </c>
      <c r="N171" s="199">
        <v>3887</v>
      </c>
      <c r="O171" s="199">
        <v>3883</v>
      </c>
      <c r="P171" s="199">
        <v>3882</v>
      </c>
      <c r="Q171" s="203">
        <v>3881</v>
      </c>
      <c r="R171" s="203">
        <v>3871</v>
      </c>
      <c r="S171" s="267">
        <v>3860</v>
      </c>
      <c r="T171" s="267">
        <v>3854</v>
      </c>
      <c r="U171" s="269">
        <v>3844</v>
      </c>
      <c r="V171" s="269">
        <v>3837</v>
      </c>
      <c r="W171" s="274">
        <v>3829</v>
      </c>
      <c r="X171" s="274">
        <v>3818</v>
      </c>
      <c r="Y171" s="274">
        <v>3812</v>
      </c>
      <c r="Z171" s="274">
        <v>3787</v>
      </c>
      <c r="AA171" s="197">
        <v>3754</v>
      </c>
      <c r="AB171" s="197">
        <v>3628</v>
      </c>
      <c r="AC171" s="197"/>
      <c r="AD171" s="198"/>
    </row>
    <row r="172" spans="1:31">
      <c r="A172" s="281">
        <v>43964</v>
      </c>
      <c r="B172" s="455">
        <v>3968</v>
      </c>
      <c r="C172" s="199">
        <v>3953</v>
      </c>
      <c r="D172" s="199">
        <v>3947</v>
      </c>
      <c r="E172" s="199">
        <v>3928</v>
      </c>
      <c r="F172" s="199">
        <v>3912</v>
      </c>
      <c r="G172" s="372">
        <v>3902</v>
      </c>
      <c r="H172" s="199">
        <v>3884</v>
      </c>
      <c r="I172" s="199">
        <v>3862</v>
      </c>
      <c r="J172" s="199">
        <v>3850</v>
      </c>
      <c r="K172" s="199">
        <v>3846</v>
      </c>
      <c r="L172" s="199">
        <v>3846</v>
      </c>
      <c r="M172" s="199">
        <v>3845</v>
      </c>
      <c r="N172" s="199">
        <v>3843</v>
      </c>
      <c r="O172" s="199">
        <v>3840</v>
      </c>
      <c r="P172" s="199">
        <v>3839</v>
      </c>
      <c r="Q172" s="203">
        <v>3838</v>
      </c>
      <c r="R172" s="203">
        <v>3828</v>
      </c>
      <c r="S172" s="267">
        <v>3817</v>
      </c>
      <c r="T172" s="267">
        <v>3811</v>
      </c>
      <c r="U172" s="269">
        <v>3801</v>
      </c>
      <c r="V172" s="269">
        <v>3794</v>
      </c>
      <c r="W172" s="274">
        <v>3787</v>
      </c>
      <c r="X172" s="274">
        <v>3776</v>
      </c>
      <c r="Y172" s="274">
        <v>3770</v>
      </c>
      <c r="Z172" s="274">
        <v>3747</v>
      </c>
      <c r="AA172" s="197">
        <v>3717</v>
      </c>
      <c r="AB172" s="197">
        <v>3615</v>
      </c>
      <c r="AC172" s="197">
        <v>3392</v>
      </c>
      <c r="AD172" s="198"/>
    </row>
    <row r="173" spans="1:31">
      <c r="A173" s="281">
        <v>43963</v>
      </c>
      <c r="B173" s="455">
        <v>3919</v>
      </c>
      <c r="C173" s="199">
        <v>3904</v>
      </c>
      <c r="D173" s="199">
        <v>3898</v>
      </c>
      <c r="E173" s="199">
        <v>3880</v>
      </c>
      <c r="F173" s="199">
        <v>3864</v>
      </c>
      <c r="G173" s="372">
        <v>3854</v>
      </c>
      <c r="H173" s="199">
        <v>3836</v>
      </c>
      <c r="I173" s="199">
        <v>3814</v>
      </c>
      <c r="J173" s="199">
        <v>3802</v>
      </c>
      <c r="K173" s="199">
        <v>3798</v>
      </c>
      <c r="L173" s="199">
        <v>3798</v>
      </c>
      <c r="M173" s="199">
        <v>3797</v>
      </c>
      <c r="N173" s="199">
        <v>3795</v>
      </c>
      <c r="O173" s="199">
        <v>3792</v>
      </c>
      <c r="P173" s="199">
        <v>3791</v>
      </c>
      <c r="Q173" s="203">
        <v>3790</v>
      </c>
      <c r="R173" s="203">
        <v>3780</v>
      </c>
      <c r="S173" s="267">
        <v>3769</v>
      </c>
      <c r="T173" s="267">
        <v>3763</v>
      </c>
      <c r="U173" s="269">
        <v>3753</v>
      </c>
      <c r="V173" s="269">
        <v>3746</v>
      </c>
      <c r="W173" s="274">
        <v>3739</v>
      </c>
      <c r="X173" s="274">
        <v>3728</v>
      </c>
      <c r="Y173" s="274">
        <v>3722</v>
      </c>
      <c r="Z173" s="274">
        <v>3700</v>
      </c>
      <c r="AA173" s="197">
        <v>3671</v>
      </c>
      <c r="AB173" s="197">
        <v>3590</v>
      </c>
      <c r="AC173" s="197"/>
      <c r="AD173" s="198"/>
      <c r="AE173" s="189"/>
    </row>
    <row r="174" spans="1:31">
      <c r="A174" s="281">
        <v>43962</v>
      </c>
      <c r="B174" s="455">
        <v>3858</v>
      </c>
      <c r="C174" s="199">
        <v>3844</v>
      </c>
      <c r="D174" s="199">
        <v>3839</v>
      </c>
      <c r="E174" s="199">
        <v>3821</v>
      </c>
      <c r="F174" s="199">
        <v>3805</v>
      </c>
      <c r="G174" s="372">
        <v>3795</v>
      </c>
      <c r="H174" s="199">
        <v>3777</v>
      </c>
      <c r="I174" s="199">
        <v>3755</v>
      </c>
      <c r="J174" s="199">
        <v>3744</v>
      </c>
      <c r="K174" s="199">
        <v>3740</v>
      </c>
      <c r="L174" s="199">
        <v>3740</v>
      </c>
      <c r="M174" s="199">
        <v>3739</v>
      </c>
      <c r="N174" s="199">
        <v>3737</v>
      </c>
      <c r="O174" s="199">
        <v>3734</v>
      </c>
      <c r="P174" s="199">
        <v>3733</v>
      </c>
      <c r="Q174" s="203">
        <v>3732</v>
      </c>
      <c r="R174" s="203">
        <v>3723</v>
      </c>
      <c r="S174" s="267">
        <v>3712</v>
      </c>
      <c r="T174" s="267">
        <v>3706</v>
      </c>
      <c r="U174" s="269">
        <v>3696</v>
      </c>
      <c r="V174" s="269">
        <v>3689</v>
      </c>
      <c r="W174" s="274">
        <v>3682</v>
      </c>
      <c r="X174" s="274">
        <v>3672</v>
      </c>
      <c r="Y174" s="274">
        <v>3666</v>
      </c>
      <c r="Z174" s="274">
        <v>3645</v>
      </c>
      <c r="AA174" s="197">
        <v>3623</v>
      </c>
      <c r="AB174" s="197">
        <v>3550</v>
      </c>
      <c r="AC174" s="197">
        <v>3383</v>
      </c>
      <c r="AD174" s="198">
        <v>3211</v>
      </c>
    </row>
    <row r="175" spans="1:31">
      <c r="A175" s="281">
        <v>43961</v>
      </c>
      <c r="B175" s="455">
        <v>3799</v>
      </c>
      <c r="C175" s="199">
        <v>3785</v>
      </c>
      <c r="D175" s="199">
        <v>3780</v>
      </c>
      <c r="E175" s="199">
        <v>3762</v>
      </c>
      <c r="F175" s="199">
        <v>3747</v>
      </c>
      <c r="G175" s="372">
        <v>3738</v>
      </c>
      <c r="H175" s="199">
        <v>3721</v>
      </c>
      <c r="I175" s="199">
        <v>3699</v>
      </c>
      <c r="J175" s="199">
        <v>3689</v>
      </c>
      <c r="K175" s="199">
        <v>3685</v>
      </c>
      <c r="L175" s="199">
        <v>3685</v>
      </c>
      <c r="M175" s="199">
        <v>3684</v>
      </c>
      <c r="N175" s="199">
        <v>3682</v>
      </c>
      <c r="O175" s="199">
        <v>3679</v>
      </c>
      <c r="P175" s="199">
        <v>3678</v>
      </c>
      <c r="Q175" s="203">
        <v>3677</v>
      </c>
      <c r="R175" s="203">
        <v>3668</v>
      </c>
      <c r="S175" s="267">
        <v>3658</v>
      </c>
      <c r="T175" s="267">
        <v>3652</v>
      </c>
      <c r="U175" s="269">
        <v>3642</v>
      </c>
      <c r="V175" s="269">
        <v>3635</v>
      </c>
      <c r="W175" s="274">
        <v>3628</v>
      </c>
      <c r="X175" s="274">
        <v>3618</v>
      </c>
      <c r="Y175" s="274">
        <v>3612</v>
      </c>
      <c r="Z175" s="274">
        <v>3592</v>
      </c>
      <c r="AA175" s="197">
        <v>3572</v>
      </c>
      <c r="AB175" s="197">
        <v>3504</v>
      </c>
      <c r="AC175" s="197">
        <v>3370</v>
      </c>
      <c r="AD175" s="198"/>
      <c r="AE175" s="189"/>
    </row>
    <row r="176" spans="1:31">
      <c r="A176" s="281">
        <v>43960</v>
      </c>
      <c r="B176" s="455">
        <v>3724</v>
      </c>
      <c r="C176" s="199">
        <v>3710</v>
      </c>
      <c r="D176" s="199">
        <v>3705</v>
      </c>
      <c r="E176" s="199">
        <v>3687</v>
      </c>
      <c r="F176" s="199">
        <v>3672</v>
      </c>
      <c r="G176" s="372">
        <v>3663</v>
      </c>
      <c r="H176" s="199">
        <v>3647</v>
      </c>
      <c r="I176" s="199">
        <v>3628</v>
      </c>
      <c r="J176" s="199">
        <v>3619</v>
      </c>
      <c r="K176" s="199">
        <v>3616</v>
      </c>
      <c r="L176" s="199">
        <v>3616</v>
      </c>
      <c r="M176" s="199">
        <v>3615</v>
      </c>
      <c r="N176" s="199">
        <v>3613</v>
      </c>
      <c r="O176" s="199">
        <v>3610</v>
      </c>
      <c r="P176" s="199">
        <v>3609</v>
      </c>
      <c r="Q176" s="203">
        <v>3608</v>
      </c>
      <c r="R176" s="203">
        <v>3599</v>
      </c>
      <c r="S176" s="267">
        <v>3589</v>
      </c>
      <c r="T176" s="267">
        <v>3583</v>
      </c>
      <c r="U176" s="269">
        <v>3573</v>
      </c>
      <c r="V176" s="269">
        <v>3567</v>
      </c>
      <c r="W176" s="274">
        <v>3560</v>
      </c>
      <c r="X176" s="274">
        <v>3550</v>
      </c>
      <c r="Y176" s="274">
        <v>3544</v>
      </c>
      <c r="Z176" s="274">
        <v>3525</v>
      </c>
      <c r="AA176" s="197">
        <v>3508</v>
      </c>
      <c r="AB176" s="197">
        <v>3451</v>
      </c>
      <c r="AC176" s="197">
        <v>3343</v>
      </c>
      <c r="AD176" s="198">
        <v>3200</v>
      </c>
    </row>
    <row r="177" spans="1:30">
      <c r="A177" s="281">
        <v>43959</v>
      </c>
      <c r="B177" s="455">
        <v>3660</v>
      </c>
      <c r="C177" s="199">
        <v>3646</v>
      </c>
      <c r="D177" s="199">
        <v>3641</v>
      </c>
      <c r="E177" s="199">
        <v>3623</v>
      </c>
      <c r="F177" s="199">
        <v>3608</v>
      </c>
      <c r="G177" s="372">
        <v>3600</v>
      </c>
      <c r="H177" s="199">
        <v>3585</v>
      </c>
      <c r="I177" s="199">
        <v>3567</v>
      </c>
      <c r="J177" s="199">
        <v>3558</v>
      </c>
      <c r="K177" s="199">
        <v>3555</v>
      </c>
      <c r="L177" s="199">
        <v>3555</v>
      </c>
      <c r="M177" s="199">
        <v>3554</v>
      </c>
      <c r="N177" s="199">
        <v>3552</v>
      </c>
      <c r="O177" s="199">
        <v>3549</v>
      </c>
      <c r="P177" s="199">
        <v>3548</v>
      </c>
      <c r="Q177" s="203">
        <v>3547</v>
      </c>
      <c r="R177" s="203">
        <v>3539</v>
      </c>
      <c r="S177" s="267">
        <v>3529</v>
      </c>
      <c r="T177" s="267">
        <v>3523</v>
      </c>
      <c r="U177" s="269">
        <v>3513</v>
      </c>
      <c r="V177" s="269">
        <v>3507</v>
      </c>
      <c r="W177" s="274">
        <v>3500</v>
      </c>
      <c r="X177" s="274">
        <v>3491</v>
      </c>
      <c r="Y177" s="274">
        <v>3485</v>
      </c>
      <c r="Z177" s="274">
        <v>3468</v>
      </c>
      <c r="AA177" s="197">
        <v>3451</v>
      </c>
      <c r="AB177" s="197">
        <v>3401</v>
      </c>
      <c r="AC177" s="197">
        <v>3320</v>
      </c>
      <c r="AD177" s="198">
        <v>3191</v>
      </c>
    </row>
    <row r="178" spans="1:30">
      <c r="A178" s="281">
        <v>43958</v>
      </c>
      <c r="B178" s="455">
        <v>3603</v>
      </c>
      <c r="C178" s="199">
        <v>3590</v>
      </c>
      <c r="D178" s="199">
        <v>3585</v>
      </c>
      <c r="E178" s="199">
        <v>3567</v>
      </c>
      <c r="F178" s="199">
        <v>3552</v>
      </c>
      <c r="G178" s="372">
        <v>3545</v>
      </c>
      <c r="H178" s="199">
        <v>3531</v>
      </c>
      <c r="I178" s="199">
        <v>3514</v>
      </c>
      <c r="J178" s="199">
        <v>3506</v>
      </c>
      <c r="K178" s="199">
        <v>3503</v>
      </c>
      <c r="L178" s="199">
        <v>3503</v>
      </c>
      <c r="M178" s="199">
        <v>3502</v>
      </c>
      <c r="N178" s="199">
        <v>3500</v>
      </c>
      <c r="O178" s="199">
        <v>3497</v>
      </c>
      <c r="P178" s="199">
        <v>3496</v>
      </c>
      <c r="Q178" s="203">
        <v>3495</v>
      </c>
      <c r="R178" s="203">
        <v>3487</v>
      </c>
      <c r="S178" s="267">
        <v>3478</v>
      </c>
      <c r="T178" s="267">
        <v>3472</v>
      </c>
      <c r="U178" s="269">
        <v>3462</v>
      </c>
      <c r="V178" s="269">
        <v>3456</v>
      </c>
      <c r="W178" s="274">
        <v>3450</v>
      </c>
      <c r="X178" s="274">
        <v>3441</v>
      </c>
      <c r="Y178" s="274">
        <v>3435</v>
      </c>
      <c r="Z178" s="274">
        <v>3419</v>
      </c>
      <c r="AA178" s="197">
        <v>3403</v>
      </c>
      <c r="AB178" s="197">
        <v>3359</v>
      </c>
      <c r="AC178" s="197">
        <v>3287</v>
      </c>
      <c r="AD178" s="198">
        <v>3174</v>
      </c>
    </row>
    <row r="179" spans="1:30">
      <c r="A179" s="281">
        <v>43957</v>
      </c>
      <c r="B179" s="455">
        <v>3528</v>
      </c>
      <c r="C179" s="199">
        <v>3516</v>
      </c>
      <c r="D179" s="199">
        <v>3511</v>
      </c>
      <c r="E179" s="199">
        <v>3493</v>
      </c>
      <c r="F179" s="199">
        <v>3478</v>
      </c>
      <c r="G179" s="372">
        <v>3473</v>
      </c>
      <c r="H179" s="199">
        <v>3459</v>
      </c>
      <c r="I179" s="199">
        <v>3443</v>
      </c>
      <c r="J179" s="199">
        <v>3435</v>
      </c>
      <c r="K179" s="199">
        <v>3433</v>
      </c>
      <c r="L179" s="199">
        <v>3433</v>
      </c>
      <c r="M179" s="199">
        <v>3432</v>
      </c>
      <c r="N179" s="199">
        <v>3430</v>
      </c>
      <c r="O179" s="199">
        <v>3427</v>
      </c>
      <c r="P179" s="199">
        <v>3426</v>
      </c>
      <c r="Q179" s="203">
        <v>3425</v>
      </c>
      <c r="R179" s="203">
        <v>3417</v>
      </c>
      <c r="S179" s="267">
        <v>3408</v>
      </c>
      <c r="T179" s="267">
        <v>3402</v>
      </c>
      <c r="U179" s="269">
        <v>3392</v>
      </c>
      <c r="V179" s="269">
        <v>3387</v>
      </c>
      <c r="W179" s="274">
        <v>3381</v>
      </c>
      <c r="X179" s="274">
        <v>3373</v>
      </c>
      <c r="Y179" s="274">
        <v>3367</v>
      </c>
      <c r="Z179" s="274">
        <v>3351</v>
      </c>
      <c r="AA179" s="197">
        <v>3336</v>
      </c>
      <c r="AB179" s="197">
        <v>3294</v>
      </c>
      <c r="AC179" s="197">
        <v>3233</v>
      </c>
      <c r="AD179" s="198">
        <v>3152</v>
      </c>
    </row>
    <row r="180" spans="1:30">
      <c r="A180" s="281">
        <v>43956</v>
      </c>
      <c r="B180" s="455">
        <v>3459</v>
      </c>
      <c r="C180" s="199">
        <v>3447</v>
      </c>
      <c r="D180" s="199">
        <v>3442</v>
      </c>
      <c r="E180" s="199">
        <v>3424</v>
      </c>
      <c r="F180" s="199">
        <v>3409</v>
      </c>
      <c r="G180" s="372">
        <v>3404</v>
      </c>
      <c r="H180" s="199">
        <v>3390</v>
      </c>
      <c r="I180" s="199">
        <v>3375</v>
      </c>
      <c r="J180" s="199">
        <v>3367</v>
      </c>
      <c r="K180" s="199">
        <v>3365</v>
      </c>
      <c r="L180" s="199">
        <v>3365</v>
      </c>
      <c r="M180" s="199">
        <v>3364</v>
      </c>
      <c r="N180" s="199">
        <v>3362</v>
      </c>
      <c r="O180" s="199">
        <v>3359</v>
      </c>
      <c r="P180" s="199">
        <v>3358</v>
      </c>
      <c r="Q180" s="203">
        <v>3357</v>
      </c>
      <c r="R180" s="203">
        <v>3349</v>
      </c>
      <c r="S180" s="267">
        <v>3340</v>
      </c>
      <c r="T180" s="267">
        <v>3334</v>
      </c>
      <c r="U180" s="269">
        <v>3324</v>
      </c>
      <c r="V180" s="269">
        <v>3319</v>
      </c>
      <c r="W180" s="274">
        <v>3313</v>
      </c>
      <c r="X180" s="274">
        <v>3306</v>
      </c>
      <c r="Y180" s="274">
        <v>3300</v>
      </c>
      <c r="Z180" s="274">
        <v>3284</v>
      </c>
      <c r="AA180" s="197">
        <v>3269</v>
      </c>
      <c r="AB180" s="197">
        <v>3228</v>
      </c>
      <c r="AC180" s="197">
        <v>3172</v>
      </c>
      <c r="AD180" s="198">
        <v>3114</v>
      </c>
    </row>
    <row r="181" spans="1:30">
      <c r="A181" s="281">
        <v>43955</v>
      </c>
      <c r="B181" s="455">
        <v>3387</v>
      </c>
      <c r="C181" s="199">
        <v>3376</v>
      </c>
      <c r="D181" s="199">
        <v>3371</v>
      </c>
      <c r="E181" s="199">
        <v>3353</v>
      </c>
      <c r="F181" s="199">
        <v>3338</v>
      </c>
      <c r="G181" s="372">
        <v>3333</v>
      </c>
      <c r="H181" s="199">
        <v>3320</v>
      </c>
      <c r="I181" s="199">
        <v>3305</v>
      </c>
      <c r="J181" s="199">
        <v>3297</v>
      </c>
      <c r="K181" s="199">
        <v>3295</v>
      </c>
      <c r="L181" s="199">
        <v>3295</v>
      </c>
      <c r="M181" s="199">
        <v>3294</v>
      </c>
      <c r="N181" s="199">
        <v>3292</v>
      </c>
      <c r="O181" s="199">
        <v>3289</v>
      </c>
      <c r="P181" s="199">
        <v>3288</v>
      </c>
      <c r="Q181" s="203">
        <v>3287</v>
      </c>
      <c r="R181" s="203">
        <v>3279</v>
      </c>
      <c r="S181" s="267">
        <v>3271</v>
      </c>
      <c r="T181" s="267">
        <v>3265</v>
      </c>
      <c r="U181" s="269">
        <v>3256</v>
      </c>
      <c r="V181" s="269">
        <v>3251</v>
      </c>
      <c r="W181" s="274">
        <v>3245</v>
      </c>
      <c r="X181" s="274">
        <v>3239</v>
      </c>
      <c r="Y181" s="274">
        <v>3233</v>
      </c>
      <c r="Z181" s="274">
        <v>3220</v>
      </c>
      <c r="AA181" s="197">
        <v>3206</v>
      </c>
      <c r="AB181" s="197">
        <v>3168</v>
      </c>
      <c r="AC181" s="197">
        <v>3119</v>
      </c>
      <c r="AD181" s="198">
        <v>3072</v>
      </c>
    </row>
    <row r="182" spans="1:30">
      <c r="A182" s="281">
        <v>43954</v>
      </c>
      <c r="B182" s="455">
        <v>3302</v>
      </c>
      <c r="C182" s="199">
        <v>3291</v>
      </c>
      <c r="D182" s="199">
        <v>3286</v>
      </c>
      <c r="E182" s="199">
        <v>3269</v>
      </c>
      <c r="F182" s="199">
        <v>3254</v>
      </c>
      <c r="G182" s="372">
        <v>3249</v>
      </c>
      <c r="H182" s="199">
        <v>3238</v>
      </c>
      <c r="I182" s="199">
        <v>3223</v>
      </c>
      <c r="J182" s="199">
        <v>3215</v>
      </c>
      <c r="K182" s="199">
        <v>3213</v>
      </c>
      <c r="L182" s="199">
        <v>3213</v>
      </c>
      <c r="M182" s="199">
        <v>3212</v>
      </c>
      <c r="N182" s="199">
        <v>3210</v>
      </c>
      <c r="O182" s="199">
        <v>3207</v>
      </c>
      <c r="P182" s="199">
        <v>3206</v>
      </c>
      <c r="Q182" s="203">
        <v>3205</v>
      </c>
      <c r="R182" s="203">
        <v>3197</v>
      </c>
      <c r="S182" s="267">
        <v>3189</v>
      </c>
      <c r="T182" s="267">
        <v>3183</v>
      </c>
      <c r="U182" s="269">
        <v>3174</v>
      </c>
      <c r="V182" s="269">
        <v>3169</v>
      </c>
      <c r="W182" s="274">
        <v>3162</v>
      </c>
      <c r="X182" s="274">
        <v>3156</v>
      </c>
      <c r="Y182" s="274">
        <v>3151</v>
      </c>
      <c r="Z182" s="274">
        <v>3138</v>
      </c>
      <c r="AA182" s="197">
        <v>3126</v>
      </c>
      <c r="AB182" s="197">
        <v>3092</v>
      </c>
      <c r="AC182" s="197">
        <v>3050</v>
      </c>
      <c r="AD182" s="198">
        <v>3010</v>
      </c>
    </row>
    <row r="183" spans="1:30">
      <c r="A183" s="281">
        <v>43953</v>
      </c>
      <c r="B183" s="455">
        <v>3231</v>
      </c>
      <c r="C183" s="199">
        <v>3220</v>
      </c>
      <c r="D183" s="199">
        <v>3215</v>
      </c>
      <c r="E183" s="199">
        <v>3198</v>
      </c>
      <c r="F183" s="199">
        <v>3183</v>
      </c>
      <c r="G183" s="372">
        <v>3178</v>
      </c>
      <c r="H183" s="199">
        <v>3169</v>
      </c>
      <c r="I183" s="199">
        <v>3155</v>
      </c>
      <c r="J183" s="199">
        <v>3148</v>
      </c>
      <c r="K183" s="199">
        <v>3146</v>
      </c>
      <c r="L183" s="199">
        <v>3146</v>
      </c>
      <c r="M183" s="199">
        <v>3145</v>
      </c>
      <c r="N183" s="199">
        <v>3143</v>
      </c>
      <c r="O183" s="199">
        <v>3140</v>
      </c>
      <c r="P183" s="199">
        <v>3139</v>
      </c>
      <c r="Q183" s="203">
        <v>3138</v>
      </c>
      <c r="R183" s="203">
        <v>3130</v>
      </c>
      <c r="S183" s="267">
        <v>3122</v>
      </c>
      <c r="T183" s="267">
        <v>3116</v>
      </c>
      <c r="U183" s="269">
        <v>3107</v>
      </c>
      <c r="V183" s="269">
        <v>3102</v>
      </c>
      <c r="W183" s="274">
        <v>3095</v>
      </c>
      <c r="X183" s="274">
        <v>3089</v>
      </c>
      <c r="Y183" s="274">
        <v>3084</v>
      </c>
      <c r="Z183" s="274">
        <v>3073</v>
      </c>
      <c r="AA183" s="197">
        <v>3062</v>
      </c>
      <c r="AB183" s="197">
        <v>3030</v>
      </c>
      <c r="AC183" s="197">
        <v>2990</v>
      </c>
      <c r="AD183" s="198">
        <v>2954</v>
      </c>
    </row>
    <row r="184" spans="1:30">
      <c r="A184" s="281">
        <v>43952</v>
      </c>
      <c r="B184" s="455">
        <v>3150</v>
      </c>
      <c r="C184" s="199">
        <v>3140</v>
      </c>
      <c r="D184" s="199">
        <v>3135</v>
      </c>
      <c r="E184" s="199">
        <v>3119</v>
      </c>
      <c r="F184" s="199">
        <v>3104</v>
      </c>
      <c r="G184" s="372">
        <v>3100</v>
      </c>
      <c r="H184" s="199">
        <v>3091</v>
      </c>
      <c r="I184" s="199">
        <v>3077</v>
      </c>
      <c r="J184" s="199">
        <v>3071</v>
      </c>
      <c r="K184" s="199">
        <v>3069</v>
      </c>
      <c r="L184" s="199">
        <v>3069</v>
      </c>
      <c r="M184" s="199">
        <v>3068</v>
      </c>
      <c r="N184" s="199">
        <v>3066</v>
      </c>
      <c r="O184" s="199">
        <v>3064</v>
      </c>
      <c r="P184" s="199">
        <v>3063</v>
      </c>
      <c r="Q184" s="203">
        <v>3062</v>
      </c>
      <c r="R184" s="203">
        <v>3054</v>
      </c>
      <c r="S184" s="267">
        <v>3046</v>
      </c>
      <c r="T184" s="267">
        <v>3040</v>
      </c>
      <c r="U184" s="269">
        <v>3031</v>
      </c>
      <c r="V184" s="269">
        <v>3026</v>
      </c>
      <c r="W184" s="274">
        <v>3020</v>
      </c>
      <c r="X184" s="274">
        <v>3014</v>
      </c>
      <c r="Y184" s="274">
        <v>3009</v>
      </c>
      <c r="Z184" s="274">
        <v>2998</v>
      </c>
      <c r="AA184" s="197">
        <v>2987</v>
      </c>
      <c r="AB184" s="197">
        <v>2959</v>
      </c>
      <c r="AC184" s="197">
        <v>2925</v>
      </c>
      <c r="AD184" s="198">
        <v>2893</v>
      </c>
    </row>
    <row r="185" spans="1:30">
      <c r="A185" s="281">
        <v>43951</v>
      </c>
      <c r="B185" s="455">
        <v>3072</v>
      </c>
      <c r="C185" s="199">
        <v>3062</v>
      </c>
      <c r="D185" s="199">
        <v>3058</v>
      </c>
      <c r="E185" s="199">
        <v>3043</v>
      </c>
      <c r="F185" s="199">
        <v>3029</v>
      </c>
      <c r="G185" s="372">
        <v>3026</v>
      </c>
      <c r="H185" s="199">
        <v>3019</v>
      </c>
      <c r="I185" s="199">
        <v>3005</v>
      </c>
      <c r="J185" s="199">
        <v>2999</v>
      </c>
      <c r="K185" s="199">
        <v>2997</v>
      </c>
      <c r="L185" s="199">
        <v>2997</v>
      </c>
      <c r="M185" s="199">
        <v>2996</v>
      </c>
      <c r="N185" s="199">
        <v>2994</v>
      </c>
      <c r="O185" s="199">
        <v>2992</v>
      </c>
      <c r="P185" s="199">
        <v>2991</v>
      </c>
      <c r="Q185" s="203">
        <v>2990</v>
      </c>
      <c r="R185" s="203">
        <v>2982</v>
      </c>
      <c r="S185" s="267">
        <v>2974</v>
      </c>
      <c r="T185" s="267">
        <v>2968</v>
      </c>
      <c r="U185" s="269">
        <v>2959</v>
      </c>
      <c r="V185" s="269">
        <v>2955</v>
      </c>
      <c r="W185" s="274">
        <v>2949</v>
      </c>
      <c r="X185" s="274">
        <v>2943</v>
      </c>
      <c r="Y185" s="274">
        <v>2939</v>
      </c>
      <c r="Z185" s="274">
        <v>2929</v>
      </c>
      <c r="AA185" s="197">
        <v>2918</v>
      </c>
      <c r="AB185" s="197">
        <v>2892</v>
      </c>
      <c r="AC185" s="197">
        <v>2859</v>
      </c>
      <c r="AD185" s="198">
        <v>2830</v>
      </c>
    </row>
    <row r="186" spans="1:30">
      <c r="A186" s="281">
        <v>43950</v>
      </c>
      <c r="B186" s="455">
        <v>2999</v>
      </c>
      <c r="C186" s="199">
        <v>2989</v>
      </c>
      <c r="D186" s="199">
        <v>2985</v>
      </c>
      <c r="E186" s="199">
        <v>2970</v>
      </c>
      <c r="F186" s="199">
        <v>2956</v>
      </c>
      <c r="G186" s="372">
        <v>2953</v>
      </c>
      <c r="H186" s="199">
        <v>2946</v>
      </c>
      <c r="I186" s="199">
        <v>2933</v>
      </c>
      <c r="J186" s="199">
        <v>2927</v>
      </c>
      <c r="K186" s="199">
        <v>2925</v>
      </c>
      <c r="L186" s="199">
        <v>2925</v>
      </c>
      <c r="M186" s="199">
        <v>2924</v>
      </c>
      <c r="N186" s="199">
        <v>2922</v>
      </c>
      <c r="O186" s="199">
        <v>2920</v>
      </c>
      <c r="P186" s="199">
        <v>2919</v>
      </c>
      <c r="Q186" s="203">
        <v>2918</v>
      </c>
      <c r="R186" s="203">
        <v>2910</v>
      </c>
      <c r="S186" s="267">
        <v>2902</v>
      </c>
      <c r="T186" s="267">
        <v>2896</v>
      </c>
      <c r="U186" s="269">
        <v>2887</v>
      </c>
      <c r="V186" s="269">
        <v>2883</v>
      </c>
      <c r="W186" s="274">
        <v>2877</v>
      </c>
      <c r="X186" s="274">
        <v>2872</v>
      </c>
      <c r="Y186" s="274">
        <v>2868</v>
      </c>
      <c r="Z186" s="274">
        <v>2858</v>
      </c>
      <c r="AA186" s="197">
        <v>2849</v>
      </c>
      <c r="AB186" s="197">
        <v>2829</v>
      </c>
      <c r="AC186" s="197">
        <v>2801</v>
      </c>
      <c r="AD186" s="198">
        <v>2771</v>
      </c>
    </row>
    <row r="187" spans="1:30">
      <c r="A187" s="281">
        <v>43949</v>
      </c>
      <c r="B187" s="455">
        <v>2920</v>
      </c>
      <c r="C187" s="199">
        <v>2911</v>
      </c>
      <c r="D187" s="199">
        <v>2907</v>
      </c>
      <c r="E187" s="199">
        <v>2892</v>
      </c>
      <c r="F187" s="199">
        <v>2878</v>
      </c>
      <c r="G187" s="372">
        <v>2877</v>
      </c>
      <c r="H187" s="199">
        <v>2870</v>
      </c>
      <c r="I187" s="199">
        <v>2857</v>
      </c>
      <c r="J187" s="199">
        <v>2850</v>
      </c>
      <c r="K187" s="199">
        <v>2848</v>
      </c>
      <c r="L187" s="199">
        <v>2848</v>
      </c>
      <c r="M187" s="199">
        <v>2847</v>
      </c>
      <c r="N187" s="199">
        <v>2845</v>
      </c>
      <c r="O187" s="199">
        <v>2843</v>
      </c>
      <c r="P187" s="199">
        <v>2842</v>
      </c>
      <c r="Q187" s="203">
        <v>2841</v>
      </c>
      <c r="R187" s="203">
        <v>2832</v>
      </c>
      <c r="S187" s="267">
        <v>2824</v>
      </c>
      <c r="T187" s="267">
        <v>2818</v>
      </c>
      <c r="U187" s="269">
        <v>2809</v>
      </c>
      <c r="V187" s="269">
        <v>2805</v>
      </c>
      <c r="W187" s="274">
        <v>2800</v>
      </c>
      <c r="X187" s="274">
        <v>2795</v>
      </c>
      <c r="Y187" s="274">
        <v>2791</v>
      </c>
      <c r="Z187" s="274">
        <v>2781</v>
      </c>
      <c r="AA187" s="197">
        <v>2773</v>
      </c>
      <c r="AB187" s="197">
        <v>2752</v>
      </c>
      <c r="AC187" s="197">
        <v>2727</v>
      </c>
      <c r="AD187" s="198">
        <v>2699</v>
      </c>
    </row>
    <row r="188" spans="1:30">
      <c r="A188" s="281">
        <v>43948</v>
      </c>
      <c r="B188" s="455">
        <v>2829</v>
      </c>
      <c r="C188" s="199">
        <v>2820</v>
      </c>
      <c r="D188" s="199">
        <v>2816</v>
      </c>
      <c r="E188" s="199">
        <v>2802</v>
      </c>
      <c r="F188" s="199">
        <v>2788</v>
      </c>
      <c r="G188" s="372">
        <v>2787</v>
      </c>
      <c r="H188" s="199">
        <v>2780</v>
      </c>
      <c r="I188" s="199">
        <v>2768</v>
      </c>
      <c r="J188" s="199">
        <v>2761</v>
      </c>
      <c r="K188" s="199">
        <v>2759</v>
      </c>
      <c r="L188" s="199">
        <v>2759</v>
      </c>
      <c r="M188" s="199">
        <v>2758</v>
      </c>
      <c r="N188" s="199">
        <v>2756</v>
      </c>
      <c r="O188" s="199">
        <v>2754</v>
      </c>
      <c r="P188" s="199">
        <v>2753</v>
      </c>
      <c r="Q188" s="203">
        <v>2752</v>
      </c>
      <c r="R188" s="203">
        <v>2743</v>
      </c>
      <c r="S188" s="267">
        <v>2737</v>
      </c>
      <c r="T188" s="267">
        <v>2731</v>
      </c>
      <c r="U188" s="269">
        <v>2722</v>
      </c>
      <c r="V188" s="269">
        <v>2718</v>
      </c>
      <c r="W188" s="274">
        <v>2713</v>
      </c>
      <c r="X188" s="274">
        <v>2709</v>
      </c>
      <c r="Y188" s="274">
        <v>2706</v>
      </c>
      <c r="Z188" s="274">
        <v>2696</v>
      </c>
      <c r="AA188" s="197">
        <v>2688</v>
      </c>
      <c r="AB188" s="197">
        <v>2669</v>
      </c>
      <c r="AC188" s="197">
        <v>2647</v>
      </c>
      <c r="AD188" s="198">
        <v>2621</v>
      </c>
    </row>
    <row r="189" spans="1:30">
      <c r="A189" s="281">
        <v>43947</v>
      </c>
      <c r="B189" s="455">
        <v>2753</v>
      </c>
      <c r="C189" s="199">
        <v>2745</v>
      </c>
      <c r="D189" s="199">
        <v>2741</v>
      </c>
      <c r="E189" s="199">
        <v>2727</v>
      </c>
      <c r="F189" s="199">
        <v>2713</v>
      </c>
      <c r="G189" s="372">
        <v>2712</v>
      </c>
      <c r="H189" s="199">
        <v>2705</v>
      </c>
      <c r="I189" s="199">
        <v>2693</v>
      </c>
      <c r="J189" s="199">
        <v>2686</v>
      </c>
      <c r="K189" s="199">
        <v>2684</v>
      </c>
      <c r="L189" s="199">
        <v>2684</v>
      </c>
      <c r="M189" s="199">
        <v>2683</v>
      </c>
      <c r="N189" s="199">
        <v>2681</v>
      </c>
      <c r="O189" s="199">
        <v>2679</v>
      </c>
      <c r="P189" s="199">
        <v>2678</v>
      </c>
      <c r="Q189" s="203">
        <v>2677</v>
      </c>
      <c r="R189" s="203">
        <v>2668</v>
      </c>
      <c r="S189" s="267">
        <v>2662</v>
      </c>
      <c r="T189" s="267">
        <v>2656</v>
      </c>
      <c r="U189" s="269">
        <v>2647</v>
      </c>
      <c r="V189" s="269">
        <v>2643</v>
      </c>
      <c r="W189" s="274">
        <v>2638</v>
      </c>
      <c r="X189" s="274">
        <v>2634</v>
      </c>
      <c r="Y189" s="274">
        <v>2631</v>
      </c>
      <c r="Z189" s="274">
        <v>2622</v>
      </c>
      <c r="AA189" s="197">
        <v>2614</v>
      </c>
      <c r="AB189" s="197">
        <v>2595</v>
      </c>
      <c r="AC189" s="197">
        <v>2574</v>
      </c>
      <c r="AD189" s="198">
        <v>2550</v>
      </c>
    </row>
    <row r="190" spans="1:30">
      <c r="A190" s="281">
        <v>43946</v>
      </c>
      <c r="B190" s="455">
        <v>2673</v>
      </c>
      <c r="C190" s="199">
        <v>2666</v>
      </c>
      <c r="D190" s="199">
        <v>2662</v>
      </c>
      <c r="E190" s="199">
        <v>2648</v>
      </c>
      <c r="F190" s="199">
        <v>2634</v>
      </c>
      <c r="G190" s="372">
        <v>2633</v>
      </c>
      <c r="H190" s="199">
        <v>2627</v>
      </c>
      <c r="I190" s="199">
        <v>2617</v>
      </c>
      <c r="J190" s="199">
        <v>2610</v>
      </c>
      <c r="K190" s="199">
        <v>2608</v>
      </c>
      <c r="L190" s="199">
        <v>2608</v>
      </c>
      <c r="M190" s="199">
        <v>2607</v>
      </c>
      <c r="N190" s="199">
        <v>2605</v>
      </c>
      <c r="O190" s="199">
        <v>2603</v>
      </c>
      <c r="P190" s="199">
        <v>2602</v>
      </c>
      <c r="Q190" s="203">
        <v>2601</v>
      </c>
      <c r="R190" s="203">
        <v>2592</v>
      </c>
      <c r="S190" s="267">
        <v>2586</v>
      </c>
      <c r="T190" s="267">
        <v>2580</v>
      </c>
      <c r="U190" s="269">
        <v>2571</v>
      </c>
      <c r="V190" s="269">
        <v>2567</v>
      </c>
      <c r="W190" s="274">
        <v>2562</v>
      </c>
      <c r="X190" s="274">
        <v>2558</v>
      </c>
      <c r="Y190" s="274">
        <v>2556</v>
      </c>
      <c r="Z190" s="274">
        <v>2547</v>
      </c>
      <c r="AA190" s="197">
        <v>2540</v>
      </c>
      <c r="AB190" s="197">
        <v>2522</v>
      </c>
      <c r="AC190" s="197">
        <v>2502</v>
      </c>
      <c r="AD190" s="198">
        <v>2482</v>
      </c>
    </row>
    <row r="191" spans="1:30">
      <c r="A191" s="281">
        <v>43945</v>
      </c>
      <c r="B191" s="455">
        <v>2598</v>
      </c>
      <c r="C191" s="199">
        <v>2591</v>
      </c>
      <c r="D191" s="199">
        <v>2588</v>
      </c>
      <c r="E191" s="199">
        <v>2575</v>
      </c>
      <c r="F191" s="199">
        <v>2562</v>
      </c>
      <c r="G191" s="372">
        <v>2561</v>
      </c>
      <c r="H191" s="199">
        <v>2555</v>
      </c>
      <c r="I191" s="199">
        <v>2545</v>
      </c>
      <c r="J191" s="199">
        <v>2538</v>
      </c>
      <c r="K191" s="199">
        <v>2536</v>
      </c>
      <c r="L191" s="199">
        <v>2536</v>
      </c>
      <c r="M191" s="199">
        <v>2535</v>
      </c>
      <c r="N191" s="199">
        <v>2533</v>
      </c>
      <c r="O191" s="199">
        <v>2531</v>
      </c>
      <c r="P191" s="199">
        <v>2530</v>
      </c>
      <c r="Q191" s="203">
        <v>2529</v>
      </c>
      <c r="R191" s="203">
        <v>2520</v>
      </c>
      <c r="S191" s="267">
        <v>2514</v>
      </c>
      <c r="T191" s="267">
        <v>2508</v>
      </c>
      <c r="U191" s="269">
        <v>2499</v>
      </c>
      <c r="V191" s="269">
        <v>2495</v>
      </c>
      <c r="W191" s="274">
        <v>2490</v>
      </c>
      <c r="X191" s="274">
        <v>2486</v>
      </c>
      <c r="Y191" s="274">
        <v>2484</v>
      </c>
      <c r="Z191" s="274">
        <v>2475</v>
      </c>
      <c r="AA191" s="197">
        <v>2468</v>
      </c>
      <c r="AB191" s="197">
        <v>2452</v>
      </c>
      <c r="AC191" s="197">
        <v>2436</v>
      </c>
      <c r="AD191" s="198">
        <v>2421</v>
      </c>
    </row>
    <row r="192" spans="1:30">
      <c r="A192" s="281">
        <v>43944</v>
      </c>
      <c r="B192" s="455">
        <v>2501</v>
      </c>
      <c r="C192" s="199">
        <v>2495</v>
      </c>
      <c r="D192" s="199">
        <v>2492</v>
      </c>
      <c r="E192" s="199">
        <v>2481</v>
      </c>
      <c r="F192" s="199">
        <v>2471</v>
      </c>
      <c r="G192" s="372">
        <v>2470</v>
      </c>
      <c r="H192" s="199">
        <v>2464</v>
      </c>
      <c r="I192" s="199">
        <v>2454</v>
      </c>
      <c r="J192" s="199">
        <v>2447</v>
      </c>
      <c r="K192" s="199">
        <v>2445</v>
      </c>
      <c r="L192" s="199">
        <v>2445</v>
      </c>
      <c r="M192" s="199">
        <v>2444</v>
      </c>
      <c r="N192" s="199">
        <v>2442</v>
      </c>
      <c r="O192" s="199">
        <v>2440</v>
      </c>
      <c r="P192" s="199">
        <v>2439</v>
      </c>
      <c r="Q192" s="203">
        <v>2438</v>
      </c>
      <c r="R192" s="203">
        <v>2429</v>
      </c>
      <c r="S192" s="267">
        <v>2423</v>
      </c>
      <c r="T192" s="267">
        <v>2417</v>
      </c>
      <c r="U192" s="269">
        <v>2408</v>
      </c>
      <c r="V192" s="269">
        <v>2404</v>
      </c>
      <c r="W192" s="274">
        <v>2399</v>
      </c>
      <c r="X192" s="274">
        <v>2396</v>
      </c>
      <c r="Y192" s="274">
        <v>2394</v>
      </c>
      <c r="Z192" s="274">
        <v>2386</v>
      </c>
      <c r="AA192" s="197">
        <v>2379</v>
      </c>
      <c r="AB192" s="197">
        <v>2364</v>
      </c>
      <c r="AC192" s="197">
        <v>2351</v>
      </c>
      <c r="AD192" s="198">
        <v>2337</v>
      </c>
    </row>
    <row r="193" spans="1:30">
      <c r="A193" s="281">
        <v>43943</v>
      </c>
      <c r="B193" s="455">
        <v>2412</v>
      </c>
      <c r="C193" s="199">
        <v>2406</v>
      </c>
      <c r="D193" s="199">
        <v>2403</v>
      </c>
      <c r="E193" s="199">
        <v>2393</v>
      </c>
      <c r="F193" s="199">
        <v>2383</v>
      </c>
      <c r="G193" s="372">
        <v>2382</v>
      </c>
      <c r="H193" s="199">
        <v>2376</v>
      </c>
      <c r="I193" s="199">
        <v>2366</v>
      </c>
      <c r="J193" s="199">
        <v>2359</v>
      </c>
      <c r="K193" s="199">
        <v>2357</v>
      </c>
      <c r="L193" s="199">
        <v>2357</v>
      </c>
      <c r="M193" s="199">
        <v>2356</v>
      </c>
      <c r="N193" s="199">
        <v>2354</v>
      </c>
      <c r="O193" s="199">
        <v>2352</v>
      </c>
      <c r="P193" s="199">
        <v>2351</v>
      </c>
      <c r="Q193" s="203">
        <v>2350</v>
      </c>
      <c r="R193" s="203">
        <v>2341</v>
      </c>
      <c r="S193" s="267">
        <v>2335</v>
      </c>
      <c r="T193" s="267">
        <v>2329</v>
      </c>
      <c r="U193" s="269">
        <v>2320</v>
      </c>
      <c r="V193" s="269">
        <v>2316</v>
      </c>
      <c r="W193" s="274">
        <v>2311</v>
      </c>
      <c r="X193" s="274">
        <v>2308</v>
      </c>
      <c r="Y193" s="274">
        <v>2306</v>
      </c>
      <c r="Z193" s="274">
        <v>2298</v>
      </c>
      <c r="AA193" s="197">
        <v>2292</v>
      </c>
      <c r="AB193" s="197">
        <v>2277</v>
      </c>
      <c r="AC193" s="197">
        <v>2264</v>
      </c>
      <c r="AD193" s="198">
        <v>2251</v>
      </c>
    </row>
    <row r="194" spans="1:30">
      <c r="A194" s="281">
        <v>43942</v>
      </c>
      <c r="B194" s="455">
        <v>2329</v>
      </c>
      <c r="C194" s="199">
        <v>2323</v>
      </c>
      <c r="D194" s="199">
        <v>2320</v>
      </c>
      <c r="E194" s="199">
        <v>2310</v>
      </c>
      <c r="F194" s="199">
        <v>2300</v>
      </c>
      <c r="G194" s="372">
        <v>2299</v>
      </c>
      <c r="H194" s="199">
        <v>2293</v>
      </c>
      <c r="I194" s="199">
        <v>2283</v>
      </c>
      <c r="J194" s="199">
        <v>2276</v>
      </c>
      <c r="K194" s="199">
        <v>2274</v>
      </c>
      <c r="L194" s="199">
        <v>2274</v>
      </c>
      <c r="M194" s="199">
        <v>2273</v>
      </c>
      <c r="N194" s="199">
        <v>2271</v>
      </c>
      <c r="O194" s="199">
        <v>2269</v>
      </c>
      <c r="P194" s="199">
        <v>2268</v>
      </c>
      <c r="Q194" s="203">
        <v>2267</v>
      </c>
      <c r="R194" s="203">
        <v>2258</v>
      </c>
      <c r="S194" s="267">
        <v>2252</v>
      </c>
      <c r="T194" s="267">
        <v>2246</v>
      </c>
      <c r="U194" s="269">
        <v>2237</v>
      </c>
      <c r="V194" s="269">
        <v>2233</v>
      </c>
      <c r="W194" s="274">
        <v>2228</v>
      </c>
      <c r="X194" s="274">
        <v>2225</v>
      </c>
      <c r="Y194" s="274">
        <v>2223</v>
      </c>
      <c r="Z194" s="274">
        <v>2215</v>
      </c>
      <c r="AA194" s="197">
        <v>2209</v>
      </c>
      <c r="AB194" s="197">
        <v>2195</v>
      </c>
      <c r="AC194" s="197">
        <v>2183</v>
      </c>
      <c r="AD194" s="198">
        <v>2170</v>
      </c>
    </row>
    <row r="195" spans="1:30">
      <c r="A195" s="281">
        <v>43941</v>
      </c>
      <c r="B195" s="455">
        <v>2257</v>
      </c>
      <c r="C195" s="199">
        <v>2252</v>
      </c>
      <c r="D195" s="199">
        <v>2249</v>
      </c>
      <c r="E195" s="199">
        <v>2239</v>
      </c>
      <c r="F195" s="199">
        <v>2229</v>
      </c>
      <c r="G195" s="372">
        <v>2228</v>
      </c>
      <c r="H195" s="199">
        <v>2222</v>
      </c>
      <c r="I195" s="199">
        <v>2212</v>
      </c>
      <c r="J195" s="199">
        <v>2206</v>
      </c>
      <c r="K195" s="199">
        <v>2204</v>
      </c>
      <c r="L195" s="199">
        <v>2204</v>
      </c>
      <c r="M195" s="199">
        <v>2203</v>
      </c>
      <c r="N195" s="199">
        <v>2201</v>
      </c>
      <c r="O195" s="199">
        <v>2199</v>
      </c>
      <c r="P195" s="199">
        <v>2198</v>
      </c>
      <c r="Q195" s="203">
        <v>2197</v>
      </c>
      <c r="R195" s="203">
        <v>2188</v>
      </c>
      <c r="S195" s="267">
        <v>2182</v>
      </c>
      <c r="T195" s="267">
        <v>2176</v>
      </c>
      <c r="U195" s="269">
        <v>2167</v>
      </c>
      <c r="V195" s="269">
        <v>2163</v>
      </c>
      <c r="W195" s="274">
        <v>2158</v>
      </c>
      <c r="X195" s="274">
        <v>2156</v>
      </c>
      <c r="Y195" s="274">
        <v>2154</v>
      </c>
      <c r="Z195" s="274">
        <v>2148</v>
      </c>
      <c r="AA195" s="197">
        <v>2142</v>
      </c>
      <c r="AB195" s="197">
        <v>2128</v>
      </c>
      <c r="AC195" s="197">
        <v>2118</v>
      </c>
      <c r="AD195" s="198">
        <v>2106</v>
      </c>
    </row>
    <row r="196" spans="1:30">
      <c r="A196" s="281">
        <v>43940</v>
      </c>
      <c r="B196" s="455">
        <v>2159</v>
      </c>
      <c r="C196" s="199">
        <v>2154</v>
      </c>
      <c r="D196" s="199">
        <v>2151</v>
      </c>
      <c r="E196" s="199">
        <v>2141</v>
      </c>
      <c r="F196" s="199">
        <v>2131</v>
      </c>
      <c r="G196" s="372">
        <v>2130</v>
      </c>
      <c r="H196" s="199">
        <v>2124</v>
      </c>
      <c r="I196" s="199">
        <v>2115</v>
      </c>
      <c r="J196" s="199">
        <v>2109</v>
      </c>
      <c r="K196" s="199">
        <v>2107</v>
      </c>
      <c r="L196" s="199">
        <v>2107</v>
      </c>
      <c r="M196" s="199">
        <v>2106</v>
      </c>
      <c r="N196" s="199">
        <v>2104</v>
      </c>
      <c r="O196" s="199">
        <v>2102</v>
      </c>
      <c r="P196" s="199">
        <v>2101</v>
      </c>
      <c r="Q196" s="203">
        <v>2100</v>
      </c>
      <c r="R196" s="203">
        <v>2091</v>
      </c>
      <c r="S196" s="267">
        <v>2085</v>
      </c>
      <c r="T196" s="267">
        <v>2079</v>
      </c>
      <c r="U196" s="269">
        <v>2070</v>
      </c>
      <c r="V196" s="269">
        <v>2066</v>
      </c>
      <c r="W196" s="274">
        <v>2060</v>
      </c>
      <c r="X196" s="274">
        <v>2058</v>
      </c>
      <c r="Y196" s="274">
        <v>2056</v>
      </c>
      <c r="Z196" s="274">
        <v>2052</v>
      </c>
      <c r="AA196" s="197">
        <v>2047</v>
      </c>
      <c r="AB196" s="197">
        <v>2033</v>
      </c>
      <c r="AC196" s="197">
        <v>2024</v>
      </c>
      <c r="AD196" s="198">
        <v>2015</v>
      </c>
    </row>
    <row r="197" spans="1:30">
      <c r="A197" s="281">
        <v>43939</v>
      </c>
      <c r="B197" s="455">
        <v>2064</v>
      </c>
      <c r="C197" s="199">
        <v>2059</v>
      </c>
      <c r="D197" s="199">
        <v>2056</v>
      </c>
      <c r="E197" s="199">
        <v>2046</v>
      </c>
      <c r="F197" s="199">
        <v>2036</v>
      </c>
      <c r="G197" s="372">
        <v>2035</v>
      </c>
      <c r="H197" s="199">
        <v>2029</v>
      </c>
      <c r="I197" s="199">
        <v>2020</v>
      </c>
      <c r="J197" s="199">
        <v>2014</v>
      </c>
      <c r="K197" s="199">
        <v>2012</v>
      </c>
      <c r="L197" s="199">
        <v>2012</v>
      </c>
      <c r="M197" s="199">
        <v>2011</v>
      </c>
      <c r="N197" s="199">
        <v>2009</v>
      </c>
      <c r="O197" s="199">
        <v>2007</v>
      </c>
      <c r="P197" s="199">
        <v>2006</v>
      </c>
      <c r="Q197" s="203">
        <v>2005</v>
      </c>
      <c r="R197" s="203">
        <v>1996</v>
      </c>
      <c r="S197" s="267">
        <v>1990</v>
      </c>
      <c r="T197" s="267">
        <v>1984</v>
      </c>
      <c r="U197" s="269">
        <v>1975</v>
      </c>
      <c r="V197" s="269">
        <v>1971</v>
      </c>
      <c r="W197" s="274">
        <v>1966</v>
      </c>
      <c r="X197" s="274">
        <v>1964</v>
      </c>
      <c r="Y197" s="274">
        <v>1962</v>
      </c>
      <c r="Z197" s="274">
        <v>1958</v>
      </c>
      <c r="AA197" s="197">
        <v>1954</v>
      </c>
      <c r="AB197" s="197">
        <v>1943</v>
      </c>
      <c r="AC197" s="197">
        <v>1935</v>
      </c>
      <c r="AD197" s="198">
        <v>1926</v>
      </c>
    </row>
    <row r="198" spans="1:30">
      <c r="A198" s="281">
        <v>43938</v>
      </c>
      <c r="B198" s="455">
        <v>1971</v>
      </c>
      <c r="C198" s="199">
        <v>1966</v>
      </c>
      <c r="D198" s="199">
        <v>1963</v>
      </c>
      <c r="E198" s="199">
        <v>1953</v>
      </c>
      <c r="F198" s="199">
        <v>1944</v>
      </c>
      <c r="G198" s="372">
        <v>1943</v>
      </c>
      <c r="H198" s="199">
        <v>1937</v>
      </c>
      <c r="I198" s="199">
        <v>1928</v>
      </c>
      <c r="J198" s="199">
        <v>1922</v>
      </c>
      <c r="K198" s="199">
        <v>1920</v>
      </c>
      <c r="L198" s="199">
        <v>1920</v>
      </c>
      <c r="M198" s="199">
        <v>1919</v>
      </c>
      <c r="N198" s="199">
        <v>1917</v>
      </c>
      <c r="O198" s="199">
        <v>1915</v>
      </c>
      <c r="P198" s="199">
        <v>1914</v>
      </c>
      <c r="Q198" s="203">
        <v>1913</v>
      </c>
      <c r="R198" s="203">
        <v>1904</v>
      </c>
      <c r="S198" s="267">
        <v>1898</v>
      </c>
      <c r="T198" s="267">
        <v>1893</v>
      </c>
      <c r="U198" s="269">
        <v>1884</v>
      </c>
      <c r="V198" s="269">
        <v>1880</v>
      </c>
      <c r="W198" s="274">
        <v>1875</v>
      </c>
      <c r="X198" s="274">
        <v>1873</v>
      </c>
      <c r="Y198" s="274">
        <v>1871</v>
      </c>
      <c r="Z198" s="274">
        <v>1867</v>
      </c>
      <c r="AA198" s="197">
        <v>1863</v>
      </c>
      <c r="AB198" s="197">
        <v>1852</v>
      </c>
      <c r="AC198" s="197">
        <v>1844</v>
      </c>
      <c r="AD198" s="198">
        <v>1835</v>
      </c>
    </row>
    <row r="199" spans="1:30">
      <c r="A199" s="281">
        <v>43937</v>
      </c>
      <c r="B199" s="455">
        <v>1876</v>
      </c>
      <c r="C199" s="199">
        <v>1871</v>
      </c>
      <c r="D199" s="199">
        <v>1868</v>
      </c>
      <c r="E199" s="199">
        <v>1858</v>
      </c>
      <c r="F199" s="199">
        <v>1850</v>
      </c>
      <c r="G199" s="372">
        <v>1849</v>
      </c>
      <c r="H199" s="199">
        <v>1844</v>
      </c>
      <c r="I199" s="199">
        <v>1837</v>
      </c>
      <c r="J199" s="199">
        <v>1831</v>
      </c>
      <c r="K199" s="199">
        <v>1829</v>
      </c>
      <c r="L199" s="199">
        <v>1829</v>
      </c>
      <c r="M199" s="199">
        <v>1828</v>
      </c>
      <c r="N199" s="199">
        <v>1826</v>
      </c>
      <c r="O199" s="199">
        <v>1824</v>
      </c>
      <c r="P199" s="199">
        <v>1823</v>
      </c>
      <c r="Q199" s="203">
        <v>1822</v>
      </c>
      <c r="R199" s="203">
        <v>1813</v>
      </c>
      <c r="S199" s="267">
        <v>1807</v>
      </c>
      <c r="T199" s="267">
        <v>1802</v>
      </c>
      <c r="U199" s="269">
        <v>1793</v>
      </c>
      <c r="V199" s="269">
        <v>1789</v>
      </c>
      <c r="W199" s="274">
        <v>1784</v>
      </c>
      <c r="X199" s="274">
        <v>1782</v>
      </c>
      <c r="Y199" s="274">
        <v>1780</v>
      </c>
      <c r="Z199" s="274">
        <v>1777</v>
      </c>
      <c r="AA199" s="197">
        <v>1774</v>
      </c>
      <c r="AB199" s="197">
        <v>1763</v>
      </c>
      <c r="AC199" s="197">
        <v>1755</v>
      </c>
      <c r="AD199" s="198">
        <v>1746</v>
      </c>
    </row>
    <row r="200" spans="1:30">
      <c r="A200" s="281">
        <v>43936</v>
      </c>
      <c r="B200" s="455">
        <v>1754</v>
      </c>
      <c r="C200" s="199">
        <v>1750</v>
      </c>
      <c r="D200" s="199">
        <v>1748</v>
      </c>
      <c r="E200" s="199">
        <v>1739</v>
      </c>
      <c r="F200" s="199">
        <v>1731</v>
      </c>
      <c r="G200" s="372">
        <v>1730</v>
      </c>
      <c r="H200" s="199">
        <v>1725</v>
      </c>
      <c r="I200" s="199">
        <v>1718</v>
      </c>
      <c r="J200" s="199">
        <v>1713</v>
      </c>
      <c r="K200" s="199">
        <v>1711</v>
      </c>
      <c r="L200" s="199">
        <v>1711</v>
      </c>
      <c r="M200" s="199">
        <v>1710</v>
      </c>
      <c r="N200" s="199">
        <v>1708</v>
      </c>
      <c r="O200" s="199">
        <v>1706</v>
      </c>
      <c r="P200" s="199">
        <v>1705</v>
      </c>
      <c r="Q200" s="203">
        <v>1704</v>
      </c>
      <c r="R200" s="203">
        <v>1695</v>
      </c>
      <c r="S200" s="267">
        <v>1689</v>
      </c>
      <c r="T200" s="267">
        <v>1684</v>
      </c>
      <c r="U200" s="269">
        <v>1676</v>
      </c>
      <c r="V200" s="269">
        <v>1672</v>
      </c>
      <c r="W200" s="274">
        <v>1667</v>
      </c>
      <c r="X200" s="274">
        <v>1665</v>
      </c>
      <c r="Y200" s="274">
        <v>1664</v>
      </c>
      <c r="Z200" s="274">
        <v>1662</v>
      </c>
      <c r="AA200" s="197">
        <v>1659</v>
      </c>
      <c r="AB200" s="197">
        <v>1649</v>
      </c>
      <c r="AC200" s="197">
        <v>1641</v>
      </c>
      <c r="AD200" s="198">
        <v>1635</v>
      </c>
    </row>
    <row r="201" spans="1:30">
      <c r="A201" s="281">
        <v>43935</v>
      </c>
      <c r="B201" s="455">
        <v>1633</v>
      </c>
      <c r="C201" s="199">
        <v>1630</v>
      </c>
      <c r="D201" s="199">
        <v>1628</v>
      </c>
      <c r="E201" s="199">
        <v>1620</v>
      </c>
      <c r="F201" s="199">
        <v>1612</v>
      </c>
      <c r="G201" s="372">
        <v>1611</v>
      </c>
      <c r="H201" s="199">
        <v>1606</v>
      </c>
      <c r="I201" s="199">
        <v>1599</v>
      </c>
      <c r="J201" s="199">
        <v>1595</v>
      </c>
      <c r="K201" s="199">
        <v>1593</v>
      </c>
      <c r="L201" s="199">
        <v>1593</v>
      </c>
      <c r="M201" s="199">
        <v>1592</v>
      </c>
      <c r="N201" s="199">
        <v>1590</v>
      </c>
      <c r="O201" s="199">
        <v>1588</v>
      </c>
      <c r="P201" s="199">
        <v>1587</v>
      </c>
      <c r="Q201" s="203">
        <v>1586</v>
      </c>
      <c r="R201" s="203">
        <v>1577</v>
      </c>
      <c r="S201" s="267">
        <v>1570</v>
      </c>
      <c r="T201" s="267">
        <v>1565</v>
      </c>
      <c r="U201" s="269">
        <v>1557</v>
      </c>
      <c r="V201" s="269">
        <v>1553</v>
      </c>
      <c r="W201" s="274">
        <v>1548</v>
      </c>
      <c r="X201" s="274">
        <v>1546</v>
      </c>
      <c r="Y201" s="274">
        <v>1546</v>
      </c>
      <c r="Z201" s="274">
        <v>1544</v>
      </c>
      <c r="AA201" s="197">
        <v>1541</v>
      </c>
      <c r="AB201" s="197">
        <v>1531</v>
      </c>
      <c r="AC201" s="197">
        <v>1525</v>
      </c>
      <c r="AD201" s="198">
        <v>1522</v>
      </c>
    </row>
    <row r="202" spans="1:30">
      <c r="A202" s="281">
        <v>43934</v>
      </c>
      <c r="B202" s="455">
        <v>1530</v>
      </c>
      <c r="C202" s="199">
        <v>1527</v>
      </c>
      <c r="D202" s="199">
        <v>1526</v>
      </c>
      <c r="E202" s="199">
        <v>1519</v>
      </c>
      <c r="F202" s="199">
        <v>1511</v>
      </c>
      <c r="G202" s="372">
        <v>1510</v>
      </c>
      <c r="H202" s="199">
        <v>1506</v>
      </c>
      <c r="I202" s="199">
        <v>1499</v>
      </c>
      <c r="J202" s="199">
        <v>1496</v>
      </c>
      <c r="K202" s="199">
        <v>1494</v>
      </c>
      <c r="L202" s="199">
        <v>1494</v>
      </c>
      <c r="M202" s="199">
        <v>1493</v>
      </c>
      <c r="N202" s="199">
        <v>1491</v>
      </c>
      <c r="O202" s="199">
        <v>1489</v>
      </c>
      <c r="P202" s="199">
        <v>1488</v>
      </c>
      <c r="Q202" s="203">
        <v>1487</v>
      </c>
      <c r="R202" s="203">
        <v>1478</v>
      </c>
      <c r="S202" s="267">
        <v>1471</v>
      </c>
      <c r="T202" s="267">
        <v>1467</v>
      </c>
      <c r="U202" s="269">
        <v>1459</v>
      </c>
      <c r="V202" s="269">
        <v>1455</v>
      </c>
      <c r="W202" s="274">
        <v>1452</v>
      </c>
      <c r="X202" s="274">
        <v>1450</v>
      </c>
      <c r="Y202" s="274">
        <v>1450</v>
      </c>
      <c r="Z202" s="274">
        <v>1449</v>
      </c>
      <c r="AA202" s="197">
        <v>1446</v>
      </c>
      <c r="AB202" s="197">
        <v>1436</v>
      </c>
      <c r="AC202" s="197">
        <v>1430</v>
      </c>
      <c r="AD202" s="198">
        <v>1428</v>
      </c>
    </row>
    <row r="203" spans="1:30">
      <c r="A203" s="281">
        <v>43933</v>
      </c>
      <c r="B203" s="455">
        <v>1433</v>
      </c>
      <c r="C203" s="199">
        <v>1430</v>
      </c>
      <c r="D203" s="199">
        <v>1429</v>
      </c>
      <c r="E203" s="199">
        <v>1422</v>
      </c>
      <c r="F203" s="199">
        <v>1415</v>
      </c>
      <c r="G203" s="372">
        <v>1415</v>
      </c>
      <c r="H203" s="199">
        <v>1411</v>
      </c>
      <c r="I203" s="199">
        <v>1405</v>
      </c>
      <c r="J203" s="199">
        <v>1402</v>
      </c>
      <c r="K203" s="199">
        <v>1401</v>
      </c>
      <c r="L203" s="199">
        <v>1401</v>
      </c>
      <c r="M203" s="199">
        <v>1400</v>
      </c>
      <c r="N203" s="199">
        <v>1398</v>
      </c>
      <c r="O203" s="199">
        <v>1396</v>
      </c>
      <c r="P203" s="199">
        <v>1395</v>
      </c>
      <c r="Q203" s="203">
        <v>1394</v>
      </c>
      <c r="R203" s="203">
        <v>1385</v>
      </c>
      <c r="S203" s="267">
        <v>1378</v>
      </c>
      <c r="T203" s="267">
        <v>1374</v>
      </c>
      <c r="U203" s="269">
        <v>1366</v>
      </c>
      <c r="V203" s="269">
        <v>1362</v>
      </c>
      <c r="W203" s="274">
        <v>1359</v>
      </c>
      <c r="X203" s="274">
        <v>1357</v>
      </c>
      <c r="Y203" s="274">
        <v>1357</v>
      </c>
      <c r="Z203" s="274">
        <v>1356</v>
      </c>
      <c r="AA203" s="197">
        <v>1352</v>
      </c>
      <c r="AB203" s="197">
        <v>1342</v>
      </c>
      <c r="AC203" s="197">
        <v>1336</v>
      </c>
      <c r="AD203" s="198">
        <v>1334</v>
      </c>
    </row>
    <row r="204" spans="1:30">
      <c r="A204" s="281">
        <v>43932</v>
      </c>
      <c r="B204" s="455">
        <v>1322</v>
      </c>
      <c r="C204" s="199">
        <v>1319</v>
      </c>
      <c r="D204" s="199">
        <v>1318</v>
      </c>
      <c r="E204" s="199">
        <v>1311</v>
      </c>
      <c r="F204" s="199">
        <v>1305</v>
      </c>
      <c r="G204" s="372">
        <v>1305</v>
      </c>
      <c r="H204" s="199">
        <v>1304</v>
      </c>
      <c r="I204" s="199">
        <v>1298</v>
      </c>
      <c r="J204" s="199">
        <v>1295</v>
      </c>
      <c r="K204" s="199">
        <v>1294</v>
      </c>
      <c r="L204" s="199">
        <v>1294</v>
      </c>
      <c r="M204" s="199">
        <v>1293</v>
      </c>
      <c r="N204" s="199">
        <v>1291</v>
      </c>
      <c r="O204" s="199">
        <v>1290</v>
      </c>
      <c r="P204" s="199">
        <v>1289</v>
      </c>
      <c r="Q204" s="203">
        <v>1288</v>
      </c>
      <c r="R204" s="203">
        <v>1279</v>
      </c>
      <c r="S204" s="267">
        <v>1272</v>
      </c>
      <c r="T204" s="267">
        <v>1268</v>
      </c>
      <c r="U204" s="269">
        <v>1260</v>
      </c>
      <c r="V204" s="269">
        <v>1256</v>
      </c>
      <c r="W204" s="274">
        <v>1253</v>
      </c>
      <c r="X204" s="274">
        <v>1251</v>
      </c>
      <c r="Y204" s="274">
        <v>1251</v>
      </c>
      <c r="Z204" s="274">
        <v>1250</v>
      </c>
      <c r="AA204" s="197">
        <v>1248</v>
      </c>
      <c r="AB204" s="197">
        <v>1238</v>
      </c>
      <c r="AC204" s="197">
        <v>1233</v>
      </c>
      <c r="AD204" s="198">
        <v>1231</v>
      </c>
    </row>
    <row r="205" spans="1:30">
      <c r="A205" s="281">
        <v>43931</v>
      </c>
      <c r="B205" s="455">
        <v>1216</v>
      </c>
      <c r="C205" s="199">
        <v>1213</v>
      </c>
      <c r="D205" s="199">
        <v>1212</v>
      </c>
      <c r="E205" s="199">
        <v>1205</v>
      </c>
      <c r="F205" s="199">
        <v>1200</v>
      </c>
      <c r="G205" s="372">
        <v>1200</v>
      </c>
      <c r="H205" s="199">
        <v>1199</v>
      </c>
      <c r="I205" s="199">
        <v>1195</v>
      </c>
      <c r="J205" s="199">
        <v>1194</v>
      </c>
      <c r="K205" s="199">
        <v>1193</v>
      </c>
      <c r="L205" s="199">
        <v>1193</v>
      </c>
      <c r="M205" s="199">
        <v>1192</v>
      </c>
      <c r="N205" s="199">
        <v>1190</v>
      </c>
      <c r="O205" s="199">
        <v>1189</v>
      </c>
      <c r="P205" s="199">
        <v>1188</v>
      </c>
      <c r="Q205" s="203">
        <v>1187</v>
      </c>
      <c r="R205" s="203">
        <v>1178</v>
      </c>
      <c r="S205" s="267">
        <v>1171</v>
      </c>
      <c r="T205" s="267">
        <v>1167</v>
      </c>
      <c r="U205" s="269">
        <v>1159</v>
      </c>
      <c r="V205" s="269">
        <v>1155</v>
      </c>
      <c r="W205" s="274">
        <v>1152</v>
      </c>
      <c r="X205" s="274">
        <v>1152</v>
      </c>
      <c r="Y205" s="274">
        <v>1151</v>
      </c>
      <c r="Z205" s="274">
        <v>1150</v>
      </c>
      <c r="AA205" s="197">
        <v>1148</v>
      </c>
      <c r="AB205" s="197">
        <v>1138</v>
      </c>
      <c r="AC205" s="197">
        <v>1135</v>
      </c>
      <c r="AD205" s="198">
        <v>1133</v>
      </c>
    </row>
    <row r="206" spans="1:30">
      <c r="A206" s="281">
        <v>43930</v>
      </c>
      <c r="B206" s="455">
        <v>1109</v>
      </c>
      <c r="C206" s="199">
        <v>1106</v>
      </c>
      <c r="D206" s="199">
        <v>1105</v>
      </c>
      <c r="E206" s="199">
        <v>1100</v>
      </c>
      <c r="F206" s="199">
        <v>1096</v>
      </c>
      <c r="G206" s="372">
        <v>1096</v>
      </c>
      <c r="H206" s="199">
        <v>1096</v>
      </c>
      <c r="I206" s="199">
        <v>1095</v>
      </c>
      <c r="J206" s="199">
        <v>1095</v>
      </c>
      <c r="K206" s="199">
        <v>1094</v>
      </c>
      <c r="L206" s="199">
        <v>1094</v>
      </c>
      <c r="M206" s="199">
        <v>1093</v>
      </c>
      <c r="N206" s="199">
        <v>1091</v>
      </c>
      <c r="O206" s="199">
        <v>1090</v>
      </c>
      <c r="P206" s="199">
        <v>1089</v>
      </c>
      <c r="Q206" s="203">
        <v>1088</v>
      </c>
      <c r="R206" s="203">
        <v>1079</v>
      </c>
      <c r="S206" s="267">
        <v>1072</v>
      </c>
      <c r="T206" s="267">
        <v>1068</v>
      </c>
      <c r="U206" s="269">
        <v>1060</v>
      </c>
      <c r="V206" s="269">
        <v>1056</v>
      </c>
      <c r="W206" s="274">
        <v>1054</v>
      </c>
      <c r="X206" s="274">
        <v>1054</v>
      </c>
      <c r="Y206" s="274">
        <v>1053</v>
      </c>
      <c r="Z206" s="274">
        <v>1053</v>
      </c>
      <c r="AA206" s="197">
        <v>1051</v>
      </c>
      <c r="AB206" s="197">
        <v>1042</v>
      </c>
      <c r="AC206" s="197">
        <v>1040</v>
      </c>
      <c r="AD206" s="198">
        <v>1039</v>
      </c>
    </row>
    <row r="207" spans="1:30">
      <c r="A207" s="281">
        <v>43929</v>
      </c>
      <c r="B207" s="455">
        <v>1016</v>
      </c>
      <c r="C207" s="199">
        <v>1013</v>
      </c>
      <c r="D207" s="199">
        <v>1012</v>
      </c>
      <c r="E207" s="199">
        <v>1007</v>
      </c>
      <c r="F207" s="199">
        <v>1003</v>
      </c>
      <c r="G207" s="372">
        <v>1003</v>
      </c>
      <c r="H207" s="199">
        <v>1003</v>
      </c>
      <c r="I207" s="199">
        <v>1002</v>
      </c>
      <c r="J207" s="199">
        <v>1002</v>
      </c>
      <c r="K207" s="199">
        <v>1002</v>
      </c>
      <c r="L207" s="199">
        <v>1002</v>
      </c>
      <c r="M207" s="199">
        <v>1001</v>
      </c>
      <c r="N207" s="199">
        <v>999</v>
      </c>
      <c r="O207" s="199">
        <v>998</v>
      </c>
      <c r="P207" s="199">
        <v>997</v>
      </c>
      <c r="Q207" s="203">
        <v>996</v>
      </c>
      <c r="R207" s="203">
        <v>987</v>
      </c>
      <c r="S207" s="267">
        <v>980</v>
      </c>
      <c r="T207" s="267">
        <v>976</v>
      </c>
      <c r="U207" s="269">
        <v>968</v>
      </c>
      <c r="V207" s="269">
        <v>965</v>
      </c>
      <c r="W207" s="274">
        <v>963</v>
      </c>
      <c r="X207" s="274">
        <v>963</v>
      </c>
      <c r="Y207" s="274">
        <v>962</v>
      </c>
      <c r="Z207" s="274">
        <v>962</v>
      </c>
      <c r="AA207" s="197">
        <v>960</v>
      </c>
      <c r="AB207" s="197">
        <v>952</v>
      </c>
      <c r="AC207" s="197">
        <v>950</v>
      </c>
      <c r="AD207" s="198">
        <v>949</v>
      </c>
    </row>
    <row r="208" spans="1:30">
      <c r="A208" s="281">
        <v>43928</v>
      </c>
      <c r="B208" s="455">
        <v>894</v>
      </c>
      <c r="C208" s="199">
        <v>891</v>
      </c>
      <c r="D208" s="199">
        <v>890</v>
      </c>
      <c r="E208" s="199">
        <v>885</v>
      </c>
      <c r="F208" s="199">
        <v>881</v>
      </c>
      <c r="G208" s="372">
        <v>881</v>
      </c>
      <c r="H208" s="199">
        <v>881</v>
      </c>
      <c r="I208" s="199">
        <v>880</v>
      </c>
      <c r="J208" s="199">
        <v>880</v>
      </c>
      <c r="K208" s="199">
        <v>880</v>
      </c>
      <c r="L208" s="199">
        <v>880</v>
      </c>
      <c r="M208" s="199">
        <v>879</v>
      </c>
      <c r="N208" s="199">
        <v>877</v>
      </c>
      <c r="O208" s="199">
        <v>876</v>
      </c>
      <c r="P208" s="199">
        <v>875</v>
      </c>
      <c r="Q208" s="203">
        <v>874</v>
      </c>
      <c r="R208" s="203">
        <v>866</v>
      </c>
      <c r="S208" s="267">
        <v>859</v>
      </c>
      <c r="T208" s="267">
        <v>856</v>
      </c>
      <c r="U208" s="269">
        <v>848</v>
      </c>
      <c r="V208" s="269">
        <v>846</v>
      </c>
      <c r="W208" s="274">
        <v>845</v>
      </c>
      <c r="X208" s="274">
        <v>845</v>
      </c>
      <c r="Y208" s="274">
        <v>844</v>
      </c>
      <c r="Z208" s="274">
        <v>844</v>
      </c>
      <c r="AA208" s="197">
        <v>842</v>
      </c>
      <c r="AB208" s="197">
        <v>836</v>
      </c>
      <c r="AC208" s="197">
        <v>835</v>
      </c>
      <c r="AD208" s="198">
        <v>834</v>
      </c>
    </row>
    <row r="209" spans="1:30">
      <c r="A209" s="281">
        <v>43927</v>
      </c>
      <c r="B209" s="455">
        <v>797</v>
      </c>
      <c r="C209" s="199">
        <v>794</v>
      </c>
      <c r="D209" s="199">
        <v>793</v>
      </c>
      <c r="E209" s="199">
        <v>789</v>
      </c>
      <c r="F209" s="199">
        <v>785</v>
      </c>
      <c r="G209" s="372">
        <v>785</v>
      </c>
      <c r="H209" s="199">
        <v>785</v>
      </c>
      <c r="I209" s="199">
        <v>784</v>
      </c>
      <c r="J209" s="199">
        <v>784</v>
      </c>
      <c r="K209" s="199">
        <v>784</v>
      </c>
      <c r="L209" s="199">
        <v>784</v>
      </c>
      <c r="M209" s="199">
        <v>783</v>
      </c>
      <c r="N209" s="199">
        <v>781</v>
      </c>
      <c r="O209" s="199">
        <v>780</v>
      </c>
      <c r="P209" s="199">
        <v>779</v>
      </c>
      <c r="Q209" s="203">
        <v>778</v>
      </c>
      <c r="R209" s="203">
        <v>771</v>
      </c>
      <c r="S209" s="267">
        <v>765</v>
      </c>
      <c r="T209" s="267">
        <v>762</v>
      </c>
      <c r="U209" s="269">
        <v>754</v>
      </c>
      <c r="V209" s="269">
        <v>752</v>
      </c>
      <c r="W209" s="274">
        <v>751</v>
      </c>
      <c r="X209" s="274">
        <v>751</v>
      </c>
      <c r="Y209" s="274">
        <v>751</v>
      </c>
      <c r="Z209" s="274">
        <v>751</v>
      </c>
      <c r="AA209" s="197">
        <v>749</v>
      </c>
      <c r="AB209" s="197">
        <v>743</v>
      </c>
      <c r="AC209" s="197">
        <v>742</v>
      </c>
      <c r="AD209" s="198">
        <v>741</v>
      </c>
    </row>
    <row r="210" spans="1:30">
      <c r="A210" s="281">
        <v>43926</v>
      </c>
      <c r="B210" s="455">
        <v>701</v>
      </c>
      <c r="C210" s="199">
        <v>699</v>
      </c>
      <c r="D210" s="199">
        <v>698</v>
      </c>
      <c r="E210" s="199">
        <v>694</v>
      </c>
      <c r="F210" s="199">
        <v>691</v>
      </c>
      <c r="G210" s="372">
        <v>691</v>
      </c>
      <c r="H210" s="199">
        <v>691</v>
      </c>
      <c r="I210" s="199">
        <v>690</v>
      </c>
      <c r="J210" s="199">
        <v>690</v>
      </c>
      <c r="K210" s="199">
        <v>690</v>
      </c>
      <c r="L210" s="199">
        <v>690</v>
      </c>
      <c r="M210" s="199">
        <v>689</v>
      </c>
      <c r="N210" s="199">
        <v>687</v>
      </c>
      <c r="O210" s="199">
        <v>686</v>
      </c>
      <c r="P210" s="199">
        <v>685</v>
      </c>
      <c r="Q210" s="203">
        <v>684</v>
      </c>
      <c r="R210" s="203">
        <v>677</v>
      </c>
      <c r="S210" s="267">
        <v>673</v>
      </c>
      <c r="T210" s="267">
        <v>670</v>
      </c>
      <c r="U210" s="269">
        <v>662</v>
      </c>
      <c r="V210" s="269">
        <v>660</v>
      </c>
      <c r="W210" s="274">
        <v>659</v>
      </c>
      <c r="X210" s="274">
        <v>659</v>
      </c>
      <c r="Y210" s="274">
        <v>659</v>
      </c>
      <c r="Z210" s="274">
        <v>659</v>
      </c>
      <c r="AA210" s="197">
        <v>657</v>
      </c>
      <c r="AB210" s="197">
        <v>652</v>
      </c>
      <c r="AC210" s="197">
        <v>651</v>
      </c>
      <c r="AD210" s="198">
        <v>650</v>
      </c>
    </row>
    <row r="211" spans="1:30">
      <c r="A211" s="281">
        <v>43925</v>
      </c>
      <c r="B211" s="455">
        <v>611</v>
      </c>
      <c r="C211" s="199">
        <v>609</v>
      </c>
      <c r="D211" s="199">
        <v>608</v>
      </c>
      <c r="E211" s="199">
        <v>604</v>
      </c>
      <c r="F211" s="199">
        <v>601</v>
      </c>
      <c r="G211" s="372">
        <v>601</v>
      </c>
      <c r="H211" s="199">
        <v>601</v>
      </c>
      <c r="I211" s="199">
        <v>600</v>
      </c>
      <c r="J211" s="199">
        <v>600</v>
      </c>
      <c r="K211" s="199">
        <v>600</v>
      </c>
      <c r="L211" s="199">
        <v>600</v>
      </c>
      <c r="M211" s="199">
        <v>599</v>
      </c>
      <c r="N211" s="199">
        <v>597</v>
      </c>
      <c r="O211" s="199">
        <v>596</v>
      </c>
      <c r="P211" s="199">
        <v>595</v>
      </c>
      <c r="Q211" s="203">
        <v>594</v>
      </c>
      <c r="R211" s="203">
        <v>587</v>
      </c>
      <c r="S211" s="267">
        <v>583</v>
      </c>
      <c r="T211" s="267">
        <v>580</v>
      </c>
      <c r="U211" s="269">
        <v>574</v>
      </c>
      <c r="V211" s="269">
        <v>572</v>
      </c>
      <c r="W211" s="274">
        <v>571</v>
      </c>
      <c r="X211" s="274">
        <v>570</v>
      </c>
      <c r="Y211" s="274">
        <v>570</v>
      </c>
      <c r="Z211" s="274">
        <v>570</v>
      </c>
      <c r="AA211" s="197">
        <v>569</v>
      </c>
      <c r="AB211" s="197">
        <v>565</v>
      </c>
      <c r="AC211" s="197">
        <v>564</v>
      </c>
      <c r="AD211" s="198">
        <v>563</v>
      </c>
    </row>
    <row r="212" spans="1:30">
      <c r="A212" s="281">
        <v>43924</v>
      </c>
      <c r="B212" s="455">
        <v>540</v>
      </c>
      <c r="C212" s="199">
        <v>538</v>
      </c>
      <c r="D212" s="199">
        <v>537</v>
      </c>
      <c r="E212" s="199">
        <v>533</v>
      </c>
      <c r="F212" s="199">
        <v>530</v>
      </c>
      <c r="G212" s="372">
        <v>530</v>
      </c>
      <c r="H212" s="199">
        <v>530</v>
      </c>
      <c r="I212" s="199">
        <v>529</v>
      </c>
      <c r="J212" s="199">
        <v>529</v>
      </c>
      <c r="K212" s="199">
        <v>529</v>
      </c>
      <c r="L212" s="199">
        <v>529</v>
      </c>
      <c r="M212" s="199">
        <v>528</v>
      </c>
      <c r="N212" s="199">
        <v>526</v>
      </c>
      <c r="O212" s="199">
        <v>525</v>
      </c>
      <c r="P212" s="199">
        <v>525</v>
      </c>
      <c r="Q212" s="203">
        <v>524</v>
      </c>
      <c r="R212" s="203">
        <v>517</v>
      </c>
      <c r="S212" s="267">
        <v>513</v>
      </c>
      <c r="T212" s="267">
        <v>510</v>
      </c>
      <c r="U212" s="269">
        <v>504</v>
      </c>
      <c r="V212" s="269">
        <v>502</v>
      </c>
      <c r="W212" s="274">
        <v>501</v>
      </c>
      <c r="X212" s="274">
        <v>500</v>
      </c>
      <c r="Y212" s="274">
        <v>500</v>
      </c>
      <c r="Z212" s="274">
        <v>500</v>
      </c>
      <c r="AA212" s="197">
        <v>498</v>
      </c>
      <c r="AB212" s="197">
        <v>495</v>
      </c>
      <c r="AC212" s="197">
        <v>494</v>
      </c>
      <c r="AD212" s="198">
        <v>493</v>
      </c>
    </row>
    <row r="213" spans="1:30">
      <c r="A213" s="281">
        <v>43923</v>
      </c>
      <c r="B213" s="455">
        <v>457</v>
      </c>
      <c r="C213" s="199">
        <v>455</v>
      </c>
      <c r="D213" s="199">
        <v>454</v>
      </c>
      <c r="E213" s="199">
        <v>450</v>
      </c>
      <c r="F213" s="199">
        <v>447</v>
      </c>
      <c r="G213" s="372">
        <v>447</v>
      </c>
      <c r="H213" s="199">
        <v>447</v>
      </c>
      <c r="I213" s="199">
        <v>446</v>
      </c>
      <c r="J213" s="199">
        <v>446</v>
      </c>
      <c r="K213" s="199">
        <v>446</v>
      </c>
      <c r="L213" s="199">
        <v>446</v>
      </c>
      <c r="M213" s="199">
        <v>445</v>
      </c>
      <c r="N213" s="199">
        <v>443</v>
      </c>
      <c r="O213" s="199">
        <v>442</v>
      </c>
      <c r="P213" s="199">
        <v>442</v>
      </c>
      <c r="Q213" s="203">
        <v>441</v>
      </c>
      <c r="R213" s="203">
        <v>435</v>
      </c>
      <c r="S213" s="267">
        <v>432</v>
      </c>
      <c r="T213" s="267">
        <v>429</v>
      </c>
      <c r="U213" s="269">
        <v>423</v>
      </c>
      <c r="V213" s="269">
        <v>421</v>
      </c>
      <c r="W213" s="274">
        <v>420</v>
      </c>
      <c r="X213" s="274">
        <v>420</v>
      </c>
      <c r="Y213" s="274">
        <v>420</v>
      </c>
      <c r="Z213" s="274">
        <v>420</v>
      </c>
      <c r="AA213" s="197">
        <v>419</v>
      </c>
      <c r="AB213" s="197">
        <v>416</v>
      </c>
      <c r="AC213" s="197">
        <v>416</v>
      </c>
      <c r="AD213" s="198">
        <v>415</v>
      </c>
    </row>
    <row r="214" spans="1:30">
      <c r="A214" s="281">
        <v>43922</v>
      </c>
      <c r="B214" s="455">
        <v>383</v>
      </c>
      <c r="C214" s="199">
        <v>381</v>
      </c>
      <c r="D214" s="199">
        <v>380</v>
      </c>
      <c r="E214" s="199">
        <v>376</v>
      </c>
      <c r="F214" s="199">
        <v>373</v>
      </c>
      <c r="G214" s="372">
        <v>373</v>
      </c>
      <c r="H214" s="199">
        <v>373</v>
      </c>
      <c r="I214" s="199">
        <v>372</v>
      </c>
      <c r="J214" s="199">
        <v>372</v>
      </c>
      <c r="K214" s="199">
        <v>372</v>
      </c>
      <c r="L214" s="199">
        <v>372</v>
      </c>
      <c r="M214" s="199">
        <v>371</v>
      </c>
      <c r="N214" s="199">
        <v>369</v>
      </c>
      <c r="O214" s="199">
        <v>368</v>
      </c>
      <c r="P214" s="199">
        <v>368</v>
      </c>
      <c r="Q214" s="203">
        <v>367</v>
      </c>
      <c r="R214" s="203">
        <v>363</v>
      </c>
      <c r="S214" s="267">
        <v>360</v>
      </c>
      <c r="T214" s="267">
        <v>357</v>
      </c>
      <c r="U214" s="269">
        <v>353</v>
      </c>
      <c r="V214" s="269">
        <v>352</v>
      </c>
      <c r="W214" s="274">
        <v>351</v>
      </c>
      <c r="X214" s="274">
        <v>351</v>
      </c>
      <c r="Y214" s="274">
        <v>351</v>
      </c>
      <c r="Z214" s="274">
        <v>351</v>
      </c>
      <c r="AA214" s="197">
        <v>350</v>
      </c>
      <c r="AB214" s="197">
        <v>347</v>
      </c>
      <c r="AC214" s="197">
        <v>347</v>
      </c>
      <c r="AD214" s="198">
        <v>346</v>
      </c>
    </row>
    <row r="215" spans="1:30">
      <c r="A215" s="281">
        <v>43921</v>
      </c>
      <c r="B215" s="455">
        <v>328</v>
      </c>
      <c r="C215" s="199">
        <v>326</v>
      </c>
      <c r="D215" s="199">
        <v>325</v>
      </c>
      <c r="E215" s="199">
        <v>321</v>
      </c>
      <c r="F215" s="199">
        <v>318</v>
      </c>
      <c r="G215" s="372">
        <v>318</v>
      </c>
      <c r="H215" s="199">
        <v>318</v>
      </c>
      <c r="I215" s="199">
        <v>317</v>
      </c>
      <c r="J215" s="199">
        <v>317</v>
      </c>
      <c r="K215" s="199">
        <v>317</v>
      </c>
      <c r="L215" s="199">
        <v>317</v>
      </c>
      <c r="M215" s="199">
        <v>316</v>
      </c>
      <c r="N215" s="199">
        <v>314</v>
      </c>
      <c r="O215" s="199">
        <v>314</v>
      </c>
      <c r="P215" s="199">
        <v>314</v>
      </c>
      <c r="Q215" s="203">
        <v>313</v>
      </c>
      <c r="R215" s="203">
        <v>309</v>
      </c>
      <c r="S215" s="267">
        <v>307</v>
      </c>
      <c r="T215" s="267">
        <v>305</v>
      </c>
      <c r="U215" s="269">
        <v>301</v>
      </c>
      <c r="V215" s="269">
        <v>301</v>
      </c>
      <c r="W215" s="274">
        <v>300</v>
      </c>
      <c r="X215" s="274">
        <v>300</v>
      </c>
      <c r="Y215" s="274">
        <v>300</v>
      </c>
      <c r="Z215" s="274">
        <v>300</v>
      </c>
      <c r="AA215" s="197">
        <v>300</v>
      </c>
      <c r="AB215" s="197">
        <v>298</v>
      </c>
      <c r="AC215" s="197">
        <v>299</v>
      </c>
      <c r="AD215" s="198">
        <v>298</v>
      </c>
    </row>
    <row r="216" spans="1:30">
      <c r="A216" s="281">
        <v>43920</v>
      </c>
      <c r="B216" s="455">
        <v>278</v>
      </c>
      <c r="C216" s="199">
        <v>276</v>
      </c>
      <c r="D216" s="199">
        <v>275</v>
      </c>
      <c r="E216" s="199">
        <v>271</v>
      </c>
      <c r="F216" s="199">
        <v>270</v>
      </c>
      <c r="G216" s="372">
        <v>270</v>
      </c>
      <c r="H216" s="199">
        <v>270</v>
      </c>
      <c r="I216" s="199">
        <v>269</v>
      </c>
      <c r="J216" s="199">
        <v>269</v>
      </c>
      <c r="K216" s="199">
        <v>269</v>
      </c>
      <c r="L216" s="199">
        <v>269</v>
      </c>
      <c r="M216" s="199">
        <v>268</v>
      </c>
      <c r="N216" s="199">
        <v>266</v>
      </c>
      <c r="O216" s="199">
        <v>266</v>
      </c>
      <c r="P216" s="199">
        <v>266</v>
      </c>
      <c r="Q216" s="203">
        <v>265</v>
      </c>
      <c r="R216" s="203">
        <v>262</v>
      </c>
      <c r="S216" s="267">
        <v>260</v>
      </c>
      <c r="T216" s="267">
        <v>258</v>
      </c>
      <c r="U216" s="269">
        <v>256</v>
      </c>
      <c r="V216" s="269">
        <v>256</v>
      </c>
      <c r="W216" s="274">
        <v>255</v>
      </c>
      <c r="X216" s="274">
        <v>255</v>
      </c>
      <c r="Y216" s="274">
        <v>255</v>
      </c>
      <c r="Z216" s="274">
        <v>255</v>
      </c>
      <c r="AA216" s="197">
        <v>254</v>
      </c>
      <c r="AB216" s="197">
        <v>252</v>
      </c>
      <c r="AC216" s="197">
        <v>253</v>
      </c>
      <c r="AD216" s="198">
        <v>252</v>
      </c>
    </row>
    <row r="217" spans="1:30">
      <c r="A217" s="281">
        <v>43919</v>
      </c>
      <c r="B217" s="455">
        <v>235</v>
      </c>
      <c r="C217" s="199">
        <v>233</v>
      </c>
      <c r="D217" s="199">
        <v>232</v>
      </c>
      <c r="E217" s="199">
        <v>228</v>
      </c>
      <c r="F217" s="199">
        <v>227</v>
      </c>
      <c r="G217" s="372">
        <v>227</v>
      </c>
      <c r="H217" s="199">
        <v>227</v>
      </c>
      <c r="I217" s="199">
        <v>226</v>
      </c>
      <c r="J217" s="199">
        <v>226</v>
      </c>
      <c r="K217" s="199">
        <v>226</v>
      </c>
      <c r="L217" s="199">
        <v>226</v>
      </c>
      <c r="M217" s="199">
        <v>225</v>
      </c>
      <c r="N217" s="199">
        <v>223</v>
      </c>
      <c r="O217" s="199">
        <v>223</v>
      </c>
      <c r="P217" s="199">
        <v>223</v>
      </c>
      <c r="Q217" s="203">
        <v>223</v>
      </c>
      <c r="R217" s="203">
        <v>221</v>
      </c>
      <c r="S217" s="267">
        <v>219</v>
      </c>
      <c r="T217" s="267">
        <v>217</v>
      </c>
      <c r="U217" s="269">
        <v>215</v>
      </c>
      <c r="V217" s="269">
        <v>215</v>
      </c>
      <c r="W217" s="274">
        <v>214</v>
      </c>
      <c r="X217" s="274">
        <v>214</v>
      </c>
      <c r="Y217" s="274">
        <v>214</v>
      </c>
      <c r="Z217" s="274">
        <v>214</v>
      </c>
      <c r="AA217" s="197">
        <v>214</v>
      </c>
      <c r="AB217" s="197">
        <v>213</v>
      </c>
      <c r="AC217" s="197">
        <v>213</v>
      </c>
      <c r="AD217" s="198">
        <v>212</v>
      </c>
    </row>
    <row r="218" spans="1:30">
      <c r="A218" s="281">
        <v>43918</v>
      </c>
      <c r="B218" s="455">
        <v>198</v>
      </c>
      <c r="C218" s="199">
        <v>196</v>
      </c>
      <c r="D218" s="199">
        <v>196</v>
      </c>
      <c r="E218" s="199">
        <v>193</v>
      </c>
      <c r="F218" s="199">
        <v>192</v>
      </c>
      <c r="G218" s="372">
        <v>192</v>
      </c>
      <c r="H218" s="199">
        <v>192</v>
      </c>
      <c r="I218" s="199">
        <v>191</v>
      </c>
      <c r="J218" s="199">
        <v>191</v>
      </c>
      <c r="K218" s="199">
        <v>191</v>
      </c>
      <c r="L218" s="199">
        <v>191</v>
      </c>
      <c r="M218" s="199">
        <v>190</v>
      </c>
      <c r="N218" s="199">
        <v>188</v>
      </c>
      <c r="O218" s="199">
        <v>188</v>
      </c>
      <c r="P218" s="199">
        <v>188</v>
      </c>
      <c r="Q218" s="203">
        <v>188</v>
      </c>
      <c r="R218" s="203">
        <v>186</v>
      </c>
      <c r="S218" s="267">
        <v>184</v>
      </c>
      <c r="T218" s="267">
        <v>183</v>
      </c>
      <c r="U218" s="269">
        <v>181</v>
      </c>
      <c r="V218" s="269">
        <v>181</v>
      </c>
      <c r="W218" s="274">
        <v>180</v>
      </c>
      <c r="X218" s="274">
        <v>180</v>
      </c>
      <c r="Y218" s="274">
        <v>180</v>
      </c>
      <c r="Z218" s="274">
        <v>180</v>
      </c>
      <c r="AA218" s="197">
        <v>180</v>
      </c>
      <c r="AB218" s="197">
        <v>179</v>
      </c>
      <c r="AC218" s="197">
        <v>179</v>
      </c>
      <c r="AD218" s="198">
        <v>178</v>
      </c>
    </row>
    <row r="219" spans="1:30">
      <c r="A219" s="281">
        <v>43917</v>
      </c>
      <c r="B219" s="455">
        <v>165</v>
      </c>
      <c r="C219" s="199">
        <v>164</v>
      </c>
      <c r="D219" s="199">
        <v>164</v>
      </c>
      <c r="E219" s="199">
        <v>162</v>
      </c>
      <c r="F219" s="199">
        <v>161</v>
      </c>
      <c r="G219" s="372">
        <v>161</v>
      </c>
      <c r="H219" s="199">
        <v>161</v>
      </c>
      <c r="I219" s="199">
        <v>161</v>
      </c>
      <c r="J219" s="199">
        <v>161</v>
      </c>
      <c r="K219" s="199">
        <v>161</v>
      </c>
      <c r="L219" s="199">
        <v>161</v>
      </c>
      <c r="M219" s="199">
        <v>160</v>
      </c>
      <c r="N219" s="199">
        <v>158</v>
      </c>
      <c r="O219" s="199">
        <v>158</v>
      </c>
      <c r="P219" s="199">
        <v>158</v>
      </c>
      <c r="Q219" s="203">
        <v>158</v>
      </c>
      <c r="R219" s="203">
        <v>156</v>
      </c>
      <c r="S219" s="267">
        <v>154</v>
      </c>
      <c r="T219" s="267">
        <v>153</v>
      </c>
      <c r="U219" s="269">
        <v>151</v>
      </c>
      <c r="V219" s="269">
        <v>151</v>
      </c>
      <c r="W219" s="274">
        <v>150</v>
      </c>
      <c r="X219" s="274">
        <v>150</v>
      </c>
      <c r="Y219" s="274">
        <v>150</v>
      </c>
      <c r="Z219" s="274">
        <v>150</v>
      </c>
      <c r="AA219" s="197">
        <v>150</v>
      </c>
      <c r="AB219" s="197">
        <v>149</v>
      </c>
      <c r="AC219" s="197">
        <v>149</v>
      </c>
      <c r="AD219" s="198">
        <v>149</v>
      </c>
    </row>
    <row r="220" spans="1:30">
      <c r="A220" s="281">
        <v>43916</v>
      </c>
      <c r="B220" s="455">
        <v>133</v>
      </c>
      <c r="C220" s="199">
        <v>132</v>
      </c>
      <c r="D220" s="199">
        <v>132</v>
      </c>
      <c r="E220" s="199">
        <v>130</v>
      </c>
      <c r="F220" s="199">
        <v>129</v>
      </c>
      <c r="G220" s="372">
        <v>129</v>
      </c>
      <c r="H220" s="199">
        <v>129</v>
      </c>
      <c r="I220" s="199">
        <v>129</v>
      </c>
      <c r="J220" s="199">
        <v>129</v>
      </c>
      <c r="K220" s="199">
        <v>129</v>
      </c>
      <c r="L220" s="199">
        <v>129</v>
      </c>
      <c r="M220" s="199">
        <v>128</v>
      </c>
      <c r="N220" s="199">
        <v>127</v>
      </c>
      <c r="O220" s="199">
        <v>127</v>
      </c>
      <c r="P220" s="199">
        <v>127</v>
      </c>
      <c r="Q220" s="203">
        <v>127</v>
      </c>
      <c r="R220" s="203">
        <v>125</v>
      </c>
      <c r="S220" s="267">
        <v>123</v>
      </c>
      <c r="T220" s="267">
        <v>123</v>
      </c>
      <c r="U220" s="269">
        <v>121</v>
      </c>
      <c r="V220" s="269">
        <v>121</v>
      </c>
      <c r="W220" s="274">
        <v>120</v>
      </c>
      <c r="X220" s="274">
        <v>120</v>
      </c>
      <c r="Y220" s="274">
        <v>120</v>
      </c>
      <c r="Z220" s="274">
        <v>120</v>
      </c>
      <c r="AA220" s="197">
        <v>120</v>
      </c>
      <c r="AB220" s="197">
        <v>119</v>
      </c>
      <c r="AC220" s="197">
        <v>119</v>
      </c>
      <c r="AD220" s="198">
        <v>119</v>
      </c>
    </row>
    <row r="221" spans="1:30">
      <c r="A221" s="281">
        <v>43915</v>
      </c>
      <c r="B221" s="455">
        <v>104</v>
      </c>
      <c r="C221" s="199">
        <v>104</v>
      </c>
      <c r="D221" s="199">
        <v>104</v>
      </c>
      <c r="E221" s="199">
        <v>103</v>
      </c>
      <c r="F221" s="199">
        <v>102</v>
      </c>
      <c r="G221" s="372">
        <v>102</v>
      </c>
      <c r="H221" s="199">
        <v>102</v>
      </c>
      <c r="I221" s="199">
        <v>102</v>
      </c>
      <c r="J221" s="199">
        <v>102</v>
      </c>
      <c r="K221" s="199">
        <v>102</v>
      </c>
      <c r="L221" s="199">
        <v>102</v>
      </c>
      <c r="M221" s="199">
        <v>101</v>
      </c>
      <c r="N221" s="199">
        <v>100</v>
      </c>
      <c r="O221" s="199">
        <v>100</v>
      </c>
      <c r="P221" s="199">
        <v>100</v>
      </c>
      <c r="Q221" s="203">
        <v>100</v>
      </c>
      <c r="R221" s="203">
        <v>98</v>
      </c>
      <c r="S221" s="267">
        <v>96</v>
      </c>
      <c r="T221" s="267">
        <v>96</v>
      </c>
      <c r="U221" s="269">
        <v>94</v>
      </c>
      <c r="V221" s="269">
        <v>94</v>
      </c>
      <c r="W221" s="274">
        <v>94</v>
      </c>
      <c r="X221" s="274">
        <v>94</v>
      </c>
      <c r="Y221" s="274">
        <v>94</v>
      </c>
      <c r="Z221" s="274">
        <v>94</v>
      </c>
      <c r="AA221" s="197">
        <v>94</v>
      </c>
      <c r="AB221" s="197">
        <v>93</v>
      </c>
      <c r="AC221" s="197">
        <v>93</v>
      </c>
      <c r="AD221" s="198">
        <v>93</v>
      </c>
    </row>
    <row r="222" spans="1:30">
      <c r="A222" s="281">
        <v>43914</v>
      </c>
      <c r="B222" s="455">
        <v>82</v>
      </c>
      <c r="C222" s="199">
        <v>82</v>
      </c>
      <c r="D222" s="199">
        <v>82</v>
      </c>
      <c r="E222" s="199">
        <v>81</v>
      </c>
      <c r="F222" s="199">
        <v>81</v>
      </c>
      <c r="G222" s="372">
        <v>81</v>
      </c>
      <c r="H222" s="199">
        <v>81</v>
      </c>
      <c r="I222" s="199">
        <v>81</v>
      </c>
      <c r="J222" s="199">
        <v>81</v>
      </c>
      <c r="K222" s="199">
        <v>81</v>
      </c>
      <c r="L222" s="199">
        <v>81</v>
      </c>
      <c r="M222" s="199">
        <v>80</v>
      </c>
      <c r="N222" s="199">
        <v>80</v>
      </c>
      <c r="O222" s="199">
        <v>80</v>
      </c>
      <c r="P222" s="199">
        <v>80</v>
      </c>
      <c r="Q222" s="203">
        <v>80</v>
      </c>
      <c r="R222" s="203">
        <v>78</v>
      </c>
      <c r="S222" s="267">
        <v>77</v>
      </c>
      <c r="T222" s="267">
        <v>77</v>
      </c>
      <c r="U222" s="269">
        <v>75</v>
      </c>
      <c r="V222" s="269">
        <v>75</v>
      </c>
      <c r="W222" s="274">
        <v>75</v>
      </c>
      <c r="X222" s="274">
        <v>75</v>
      </c>
      <c r="Y222" s="274">
        <v>75</v>
      </c>
      <c r="Z222" s="274">
        <v>75</v>
      </c>
      <c r="AA222" s="197">
        <v>75</v>
      </c>
      <c r="AB222" s="197">
        <v>75</v>
      </c>
      <c r="AC222" s="197">
        <v>75</v>
      </c>
      <c r="AD222" s="198">
        <v>75</v>
      </c>
    </row>
    <row r="223" spans="1:30">
      <c r="A223" s="281">
        <v>43913</v>
      </c>
      <c r="B223" s="455">
        <v>60</v>
      </c>
      <c r="C223" s="199">
        <v>60</v>
      </c>
      <c r="D223" s="199">
        <v>60</v>
      </c>
      <c r="E223" s="199">
        <v>59</v>
      </c>
      <c r="F223" s="199">
        <v>59</v>
      </c>
      <c r="G223" s="372">
        <v>59</v>
      </c>
      <c r="H223" s="199">
        <v>59</v>
      </c>
      <c r="I223" s="199">
        <v>59</v>
      </c>
      <c r="J223" s="199">
        <v>59</v>
      </c>
      <c r="K223" s="199">
        <v>59</v>
      </c>
      <c r="L223" s="199">
        <v>59</v>
      </c>
      <c r="M223" s="199">
        <v>58</v>
      </c>
      <c r="N223" s="199">
        <v>57</v>
      </c>
      <c r="O223" s="199">
        <v>57</v>
      </c>
      <c r="P223" s="199">
        <v>57</v>
      </c>
      <c r="Q223" s="203">
        <v>57</v>
      </c>
      <c r="R223" s="203">
        <v>56</v>
      </c>
      <c r="S223" s="267">
        <v>56</v>
      </c>
      <c r="T223" s="267">
        <v>56</v>
      </c>
      <c r="U223" s="269">
        <v>56</v>
      </c>
      <c r="V223" s="269">
        <v>56</v>
      </c>
      <c r="W223" s="274">
        <v>56</v>
      </c>
      <c r="X223" s="274">
        <v>56</v>
      </c>
      <c r="Y223" s="274">
        <v>56</v>
      </c>
      <c r="Z223" s="274">
        <v>56</v>
      </c>
      <c r="AA223" s="197">
        <v>56</v>
      </c>
      <c r="AB223" s="197">
        <v>55</v>
      </c>
      <c r="AC223" s="197">
        <v>55</v>
      </c>
      <c r="AD223" s="198">
        <v>55</v>
      </c>
    </row>
    <row r="224" spans="1:30">
      <c r="A224" s="281">
        <v>43912</v>
      </c>
      <c r="B224" s="455">
        <v>49</v>
      </c>
      <c r="C224" s="199">
        <v>49</v>
      </c>
      <c r="D224" s="199">
        <v>49</v>
      </c>
      <c r="E224" s="199">
        <v>48</v>
      </c>
      <c r="F224" s="199">
        <v>48</v>
      </c>
      <c r="G224" s="372">
        <v>48</v>
      </c>
      <c r="H224" s="199">
        <v>48</v>
      </c>
      <c r="I224" s="199">
        <v>48</v>
      </c>
      <c r="J224" s="199">
        <v>48</v>
      </c>
      <c r="K224" s="199">
        <v>48</v>
      </c>
      <c r="L224" s="199">
        <v>48</v>
      </c>
      <c r="M224" s="199">
        <v>47</v>
      </c>
      <c r="N224" s="199">
        <v>46</v>
      </c>
      <c r="O224" s="199">
        <v>46</v>
      </c>
      <c r="P224" s="199">
        <v>46</v>
      </c>
      <c r="Q224" s="203">
        <v>46</v>
      </c>
      <c r="R224" s="203">
        <v>45</v>
      </c>
      <c r="S224" s="267">
        <v>45</v>
      </c>
      <c r="T224" s="267">
        <v>45</v>
      </c>
      <c r="U224" s="269">
        <v>45</v>
      </c>
      <c r="V224" s="269">
        <v>45</v>
      </c>
      <c r="W224" s="274">
        <v>45</v>
      </c>
      <c r="X224" s="274">
        <v>45</v>
      </c>
      <c r="Y224" s="274">
        <v>45</v>
      </c>
      <c r="Z224" s="274">
        <v>45</v>
      </c>
      <c r="AA224" s="197">
        <v>45</v>
      </c>
      <c r="AB224" s="197">
        <v>44</v>
      </c>
      <c r="AC224" s="197">
        <v>44</v>
      </c>
      <c r="AD224" s="198">
        <v>44</v>
      </c>
    </row>
    <row r="225" spans="1:54">
      <c r="A225" s="281">
        <v>43911</v>
      </c>
      <c r="B225" s="455">
        <v>36</v>
      </c>
      <c r="C225" s="199">
        <v>36</v>
      </c>
      <c r="D225" s="199">
        <v>36</v>
      </c>
      <c r="E225" s="199">
        <v>36</v>
      </c>
      <c r="F225" s="199">
        <v>36</v>
      </c>
      <c r="G225" s="372">
        <v>36</v>
      </c>
      <c r="H225" s="199">
        <v>36</v>
      </c>
      <c r="I225" s="199">
        <v>36</v>
      </c>
      <c r="J225" s="199">
        <v>36</v>
      </c>
      <c r="K225" s="199">
        <v>36</v>
      </c>
      <c r="L225" s="199">
        <v>36</v>
      </c>
      <c r="M225" s="199">
        <v>35</v>
      </c>
      <c r="N225" s="199">
        <v>34</v>
      </c>
      <c r="O225" s="199">
        <v>34</v>
      </c>
      <c r="P225" s="199">
        <v>34</v>
      </c>
      <c r="Q225" s="203">
        <v>34</v>
      </c>
      <c r="R225" s="203">
        <v>34</v>
      </c>
      <c r="S225" s="267">
        <v>34</v>
      </c>
      <c r="T225" s="267">
        <v>34</v>
      </c>
      <c r="U225" s="269">
        <v>34</v>
      </c>
      <c r="V225" s="269">
        <v>34</v>
      </c>
      <c r="W225" s="274">
        <v>34</v>
      </c>
      <c r="X225" s="274">
        <v>34</v>
      </c>
      <c r="Y225" s="274">
        <v>34</v>
      </c>
      <c r="Z225" s="274">
        <v>34</v>
      </c>
      <c r="AA225" s="197">
        <v>34</v>
      </c>
      <c r="AB225" s="197">
        <v>34</v>
      </c>
      <c r="AC225" s="197">
        <v>34</v>
      </c>
      <c r="AD225" s="198">
        <v>34</v>
      </c>
    </row>
    <row r="226" spans="1:54">
      <c r="A226" s="281">
        <v>43910</v>
      </c>
      <c r="B226" s="455">
        <v>27</v>
      </c>
      <c r="C226" s="199">
        <v>27</v>
      </c>
      <c r="D226" s="199">
        <v>27</v>
      </c>
      <c r="E226" s="199">
        <v>27</v>
      </c>
      <c r="F226" s="199">
        <v>27</v>
      </c>
      <c r="G226" s="372">
        <v>27</v>
      </c>
      <c r="H226" s="199">
        <v>27</v>
      </c>
      <c r="I226" s="199">
        <v>27</v>
      </c>
      <c r="J226" s="199">
        <v>27</v>
      </c>
      <c r="K226" s="199">
        <v>27</v>
      </c>
      <c r="L226" s="199">
        <v>27</v>
      </c>
      <c r="M226" s="199">
        <v>26</v>
      </c>
      <c r="N226" s="199">
        <v>25</v>
      </c>
      <c r="O226" s="199">
        <v>25</v>
      </c>
      <c r="P226" s="199">
        <v>25</v>
      </c>
      <c r="Q226" s="203">
        <v>25</v>
      </c>
      <c r="R226" s="203">
        <v>25</v>
      </c>
      <c r="S226" s="267">
        <v>25</v>
      </c>
      <c r="T226" s="267">
        <v>25</v>
      </c>
      <c r="U226" s="269">
        <v>25</v>
      </c>
      <c r="V226" s="269">
        <v>25</v>
      </c>
      <c r="W226" s="274">
        <v>25</v>
      </c>
      <c r="X226" s="274">
        <v>25</v>
      </c>
      <c r="Y226" s="274">
        <v>25</v>
      </c>
      <c r="Z226" s="274">
        <v>25</v>
      </c>
      <c r="AA226" s="197">
        <v>25</v>
      </c>
      <c r="AB226" s="197">
        <v>25</v>
      </c>
      <c r="AC226" s="197">
        <v>25</v>
      </c>
      <c r="AD226" s="198">
        <v>25</v>
      </c>
    </row>
    <row r="227" spans="1:54">
      <c r="A227" s="281">
        <v>43909</v>
      </c>
      <c r="B227" s="455">
        <v>20</v>
      </c>
      <c r="C227" s="199">
        <v>20</v>
      </c>
      <c r="D227" s="199">
        <v>20</v>
      </c>
      <c r="E227" s="199">
        <v>20</v>
      </c>
      <c r="F227" s="199">
        <v>20</v>
      </c>
      <c r="G227" s="372">
        <v>20</v>
      </c>
      <c r="H227" s="199">
        <v>20</v>
      </c>
      <c r="I227" s="199">
        <v>20</v>
      </c>
      <c r="J227" s="199">
        <v>20</v>
      </c>
      <c r="K227" s="199">
        <v>20</v>
      </c>
      <c r="L227" s="199">
        <v>20</v>
      </c>
      <c r="M227" s="199">
        <v>19</v>
      </c>
      <c r="N227" s="199">
        <v>18</v>
      </c>
      <c r="O227" s="199">
        <v>18</v>
      </c>
      <c r="P227" s="199">
        <v>18</v>
      </c>
      <c r="Q227" s="203">
        <v>18</v>
      </c>
      <c r="R227" s="203">
        <v>18</v>
      </c>
      <c r="S227" s="267">
        <v>18</v>
      </c>
      <c r="T227" s="267">
        <v>18</v>
      </c>
      <c r="U227" s="269">
        <v>18</v>
      </c>
      <c r="V227" s="269">
        <v>18</v>
      </c>
      <c r="W227" s="274">
        <v>18</v>
      </c>
      <c r="X227" s="274">
        <v>18</v>
      </c>
      <c r="Y227" s="274">
        <v>18</v>
      </c>
      <c r="Z227" s="274">
        <v>18</v>
      </c>
      <c r="AA227" s="197">
        <v>18</v>
      </c>
      <c r="AB227" s="197">
        <v>18</v>
      </c>
      <c r="AC227" s="197">
        <v>18</v>
      </c>
      <c r="AD227" s="198">
        <v>18</v>
      </c>
    </row>
    <row r="228" spans="1:54">
      <c r="A228" s="281">
        <v>43908</v>
      </c>
      <c r="B228" s="455">
        <v>13</v>
      </c>
      <c r="C228" s="199">
        <v>13</v>
      </c>
      <c r="D228" s="199">
        <v>13</v>
      </c>
      <c r="E228" s="199">
        <v>13</v>
      </c>
      <c r="F228" s="199">
        <v>13</v>
      </c>
      <c r="G228" s="372">
        <v>13</v>
      </c>
      <c r="H228" s="199">
        <v>13</v>
      </c>
      <c r="I228" s="199">
        <v>13</v>
      </c>
      <c r="J228" s="199">
        <v>13</v>
      </c>
      <c r="K228" s="199">
        <v>13</v>
      </c>
      <c r="L228" s="199">
        <v>13</v>
      </c>
      <c r="M228" s="199">
        <v>12</v>
      </c>
      <c r="N228" s="199">
        <v>11</v>
      </c>
      <c r="O228" s="199">
        <v>11</v>
      </c>
      <c r="P228" s="199">
        <v>11</v>
      </c>
      <c r="Q228" s="203">
        <v>11</v>
      </c>
      <c r="R228" s="203">
        <v>11</v>
      </c>
      <c r="S228" s="267">
        <v>11</v>
      </c>
      <c r="T228" s="267">
        <v>11</v>
      </c>
      <c r="U228" s="269">
        <v>11</v>
      </c>
      <c r="V228" s="269">
        <v>11</v>
      </c>
      <c r="W228" s="274">
        <v>11</v>
      </c>
      <c r="X228" s="274">
        <v>11</v>
      </c>
      <c r="Y228" s="274">
        <v>11</v>
      </c>
      <c r="Z228" s="274">
        <v>11</v>
      </c>
      <c r="AA228" s="197">
        <v>11</v>
      </c>
      <c r="AB228" s="197">
        <v>11</v>
      </c>
      <c r="AC228" s="197">
        <v>11</v>
      </c>
      <c r="AD228" s="198">
        <v>11</v>
      </c>
    </row>
    <row r="229" spans="1:54">
      <c r="A229" s="284">
        <v>43907</v>
      </c>
      <c r="B229" s="456">
        <v>8</v>
      </c>
      <c r="C229" s="205">
        <v>8</v>
      </c>
      <c r="D229" s="205">
        <v>8</v>
      </c>
      <c r="E229" s="205">
        <v>8</v>
      </c>
      <c r="F229" s="205">
        <v>8</v>
      </c>
      <c r="G229" s="373">
        <v>8</v>
      </c>
      <c r="H229" s="205">
        <v>8</v>
      </c>
      <c r="I229" s="205">
        <v>8</v>
      </c>
      <c r="J229" s="205">
        <v>8</v>
      </c>
      <c r="K229" s="205">
        <v>8</v>
      </c>
      <c r="L229" s="205">
        <v>8</v>
      </c>
      <c r="M229" s="205">
        <v>7</v>
      </c>
      <c r="N229" s="205">
        <v>6</v>
      </c>
      <c r="O229" s="205">
        <v>6</v>
      </c>
      <c r="P229" s="205">
        <v>6</v>
      </c>
      <c r="Q229" s="207">
        <v>6</v>
      </c>
      <c r="R229" s="207">
        <v>6</v>
      </c>
      <c r="S229" s="275">
        <v>6</v>
      </c>
      <c r="T229" s="275">
        <v>6</v>
      </c>
      <c r="U229" s="276">
        <v>6</v>
      </c>
      <c r="V229" s="276">
        <v>6</v>
      </c>
      <c r="W229" s="277">
        <v>6</v>
      </c>
      <c r="X229" s="277">
        <v>6</v>
      </c>
      <c r="Y229" s="277">
        <v>6</v>
      </c>
      <c r="Z229" s="277">
        <v>6</v>
      </c>
      <c r="AA229" s="278">
        <v>6</v>
      </c>
      <c r="AB229" s="278">
        <v>6</v>
      </c>
      <c r="AC229" s="278">
        <v>6</v>
      </c>
      <c r="AD229" s="279">
        <v>6</v>
      </c>
      <c r="AE229" s="189"/>
    </row>
    <row r="230" spans="1:54">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6"/>
    </row>
    <row r="231" spans="1:54">
      <c r="A231" s="238"/>
      <c r="B231" s="238"/>
      <c r="C231" s="238"/>
      <c r="D231" s="238"/>
      <c r="E231" s="238"/>
      <c r="F231" s="238"/>
      <c r="G231" s="238"/>
      <c r="H231" s="238"/>
      <c r="I231" s="238"/>
      <c r="J231" s="238"/>
      <c r="K231" s="238"/>
      <c r="L231" s="238"/>
      <c r="M231" s="238"/>
      <c r="N231" s="238"/>
      <c r="O231" s="238"/>
      <c r="P231" s="238"/>
      <c r="Q231" s="238"/>
      <c r="R231" s="238"/>
      <c r="S231" s="238"/>
      <c r="T231" s="238"/>
      <c r="U231" s="239"/>
      <c r="V231" s="239"/>
      <c r="W231" s="240"/>
      <c r="X231" s="192"/>
      <c r="Y231" s="192"/>
      <c r="Z231" s="192"/>
      <c r="AA231" s="149"/>
      <c r="AB231" s="149"/>
      <c r="AC231" s="149"/>
      <c r="AD231" s="192"/>
      <c r="AE231" s="15"/>
      <c r="AF231" s="15"/>
      <c r="AG231" s="15"/>
      <c r="AH231" s="3"/>
      <c r="AI231" s="3"/>
      <c r="AJ231" s="3"/>
      <c r="AK231" s="37"/>
      <c r="AL231" s="37"/>
      <c r="AM231" s="37"/>
      <c r="AN231" s="37"/>
      <c r="AR231" s="37"/>
      <c r="AS231" s="37"/>
      <c r="AT231" s="37"/>
      <c r="AU231" s="37"/>
      <c r="AY231" s="37"/>
      <c r="AZ231" s="37"/>
      <c r="BA231" s="37"/>
      <c r="BB231" s="37"/>
    </row>
    <row r="232" spans="1:54">
      <c r="A232" s="241" t="s">
        <v>36</v>
      </c>
      <c r="B232" s="241"/>
      <c r="C232" s="241"/>
      <c r="D232" s="241"/>
      <c r="E232" s="241"/>
      <c r="F232" s="241"/>
      <c r="G232" s="241"/>
      <c r="H232" s="241"/>
      <c r="I232" s="241"/>
      <c r="J232" s="241"/>
      <c r="K232" s="241"/>
      <c r="L232" s="241"/>
      <c r="M232" s="241"/>
      <c r="N232" s="241"/>
      <c r="O232" s="241"/>
      <c r="P232" s="241"/>
      <c r="Q232" s="255"/>
      <c r="R232" s="240"/>
      <c r="S232" s="241"/>
      <c r="T232" s="240"/>
      <c r="U232" s="242"/>
      <c r="V232" s="242"/>
      <c r="W232" s="240"/>
      <c r="X232" s="149"/>
      <c r="Y232" s="149"/>
      <c r="Z232" s="149"/>
      <c r="AA232" s="149"/>
      <c r="AB232" s="149"/>
      <c r="AC232" s="149"/>
      <c r="AD232" s="149"/>
      <c r="AE232" s="3"/>
      <c r="AF232" s="3"/>
      <c r="AG232" s="3"/>
      <c r="AH232" s="3"/>
      <c r="AI232" s="3"/>
      <c r="AJ232" s="3"/>
    </row>
    <row r="233" spans="1:54">
      <c r="A233" s="243" t="s">
        <v>139</v>
      </c>
      <c r="B233" s="321" t="s">
        <v>35</v>
      </c>
      <c r="C233" s="321" t="s">
        <v>35</v>
      </c>
      <c r="D233" s="321" t="s">
        <v>35</v>
      </c>
      <c r="E233" s="321" t="s">
        <v>35</v>
      </c>
      <c r="F233" s="321" t="s">
        <v>35</v>
      </c>
      <c r="G233" s="321" t="s">
        <v>35</v>
      </c>
      <c r="H233" s="319" t="s">
        <v>35</v>
      </c>
      <c r="J233" s="302" t="s">
        <v>35</v>
      </c>
      <c r="K233" s="300" t="s">
        <v>35</v>
      </c>
      <c r="L233" s="255" t="s">
        <v>35</v>
      </c>
      <c r="O233" s="240"/>
      <c r="P233" s="241"/>
      <c r="Q233" s="240"/>
      <c r="R233" s="242"/>
      <c r="S233" s="242"/>
      <c r="T233" s="240"/>
      <c r="U233" s="149"/>
      <c r="V233" s="149"/>
      <c r="W233" s="149"/>
      <c r="X233" s="149"/>
      <c r="Y233" s="149"/>
      <c r="Z233" s="149"/>
      <c r="AA233" s="149"/>
      <c r="AB233" s="3"/>
      <c r="AC233" s="5"/>
      <c r="AD233" s="5"/>
      <c r="AE233" s="3"/>
      <c r="AF233" s="3"/>
      <c r="AG233" s="3"/>
      <c r="AH233" s="3"/>
      <c r="AI233" s="3"/>
    </row>
    <row r="234" spans="1:54">
      <c r="A234" s="244" t="s">
        <v>140</v>
      </c>
      <c r="B234" s="245" t="s">
        <v>28</v>
      </c>
      <c r="C234" s="245" t="s">
        <v>28</v>
      </c>
      <c r="D234" s="245" t="s">
        <v>28</v>
      </c>
      <c r="E234" s="245" t="s">
        <v>28</v>
      </c>
      <c r="F234" s="245" t="s">
        <v>28</v>
      </c>
      <c r="G234" s="245" t="s">
        <v>28</v>
      </c>
      <c r="H234" s="245" t="s">
        <v>28</v>
      </c>
      <c r="I234" s="245"/>
      <c r="J234" s="245"/>
      <c r="K234" s="245"/>
      <c r="O234" s="245"/>
      <c r="P234" s="245"/>
      <c r="Q234" s="245"/>
      <c r="R234" s="246"/>
      <c r="S234" s="246"/>
      <c r="T234" s="240"/>
      <c r="U234" s="149"/>
      <c r="V234" s="149"/>
      <c r="W234" s="149"/>
      <c r="X234" s="149"/>
      <c r="Y234" s="149"/>
      <c r="Z234" s="149"/>
      <c r="AA234" s="149"/>
      <c r="AB234" s="3"/>
      <c r="AC234" s="5"/>
      <c r="AD234" s="5"/>
      <c r="AE234" s="3"/>
      <c r="AF234" s="3"/>
      <c r="AG234" s="3"/>
      <c r="AH234" s="3"/>
      <c r="AI234" s="3"/>
    </row>
    <row r="235" spans="1:54">
      <c r="A235" s="244"/>
      <c r="B235" s="244"/>
      <c r="C235" s="244"/>
      <c r="D235" s="244"/>
      <c r="E235" s="244"/>
      <c r="F235" s="244"/>
      <c r="G235" s="244"/>
      <c r="H235" s="244"/>
      <c r="I235" s="244"/>
      <c r="J235" s="244"/>
      <c r="K235" s="244"/>
      <c r="L235" s="244"/>
      <c r="M235" s="244"/>
      <c r="N235" s="245"/>
      <c r="O235" s="245"/>
      <c r="P235" s="245"/>
      <c r="Q235" s="245"/>
      <c r="R235" s="246"/>
      <c r="S235" s="246"/>
      <c r="T235" s="240"/>
      <c r="U235" s="149"/>
      <c r="V235" s="149"/>
      <c r="W235" s="149"/>
      <c r="X235" s="149"/>
      <c r="Y235" s="149"/>
      <c r="Z235" s="149"/>
      <c r="AA235" s="149"/>
      <c r="AB235" s="3"/>
      <c r="AC235" s="5"/>
      <c r="AD235" s="5"/>
      <c r="AE235" s="3"/>
      <c r="AF235" s="3"/>
      <c r="AG235" s="3"/>
      <c r="AH235" s="3"/>
      <c r="AI235" s="3"/>
    </row>
    <row r="236" spans="1:54" ht="43.5" customHeight="1">
      <c r="A236" s="254" t="s">
        <v>91</v>
      </c>
      <c r="B236" s="463" t="s">
        <v>141</v>
      </c>
      <c r="C236" s="489"/>
      <c r="D236" s="489"/>
      <c r="E236" s="489"/>
      <c r="F236" s="489"/>
      <c r="G236" s="489"/>
      <c r="H236" s="489"/>
      <c r="I236" s="489"/>
      <c r="J236" s="489"/>
      <c r="K236" s="489"/>
      <c r="L236" s="489"/>
      <c r="M236" s="489"/>
      <c r="N236" s="489"/>
      <c r="O236" s="489"/>
      <c r="P236" s="489"/>
      <c r="Q236" s="489"/>
      <c r="R236" s="489"/>
      <c r="S236" s="489"/>
      <c r="T236" s="489"/>
      <c r="U236" s="489"/>
      <c r="V236" s="489"/>
      <c r="W236" s="489"/>
      <c r="X236" s="489"/>
      <c r="Y236" s="489"/>
      <c r="Z236" s="489"/>
      <c r="AA236" s="489"/>
      <c r="AB236" s="5"/>
      <c r="AC236" s="5"/>
      <c r="AD236" s="5"/>
      <c r="AE236" s="295"/>
      <c r="AF236" s="295"/>
      <c r="AG236" s="295"/>
      <c r="AH236" s="295"/>
      <c r="AI236" s="295"/>
    </row>
    <row r="237" spans="1:54" ht="27" customHeight="1">
      <c r="A237" s="5"/>
      <c r="B237" s="463" t="s">
        <v>152</v>
      </c>
      <c r="C237" s="482"/>
      <c r="D237" s="482"/>
      <c r="E237" s="482"/>
      <c r="F237" s="482"/>
      <c r="G237" s="482"/>
      <c r="H237" s="482"/>
      <c r="I237" s="482"/>
      <c r="J237" s="482"/>
      <c r="K237" s="482"/>
      <c r="L237" s="482"/>
      <c r="M237" s="482"/>
      <c r="N237" s="482"/>
      <c r="O237" s="482"/>
      <c r="P237" s="482"/>
      <c r="Q237" s="482"/>
      <c r="R237" s="482"/>
      <c r="S237" s="482"/>
      <c r="T237" s="482"/>
      <c r="U237" s="482"/>
      <c r="V237" s="482"/>
      <c r="W237" s="482"/>
      <c r="X237" s="482"/>
      <c r="Y237" s="482"/>
      <c r="Z237" s="482"/>
      <c r="AA237" s="482"/>
      <c r="AB237" s="482"/>
      <c r="AC237" s="5"/>
      <c r="AD237" s="5"/>
      <c r="AE237" s="295"/>
      <c r="AF237" s="295"/>
      <c r="AG237" s="295"/>
      <c r="AH237" s="295"/>
      <c r="AI237" s="295"/>
    </row>
    <row r="238" spans="1:54" ht="18" customHeight="1">
      <c r="A238" s="5"/>
      <c r="B238" s="321" t="s">
        <v>142</v>
      </c>
      <c r="C238" s="321" t="s">
        <v>142</v>
      </c>
      <c r="D238" s="321" t="s">
        <v>142</v>
      </c>
      <c r="E238" s="321" t="s">
        <v>142</v>
      </c>
      <c r="F238" s="321" t="s">
        <v>142</v>
      </c>
      <c r="G238" s="321" t="s">
        <v>142</v>
      </c>
      <c r="J238" s="321"/>
      <c r="K238" s="321"/>
      <c r="L238" s="321"/>
      <c r="M238" s="321"/>
      <c r="N238" s="321"/>
      <c r="O238" s="321"/>
      <c r="P238" s="321"/>
      <c r="Q238" s="321"/>
      <c r="R238" s="321"/>
      <c r="S238" s="321"/>
      <c r="T238" s="321"/>
      <c r="U238" s="321"/>
      <c r="V238" s="321"/>
      <c r="W238" s="321"/>
      <c r="X238" s="321"/>
      <c r="Y238" s="321"/>
      <c r="Z238" s="321"/>
      <c r="AA238" s="321"/>
      <c r="AB238" s="321"/>
      <c r="AC238" s="322"/>
      <c r="AD238" s="322"/>
      <c r="AE238" s="321"/>
      <c r="AF238" s="321"/>
      <c r="AG238" s="321"/>
      <c r="AH238" s="255"/>
      <c r="AI238" s="255"/>
    </row>
    <row r="239" spans="1:54" ht="18" customHeight="1">
      <c r="A239" s="5"/>
      <c r="B239" s="321" t="s">
        <v>164</v>
      </c>
      <c r="C239" s="321"/>
      <c r="D239" s="321"/>
      <c r="E239" s="321"/>
      <c r="F239" s="321"/>
      <c r="G239" s="321"/>
      <c r="H239" s="321"/>
      <c r="I239" s="321"/>
      <c r="J239" s="321"/>
      <c r="K239" s="321"/>
      <c r="L239" s="321"/>
      <c r="M239" s="321"/>
      <c r="N239" s="321"/>
      <c r="O239" s="321"/>
      <c r="P239" s="321"/>
      <c r="Q239" s="321"/>
      <c r="R239" s="321"/>
      <c r="S239" s="321"/>
      <c r="T239" s="321"/>
      <c r="U239" s="321"/>
      <c r="V239" s="321"/>
      <c r="W239" s="321"/>
      <c r="X239" s="321"/>
      <c r="Y239" s="321"/>
      <c r="Z239" s="321"/>
      <c r="AA239" s="321"/>
      <c r="AB239" s="321"/>
      <c r="AC239" s="321"/>
      <c r="AD239" s="322"/>
      <c r="AE239" s="321"/>
      <c r="AF239" s="321"/>
      <c r="AG239" s="321"/>
      <c r="AH239" s="255"/>
      <c r="AI239" s="255"/>
    </row>
    <row r="240" spans="1:54" ht="15.75" customHeight="1">
      <c r="A240" s="5"/>
      <c r="B240" s="485" t="s">
        <v>169</v>
      </c>
      <c r="C240" s="482"/>
      <c r="D240" s="482"/>
      <c r="E240" s="482"/>
      <c r="F240" s="482"/>
      <c r="G240" s="482"/>
      <c r="H240" s="482"/>
      <c r="I240" s="482"/>
      <c r="J240" s="482"/>
      <c r="K240" s="482"/>
      <c r="L240" s="482"/>
      <c r="M240" s="482"/>
      <c r="N240" s="482"/>
      <c r="O240" s="482"/>
      <c r="P240" s="482"/>
      <c r="Q240" s="482"/>
      <c r="R240" s="482"/>
      <c r="S240" s="482"/>
      <c r="T240" s="482"/>
      <c r="U240" s="482"/>
      <c r="V240" s="482"/>
      <c r="W240" s="482"/>
      <c r="X240" s="482"/>
      <c r="Y240" s="386"/>
      <c r="Z240" s="386"/>
      <c r="AA240" s="386"/>
      <c r="AB240" s="386"/>
      <c r="AC240" s="386"/>
      <c r="AE240" s="322"/>
      <c r="AF240" s="322"/>
      <c r="AG240" s="322"/>
    </row>
    <row r="241" spans="1:37" ht="15.75" customHeight="1">
      <c r="A241" s="5"/>
      <c r="B241" s="485" t="s">
        <v>180</v>
      </c>
      <c r="C241" s="482"/>
      <c r="D241" s="482"/>
      <c r="E241" s="482"/>
      <c r="F241" s="482"/>
      <c r="G241" s="482"/>
      <c r="H241" s="482"/>
      <c r="I241" s="482"/>
      <c r="J241" s="482"/>
      <c r="K241" s="482"/>
      <c r="L241" s="482"/>
      <c r="M241" s="482"/>
      <c r="N241" s="482"/>
      <c r="O241" s="482"/>
      <c r="P241" s="482"/>
      <c r="Q241" s="482"/>
      <c r="R241" s="482"/>
      <c r="S241" s="482"/>
      <c r="T241" s="482"/>
      <c r="U241" s="482"/>
      <c r="V241" s="482"/>
      <c r="W241" s="482"/>
      <c r="X241" s="482"/>
      <c r="Y241" s="482"/>
      <c r="Z241" s="482"/>
      <c r="AA241" s="482"/>
      <c r="AB241" s="385"/>
      <c r="AC241" s="385"/>
      <c r="AD241" s="385"/>
      <c r="AE241" s="323"/>
      <c r="AF241" s="323"/>
      <c r="AG241" s="323"/>
      <c r="AH241" s="297"/>
      <c r="AI241" s="297"/>
      <c r="AJ241" s="297"/>
      <c r="AK241" s="297"/>
    </row>
    <row r="242" spans="1:37" ht="11.5" customHeight="1">
      <c r="A242" s="5"/>
      <c r="B242" s="482"/>
      <c r="C242" s="482"/>
      <c r="D242" s="482"/>
      <c r="E242" s="482"/>
      <c r="F242" s="482"/>
      <c r="G242" s="482"/>
      <c r="H242" s="482"/>
      <c r="I242" s="482"/>
      <c r="J242" s="482"/>
      <c r="K242" s="482"/>
      <c r="L242" s="482"/>
      <c r="M242" s="482"/>
      <c r="N242" s="482"/>
      <c r="O242" s="482"/>
      <c r="P242" s="482"/>
      <c r="Q242" s="482"/>
      <c r="R242" s="482"/>
      <c r="S242" s="482"/>
      <c r="T242" s="482"/>
      <c r="U242" s="482"/>
      <c r="V242" s="482"/>
      <c r="W242" s="482"/>
      <c r="X242" s="482"/>
      <c r="Y242" s="482"/>
      <c r="Z242" s="482"/>
      <c r="AA242" s="482"/>
      <c r="AB242" s="385"/>
      <c r="AC242" s="385"/>
      <c r="AD242" s="385"/>
      <c r="AE242" s="323"/>
      <c r="AF242" s="323"/>
      <c r="AG242" s="323"/>
    </row>
    <row r="243" spans="1:37" ht="15.75" customHeight="1">
      <c r="A243" s="5"/>
      <c r="B243" s="485" t="s">
        <v>181</v>
      </c>
      <c r="C243" s="482"/>
      <c r="D243" s="482"/>
      <c r="E243" s="482"/>
      <c r="F243" s="482"/>
      <c r="G243" s="482"/>
      <c r="H243" s="482"/>
      <c r="I243" s="482"/>
      <c r="J243" s="482"/>
      <c r="K243" s="482"/>
      <c r="L243" s="482"/>
      <c r="M243" s="482"/>
      <c r="N243" s="482"/>
      <c r="O243" s="482"/>
      <c r="P243" s="482"/>
      <c r="Q243" s="482"/>
      <c r="R243" s="482"/>
      <c r="S243" s="482"/>
      <c r="T243" s="482"/>
      <c r="U243" s="482"/>
      <c r="V243" s="482"/>
      <c r="W243" s="482"/>
      <c r="X243" s="482"/>
      <c r="Y243" s="482"/>
      <c r="Z243" s="482"/>
      <c r="AA243" s="482"/>
      <c r="AB243" s="385"/>
      <c r="AC243" s="385"/>
      <c r="AD243" s="385"/>
      <c r="AE243" s="323"/>
      <c r="AF243" s="323"/>
      <c r="AG243" s="323"/>
      <c r="AH243" s="297"/>
      <c r="AI243" s="297"/>
      <c r="AJ243" s="297"/>
      <c r="AK243" s="297"/>
    </row>
    <row r="244" spans="1:37" ht="11.5" customHeight="1">
      <c r="A244" s="5"/>
      <c r="B244" s="482"/>
      <c r="C244" s="482"/>
      <c r="D244" s="482"/>
      <c r="E244" s="482"/>
      <c r="F244" s="482"/>
      <c r="G244" s="482"/>
      <c r="H244" s="482"/>
      <c r="I244" s="482"/>
      <c r="J244" s="482"/>
      <c r="K244" s="482"/>
      <c r="L244" s="482"/>
      <c r="M244" s="482"/>
      <c r="N244" s="482"/>
      <c r="O244" s="482"/>
      <c r="P244" s="482"/>
      <c r="Q244" s="482"/>
      <c r="R244" s="482"/>
      <c r="S244" s="482"/>
      <c r="T244" s="482"/>
      <c r="U244" s="482"/>
      <c r="V244" s="482"/>
      <c r="W244" s="482"/>
      <c r="X244" s="482"/>
      <c r="Y244" s="482"/>
      <c r="Z244" s="482"/>
      <c r="AA244" s="482"/>
      <c r="AB244" s="385"/>
      <c r="AC244" s="385"/>
      <c r="AD244" s="385"/>
      <c r="AE244" s="323"/>
      <c r="AF244" s="323"/>
      <c r="AG244" s="323"/>
    </row>
    <row r="245" spans="1:37" ht="14.25" customHeight="1">
      <c r="A245" s="5"/>
      <c r="B245" s="485" t="s">
        <v>182</v>
      </c>
      <c r="C245" s="482"/>
      <c r="D245" s="482"/>
      <c r="E245" s="482"/>
      <c r="F245" s="482"/>
      <c r="G245" s="482"/>
      <c r="H245" s="482"/>
      <c r="I245" s="482"/>
      <c r="J245" s="482"/>
      <c r="K245" s="482"/>
      <c r="L245" s="482"/>
      <c r="M245" s="482"/>
      <c r="N245" s="482"/>
      <c r="O245" s="482"/>
      <c r="P245" s="482"/>
      <c r="Q245" s="482"/>
      <c r="R245" s="482"/>
      <c r="S245" s="482"/>
      <c r="T245" s="482"/>
      <c r="U245" s="482"/>
      <c r="V245" s="482"/>
      <c r="W245" s="482"/>
      <c r="X245" s="482"/>
      <c r="Y245" s="482"/>
      <c r="Z245" s="482"/>
      <c r="AA245" s="415"/>
      <c r="AB245" s="385"/>
      <c r="AC245" s="385"/>
      <c r="AD245" s="385"/>
      <c r="AE245" s="323"/>
      <c r="AF245" s="323"/>
      <c r="AG245" s="323"/>
    </row>
    <row r="246" spans="1:37" ht="17.25" customHeight="1">
      <c r="A246" s="5"/>
      <c r="B246" s="482"/>
      <c r="C246" s="482"/>
      <c r="D246" s="482"/>
      <c r="E246" s="482"/>
      <c r="F246" s="482"/>
      <c r="G246" s="482"/>
      <c r="H246" s="482"/>
      <c r="I246" s="482"/>
      <c r="J246" s="482"/>
      <c r="K246" s="482"/>
      <c r="L246" s="482"/>
      <c r="M246" s="482"/>
      <c r="N246" s="482"/>
      <c r="O246" s="482"/>
      <c r="P246" s="482"/>
      <c r="Q246" s="482"/>
      <c r="R246" s="482"/>
      <c r="S246" s="482"/>
      <c r="T246" s="482"/>
      <c r="U246" s="482"/>
      <c r="V246" s="482"/>
      <c r="W246" s="482"/>
      <c r="X246" s="482"/>
      <c r="Y246" s="482"/>
      <c r="Z246" s="482"/>
      <c r="AA246" s="415"/>
      <c r="AB246" s="385"/>
      <c r="AC246" s="385"/>
      <c r="AD246" s="385"/>
      <c r="AE246" s="323"/>
      <c r="AF246" s="323"/>
      <c r="AG246" s="323"/>
    </row>
    <row r="247" spans="1:37" ht="20.5" customHeight="1">
      <c r="A247" s="5"/>
      <c r="B247" s="485" t="s">
        <v>183</v>
      </c>
      <c r="C247" s="482"/>
      <c r="D247" s="482"/>
      <c r="E247" s="482"/>
      <c r="F247" s="482"/>
      <c r="G247" s="482"/>
      <c r="H247" s="482"/>
      <c r="I247" s="482"/>
      <c r="J247" s="482"/>
      <c r="K247" s="482"/>
      <c r="L247" s="482"/>
      <c r="M247" s="482"/>
      <c r="N247" s="482"/>
      <c r="O247" s="482"/>
      <c r="P247" s="482"/>
      <c r="Q247" s="482"/>
      <c r="R247" s="482"/>
      <c r="S247" s="482"/>
      <c r="T247" s="482"/>
      <c r="U247" s="482"/>
      <c r="V247" s="482"/>
      <c r="W247" s="482"/>
      <c r="X247" s="482"/>
      <c r="Y247" s="415"/>
      <c r="Z247" s="415"/>
      <c r="AA247" s="415"/>
      <c r="AB247" s="385"/>
      <c r="AC247" s="385"/>
      <c r="AD247" s="385"/>
      <c r="AE247" s="323"/>
      <c r="AF247" s="323"/>
      <c r="AG247" s="323"/>
    </row>
    <row r="248" spans="1:37" ht="11.5" customHeight="1">
      <c r="A248" s="5"/>
      <c r="B248" s="482"/>
      <c r="C248" s="482"/>
      <c r="D248" s="482"/>
      <c r="E248" s="482"/>
      <c r="F248" s="482"/>
      <c r="G248" s="482"/>
      <c r="H248" s="482"/>
      <c r="I248" s="482"/>
      <c r="J248" s="482"/>
      <c r="K248" s="482"/>
      <c r="L248" s="482"/>
      <c r="M248" s="482"/>
      <c r="N248" s="482"/>
      <c r="O248" s="482"/>
      <c r="P248" s="482"/>
      <c r="Q248" s="482"/>
      <c r="R248" s="482"/>
      <c r="S248" s="482"/>
      <c r="T248" s="482"/>
      <c r="U248" s="482"/>
      <c r="V248" s="482"/>
      <c r="W248" s="482"/>
      <c r="X248" s="482"/>
      <c r="Y248" s="415"/>
      <c r="Z248" s="415"/>
      <c r="AA248" s="415"/>
      <c r="AB248" s="385"/>
      <c r="AC248" s="385"/>
      <c r="AD248" s="385"/>
      <c r="AE248" s="323"/>
      <c r="AF248" s="323"/>
      <c r="AG248" s="323"/>
    </row>
    <row r="249" spans="1:37" ht="29.5" customHeight="1">
      <c r="A249" s="5"/>
      <c r="B249" s="485" t="s">
        <v>184</v>
      </c>
      <c r="C249" s="482"/>
      <c r="D249" s="482"/>
      <c r="E249" s="482"/>
      <c r="F249" s="482"/>
      <c r="G249" s="482"/>
      <c r="H249" s="482"/>
      <c r="I249" s="482"/>
      <c r="J249" s="482"/>
      <c r="K249" s="482"/>
      <c r="L249" s="482"/>
      <c r="M249" s="482"/>
      <c r="N249" s="482"/>
      <c r="O249" s="482"/>
      <c r="P249" s="482"/>
      <c r="Q249" s="482"/>
      <c r="R249" s="482"/>
      <c r="S249" s="482"/>
      <c r="T249" s="482"/>
      <c r="U249" s="482"/>
      <c r="V249" s="482"/>
      <c r="W249" s="482"/>
      <c r="X249" s="482"/>
      <c r="Y249" s="415"/>
      <c r="Z249" s="415"/>
      <c r="AA249" s="415"/>
      <c r="AB249" s="385"/>
      <c r="AC249" s="385"/>
      <c r="AD249" s="385"/>
      <c r="AE249" s="323"/>
      <c r="AF249" s="323"/>
      <c r="AG249" s="323"/>
    </row>
    <row r="250" spans="1:37" ht="28.5" customHeight="1">
      <c r="A250" s="5"/>
      <c r="B250" s="485" t="s">
        <v>197</v>
      </c>
      <c r="C250" s="482"/>
      <c r="D250" s="482"/>
      <c r="E250" s="482"/>
      <c r="F250" s="482"/>
      <c r="G250" s="482"/>
      <c r="H250" s="482"/>
      <c r="I250" s="482"/>
      <c r="J250" s="482"/>
      <c r="K250" s="482"/>
      <c r="L250" s="482"/>
      <c r="M250" s="482"/>
      <c r="N250" s="482"/>
      <c r="O250" s="482"/>
      <c r="P250" s="482"/>
      <c r="Q250" s="482"/>
      <c r="R250" s="482"/>
      <c r="S250" s="482"/>
      <c r="T250" s="482"/>
      <c r="U250" s="482"/>
      <c r="V250" s="482"/>
      <c r="W250" s="482"/>
      <c r="X250" s="482"/>
      <c r="Y250" s="415"/>
      <c r="Z250" s="415"/>
      <c r="AA250" s="415"/>
      <c r="AB250" s="385"/>
      <c r="AC250" s="385"/>
      <c r="AD250" s="385"/>
      <c r="AE250" s="323"/>
      <c r="AF250" s="323"/>
      <c r="AG250" s="323"/>
    </row>
    <row r="251" spans="1:37" ht="39" customHeight="1">
      <c r="A251" s="5"/>
      <c r="B251" s="485" t="s">
        <v>198</v>
      </c>
      <c r="C251" s="482"/>
      <c r="D251" s="482"/>
      <c r="E251" s="482"/>
      <c r="F251" s="482"/>
      <c r="G251" s="482"/>
      <c r="H251" s="482"/>
      <c r="I251" s="482"/>
      <c r="J251" s="482"/>
      <c r="K251" s="482"/>
      <c r="L251" s="482"/>
      <c r="M251" s="482"/>
      <c r="N251" s="482"/>
      <c r="O251" s="482"/>
      <c r="P251" s="482"/>
      <c r="Q251" s="482"/>
      <c r="R251" s="482"/>
      <c r="S251" s="482"/>
      <c r="T251" s="482"/>
      <c r="U251" s="482"/>
      <c r="V251" s="482"/>
      <c r="W251" s="482"/>
      <c r="X251" s="482"/>
      <c r="Y251" s="415"/>
      <c r="Z251" s="415"/>
      <c r="AA251" s="415"/>
      <c r="AB251" s="385"/>
      <c r="AC251" s="385"/>
      <c r="AD251" s="385"/>
      <c r="AE251" s="323"/>
      <c r="AF251" s="323"/>
      <c r="AG251" s="323"/>
    </row>
    <row r="252" spans="1:37" ht="42.5" customHeight="1">
      <c r="A252" s="5"/>
      <c r="B252" s="485" t="s">
        <v>207</v>
      </c>
      <c r="C252" s="482"/>
      <c r="D252" s="482"/>
      <c r="E252" s="482"/>
      <c r="F252" s="482"/>
      <c r="G252" s="482"/>
      <c r="H252" s="482"/>
      <c r="I252" s="482"/>
      <c r="J252" s="482"/>
      <c r="K252" s="482"/>
      <c r="L252" s="482"/>
      <c r="M252" s="482"/>
      <c r="N252" s="482"/>
      <c r="O252" s="482"/>
      <c r="P252" s="482"/>
      <c r="Q252" s="482"/>
      <c r="R252" s="482"/>
      <c r="S252" s="482"/>
      <c r="T252" s="482"/>
      <c r="U252" s="482"/>
      <c r="V252" s="482"/>
      <c r="W252" s="482"/>
      <c r="X252" s="482"/>
      <c r="Y252" s="415"/>
      <c r="Z252" s="415"/>
      <c r="AA252" s="415"/>
      <c r="AB252" s="385"/>
      <c r="AC252" s="385"/>
      <c r="AD252" s="385"/>
      <c r="AE252" s="323"/>
      <c r="AF252" s="323"/>
      <c r="AG252" s="323"/>
    </row>
    <row r="253" spans="1:37" ht="42.5" customHeight="1">
      <c r="A253" s="5"/>
      <c r="B253" s="485" t="s">
        <v>211</v>
      </c>
      <c r="C253" s="482"/>
      <c r="D253" s="482"/>
      <c r="E253" s="482"/>
      <c r="F253" s="482"/>
      <c r="G253" s="482"/>
      <c r="H253" s="482"/>
      <c r="I253" s="482"/>
      <c r="J253" s="482"/>
      <c r="K253" s="482"/>
      <c r="L253" s="482"/>
      <c r="M253" s="482"/>
      <c r="N253" s="482"/>
      <c r="O253" s="482"/>
      <c r="P253" s="482"/>
      <c r="Q253" s="482"/>
      <c r="R253" s="482"/>
      <c r="S253" s="482"/>
      <c r="T253" s="482"/>
      <c r="U253" s="482"/>
      <c r="V253" s="482"/>
      <c r="W253" s="482"/>
      <c r="X253" s="482"/>
      <c r="Y253" s="415"/>
      <c r="Z253" s="415"/>
      <c r="AA253" s="415"/>
      <c r="AB253" s="385"/>
      <c r="AC253" s="385"/>
      <c r="AD253" s="385"/>
      <c r="AE253" s="323"/>
      <c r="AF253" s="323"/>
      <c r="AG253" s="323"/>
    </row>
    <row r="254" spans="1:37" ht="42.5" customHeight="1">
      <c r="A254" s="5"/>
      <c r="B254" s="485" t="s">
        <v>215</v>
      </c>
      <c r="C254" s="482"/>
      <c r="D254" s="482"/>
      <c r="E254" s="482"/>
      <c r="F254" s="482"/>
      <c r="G254" s="482"/>
      <c r="H254" s="482"/>
      <c r="I254" s="482"/>
      <c r="J254" s="482"/>
      <c r="K254" s="482"/>
      <c r="L254" s="482"/>
      <c r="M254" s="482"/>
      <c r="N254" s="482"/>
      <c r="O254" s="482"/>
      <c r="P254" s="482"/>
      <c r="Q254" s="482"/>
      <c r="R254" s="482"/>
      <c r="S254" s="482"/>
      <c r="T254" s="482"/>
      <c r="U254" s="482"/>
      <c r="V254" s="482"/>
      <c r="W254" s="482"/>
      <c r="X254" s="482"/>
      <c r="Y254" s="415"/>
      <c r="Z254" s="415"/>
      <c r="AA254" s="415"/>
      <c r="AB254" s="409"/>
      <c r="AC254" s="409"/>
      <c r="AD254" s="409"/>
      <c r="AE254" s="323"/>
      <c r="AF254" s="323"/>
      <c r="AG254" s="323"/>
    </row>
    <row r="255" spans="1:37" ht="42.5" customHeight="1">
      <c r="A255" s="5"/>
      <c r="B255" s="485" t="s">
        <v>222</v>
      </c>
      <c r="C255" s="482"/>
      <c r="D255" s="482"/>
      <c r="E255" s="482"/>
      <c r="F255" s="482"/>
      <c r="G255" s="482"/>
      <c r="H255" s="482"/>
      <c r="I255" s="482"/>
      <c r="J255" s="482"/>
      <c r="K255" s="482"/>
      <c r="L255" s="482"/>
      <c r="M255" s="482"/>
      <c r="N255" s="482"/>
      <c r="O255" s="482"/>
      <c r="P255" s="482"/>
      <c r="Q255" s="482"/>
      <c r="R255" s="482"/>
      <c r="S255" s="482"/>
      <c r="T255" s="482"/>
      <c r="U255" s="482"/>
      <c r="V255" s="482"/>
      <c r="W255" s="482"/>
      <c r="X255" s="482"/>
      <c r="Y255" s="415"/>
      <c r="Z255" s="415"/>
      <c r="AA255" s="415"/>
      <c r="AB255" s="415"/>
      <c r="AC255" s="415"/>
      <c r="AD255" s="415"/>
      <c r="AE255" s="323"/>
      <c r="AF255" s="323"/>
      <c r="AG255" s="323"/>
    </row>
    <row r="256" spans="1:37" ht="19.5" customHeight="1">
      <c r="A256" s="5"/>
      <c r="B256" s="5"/>
      <c r="C256" s="5"/>
      <c r="D256" s="5"/>
      <c r="E256" s="5"/>
      <c r="F256" s="385"/>
      <c r="G256" s="385"/>
      <c r="H256" s="385"/>
      <c r="I256" s="385"/>
      <c r="J256" s="385"/>
      <c r="K256" s="385"/>
      <c r="L256" s="385"/>
      <c r="M256" s="385"/>
      <c r="N256" s="385"/>
      <c r="O256" s="385"/>
      <c r="P256" s="385"/>
      <c r="Q256" s="385"/>
      <c r="R256" s="385"/>
      <c r="S256" s="385"/>
      <c r="T256" s="385"/>
      <c r="U256" s="385"/>
      <c r="V256" s="385"/>
      <c r="W256" s="385"/>
      <c r="X256" s="385"/>
      <c r="Y256" s="385"/>
      <c r="Z256" s="385"/>
      <c r="AA256" s="385"/>
      <c r="AB256" s="385"/>
      <c r="AC256" s="385"/>
      <c r="AD256" s="385"/>
      <c r="AE256" s="320"/>
      <c r="AF256" s="320"/>
      <c r="AG256" s="320"/>
    </row>
    <row r="257" spans="1:391" s="3" customFormat="1">
      <c r="A257" s="214" t="s">
        <v>138</v>
      </c>
      <c r="B257" s="214"/>
      <c r="C257" s="214"/>
      <c r="D257" s="214"/>
      <c r="E257" s="214"/>
      <c r="F257" s="214"/>
      <c r="G257" s="214"/>
      <c r="H257" s="214"/>
      <c r="I257" s="214"/>
      <c r="J257" s="214"/>
      <c r="K257" s="214"/>
      <c r="L257" s="214"/>
      <c r="M257" s="214"/>
      <c r="N257" s="214"/>
      <c r="O257" s="214"/>
      <c r="P257" s="214"/>
      <c r="Q257" s="248"/>
      <c r="R257" s="248"/>
      <c r="S257" s="248"/>
      <c r="T257" s="248"/>
      <c r="U257" s="249"/>
      <c r="V257" s="249"/>
      <c r="W257" s="240"/>
      <c r="X257" s="149"/>
      <c r="Y257" s="149"/>
      <c r="Z257" s="149"/>
      <c r="AA257" s="191"/>
      <c r="AB257" s="149"/>
      <c r="AC257" s="191"/>
      <c r="AD257" s="192"/>
      <c r="AE257" s="19"/>
      <c r="AF257" s="15"/>
      <c r="AG257" s="19"/>
      <c r="AI257" s="17"/>
      <c r="AQ257" s="15"/>
      <c r="AR257" s="15"/>
      <c r="AS257" s="15"/>
      <c r="AT257" s="15"/>
      <c r="AX257" s="15"/>
      <c r="AY257" s="15"/>
      <c r="AZ257" s="15"/>
      <c r="BA257" s="15"/>
      <c r="BE257" s="15"/>
      <c r="BF257" s="15"/>
      <c r="BG257" s="15"/>
      <c r="BH257" s="15"/>
      <c r="BL257" s="15"/>
      <c r="BM257" s="15"/>
      <c r="BN257" s="15"/>
      <c r="BO257" s="15"/>
      <c r="BP257" s="1"/>
      <c r="BQ257" s="1"/>
      <c r="BS257" s="15"/>
      <c r="BT257" s="15"/>
      <c r="BU257" s="15"/>
      <c r="BV257" s="15"/>
      <c r="BW257" s="1"/>
      <c r="BX257" s="1"/>
      <c r="BZ257" s="15"/>
      <c r="CA257" s="15"/>
      <c r="CB257" s="15"/>
      <c r="CC257" s="15"/>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row>
    <row r="258" spans="1:391">
      <c r="A258" s="234" t="s">
        <v>185</v>
      </c>
      <c r="B258" s="234"/>
      <c r="C258" s="234"/>
      <c r="D258" s="234"/>
      <c r="E258" s="234"/>
      <c r="F258" s="14" t="s">
        <v>92</v>
      </c>
      <c r="G258" s="14" t="s">
        <v>186</v>
      </c>
      <c r="L258" s="3"/>
      <c r="M258" s="217"/>
      <c r="N258" s="3"/>
      <c r="O258" s="3"/>
      <c r="P258" s="5"/>
      <c r="Q258" s="5"/>
      <c r="R258" s="37"/>
      <c r="S258" s="37"/>
      <c r="T258" s="37"/>
      <c r="U258" s="24"/>
      <c r="V258" s="3"/>
      <c r="W258" s="5"/>
      <c r="X258" s="5"/>
      <c r="Y258" s="37"/>
      <c r="Z258" s="37"/>
      <c r="AA258" s="37"/>
      <c r="AB258" s="24"/>
      <c r="AC258" s="3"/>
      <c r="AD258" s="5"/>
      <c r="AF258" s="37"/>
      <c r="AG258" s="37"/>
      <c r="AH258" s="37"/>
      <c r="AI258" s="24"/>
      <c r="AJ258" s="3"/>
      <c r="AM258" s="37"/>
      <c r="AN258" s="37"/>
      <c r="AO258" s="37"/>
      <c r="AP258" s="24"/>
      <c r="AQ258" s="3"/>
      <c r="AT258" s="37"/>
      <c r="AU258" s="37"/>
      <c r="AV258" s="37"/>
      <c r="AW258" s="24"/>
      <c r="AX258" s="3"/>
      <c r="BA258" s="37"/>
      <c r="BB258" s="37"/>
      <c r="BC258" s="37"/>
      <c r="BD258" s="24"/>
      <c r="BE258" s="3"/>
      <c r="BH258" s="37"/>
      <c r="BI258" s="37"/>
      <c r="BJ258" s="37"/>
      <c r="BK258" s="24"/>
      <c r="BL258" s="3"/>
      <c r="BO258" s="37"/>
      <c r="BP258" s="37"/>
      <c r="BQ258" s="37"/>
      <c r="BR258" s="24"/>
      <c r="BS258" s="3"/>
      <c r="BV258" s="37"/>
      <c r="BW258" s="37"/>
      <c r="BX258" s="37"/>
      <c r="BY258" s="24"/>
      <c r="BZ258" s="3"/>
      <c r="CC258" s="37"/>
      <c r="CD258" s="37"/>
      <c r="CE258" s="37"/>
      <c r="CF258" s="24"/>
      <c r="CG258" s="184"/>
      <c r="CJ258" s="37"/>
      <c r="CK258" s="37"/>
      <c r="CL258" s="37"/>
      <c r="CQ258" s="37"/>
      <c r="CR258" s="37"/>
      <c r="CS258" s="37"/>
      <c r="CX258" s="37"/>
      <c r="CY258" s="37"/>
      <c r="CZ258" s="37"/>
      <c r="DE258" s="37"/>
      <c r="DF258" s="37"/>
      <c r="DG258" s="37"/>
      <c r="DL258" s="37"/>
      <c r="DM258" s="37"/>
      <c r="DN258" s="37"/>
      <c r="DS258" s="37"/>
      <c r="DT258" s="37"/>
      <c r="DU258" s="37"/>
      <c r="DZ258" s="37"/>
      <c r="EA258" s="37"/>
      <c r="EB258" s="37"/>
      <c r="EG258" s="37"/>
      <c r="EH258" s="37"/>
      <c r="EI258" s="37"/>
      <c r="EN258" s="37"/>
      <c r="EO258" s="37"/>
      <c r="EP258" s="37"/>
      <c r="ET258" s="37"/>
      <c r="EU258" s="37"/>
      <c r="EV258" s="37"/>
      <c r="EW258" s="37"/>
      <c r="EX258" s="37"/>
      <c r="FB258" s="37"/>
      <c r="FC258" s="37"/>
      <c r="FD258" s="37"/>
      <c r="FE258" s="37"/>
      <c r="FF258" s="37"/>
      <c r="FK258" s="37"/>
      <c r="FL258" s="37"/>
      <c r="FM258" s="37"/>
      <c r="FN258" s="37"/>
      <c r="FS258" s="37"/>
      <c r="FT258" s="37"/>
      <c r="FU258" s="37"/>
      <c r="FV258" s="37"/>
      <c r="FZ258" s="37"/>
      <c r="GA258" s="37"/>
      <c r="GB258" s="37"/>
      <c r="GC258" s="37"/>
      <c r="GG258" s="37"/>
      <c r="GH258" s="37"/>
      <c r="GI258" s="37"/>
      <c r="GJ258" s="37"/>
    </row>
    <row r="259" spans="1:391" s="3" customFormat="1">
      <c r="A259" s="255"/>
      <c r="B259" s="321"/>
      <c r="C259" s="321"/>
      <c r="D259" s="321"/>
      <c r="E259" s="321"/>
      <c r="F259" s="321"/>
      <c r="G259" s="321"/>
      <c r="H259" s="321"/>
      <c r="I259" s="319"/>
      <c r="J259" s="302"/>
      <c r="K259" s="300"/>
      <c r="L259" s="255"/>
      <c r="M259" s="255"/>
      <c r="N259" s="255"/>
      <c r="O259" s="255"/>
      <c r="P259" s="255"/>
      <c r="Q259" s="255"/>
      <c r="R259" s="297"/>
      <c r="S259" s="321"/>
      <c r="T259" s="255"/>
      <c r="U259" s="240"/>
      <c r="V259" s="240"/>
      <c r="W259" s="240"/>
      <c r="X259" s="149"/>
      <c r="Y259" s="149"/>
      <c r="Z259" s="149"/>
      <c r="AA259" s="191"/>
      <c r="AB259" s="149"/>
      <c r="AC259" s="191"/>
      <c r="AD259" s="192"/>
      <c r="AE259" s="19"/>
      <c r="AF259" s="15"/>
      <c r="AG259" s="19"/>
      <c r="AI259" s="17"/>
      <c r="AQ259" s="15"/>
      <c r="AR259" s="15"/>
      <c r="AS259" s="15"/>
      <c r="AT259" s="15"/>
      <c r="AX259" s="15"/>
      <c r="AY259" s="15"/>
      <c r="AZ259" s="15"/>
      <c r="BA259" s="15"/>
      <c r="BE259" s="15"/>
      <c r="BF259" s="15"/>
      <c r="BG259" s="15"/>
      <c r="BH259" s="15"/>
      <c r="BL259" s="15"/>
      <c r="BM259" s="15"/>
      <c r="BN259" s="15"/>
      <c r="BO259" s="15"/>
      <c r="BP259" s="1"/>
      <c r="BQ259" s="1"/>
      <c r="BS259" s="15"/>
      <c r="BT259" s="15"/>
      <c r="BU259" s="15"/>
      <c r="BV259" s="15"/>
      <c r="BW259" s="1"/>
      <c r="BX259" s="1"/>
      <c r="BZ259" s="15"/>
      <c r="CA259" s="15"/>
      <c r="CB259" s="15"/>
      <c r="CC259" s="15"/>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row>
    <row r="260" spans="1:391">
      <c r="A260" s="240"/>
      <c r="B260" s="240"/>
      <c r="C260" s="240"/>
      <c r="D260" s="240"/>
      <c r="E260" s="240"/>
      <c r="F260" s="240"/>
      <c r="G260" s="240"/>
      <c r="H260" s="240"/>
      <c r="I260" s="240"/>
      <c r="J260" s="240"/>
      <c r="K260" s="240"/>
      <c r="L260" s="240"/>
      <c r="M260" s="240"/>
      <c r="N260" s="240"/>
      <c r="O260" s="240"/>
      <c r="P260" s="240"/>
      <c r="Q260" s="240"/>
      <c r="R260" s="297"/>
      <c r="S260" s="240"/>
      <c r="T260" s="240"/>
      <c r="U260" s="240"/>
      <c r="V260" s="240"/>
      <c r="W260" s="240"/>
      <c r="X260" s="149"/>
      <c r="Y260" s="149"/>
      <c r="Z260" s="149"/>
      <c r="AA260" s="149"/>
      <c r="AB260" s="149"/>
      <c r="AC260" s="149"/>
      <c r="AD260" s="149"/>
      <c r="AE260" s="3"/>
      <c r="AF260" s="3"/>
      <c r="AG260" s="3"/>
      <c r="AH260" s="3"/>
      <c r="AI260" s="3"/>
      <c r="AJ260" s="3"/>
    </row>
    <row r="261" spans="1:391">
      <c r="A261" s="240"/>
      <c r="B261" s="240"/>
      <c r="C261" s="240"/>
      <c r="D261" s="240"/>
      <c r="E261" s="240"/>
      <c r="F261" s="240"/>
      <c r="G261" s="240"/>
      <c r="H261" s="240"/>
      <c r="I261" s="240"/>
      <c r="J261" s="240"/>
      <c r="K261" s="240"/>
      <c r="L261" s="240"/>
      <c r="M261" s="240"/>
      <c r="N261" s="240"/>
      <c r="O261" s="240"/>
      <c r="P261" s="240"/>
      <c r="Q261" s="240"/>
      <c r="R261" s="297"/>
      <c r="S261" s="240"/>
      <c r="T261" s="240"/>
      <c r="U261" s="240"/>
      <c r="V261" s="240"/>
      <c r="W261" s="240"/>
      <c r="X261" s="149"/>
      <c r="Y261" s="149"/>
      <c r="Z261" s="149"/>
      <c r="AA261" s="149"/>
      <c r="AB261" s="149"/>
      <c r="AC261" s="149"/>
      <c r="AD261" s="149"/>
      <c r="AE261" s="3"/>
      <c r="AF261" s="3"/>
      <c r="AG261" s="3"/>
      <c r="AH261" s="3"/>
      <c r="AI261" s="3"/>
      <c r="AJ261" s="3"/>
    </row>
    <row r="262" spans="1:391">
      <c r="A262" s="240"/>
      <c r="B262" s="240"/>
      <c r="C262" s="240"/>
      <c r="D262" s="240"/>
      <c r="E262" s="240"/>
      <c r="F262" s="240"/>
      <c r="G262" s="240"/>
      <c r="H262" s="240"/>
      <c r="I262" s="240"/>
      <c r="J262" s="240"/>
      <c r="K262" s="240"/>
      <c r="L262" s="240"/>
      <c r="M262" s="240"/>
      <c r="N262" s="240"/>
      <c r="O262" s="240"/>
      <c r="P262" s="240"/>
      <c r="Q262" s="240"/>
      <c r="R262" s="297"/>
      <c r="S262" s="240"/>
      <c r="T262" s="240"/>
      <c r="U262" s="240"/>
      <c r="V262" s="240"/>
      <c r="W262" s="240"/>
      <c r="X262" s="149"/>
      <c r="Y262" s="149"/>
      <c r="Z262" s="149"/>
      <c r="AA262" s="149"/>
      <c r="AB262" s="149"/>
      <c r="AC262" s="149"/>
      <c r="AD262" s="149"/>
      <c r="AE262" s="3"/>
      <c r="AF262" s="3"/>
      <c r="AG262" s="3"/>
      <c r="AH262" s="3"/>
      <c r="AI262" s="3"/>
      <c r="AJ262" s="3"/>
    </row>
    <row r="263" spans="1:391">
      <c r="A263" s="240"/>
      <c r="B263" s="240"/>
      <c r="C263" s="240"/>
      <c r="D263" s="240"/>
      <c r="E263" s="240"/>
      <c r="F263" s="240"/>
      <c r="G263" s="240"/>
      <c r="H263" s="240"/>
      <c r="I263" s="240"/>
      <c r="J263" s="240"/>
      <c r="K263" s="240"/>
      <c r="L263" s="240"/>
      <c r="M263" s="240"/>
      <c r="N263" s="240"/>
      <c r="O263" s="240"/>
      <c r="P263" s="240"/>
      <c r="Q263" s="240"/>
      <c r="R263" s="297"/>
      <c r="S263" s="240"/>
      <c r="T263" s="240"/>
      <c r="U263" s="240"/>
      <c r="V263" s="240"/>
      <c r="W263" s="240"/>
      <c r="X263" s="149"/>
      <c r="Y263" s="149"/>
      <c r="Z263" s="149"/>
      <c r="AA263" s="149"/>
      <c r="AB263" s="149"/>
      <c r="AC263" s="149"/>
      <c r="AD263" s="149"/>
      <c r="AE263" s="3"/>
      <c r="AF263" s="3"/>
      <c r="AG263" s="3"/>
      <c r="AH263" s="3"/>
      <c r="AI263" s="3"/>
      <c r="AJ263" s="3"/>
    </row>
    <row r="264" spans="1:391">
      <c r="A264" s="240"/>
      <c r="B264" s="240"/>
      <c r="C264" s="240"/>
      <c r="D264" s="240"/>
      <c r="E264" s="240"/>
      <c r="F264" s="240"/>
      <c r="G264" s="240"/>
      <c r="H264" s="240"/>
      <c r="I264" s="240"/>
      <c r="J264" s="240"/>
      <c r="K264" s="240"/>
      <c r="L264" s="240"/>
      <c r="M264" s="240"/>
      <c r="N264" s="240"/>
      <c r="O264" s="240"/>
      <c r="P264" s="240"/>
      <c r="Q264" s="240"/>
      <c r="R264" s="297"/>
      <c r="S264" s="240"/>
      <c r="T264" s="240"/>
      <c r="U264" s="240"/>
      <c r="V264" s="240"/>
      <c r="W264" s="240"/>
      <c r="X264" s="149"/>
      <c r="Y264" s="149"/>
      <c r="Z264" s="149"/>
      <c r="AA264" s="149"/>
      <c r="AB264" s="149"/>
      <c r="AC264" s="149"/>
      <c r="AD264" s="149"/>
      <c r="AE264" s="3"/>
      <c r="AF264" s="3"/>
      <c r="AG264" s="3"/>
      <c r="AH264" s="3"/>
      <c r="AI264" s="3"/>
      <c r="AJ264" s="3"/>
    </row>
    <row r="265" spans="1:391">
      <c r="A265" s="240"/>
      <c r="B265" s="240"/>
      <c r="C265" s="240"/>
      <c r="D265" s="240"/>
      <c r="E265" s="240"/>
      <c r="F265" s="240"/>
      <c r="G265" s="240"/>
      <c r="H265" s="240"/>
      <c r="I265" s="240"/>
      <c r="J265" s="240"/>
      <c r="K265" s="240"/>
      <c r="L265" s="240"/>
      <c r="M265" s="240"/>
      <c r="N265" s="240"/>
      <c r="O265" s="240"/>
      <c r="P265" s="240"/>
      <c r="Q265" s="240"/>
      <c r="R265" s="297"/>
      <c r="S265" s="240"/>
      <c r="T265" s="240"/>
      <c r="U265" s="240"/>
      <c r="V265" s="240"/>
      <c r="W265" s="240"/>
      <c r="X265" s="149"/>
      <c r="Y265" s="149"/>
      <c r="Z265" s="149"/>
      <c r="AA265" s="149"/>
      <c r="AB265" s="149"/>
      <c r="AC265" s="149"/>
      <c r="AD265" s="149"/>
      <c r="AE265" s="3"/>
      <c r="AF265" s="3"/>
      <c r="AG265" s="3"/>
      <c r="AH265" s="3"/>
      <c r="AI265" s="3"/>
      <c r="AJ265" s="3"/>
    </row>
    <row r="266" spans="1:391">
      <c r="A266" s="240"/>
      <c r="B266" s="240"/>
      <c r="C266" s="240"/>
      <c r="D266" s="240"/>
      <c r="E266" s="240"/>
      <c r="F266" s="240"/>
      <c r="G266" s="240"/>
      <c r="H266" s="240"/>
      <c r="I266" s="240"/>
      <c r="J266" s="240"/>
      <c r="K266" s="240"/>
      <c r="L266" s="240"/>
      <c r="M266" s="240"/>
      <c r="N266" s="240"/>
      <c r="O266" s="240"/>
      <c r="P266" s="240"/>
      <c r="Q266" s="240"/>
      <c r="R266" s="297"/>
      <c r="S266" s="240"/>
      <c r="T266" s="240"/>
      <c r="U266" s="240"/>
      <c r="V266" s="240"/>
      <c r="W266" s="240"/>
      <c r="X266" s="149"/>
      <c r="Y266" s="149"/>
      <c r="Z266" s="149"/>
      <c r="AA266" s="149"/>
      <c r="AB266" s="149"/>
      <c r="AC266" s="149"/>
      <c r="AD266" s="149"/>
      <c r="AE266" s="3"/>
      <c r="AF266" s="3"/>
      <c r="AG266" s="3"/>
      <c r="AH266" s="3"/>
      <c r="AI266" s="3"/>
      <c r="AJ266" s="3"/>
    </row>
    <row r="267" spans="1:391">
      <c r="A267" s="240"/>
      <c r="B267" s="240"/>
      <c r="C267" s="240"/>
      <c r="D267" s="240"/>
      <c r="E267" s="240"/>
      <c r="F267" s="240"/>
      <c r="G267" s="240"/>
      <c r="H267" s="240"/>
      <c r="I267" s="240"/>
      <c r="J267" s="240"/>
      <c r="K267" s="240"/>
      <c r="L267" s="240"/>
      <c r="M267" s="240"/>
      <c r="N267" s="240"/>
      <c r="O267" s="240"/>
      <c r="P267" s="240"/>
      <c r="Q267" s="240"/>
      <c r="R267" s="297"/>
      <c r="S267" s="240"/>
      <c r="T267" s="240"/>
      <c r="U267" s="240"/>
      <c r="V267" s="240"/>
      <c r="W267" s="240"/>
      <c r="X267" s="149"/>
      <c r="Y267" s="149"/>
      <c r="Z267" s="149"/>
      <c r="AA267" s="149"/>
      <c r="AB267" s="149"/>
      <c r="AC267" s="149"/>
      <c r="AD267" s="149"/>
      <c r="AE267" s="3"/>
      <c r="AF267" s="3"/>
      <c r="AG267" s="3"/>
      <c r="AH267" s="3"/>
      <c r="AI267" s="3"/>
      <c r="AJ267" s="3"/>
    </row>
    <row r="268" spans="1:391">
      <c r="A268" s="240"/>
      <c r="B268" s="240"/>
      <c r="C268" s="240"/>
      <c r="D268" s="240"/>
      <c r="E268" s="240"/>
      <c r="F268" s="240"/>
      <c r="G268" s="240"/>
      <c r="H268" s="240"/>
      <c r="I268" s="240"/>
      <c r="J268" s="240"/>
      <c r="K268" s="240"/>
      <c r="L268" s="240"/>
      <c r="M268" s="240"/>
      <c r="N268" s="240"/>
      <c r="O268" s="240"/>
      <c r="P268" s="240"/>
      <c r="Q268" s="240"/>
      <c r="R268" s="297"/>
      <c r="S268" s="240"/>
      <c r="T268" s="240"/>
      <c r="U268" s="240"/>
      <c r="V268" s="240"/>
      <c r="W268" s="240"/>
      <c r="X268" s="149"/>
      <c r="Y268" s="149"/>
      <c r="Z268" s="149"/>
      <c r="AA268" s="149"/>
      <c r="AB268" s="149"/>
      <c r="AC268" s="149"/>
      <c r="AD268" s="149"/>
      <c r="AE268" s="3"/>
      <c r="AF268" s="3"/>
      <c r="AG268" s="3"/>
      <c r="AH268" s="3"/>
      <c r="AI268" s="3"/>
      <c r="AJ268" s="3"/>
    </row>
    <row r="269" spans="1:391">
      <c r="A269" s="240"/>
      <c r="B269" s="240"/>
      <c r="C269" s="240"/>
      <c r="D269" s="240"/>
      <c r="E269" s="240"/>
      <c r="F269" s="240"/>
      <c r="G269" s="240"/>
      <c r="H269" s="240"/>
      <c r="I269" s="240"/>
      <c r="J269" s="240"/>
      <c r="K269" s="240"/>
      <c r="L269" s="240"/>
      <c r="M269" s="240"/>
      <c r="N269" s="240"/>
      <c r="O269" s="240"/>
      <c r="P269" s="240"/>
      <c r="Q269" s="240"/>
      <c r="R269" s="297"/>
      <c r="S269" s="240"/>
      <c r="T269" s="240"/>
      <c r="U269" s="240"/>
      <c r="V269" s="240"/>
      <c r="W269" s="240"/>
      <c r="X269" s="149"/>
      <c r="Y269" s="149"/>
      <c r="Z269" s="149"/>
      <c r="AA269" s="149"/>
      <c r="AB269" s="149"/>
      <c r="AC269" s="149"/>
      <c r="AD269" s="149"/>
      <c r="AE269" s="3"/>
      <c r="AF269" s="3"/>
      <c r="AG269" s="3"/>
      <c r="AH269" s="3"/>
      <c r="AI269" s="3"/>
      <c r="AJ269" s="3"/>
    </row>
    <row r="270" spans="1:391">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149"/>
      <c r="Y270" s="149"/>
      <c r="Z270" s="149"/>
      <c r="AA270" s="149"/>
      <c r="AB270" s="149"/>
      <c r="AC270" s="149"/>
      <c r="AD270" s="149"/>
      <c r="AE270" s="3"/>
      <c r="AF270" s="3"/>
      <c r="AG270" s="3"/>
      <c r="AH270" s="3"/>
      <c r="AI270" s="3"/>
      <c r="AJ270" s="3"/>
    </row>
    <row r="271" spans="1:391">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149"/>
      <c r="Y271" s="149"/>
      <c r="Z271" s="149"/>
      <c r="AA271" s="149"/>
      <c r="AB271" s="149"/>
      <c r="AC271" s="149"/>
      <c r="AD271" s="149"/>
      <c r="AE271" s="3"/>
      <c r="AF271" s="3"/>
      <c r="AG271" s="3"/>
      <c r="AH271" s="3"/>
      <c r="AI271" s="3"/>
      <c r="AJ271" s="3"/>
    </row>
    <row r="272" spans="1:391">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149"/>
      <c r="Y272" s="149"/>
      <c r="Z272" s="149"/>
      <c r="AA272" s="149"/>
      <c r="AB272" s="149"/>
      <c r="AC272" s="149"/>
      <c r="AD272" s="149"/>
      <c r="AE272" s="3"/>
      <c r="AF272" s="3"/>
      <c r="AG272" s="3"/>
      <c r="AH272" s="3"/>
      <c r="AI272" s="3"/>
      <c r="AJ272" s="3"/>
    </row>
    <row r="273" spans="1:36">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149"/>
      <c r="Y273" s="149"/>
      <c r="Z273" s="149"/>
      <c r="AA273" s="149"/>
      <c r="AB273" s="149"/>
      <c r="AC273" s="149"/>
      <c r="AD273" s="149"/>
      <c r="AE273" s="3"/>
      <c r="AF273" s="3"/>
      <c r="AG273" s="3"/>
      <c r="AH273" s="3"/>
      <c r="AI273" s="3"/>
      <c r="AJ273" s="3"/>
    </row>
    <row r="274" spans="1:36">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149"/>
      <c r="Y274" s="149"/>
      <c r="Z274" s="149"/>
      <c r="AA274" s="149"/>
      <c r="AB274" s="149"/>
      <c r="AC274" s="149"/>
      <c r="AD274" s="149"/>
      <c r="AE274" s="3"/>
      <c r="AF274" s="3"/>
      <c r="AG274" s="3"/>
      <c r="AH274" s="3"/>
      <c r="AI274" s="3"/>
      <c r="AJ274" s="3"/>
    </row>
    <row r="275" spans="1:36">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149"/>
      <c r="Y275" s="149"/>
      <c r="Z275" s="149"/>
      <c r="AA275" s="149"/>
      <c r="AB275" s="149"/>
      <c r="AC275" s="149"/>
      <c r="AD275" s="149"/>
      <c r="AE275" s="3"/>
      <c r="AF275" s="3"/>
      <c r="AG275" s="3"/>
      <c r="AH275" s="3"/>
      <c r="AI275" s="3"/>
      <c r="AJ275" s="3"/>
    </row>
    <row r="276" spans="1:36">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149"/>
      <c r="Y276" s="149"/>
      <c r="Z276" s="149"/>
      <c r="AA276" s="149"/>
      <c r="AB276" s="149"/>
      <c r="AC276" s="149"/>
      <c r="AD276" s="149"/>
      <c r="AE276" s="3"/>
      <c r="AF276" s="3"/>
      <c r="AG276" s="3"/>
      <c r="AH276" s="3"/>
      <c r="AI276" s="3"/>
      <c r="AJ276" s="3"/>
    </row>
    <row r="277" spans="1:36">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149"/>
      <c r="Y277" s="149"/>
      <c r="Z277" s="149"/>
      <c r="AA277" s="149"/>
      <c r="AB277" s="149"/>
      <c r="AC277" s="149"/>
      <c r="AD277" s="149"/>
      <c r="AE277" s="3"/>
      <c r="AF277" s="3"/>
      <c r="AG277" s="3"/>
      <c r="AH277" s="3"/>
      <c r="AI277" s="3"/>
      <c r="AJ277" s="3"/>
    </row>
    <row r="278" spans="1:36">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149"/>
      <c r="Y278" s="149"/>
      <c r="Z278" s="149"/>
      <c r="AA278" s="149"/>
      <c r="AB278" s="149"/>
      <c r="AC278" s="149"/>
      <c r="AD278" s="149"/>
      <c r="AE278" s="3"/>
      <c r="AF278" s="3"/>
      <c r="AG278" s="3"/>
      <c r="AH278" s="3"/>
      <c r="AI278" s="3"/>
      <c r="AJ278" s="3"/>
    </row>
    <row r="279" spans="1:36">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149"/>
      <c r="Y279" s="149"/>
      <c r="Z279" s="149"/>
      <c r="AA279" s="149"/>
      <c r="AB279" s="149"/>
      <c r="AC279" s="149"/>
      <c r="AD279" s="149"/>
      <c r="AE279" s="3"/>
      <c r="AF279" s="3"/>
      <c r="AG279" s="3"/>
      <c r="AH279" s="3"/>
      <c r="AI279" s="3"/>
      <c r="AJ279" s="3"/>
    </row>
    <row r="280" spans="1:36">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149"/>
      <c r="Y280" s="149"/>
      <c r="Z280" s="149"/>
      <c r="AA280" s="149"/>
      <c r="AB280" s="149"/>
      <c r="AC280" s="149"/>
      <c r="AD280" s="149"/>
      <c r="AE280" s="3"/>
      <c r="AF280" s="3"/>
      <c r="AG280" s="3"/>
      <c r="AH280" s="3"/>
      <c r="AI280" s="3"/>
      <c r="AJ280" s="3"/>
    </row>
    <row r="281" spans="1:36">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149"/>
      <c r="Y281" s="149"/>
      <c r="Z281" s="149"/>
      <c r="AA281" s="149"/>
      <c r="AB281" s="149"/>
      <c r="AC281" s="149"/>
      <c r="AD281" s="149"/>
      <c r="AE281" s="3"/>
      <c r="AF281" s="3"/>
      <c r="AG281" s="3"/>
      <c r="AH281" s="3"/>
      <c r="AI281" s="3"/>
      <c r="AJ281" s="3"/>
    </row>
    <row r="282" spans="1:36">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149"/>
      <c r="Y282" s="149"/>
      <c r="Z282" s="149"/>
      <c r="AA282" s="149"/>
      <c r="AB282" s="149"/>
      <c r="AC282" s="149"/>
      <c r="AD282" s="149"/>
      <c r="AE282" s="3"/>
      <c r="AF282" s="3"/>
      <c r="AG282" s="3"/>
      <c r="AH282" s="3"/>
      <c r="AI282" s="3"/>
      <c r="AJ282" s="3"/>
    </row>
    <row r="283" spans="1:36">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149"/>
      <c r="Y283" s="149"/>
      <c r="Z283" s="149"/>
      <c r="AA283" s="149"/>
      <c r="AB283" s="149"/>
      <c r="AC283" s="149"/>
      <c r="AD283" s="149"/>
      <c r="AE283" s="3"/>
      <c r="AF283" s="3"/>
      <c r="AG283" s="3"/>
      <c r="AH283" s="3"/>
      <c r="AI283" s="3"/>
      <c r="AJ283" s="3"/>
    </row>
    <row r="284" spans="1:36">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149"/>
      <c r="Y284" s="149"/>
      <c r="Z284" s="149"/>
      <c r="AA284" s="149"/>
      <c r="AB284" s="149"/>
      <c r="AC284" s="149"/>
      <c r="AD284" s="149"/>
      <c r="AE284" s="3"/>
      <c r="AF284" s="3"/>
      <c r="AG284" s="3"/>
      <c r="AH284" s="3"/>
      <c r="AI284" s="3"/>
      <c r="AJ284" s="3"/>
    </row>
    <row r="285" spans="1:36">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149"/>
      <c r="Y285" s="149"/>
      <c r="Z285" s="149"/>
      <c r="AA285" s="149"/>
      <c r="AB285" s="149"/>
      <c r="AC285" s="149"/>
      <c r="AD285" s="149"/>
      <c r="AE285" s="3"/>
      <c r="AF285" s="3"/>
      <c r="AG285" s="3"/>
      <c r="AH285" s="3"/>
      <c r="AI285" s="3"/>
      <c r="AJ285" s="3"/>
    </row>
    <row r="286" spans="1:36">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149"/>
      <c r="Y286" s="149"/>
      <c r="Z286" s="149"/>
      <c r="AA286" s="149"/>
      <c r="AB286" s="149"/>
      <c r="AC286" s="149"/>
      <c r="AD286" s="149"/>
      <c r="AE286" s="3"/>
      <c r="AF286" s="3"/>
      <c r="AG286" s="3"/>
      <c r="AH286" s="3"/>
      <c r="AI286" s="3"/>
      <c r="AJ286" s="3"/>
    </row>
    <row r="287" spans="1:36">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149"/>
      <c r="Y287" s="149"/>
      <c r="Z287" s="149"/>
      <c r="AA287" s="149"/>
      <c r="AB287" s="149"/>
      <c r="AC287" s="149"/>
      <c r="AD287" s="149"/>
      <c r="AE287" s="3"/>
      <c r="AF287" s="3"/>
      <c r="AG287" s="3"/>
      <c r="AH287" s="3"/>
      <c r="AI287" s="3"/>
      <c r="AJ287" s="3"/>
    </row>
    <row r="288" spans="1:36">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149"/>
      <c r="Y288" s="149"/>
      <c r="Z288" s="149"/>
      <c r="AA288" s="149"/>
      <c r="AB288" s="149"/>
      <c r="AC288" s="149"/>
      <c r="AD288" s="149"/>
      <c r="AE288" s="3"/>
      <c r="AF288" s="3"/>
      <c r="AG288" s="3"/>
      <c r="AH288" s="3"/>
      <c r="AI288" s="3"/>
      <c r="AJ288" s="3"/>
    </row>
    <row r="289" spans="1:36">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149"/>
      <c r="Y289" s="149"/>
      <c r="Z289" s="149"/>
      <c r="AA289" s="149"/>
      <c r="AB289" s="149"/>
      <c r="AC289" s="149"/>
      <c r="AD289" s="149"/>
      <c r="AE289" s="3"/>
      <c r="AF289" s="3"/>
      <c r="AG289" s="3"/>
      <c r="AH289" s="3"/>
      <c r="AI289" s="3"/>
      <c r="AJ289" s="3"/>
    </row>
    <row r="290" spans="1:36">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149"/>
      <c r="Y290" s="149"/>
      <c r="Z290" s="149"/>
      <c r="AA290" s="149"/>
      <c r="AB290" s="149"/>
      <c r="AC290" s="149"/>
      <c r="AD290" s="149"/>
      <c r="AE290" s="3"/>
      <c r="AF290" s="3"/>
      <c r="AG290" s="3"/>
      <c r="AH290" s="3"/>
      <c r="AI290" s="3"/>
      <c r="AJ290" s="3"/>
    </row>
    <row r="291" spans="1:36">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149"/>
      <c r="Y291" s="149"/>
      <c r="Z291" s="149"/>
      <c r="AA291" s="149"/>
      <c r="AB291" s="149"/>
      <c r="AC291" s="149"/>
      <c r="AD291" s="149"/>
      <c r="AE291" s="3"/>
      <c r="AF291" s="3"/>
      <c r="AG291" s="3"/>
      <c r="AH291" s="3"/>
      <c r="AI291" s="3"/>
      <c r="AJ291" s="3"/>
    </row>
    <row r="292" spans="1:36">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149"/>
      <c r="Y292" s="149"/>
      <c r="Z292" s="149"/>
      <c r="AA292" s="149"/>
      <c r="AB292" s="149"/>
      <c r="AC292" s="149"/>
      <c r="AD292" s="149"/>
      <c r="AE292" s="3"/>
      <c r="AF292" s="3"/>
      <c r="AG292" s="3"/>
      <c r="AH292" s="3"/>
      <c r="AI292" s="3"/>
      <c r="AJ292" s="3"/>
    </row>
    <row r="293" spans="1:36">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149"/>
      <c r="Y293" s="149"/>
      <c r="Z293" s="149"/>
      <c r="AA293" s="149"/>
      <c r="AB293" s="149"/>
      <c r="AC293" s="149"/>
      <c r="AD293" s="149"/>
      <c r="AE293" s="3"/>
      <c r="AF293" s="3"/>
      <c r="AG293" s="3"/>
      <c r="AH293" s="3"/>
      <c r="AI293" s="3"/>
      <c r="AJ293" s="3"/>
    </row>
    <row r="294" spans="1:36">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149"/>
      <c r="Y294" s="149"/>
      <c r="Z294" s="149"/>
      <c r="AA294" s="149"/>
      <c r="AB294" s="149"/>
      <c r="AC294" s="149"/>
      <c r="AD294" s="149"/>
      <c r="AE294" s="3"/>
      <c r="AF294" s="3"/>
      <c r="AG294" s="3"/>
      <c r="AH294" s="3"/>
      <c r="AI294" s="3"/>
      <c r="AJ294" s="3"/>
    </row>
    <row r="295" spans="1:36">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149"/>
      <c r="Y295" s="149"/>
      <c r="Z295" s="149"/>
      <c r="AA295" s="149"/>
      <c r="AB295" s="149"/>
      <c r="AC295" s="149"/>
      <c r="AD295" s="149"/>
      <c r="AE295" s="3"/>
      <c r="AF295" s="3"/>
      <c r="AG295" s="3"/>
      <c r="AH295" s="3"/>
      <c r="AI295" s="3"/>
      <c r="AJ295" s="3"/>
    </row>
    <row r="296" spans="1:36">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149"/>
      <c r="Y296" s="149"/>
      <c r="Z296" s="149"/>
      <c r="AA296" s="149"/>
      <c r="AB296" s="149"/>
      <c r="AC296" s="149"/>
      <c r="AD296" s="149"/>
      <c r="AE296" s="3"/>
      <c r="AF296" s="3"/>
      <c r="AG296" s="3"/>
      <c r="AH296" s="3"/>
      <c r="AI296" s="3"/>
      <c r="AJ296" s="3"/>
    </row>
  </sheetData>
  <sortState ref="A106:E193">
    <sortCondition descending="1" ref="A193"/>
  </sortState>
  <mergeCells count="15">
    <mergeCell ref="B255:X255"/>
    <mergeCell ref="B250:X250"/>
    <mergeCell ref="B251:X251"/>
    <mergeCell ref="B252:X252"/>
    <mergeCell ref="B253:X253"/>
    <mergeCell ref="B254:X254"/>
    <mergeCell ref="B247:X248"/>
    <mergeCell ref="B249:X249"/>
    <mergeCell ref="B5:AD5"/>
    <mergeCell ref="B240:X240"/>
    <mergeCell ref="B241:AA242"/>
    <mergeCell ref="B243:AA244"/>
    <mergeCell ref="B245:Z246"/>
    <mergeCell ref="B236:AA236"/>
    <mergeCell ref="B237:AB237"/>
  </mergeCells>
  <hyperlinks>
    <hyperlink ref="H234" r:id="rId1" display="https://www.socialstyrelsen.se/statistik-och-data/statistik/statistik-om-covid-19/statistik-over-antal-avlidna-i-covid-19/"/>
    <hyperlink ref="G234" r:id="rId2" display="https://www.socialstyrelsen.se/statistik-och-data/statistik/statistik-om-covid-19/statistik-over-antal-avlidna-i-covid-19/"/>
    <hyperlink ref="F234" r:id="rId3" display="https://www.socialstyrelsen.se/statistik-och-data/statistik/statistik-om-covid-19/statistik-over-antal-avlidna-i-covid-19/"/>
    <hyperlink ref="E234" r:id="rId4" display="https://www.socialstyrelsen.se/statistik-och-data/statistik/statistik-om-covid-19/statistik-over-antal-avlidna-i-covid-19/"/>
    <hyperlink ref="C234" r:id="rId5" display="https://www.socialstyrelsen.se/statistik-och-data/statistik/statistik-om-covid-19/statistik-over-antal-avlidna-i-covid-19/"/>
    <hyperlink ref="D234" r:id="rId6" display="https://www.socialstyrelsen.se/statistik-och-data/statistik/statistik-om-covid-19/statistik-over-antal-avlidna-i-covid-19/"/>
    <hyperlink ref="B234" r:id="rId7" display="https://www.socialstyrelsen.se/statistik-och-data/statistik/statistik-om-covid-19/statistik-over-antal-avlidna-i-covid-19/"/>
  </hyperlinks>
  <pageMargins left="0.7" right="0.7" top="0.75" bottom="0.75" header="0.3" footer="0.3"/>
  <pageSetup paperSize="9" orientation="portrait" r:id="rId8"/>
  <ignoredErrors>
    <ignoredError sqref="I7:N7 G7:H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2020-11-02T10:24:50Z</dcterms:modified>
</cp:coreProperties>
</file>