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D:\CloudINED\Covid-19_CountriesAdmin\Sweden\"/>
    </mc:Choice>
  </mc:AlternateContent>
  <bookViews>
    <workbookView xWindow="0" yWindow="0" windowWidth="19200" windowHeight="6470" tabRatio="688" activeTab="1"/>
  </bookViews>
  <sheets>
    <sheet name="Metadata" sheetId="3" r:id="rId1"/>
    <sheet name="PHAS_Data" sheetId="1" r:id="rId2"/>
    <sheet name="NBHW_Data" sheetId="5" r:id="rId3"/>
    <sheet name="NBHW_PlaceDeath_Data" sheetId="8" r:id="rId4"/>
    <sheet name="PHAS&amp;NBHW_DailyTotal" sheetId="9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2" i="1" l="1"/>
  <c r="M19" i="1"/>
  <c r="C105" i="9"/>
  <c r="J22" i="1" l="1"/>
  <c r="H22" i="1"/>
  <c r="D104" i="9" l="1"/>
  <c r="D105" i="9"/>
  <c r="E105" i="9" s="1"/>
  <c r="N15" i="1"/>
  <c r="N16" i="1"/>
  <c r="N8" i="1"/>
  <c r="N9" i="1"/>
  <c r="N11" i="1"/>
  <c r="N17" i="1"/>
  <c r="N10" i="1"/>
  <c r="N19" i="1"/>
  <c r="N24" i="1"/>
  <c r="N12" i="1"/>
  <c r="N23" i="1"/>
  <c r="N13" i="1"/>
  <c r="N14" i="1"/>
  <c r="K100" i="9"/>
  <c r="L100" i="9" s="1"/>
  <c r="K99" i="9"/>
  <c r="L99" i="9" s="1"/>
  <c r="J98" i="9"/>
  <c r="J99" i="9" s="1"/>
  <c r="J100" i="9" s="1"/>
  <c r="D14" i="8"/>
  <c r="E13" i="8" s="1"/>
  <c r="H10" i="8"/>
  <c r="H9" i="8"/>
  <c r="F14" i="8"/>
  <c r="G13" i="8" s="1"/>
  <c r="H11" i="8"/>
  <c r="J18" i="5"/>
  <c r="J21" i="5" s="1"/>
  <c r="H18" i="5"/>
  <c r="I15" i="5" s="1"/>
  <c r="Q22" i="1"/>
  <c r="O22" i="1"/>
  <c r="T19" i="1"/>
  <c r="U12" i="1" s="1"/>
  <c r="U17" i="1"/>
  <c r="U16" i="1"/>
  <c r="U15" i="1"/>
  <c r="U14" i="1"/>
  <c r="U8" i="1"/>
  <c r="U9" i="1" l="1"/>
  <c r="U10" i="1"/>
  <c r="U13" i="1"/>
  <c r="T22" i="1"/>
  <c r="D103" i="9" s="1"/>
  <c r="H13" i="8"/>
  <c r="H14" i="8" s="1"/>
  <c r="I10" i="8" s="1"/>
  <c r="G9" i="8"/>
  <c r="G10" i="8"/>
  <c r="G11" i="8"/>
  <c r="E9" i="8"/>
  <c r="E11" i="8"/>
  <c r="E10" i="8"/>
  <c r="K12" i="5"/>
  <c r="I12" i="5"/>
  <c r="I16" i="5"/>
  <c r="K14" i="5"/>
  <c r="K10" i="5"/>
  <c r="K16" i="5"/>
  <c r="I10" i="5"/>
  <c r="I14" i="5"/>
  <c r="I18" i="5"/>
  <c r="K18" i="5"/>
  <c r="L18" i="5"/>
  <c r="I9" i="5"/>
  <c r="I13" i="5"/>
  <c r="K17" i="5"/>
  <c r="H21" i="5"/>
  <c r="I11" i="5"/>
  <c r="K9" i="5"/>
  <c r="K11" i="5"/>
  <c r="K13" i="5"/>
  <c r="K15" i="5"/>
  <c r="U11" i="1"/>
  <c r="U19" i="1"/>
  <c r="X22" i="1"/>
  <c r="V22" i="1"/>
  <c r="AA19" i="1"/>
  <c r="AB12" i="1" s="1"/>
  <c r="U24" i="1" l="1"/>
  <c r="AB13" i="1"/>
  <c r="AB14" i="1"/>
  <c r="U23" i="1"/>
  <c r="E14" i="8"/>
  <c r="I9" i="8"/>
  <c r="I11" i="8"/>
  <c r="I13" i="8"/>
  <c r="G14" i="8"/>
  <c r="L21" i="5"/>
  <c r="M17" i="5"/>
  <c r="M15" i="5"/>
  <c r="M18" i="5"/>
  <c r="M13" i="5"/>
  <c r="M9" i="5"/>
  <c r="M11" i="5"/>
  <c r="M16" i="5"/>
  <c r="M12" i="5"/>
  <c r="M14" i="5"/>
  <c r="M10" i="5"/>
  <c r="AA22" i="1"/>
  <c r="D102" i="9" s="1"/>
  <c r="AB15" i="1"/>
  <c r="AB8" i="1"/>
  <c r="AB16" i="1"/>
  <c r="AB9" i="1"/>
  <c r="AB17" i="1"/>
  <c r="AB10" i="1"/>
  <c r="AB19" i="1"/>
  <c r="AB11" i="1"/>
  <c r="K97" i="9"/>
  <c r="D101" i="9"/>
  <c r="AH19" i="1"/>
  <c r="AH22" i="1" s="1"/>
  <c r="AE22" i="1"/>
  <c r="AC22" i="1"/>
  <c r="AI23" i="1" s="1"/>
  <c r="AB24" i="1" l="1"/>
  <c r="I14" i="8"/>
  <c r="AB23" i="1"/>
  <c r="AI10" i="1"/>
  <c r="AI17" i="1"/>
  <c r="AI24" i="1"/>
  <c r="AI11" i="1"/>
  <c r="AI19" i="1"/>
  <c r="AI12" i="1"/>
  <c r="AI13" i="1"/>
  <c r="AI14" i="1"/>
  <c r="AI15" i="1"/>
  <c r="AI8" i="1"/>
  <c r="AI16" i="1"/>
  <c r="AI9" i="1"/>
  <c r="N13" i="8"/>
  <c r="N14" i="8" s="1"/>
  <c r="N9" i="8"/>
  <c r="L14" i="8"/>
  <c r="M13" i="8" s="1"/>
  <c r="J14" i="8"/>
  <c r="K9" i="8"/>
  <c r="U9" i="8"/>
  <c r="T9" i="8"/>
  <c r="O11" i="8" l="1"/>
  <c r="O10" i="8"/>
  <c r="O9" i="8"/>
  <c r="O13" i="8"/>
  <c r="M9" i="8"/>
  <c r="M10" i="8"/>
  <c r="M11" i="8"/>
  <c r="K13" i="8"/>
  <c r="K11" i="8"/>
  <c r="K10" i="8"/>
  <c r="K14" i="8" s="1"/>
  <c r="N11" i="8"/>
  <c r="N10" i="8"/>
  <c r="Q9" i="5"/>
  <c r="R21" i="5"/>
  <c r="R18" i="5"/>
  <c r="P18" i="5"/>
  <c r="N21" i="5"/>
  <c r="N18" i="5"/>
  <c r="O14" i="8" l="1"/>
  <c r="M14" i="8"/>
  <c r="P21" i="5"/>
  <c r="R16" i="5"/>
  <c r="Q16" i="5"/>
  <c r="O16" i="5"/>
  <c r="R15" i="5"/>
  <c r="R14" i="5"/>
  <c r="Q14" i="5"/>
  <c r="R13" i="5"/>
  <c r="R12" i="5"/>
  <c r="Q12" i="5"/>
  <c r="O12" i="5"/>
  <c r="R11" i="5"/>
  <c r="R10" i="5"/>
  <c r="Q10" i="5"/>
  <c r="R9" i="5"/>
  <c r="O10" i="5" l="1"/>
  <c r="O14" i="5"/>
  <c r="O18" i="5"/>
  <c r="Q18" i="5"/>
  <c r="S11" i="5"/>
  <c r="O9" i="5"/>
  <c r="O11" i="5"/>
  <c r="O13" i="5"/>
  <c r="O15" i="5"/>
  <c r="Q11" i="5"/>
  <c r="Q13" i="5"/>
  <c r="Q15" i="5"/>
  <c r="Q17" i="5"/>
  <c r="AL22" i="1"/>
  <c r="AJ22" i="1"/>
  <c r="AO19" i="1"/>
  <c r="AP19" i="1" s="1"/>
  <c r="AP17" i="1"/>
  <c r="AP13" i="1"/>
  <c r="AP12" i="1"/>
  <c r="AP10" i="1"/>
  <c r="AP9" i="1"/>
  <c r="S13" i="5" l="1"/>
  <c r="S9" i="5"/>
  <c r="S16" i="5"/>
  <c r="S12" i="5"/>
  <c r="S15" i="5"/>
  <c r="S17" i="5"/>
  <c r="S18" i="5"/>
  <c r="S14" i="5"/>
  <c r="S10" i="5"/>
  <c r="AP14" i="1"/>
  <c r="AO22" i="1"/>
  <c r="AP15" i="1"/>
  <c r="AP8" i="1"/>
  <c r="AP16" i="1"/>
  <c r="AP11" i="1"/>
  <c r="AS22" i="1"/>
  <c r="AQ22" i="1"/>
  <c r="AV19" i="1"/>
  <c r="AV22" i="1" s="1"/>
  <c r="AW17" i="1"/>
  <c r="AW16" i="1"/>
  <c r="AW13" i="1"/>
  <c r="AW12" i="1"/>
  <c r="AW8" i="1" l="1"/>
  <c r="AP23" i="1"/>
  <c r="D100" i="9"/>
  <c r="AW9" i="1"/>
  <c r="AW19" i="1"/>
  <c r="AW10" i="1"/>
  <c r="AW11" i="1"/>
  <c r="AP24" i="1"/>
  <c r="D99" i="9"/>
  <c r="AW15" i="1"/>
  <c r="AW23" i="1"/>
  <c r="AW24" i="1"/>
  <c r="AW14" i="1"/>
  <c r="AZ22" i="1"/>
  <c r="AX22" i="1"/>
  <c r="BC19" i="1"/>
  <c r="BD19" i="1" s="1"/>
  <c r="BD13" i="1" l="1"/>
  <c r="BD14" i="1"/>
  <c r="BC22" i="1"/>
  <c r="BD15" i="1"/>
  <c r="BD8" i="1"/>
  <c r="BD16" i="1"/>
  <c r="BD12" i="1"/>
  <c r="BD9" i="1"/>
  <c r="BD17" i="1"/>
  <c r="BD10" i="1"/>
  <c r="BD11" i="1"/>
  <c r="BG22" i="1"/>
  <c r="BE22" i="1"/>
  <c r="BJ19" i="1"/>
  <c r="BK16" i="1" s="1"/>
  <c r="BD23" i="1" l="1"/>
  <c r="D98" i="9"/>
  <c r="BD24" i="1"/>
  <c r="BK9" i="1"/>
  <c r="BK17" i="1"/>
  <c r="BK11" i="1"/>
  <c r="BK19" i="1"/>
  <c r="BK12" i="1"/>
  <c r="BK13" i="1"/>
  <c r="BK14" i="1"/>
  <c r="BJ22" i="1"/>
  <c r="BK10" i="1"/>
  <c r="BK15" i="1"/>
  <c r="BK8" i="1"/>
  <c r="BN22" i="1"/>
  <c r="BL22" i="1"/>
  <c r="BQ19" i="1"/>
  <c r="BR12" i="1" s="1"/>
  <c r="BQ22" i="1" l="1"/>
  <c r="D96" i="9" s="1"/>
  <c r="BR14" i="1"/>
  <c r="D97" i="9"/>
  <c r="BK23" i="1"/>
  <c r="BK24" i="1"/>
  <c r="BR15" i="1"/>
  <c r="BR17" i="1"/>
  <c r="BR9" i="1"/>
  <c r="BR10" i="1"/>
  <c r="BR16" i="1"/>
  <c r="BR8" i="1"/>
  <c r="BR13" i="1"/>
  <c r="BR24" i="1"/>
  <c r="BR11" i="1"/>
  <c r="BR19" i="1"/>
  <c r="TD22" i="1"/>
  <c r="TE24" i="1" s="1"/>
  <c r="SW22" i="1"/>
  <c r="SX23" i="1" s="1"/>
  <c r="SP22" i="1"/>
  <c r="SQ24" i="1" s="1"/>
  <c r="SI22" i="1"/>
  <c r="SJ23" i="1" s="1"/>
  <c r="SB22" i="1"/>
  <c r="SC23" i="1" s="1"/>
  <c r="RU22" i="1"/>
  <c r="RV24" i="1" s="1"/>
  <c r="RN22" i="1"/>
  <c r="RO23" i="1" s="1"/>
  <c r="RG22" i="1"/>
  <c r="RH23" i="1" s="1"/>
  <c r="QZ22" i="1"/>
  <c r="RA23" i="1" s="1"/>
  <c r="QS22" i="1"/>
  <c r="QT23" i="1" s="1"/>
  <c r="QL22" i="1"/>
  <c r="QM23" i="1" s="1"/>
  <c r="QE22" i="1"/>
  <c r="QF23" i="1" s="1"/>
  <c r="PX22" i="1"/>
  <c r="PY23" i="1" s="1"/>
  <c r="PQ22" i="1"/>
  <c r="PR24" i="1" s="1"/>
  <c r="PJ22" i="1"/>
  <c r="PK23" i="1" s="1"/>
  <c r="PC22" i="1"/>
  <c r="PD23" i="1" s="1"/>
  <c r="OV22" i="1"/>
  <c r="OW24" i="1" s="1"/>
  <c r="OO22" i="1"/>
  <c r="OP23" i="1" s="1"/>
  <c r="OH22" i="1"/>
  <c r="OI23" i="1" s="1"/>
  <c r="OA22" i="1"/>
  <c r="OB23" i="1" s="1"/>
  <c r="NT22" i="1"/>
  <c r="NU23" i="1" s="1"/>
  <c r="NM22" i="1"/>
  <c r="NN24" i="1" s="1"/>
  <c r="NF22" i="1"/>
  <c r="NG23" i="1" s="1"/>
  <c r="MY22" i="1"/>
  <c r="MZ23" i="1" s="1"/>
  <c r="MR22" i="1"/>
  <c r="MS23" i="1" s="1"/>
  <c r="MK22" i="1"/>
  <c r="ML23" i="1" s="1"/>
  <c r="MD22" i="1"/>
  <c r="ME23" i="1" s="1"/>
  <c r="LW22" i="1"/>
  <c r="LX23" i="1" s="1"/>
  <c r="LP22" i="1"/>
  <c r="LQ23" i="1" s="1"/>
  <c r="LI22" i="1"/>
  <c r="LJ24" i="1" s="1"/>
  <c r="LB22" i="1"/>
  <c r="LC23" i="1" s="1"/>
  <c r="KU22" i="1"/>
  <c r="KV23" i="1" s="1"/>
  <c r="KN22" i="1"/>
  <c r="KO24" i="1" s="1"/>
  <c r="KG22" i="1"/>
  <c r="KH23" i="1" s="1"/>
  <c r="JZ22" i="1"/>
  <c r="KA23" i="1" s="1"/>
  <c r="JS22" i="1"/>
  <c r="JT23" i="1" s="1"/>
  <c r="JL22" i="1"/>
  <c r="JM23" i="1" s="1"/>
  <c r="JE22" i="1"/>
  <c r="JF24" i="1" s="1"/>
  <c r="IX22" i="1"/>
  <c r="IY23" i="1" s="1"/>
  <c r="IQ22" i="1"/>
  <c r="IR23" i="1" s="1"/>
  <c r="IJ22" i="1"/>
  <c r="IK24" i="1" s="1"/>
  <c r="IC22" i="1"/>
  <c r="ID23" i="1" s="1"/>
  <c r="HV22" i="1"/>
  <c r="HW24" i="1" s="1"/>
  <c r="HO22" i="1"/>
  <c r="HP23" i="1" s="1"/>
  <c r="HH22" i="1"/>
  <c r="HI23" i="1" s="1"/>
  <c r="HA22" i="1"/>
  <c r="HB24" i="1" s="1"/>
  <c r="GT22" i="1"/>
  <c r="GU23" i="1" s="1"/>
  <c r="TD19" i="1"/>
  <c r="TE10" i="1" s="1"/>
  <c r="TC19" i="1"/>
  <c r="TA19" i="1"/>
  <c r="SY19" i="1"/>
  <c r="SW19" i="1"/>
  <c r="SX16" i="1" s="1"/>
  <c r="SV19" i="1"/>
  <c r="ST19" i="1"/>
  <c r="SR19" i="1"/>
  <c r="SP19" i="1"/>
  <c r="SQ13" i="1" s="1"/>
  <c r="SO19" i="1"/>
  <c r="SM19" i="1"/>
  <c r="SK19" i="1"/>
  <c r="SI19" i="1"/>
  <c r="SJ16" i="1" s="1"/>
  <c r="SH19" i="1"/>
  <c r="SF19" i="1"/>
  <c r="SD19" i="1"/>
  <c r="SB19" i="1"/>
  <c r="SC17" i="1" s="1"/>
  <c r="SA19" i="1"/>
  <c r="RY19" i="1"/>
  <c r="RW19" i="1"/>
  <c r="RU19" i="1"/>
  <c r="RV15" i="1" s="1"/>
  <c r="RT19" i="1"/>
  <c r="RR19" i="1"/>
  <c r="RP19" i="1"/>
  <c r="RN19" i="1"/>
  <c r="RO16" i="1" s="1"/>
  <c r="RM19" i="1"/>
  <c r="RK19" i="1"/>
  <c r="RI19" i="1"/>
  <c r="RG19" i="1"/>
  <c r="RH14" i="1" s="1"/>
  <c r="RF19" i="1"/>
  <c r="RD19" i="1"/>
  <c r="RB19" i="1"/>
  <c r="QZ19" i="1"/>
  <c r="RA15" i="1" s="1"/>
  <c r="QY19" i="1"/>
  <c r="QW19" i="1"/>
  <c r="QU19" i="1"/>
  <c r="QS19" i="1"/>
  <c r="QT16" i="1" s="1"/>
  <c r="QR19" i="1"/>
  <c r="QP19" i="1"/>
  <c r="QN19" i="1"/>
  <c r="QL19" i="1"/>
  <c r="QM16" i="1" s="1"/>
  <c r="QK19" i="1"/>
  <c r="QI19" i="1"/>
  <c r="QG19" i="1"/>
  <c r="QE19" i="1"/>
  <c r="QF16" i="1" s="1"/>
  <c r="QD19" i="1"/>
  <c r="QB19" i="1"/>
  <c r="PZ19" i="1"/>
  <c r="PX19" i="1"/>
  <c r="PY17" i="1" s="1"/>
  <c r="PW19" i="1"/>
  <c r="PU19" i="1"/>
  <c r="PS19" i="1"/>
  <c r="PQ19" i="1"/>
  <c r="PR15" i="1" s="1"/>
  <c r="PP19" i="1"/>
  <c r="PN19" i="1"/>
  <c r="PL19" i="1"/>
  <c r="PJ19" i="1"/>
  <c r="PK16" i="1" s="1"/>
  <c r="PI19" i="1"/>
  <c r="PG19" i="1"/>
  <c r="PE19" i="1"/>
  <c r="PC19" i="1"/>
  <c r="PD14" i="1" s="1"/>
  <c r="PB19" i="1"/>
  <c r="OZ19" i="1"/>
  <c r="OX19" i="1"/>
  <c r="OV19" i="1"/>
  <c r="OW13" i="1" s="1"/>
  <c r="OU19" i="1"/>
  <c r="OS19" i="1"/>
  <c r="OQ19" i="1"/>
  <c r="OO19" i="1"/>
  <c r="OP16" i="1" s="1"/>
  <c r="ON19" i="1"/>
  <c r="OL19" i="1"/>
  <c r="OJ19" i="1"/>
  <c r="OH19" i="1"/>
  <c r="OI15" i="1" s="1"/>
  <c r="OG19" i="1"/>
  <c r="OE19" i="1"/>
  <c r="OC19" i="1"/>
  <c r="OA19" i="1"/>
  <c r="OB16" i="1" s="1"/>
  <c r="NZ19" i="1"/>
  <c r="NX19" i="1"/>
  <c r="NV19" i="1"/>
  <c r="NT19" i="1"/>
  <c r="NU17" i="1" s="1"/>
  <c r="NS19" i="1"/>
  <c r="NQ19" i="1"/>
  <c r="NO19" i="1"/>
  <c r="NM19" i="1"/>
  <c r="NN15" i="1" s="1"/>
  <c r="NL19" i="1"/>
  <c r="NJ19" i="1"/>
  <c r="NH19" i="1"/>
  <c r="NF19" i="1"/>
  <c r="NG16" i="1" s="1"/>
  <c r="NE19" i="1"/>
  <c r="NC19" i="1"/>
  <c r="NA19" i="1"/>
  <c r="MY19" i="1"/>
  <c r="MZ14" i="1" s="1"/>
  <c r="MX19" i="1"/>
  <c r="MV19" i="1"/>
  <c r="MT19" i="1"/>
  <c r="MR19" i="1"/>
  <c r="MS17" i="1" s="1"/>
  <c r="MQ19" i="1"/>
  <c r="MO19" i="1"/>
  <c r="MM19" i="1"/>
  <c r="MK19" i="1"/>
  <c r="ML16" i="1" s="1"/>
  <c r="MJ19" i="1"/>
  <c r="MH19" i="1"/>
  <c r="MF19" i="1"/>
  <c r="MD19" i="1"/>
  <c r="ME13" i="1" s="1"/>
  <c r="MC19" i="1"/>
  <c r="MA19" i="1"/>
  <c r="LY19" i="1"/>
  <c r="LW19" i="1"/>
  <c r="LX16" i="1" s="1"/>
  <c r="LV19" i="1"/>
  <c r="LT19" i="1"/>
  <c r="LR19" i="1"/>
  <c r="LP19" i="1"/>
  <c r="LQ17" i="1" s="1"/>
  <c r="LO19" i="1"/>
  <c r="LM19" i="1"/>
  <c r="LK19" i="1"/>
  <c r="LI19" i="1"/>
  <c r="LJ15" i="1" s="1"/>
  <c r="LH19" i="1"/>
  <c r="LF19" i="1"/>
  <c r="LD19" i="1"/>
  <c r="LB19" i="1"/>
  <c r="LC16" i="1" s="1"/>
  <c r="LA19" i="1"/>
  <c r="KY19" i="1"/>
  <c r="KW19" i="1"/>
  <c r="KU19" i="1"/>
  <c r="KV14" i="1" s="1"/>
  <c r="KT19" i="1"/>
  <c r="KR19" i="1"/>
  <c r="KP19" i="1"/>
  <c r="KN19" i="1"/>
  <c r="KO16" i="1" s="1"/>
  <c r="KM19" i="1"/>
  <c r="KK19" i="1"/>
  <c r="KI19" i="1"/>
  <c r="KG19" i="1"/>
  <c r="KF19" i="1"/>
  <c r="KD19" i="1"/>
  <c r="KB19" i="1"/>
  <c r="JZ19" i="1"/>
  <c r="KA17" i="1" s="1"/>
  <c r="JY19" i="1"/>
  <c r="JW19" i="1"/>
  <c r="JU19" i="1"/>
  <c r="JS19" i="1"/>
  <c r="JT14" i="1" s="1"/>
  <c r="JR19" i="1"/>
  <c r="JP19" i="1"/>
  <c r="JN19" i="1"/>
  <c r="JL19" i="1"/>
  <c r="JM16" i="1" s="1"/>
  <c r="JK19" i="1"/>
  <c r="JI19" i="1"/>
  <c r="JG19" i="1"/>
  <c r="JE19" i="1"/>
  <c r="JF14" i="1" s="1"/>
  <c r="JD19" i="1"/>
  <c r="JB19" i="1"/>
  <c r="IZ19" i="1"/>
  <c r="IX19" i="1"/>
  <c r="IY14" i="1" s="1"/>
  <c r="IW19" i="1"/>
  <c r="IU19" i="1"/>
  <c r="IS19" i="1"/>
  <c r="IQ19" i="1"/>
  <c r="IR10" i="1" s="1"/>
  <c r="IP19" i="1"/>
  <c r="IN19" i="1"/>
  <c r="IL19" i="1"/>
  <c r="IJ19" i="1"/>
  <c r="IK14" i="1" s="1"/>
  <c r="II19" i="1"/>
  <c r="IG19" i="1"/>
  <c r="IE19" i="1"/>
  <c r="IC19" i="1"/>
  <c r="ID15" i="1" s="1"/>
  <c r="IB19" i="1"/>
  <c r="HZ19" i="1"/>
  <c r="HX19" i="1"/>
  <c r="HV19" i="1"/>
  <c r="HW17" i="1" s="1"/>
  <c r="HU19" i="1"/>
  <c r="HS19" i="1"/>
  <c r="HQ19" i="1"/>
  <c r="HO19" i="1"/>
  <c r="HP14" i="1" s="1"/>
  <c r="HN19" i="1"/>
  <c r="HL19" i="1"/>
  <c r="HJ19" i="1"/>
  <c r="HH19" i="1"/>
  <c r="HI16" i="1" s="1"/>
  <c r="HG19" i="1"/>
  <c r="HE19" i="1"/>
  <c r="HC19" i="1"/>
  <c r="HA19" i="1"/>
  <c r="HB16" i="1" s="1"/>
  <c r="GZ19" i="1"/>
  <c r="GX19" i="1"/>
  <c r="GV19" i="1"/>
  <c r="GT19" i="1"/>
  <c r="GU14" i="1" s="1"/>
  <c r="GS19" i="1"/>
  <c r="GQ19" i="1"/>
  <c r="GO19" i="1"/>
  <c r="TE17" i="1"/>
  <c r="RO17" i="1"/>
  <c r="RA17" i="1"/>
  <c r="PK17" i="1"/>
  <c r="LX17" i="1"/>
  <c r="TE16" i="1"/>
  <c r="SQ16" i="1"/>
  <c r="SC16" i="1"/>
  <c r="RA16" i="1"/>
  <c r="SQ15" i="1"/>
  <c r="SC15" i="1"/>
  <c r="RO15" i="1"/>
  <c r="PK15" i="1"/>
  <c r="TE14" i="1"/>
  <c r="SC14" i="1"/>
  <c r="QM14" i="1"/>
  <c r="QF14" i="1"/>
  <c r="MS14" i="1"/>
  <c r="JM14" i="1"/>
  <c r="TE13" i="1"/>
  <c r="SC13" i="1"/>
  <c r="RO13" i="1"/>
  <c r="RA13" i="1"/>
  <c r="QM13" i="1"/>
  <c r="QF13" i="1"/>
  <c r="PK13" i="1"/>
  <c r="MS13" i="1"/>
  <c r="TE12" i="1"/>
  <c r="SQ12" i="1"/>
  <c r="SC12" i="1"/>
  <c r="RA12" i="1"/>
  <c r="QM12" i="1"/>
  <c r="PY12" i="1"/>
  <c r="OW12" i="1"/>
  <c r="MS12" i="1"/>
  <c r="KV12" i="1"/>
  <c r="TE11" i="1"/>
  <c r="SQ11" i="1"/>
  <c r="RO11" i="1"/>
  <c r="QM11" i="1"/>
  <c r="PK11" i="1"/>
  <c r="SQ10" i="1"/>
  <c r="RO10" i="1"/>
  <c r="RA10" i="1"/>
  <c r="PK10" i="1"/>
  <c r="NU10" i="1"/>
  <c r="SQ9" i="1"/>
  <c r="RV9" i="1"/>
  <c r="RA9" i="1"/>
  <c r="QM9" i="1"/>
  <c r="PK9" i="1"/>
  <c r="OI9" i="1"/>
  <c r="NU9" i="1"/>
  <c r="NG9" i="1"/>
  <c r="TE8" i="1"/>
  <c r="RO8" i="1"/>
  <c r="RA8" i="1"/>
  <c r="QT8" i="1"/>
  <c r="QM8" i="1"/>
  <c r="PK8" i="1"/>
  <c r="OW8" i="1"/>
  <c r="OI8" i="1"/>
  <c r="OB8" i="1"/>
  <c r="ME8" i="1"/>
  <c r="MS15" i="1" l="1"/>
  <c r="NG8" i="1"/>
  <c r="ML10" i="1"/>
  <c r="JM8" i="1"/>
  <c r="OW14" i="1"/>
  <c r="ME16" i="1"/>
  <c r="IY11" i="1"/>
  <c r="IY9" i="1"/>
  <c r="NG11" i="1"/>
  <c r="OI12" i="1"/>
  <c r="HP13" i="1"/>
  <c r="OI16" i="1"/>
  <c r="KO14" i="1"/>
  <c r="NU15" i="1"/>
  <c r="HI8" i="1"/>
  <c r="KO8" i="1"/>
  <c r="JF9" i="1"/>
  <c r="OP9" i="1"/>
  <c r="MS10" i="1"/>
  <c r="RH10" i="1"/>
  <c r="KO11" i="1"/>
  <c r="ME12" i="1"/>
  <c r="RH12" i="1"/>
  <c r="ID13" i="1"/>
  <c r="KA14" i="1"/>
  <c r="NG15" i="1"/>
  <c r="PR16" i="1"/>
  <c r="OP17" i="1"/>
  <c r="JT9" i="1"/>
  <c r="SX9" i="1"/>
  <c r="KV11" i="1"/>
  <c r="LJ8" i="1"/>
  <c r="RH8" i="1"/>
  <c r="QT11" i="1"/>
  <c r="RV12" i="1"/>
  <c r="LX13" i="1"/>
  <c r="HB8" i="1"/>
  <c r="LX8" i="1"/>
  <c r="PD8" i="1"/>
  <c r="LQ9" i="1"/>
  <c r="PR9" i="1"/>
  <c r="HB10" i="1"/>
  <c r="OB10" i="1"/>
  <c r="SJ10" i="1"/>
  <c r="ME11" i="1"/>
  <c r="NN12" i="1"/>
  <c r="ML13" i="1"/>
  <c r="LC14" i="1"/>
  <c r="SJ14" i="1"/>
  <c r="OP15" i="1"/>
  <c r="SX15" i="1"/>
  <c r="RV16" i="1"/>
  <c r="QF17" i="1"/>
  <c r="SJ8" i="1"/>
  <c r="PD15" i="1"/>
  <c r="IR16" i="1"/>
  <c r="BR23" i="1"/>
  <c r="QF9" i="1"/>
  <c r="OP10" i="1"/>
  <c r="MZ11" i="1"/>
  <c r="HB11" i="1"/>
  <c r="SX12" i="1"/>
  <c r="OB14" i="1"/>
  <c r="ID10" i="1"/>
  <c r="ML8" i="1"/>
  <c r="SX8" i="1"/>
  <c r="JF10" i="1"/>
  <c r="SX11" i="1"/>
  <c r="SJ13" i="1"/>
  <c r="IK8" i="1"/>
  <c r="QF8" i="1"/>
  <c r="NN9" i="1"/>
  <c r="QT9" i="1"/>
  <c r="JT10" i="1"/>
  <c r="QF10" i="1"/>
  <c r="HP11" i="1"/>
  <c r="OP11" i="1"/>
  <c r="SX13" i="1"/>
  <c r="OP14" i="1"/>
  <c r="IY15" i="1"/>
  <c r="QT15" i="1"/>
  <c r="MZ16" i="1"/>
  <c r="SJ17" i="1"/>
  <c r="LX9" i="1"/>
  <c r="HP8" i="1"/>
  <c r="PR8" i="1"/>
  <c r="OB13" i="1"/>
  <c r="IR15" i="1"/>
  <c r="JF8" i="1"/>
  <c r="NN8" i="1"/>
  <c r="ID9" i="1"/>
  <c r="LC10" i="1"/>
  <c r="QT10" i="1"/>
  <c r="HW11" i="1"/>
  <c r="PD11" i="1"/>
  <c r="JT12" i="1"/>
  <c r="HI13" i="1"/>
  <c r="PR13" i="1"/>
  <c r="JT15" i="1"/>
  <c r="RH15" i="1"/>
  <c r="NN16" i="1"/>
  <c r="JT17" i="1"/>
  <c r="SX17" i="1"/>
  <c r="MS8" i="1"/>
  <c r="SQ8" i="1"/>
  <c r="KO9" i="1"/>
  <c r="SC9" i="1"/>
  <c r="KA10" i="1"/>
  <c r="OW10" i="1"/>
  <c r="SC10" i="1"/>
  <c r="JT11" i="1"/>
  <c r="OW11" i="1"/>
  <c r="IR13" i="1"/>
  <c r="OI13" i="1"/>
  <c r="ME14" i="1"/>
  <c r="RO14" i="1"/>
  <c r="JF15" i="1"/>
  <c r="TE15" i="1"/>
  <c r="PD16" i="1"/>
  <c r="LJ17" i="1"/>
  <c r="JM13" i="1"/>
  <c r="IK16" i="1"/>
  <c r="LQ10" i="1"/>
  <c r="KO13" i="1"/>
  <c r="NU14" i="1"/>
  <c r="LQ15" i="1"/>
  <c r="IY12" i="1"/>
  <c r="LC8" i="1"/>
  <c r="HI9" i="1"/>
  <c r="MS9" i="1"/>
  <c r="TE9" i="1"/>
  <c r="QM10" i="1"/>
  <c r="GU11" i="1"/>
  <c r="LQ11" i="1"/>
  <c r="PY11" i="1"/>
  <c r="JF12" i="1"/>
  <c r="PK12" i="1"/>
  <c r="LJ13" i="1"/>
  <c r="HI14" i="1"/>
  <c r="SQ14" i="1"/>
  <c r="ME15" i="1"/>
  <c r="JF16" i="1"/>
  <c r="OW17" i="1"/>
  <c r="GU15" i="1"/>
  <c r="KV24" i="1"/>
  <c r="NN23" i="1"/>
  <c r="IR8" i="1"/>
  <c r="OP8" i="1"/>
  <c r="HB9" i="1"/>
  <c r="LJ9" i="1"/>
  <c r="OB9" i="1"/>
  <c r="HW10" i="1"/>
  <c r="ME10" i="1"/>
  <c r="PD10" i="1"/>
  <c r="IR11" i="1"/>
  <c r="MS11" i="1"/>
  <c r="GU12" i="1"/>
  <c r="LJ12" i="1"/>
  <c r="PR12" i="1"/>
  <c r="SJ12" i="1"/>
  <c r="JF13" i="1"/>
  <c r="NN13" i="1"/>
  <c r="QT13" i="1"/>
  <c r="HB14" i="1"/>
  <c r="LX14" i="1"/>
  <c r="PY14" i="1"/>
  <c r="SX14" i="1"/>
  <c r="KV15" i="1"/>
  <c r="OW15" i="1"/>
  <c r="JT16" i="1"/>
  <c r="OW16" i="1"/>
  <c r="ME17" i="1"/>
  <c r="QM17" i="1"/>
  <c r="PR23" i="1"/>
  <c r="ME24" i="1"/>
  <c r="HP12" i="1"/>
  <c r="KV16" i="1"/>
  <c r="ID17" i="1"/>
  <c r="ML17" i="1"/>
  <c r="RV23" i="1"/>
  <c r="LJ16" i="1"/>
  <c r="IR17" i="1"/>
  <c r="NN17" i="1"/>
  <c r="HB23" i="1"/>
  <c r="SQ23" i="1"/>
  <c r="OI24" i="1"/>
  <c r="ID12" i="1"/>
  <c r="ID14" i="1"/>
  <c r="GU8" i="1"/>
  <c r="JT8" i="1"/>
  <c r="MZ8" i="1"/>
  <c r="RV8" i="1"/>
  <c r="IR9" i="1"/>
  <c r="ME9" i="1"/>
  <c r="SJ9" i="1"/>
  <c r="JM10" i="1"/>
  <c r="MZ10" i="1"/>
  <c r="SX10" i="1"/>
  <c r="KA11" i="1"/>
  <c r="NU11" i="1"/>
  <c r="RH11" i="1"/>
  <c r="IR12" i="1"/>
  <c r="MZ12" i="1"/>
  <c r="QT12" i="1"/>
  <c r="LC13" i="1"/>
  <c r="OP13" i="1"/>
  <c r="RV13" i="1"/>
  <c r="IR14" i="1"/>
  <c r="NG14" i="1"/>
  <c r="QT14" i="1"/>
  <c r="HP15" i="1"/>
  <c r="ML15" i="1"/>
  <c r="QM15" i="1"/>
  <c r="HP16" i="1"/>
  <c r="LQ16" i="1"/>
  <c r="IY17" i="1"/>
  <c r="OI17" i="1"/>
  <c r="RV17" i="1"/>
  <c r="HW23" i="1"/>
  <c r="TE23" i="1"/>
  <c r="PD24" i="1"/>
  <c r="ID16" i="1"/>
  <c r="JF17" i="1"/>
  <c r="JF23" i="1"/>
  <c r="QM24" i="1"/>
  <c r="LJ23" i="1"/>
  <c r="KA24" i="1"/>
  <c r="ID8" i="1"/>
  <c r="KV8" i="1"/>
  <c r="GU9" i="1"/>
  <c r="JM9" i="1"/>
  <c r="ML9" i="1"/>
  <c r="OW9" i="1"/>
  <c r="RO9" i="1"/>
  <c r="HI10" i="1"/>
  <c r="KO10" i="1"/>
  <c r="NG10" i="1"/>
  <c r="PY10" i="1"/>
  <c r="IK11" i="1"/>
  <c r="LC11" i="1"/>
  <c r="OI11" i="1"/>
  <c r="RA11" i="1"/>
  <c r="HB12" i="1"/>
  <c r="KO12" i="1"/>
  <c r="NU12" i="1"/>
  <c r="IY13" i="1"/>
  <c r="HW14" i="1"/>
  <c r="LQ14" i="1"/>
  <c r="OI14" i="1"/>
  <c r="RA14" i="1"/>
  <c r="HB15" i="1"/>
  <c r="KA15" i="1"/>
  <c r="MZ15" i="1"/>
  <c r="PY15" i="1"/>
  <c r="IY16" i="1"/>
  <c r="MS16" i="1"/>
  <c r="PY16" i="1"/>
  <c r="GU17" i="1"/>
  <c r="JM17" i="1"/>
  <c r="PR17" i="1"/>
  <c r="SQ17" i="1"/>
  <c r="SQ19" i="1" s="1"/>
  <c r="IK23" i="1"/>
  <c r="KO15" i="1"/>
  <c r="HB17" i="1"/>
  <c r="NG17" i="1"/>
  <c r="OW23" i="1"/>
  <c r="HI17" i="1"/>
  <c r="MS24" i="1"/>
  <c r="RA24" i="1"/>
  <c r="GU13" i="1"/>
  <c r="HW15" i="1"/>
  <c r="GU16" i="1"/>
  <c r="KO17" i="1"/>
  <c r="IY8" i="1"/>
  <c r="LQ8" i="1"/>
  <c r="NU8" i="1"/>
  <c r="PY8" i="1"/>
  <c r="SC8" i="1"/>
  <c r="HP9" i="1"/>
  <c r="LC9" i="1"/>
  <c r="PY9" i="1"/>
  <c r="LX10" i="1"/>
  <c r="OI10" i="1"/>
  <c r="JF11" i="1"/>
  <c r="ML11" i="1"/>
  <c r="SC11" i="1"/>
  <c r="IK12" i="1"/>
  <c r="LQ12" i="1"/>
  <c r="PD12" i="1"/>
  <c r="RO12" i="1"/>
  <c r="HB13" i="1"/>
  <c r="JT13" i="1"/>
  <c r="NG13" i="1"/>
  <c r="ML14" i="1"/>
  <c r="PK14" i="1"/>
  <c r="PK19" i="1" s="1"/>
  <c r="IK15" i="1"/>
  <c r="LC15" i="1"/>
  <c r="NU16" i="1"/>
  <c r="RH16" i="1"/>
  <c r="HP17" i="1"/>
  <c r="LC17" i="1"/>
  <c r="OB17" i="1"/>
  <c r="QT17" i="1"/>
  <c r="KO23" i="1"/>
  <c r="IR24" i="1"/>
  <c r="MZ24" i="1"/>
  <c r="RH24" i="1"/>
  <c r="HW8" i="1"/>
  <c r="KA8" i="1"/>
  <c r="IK9" i="1"/>
  <c r="KV9" i="1"/>
  <c r="MZ9" i="1"/>
  <c r="PD9" i="1"/>
  <c r="RH9" i="1"/>
  <c r="GU10" i="1"/>
  <c r="IY10" i="1"/>
  <c r="LJ10" i="1"/>
  <c r="NN10" i="1"/>
  <c r="PR10" i="1"/>
  <c r="RV10" i="1"/>
  <c r="HI11" i="1"/>
  <c r="JM11" i="1"/>
  <c r="LX11" i="1"/>
  <c r="OB11" i="1"/>
  <c r="QF11" i="1"/>
  <c r="SJ11" i="1"/>
  <c r="HW12" i="1"/>
  <c r="KA12" i="1"/>
  <c r="ML12" i="1"/>
  <c r="OP12" i="1"/>
  <c r="IK13" i="1"/>
  <c r="KV13" i="1"/>
  <c r="MZ13" i="1"/>
  <c r="PD13" i="1"/>
  <c r="RH13" i="1"/>
  <c r="LJ14" i="1"/>
  <c r="NN14" i="1"/>
  <c r="PR14" i="1"/>
  <c r="RV14" i="1"/>
  <c r="HI15" i="1"/>
  <c r="JM15" i="1"/>
  <c r="LX15" i="1"/>
  <c r="OB15" i="1"/>
  <c r="QF15" i="1"/>
  <c r="SJ15" i="1"/>
  <c r="HW16" i="1"/>
  <c r="KA16" i="1"/>
  <c r="IK17" i="1"/>
  <c r="KV17" i="1"/>
  <c r="MZ17" i="1"/>
  <c r="PD17" i="1"/>
  <c r="RH17" i="1"/>
  <c r="GU24" i="1"/>
  <c r="IY24" i="1"/>
  <c r="LC24" i="1"/>
  <c r="NG24" i="1"/>
  <c r="PK24" i="1"/>
  <c r="RO24" i="1"/>
  <c r="HI24" i="1"/>
  <c r="JM24" i="1"/>
  <c r="LQ24" i="1"/>
  <c r="NU24" i="1"/>
  <c r="PY24" i="1"/>
  <c r="SC24" i="1"/>
  <c r="HP10" i="1"/>
  <c r="ID11" i="1"/>
  <c r="LC12" i="1"/>
  <c r="NG12" i="1"/>
  <c r="LQ13" i="1"/>
  <c r="NU13" i="1"/>
  <c r="PY13" i="1"/>
  <c r="HP24" i="1"/>
  <c r="JT24" i="1"/>
  <c r="LX24" i="1"/>
  <c r="OB24" i="1"/>
  <c r="QF24" i="1"/>
  <c r="SJ24" i="1"/>
  <c r="ID24" i="1"/>
  <c r="KH24" i="1"/>
  <c r="ML24" i="1"/>
  <c r="OP24" i="1"/>
  <c r="QT24" i="1"/>
  <c r="SX24" i="1"/>
  <c r="HW9" i="1"/>
  <c r="KA9" i="1"/>
  <c r="IK10" i="1"/>
  <c r="KV10" i="1"/>
  <c r="LJ11" i="1"/>
  <c r="NN11" i="1"/>
  <c r="PR11" i="1"/>
  <c r="RV11" i="1"/>
  <c r="HI12" i="1"/>
  <c r="JM12" i="1"/>
  <c r="LX12" i="1"/>
  <c r="OB12" i="1"/>
  <c r="QF12" i="1"/>
  <c r="HW13" i="1"/>
  <c r="KA13" i="1"/>
  <c r="QT19" i="1" l="1"/>
  <c r="IR19" i="1"/>
  <c r="TE19" i="1"/>
  <c r="JF19" i="1"/>
  <c r="LC19" i="1"/>
  <c r="QM19" i="1"/>
  <c r="SX19" i="1"/>
  <c r="LX19" i="1"/>
  <c r="OI19" i="1"/>
  <c r="ME19" i="1"/>
  <c r="MS19" i="1"/>
  <c r="SJ19" i="1"/>
  <c r="KO19" i="1"/>
  <c r="RO19" i="1"/>
  <c r="HB19" i="1"/>
  <c r="GU19" i="1"/>
  <c r="NU19" i="1"/>
  <c r="OP19" i="1"/>
  <c r="JT19" i="1"/>
  <c r="RH19" i="1"/>
  <c r="ID19" i="1"/>
  <c r="NN19" i="1"/>
  <c r="IK19" i="1"/>
  <c r="RA19" i="1"/>
  <c r="HP19" i="1"/>
  <c r="OW19" i="1"/>
  <c r="OB19" i="1"/>
  <c r="IY19" i="1"/>
  <c r="SC19" i="1"/>
  <c r="PY19" i="1"/>
  <c r="JM19" i="1"/>
  <c r="LQ19" i="1"/>
  <c r="ML19" i="1"/>
  <c r="HI19" i="1"/>
  <c r="PD19" i="1"/>
  <c r="NG19" i="1"/>
  <c r="QF19" i="1"/>
  <c r="RV19" i="1"/>
  <c r="MZ19" i="1"/>
  <c r="PR19" i="1"/>
  <c r="KV19" i="1"/>
  <c r="LJ19" i="1"/>
  <c r="KA19" i="1"/>
  <c r="HW19" i="1"/>
  <c r="BU22" i="1"/>
  <c r="BS22" i="1"/>
  <c r="BX19" i="1"/>
  <c r="BY16" i="1" s="1"/>
  <c r="BY15" i="1" l="1"/>
  <c r="BY9" i="1"/>
  <c r="BY17" i="1"/>
  <c r="BY12" i="1"/>
  <c r="BY10" i="1"/>
  <c r="BY11" i="1"/>
  <c r="BY19" i="1"/>
  <c r="BY13" i="1"/>
  <c r="BY14" i="1"/>
  <c r="BX22" i="1"/>
  <c r="BY24" i="1" s="1"/>
  <c r="BY8" i="1"/>
  <c r="U13" i="8"/>
  <c r="T13" i="8"/>
  <c r="T14" i="8" s="1"/>
  <c r="T10" i="8"/>
  <c r="T11" i="8"/>
  <c r="S9" i="8"/>
  <c r="Q13" i="8"/>
  <c r="S13" i="8"/>
  <c r="S10" i="8"/>
  <c r="V18" i="5"/>
  <c r="T18" i="5"/>
  <c r="T21" i="5" s="1"/>
  <c r="X10" i="5"/>
  <c r="X11" i="5"/>
  <c r="X12" i="5"/>
  <c r="X13" i="5"/>
  <c r="X14" i="5"/>
  <c r="X15" i="5"/>
  <c r="X16" i="5"/>
  <c r="X9" i="5"/>
  <c r="W15" i="5"/>
  <c r="CB22" i="1"/>
  <c r="BZ22" i="1"/>
  <c r="CE19" i="1"/>
  <c r="CE22" i="1" s="1"/>
  <c r="X18" i="5" l="1"/>
  <c r="CF8" i="1"/>
  <c r="BY23" i="1"/>
  <c r="U10" i="8"/>
  <c r="U11" i="8"/>
  <c r="Q10" i="8"/>
  <c r="Q11" i="8"/>
  <c r="S11" i="8"/>
  <c r="S14" i="8" s="1"/>
  <c r="Q9" i="8"/>
  <c r="W10" i="5"/>
  <c r="W13" i="5"/>
  <c r="W14" i="5"/>
  <c r="W9" i="5"/>
  <c r="U9" i="5"/>
  <c r="U15" i="5"/>
  <c r="U16" i="5"/>
  <c r="U17" i="5"/>
  <c r="U14" i="5"/>
  <c r="U11" i="5"/>
  <c r="U18" i="5"/>
  <c r="U12" i="5"/>
  <c r="U13" i="5"/>
  <c r="U10" i="5"/>
  <c r="W16" i="5"/>
  <c r="W18" i="5"/>
  <c r="W11" i="5"/>
  <c r="W17" i="5"/>
  <c r="V21" i="5"/>
  <c r="W12" i="5"/>
  <c r="CF15" i="1"/>
  <c r="CF16" i="1"/>
  <c r="CF9" i="1"/>
  <c r="CF17" i="1"/>
  <c r="CF23" i="1"/>
  <c r="CF24" i="1"/>
  <c r="CF10" i="1"/>
  <c r="CF11" i="1"/>
  <c r="CF19" i="1"/>
  <c r="CF12" i="1"/>
  <c r="CF13" i="1"/>
  <c r="CF14" i="1"/>
  <c r="CI22" i="1"/>
  <c r="CG22" i="1"/>
  <c r="CL19" i="1"/>
  <c r="CM15" i="1" s="1"/>
  <c r="CM10" i="1" l="1"/>
  <c r="Q14" i="8"/>
  <c r="U14" i="8"/>
  <c r="X21" i="5"/>
  <c r="Y18" i="5"/>
  <c r="Y13" i="5"/>
  <c r="Y12" i="5"/>
  <c r="Y11" i="5"/>
  <c r="Y10" i="5"/>
  <c r="Y14" i="5"/>
  <c r="Y15" i="5"/>
  <c r="Y17" i="5"/>
  <c r="Y16" i="5"/>
  <c r="Y9" i="5"/>
  <c r="CM16" i="1"/>
  <c r="CM8" i="1"/>
  <c r="CM9" i="1"/>
  <c r="CM17" i="1"/>
  <c r="CM13" i="1"/>
  <c r="CL22" i="1"/>
  <c r="CM24" i="1" s="1"/>
  <c r="CM11" i="1"/>
  <c r="CM19" i="1"/>
  <c r="CM12" i="1"/>
  <c r="CM14" i="1"/>
  <c r="CP22" i="1"/>
  <c r="CN22" i="1"/>
  <c r="CS19" i="1"/>
  <c r="CT16" i="1" s="1"/>
  <c r="CM23" i="1" l="1"/>
  <c r="CS22" i="1"/>
  <c r="CT23" i="1" s="1"/>
  <c r="CT11" i="1"/>
  <c r="CT19" i="1"/>
  <c r="CT9" i="1"/>
  <c r="CT12" i="1"/>
  <c r="CT13" i="1"/>
  <c r="CT15" i="1"/>
  <c r="CT17" i="1"/>
  <c r="CT10" i="1"/>
  <c r="CT14" i="1"/>
  <c r="CT8" i="1"/>
  <c r="CT24" i="1" l="1"/>
  <c r="CW22" i="1"/>
  <c r="CU22" i="1"/>
  <c r="CZ19" i="1"/>
  <c r="DA15" i="1" s="1"/>
  <c r="DA17" i="1" l="1"/>
  <c r="DA12" i="1"/>
  <c r="DA16" i="1"/>
  <c r="DA8" i="1"/>
  <c r="DA9" i="1"/>
  <c r="DA10" i="1"/>
  <c r="DA11" i="1"/>
  <c r="DA19" i="1"/>
  <c r="DA13" i="1"/>
  <c r="DA14" i="1"/>
  <c r="CZ22" i="1"/>
  <c r="DA24" i="1" s="1"/>
  <c r="DA23" i="1" l="1"/>
  <c r="J16" i="9"/>
  <c r="J17" i="9" s="1"/>
  <c r="J18" i="9" s="1"/>
  <c r="J19" i="9" s="1"/>
  <c r="J20" i="9" s="1"/>
  <c r="J21" i="9" s="1"/>
  <c r="J22" i="9" s="1"/>
  <c r="J23" i="9" s="1"/>
  <c r="J24" i="9" s="1"/>
  <c r="J25" i="9" s="1"/>
  <c r="J26" i="9" s="1"/>
  <c r="J27" i="9" s="1"/>
  <c r="J28" i="9" s="1"/>
  <c r="J29" i="9" s="1"/>
  <c r="J30" i="9" s="1"/>
  <c r="J31" i="9" s="1"/>
  <c r="J32" i="9" s="1"/>
  <c r="J33" i="9" s="1"/>
  <c r="J34" i="9" s="1"/>
  <c r="J35" i="9" s="1"/>
  <c r="J36" i="9" s="1"/>
  <c r="J37" i="9" s="1"/>
  <c r="J38" i="9" s="1"/>
  <c r="J39" i="9" s="1"/>
  <c r="J40" i="9" s="1"/>
  <c r="J41" i="9" s="1"/>
  <c r="J42" i="9" s="1"/>
  <c r="J43" i="9" s="1"/>
  <c r="J44" i="9" s="1"/>
  <c r="J45" i="9" s="1"/>
  <c r="J46" i="9" s="1"/>
  <c r="J47" i="9" s="1"/>
  <c r="J48" i="9" s="1"/>
  <c r="J49" i="9" s="1"/>
  <c r="J50" i="9" s="1"/>
  <c r="J51" i="9" s="1"/>
  <c r="J52" i="9" s="1"/>
  <c r="J53" i="9" s="1"/>
  <c r="J54" i="9" s="1"/>
  <c r="J55" i="9" s="1"/>
  <c r="J56" i="9" s="1"/>
  <c r="J57" i="9" s="1"/>
  <c r="J58" i="9" s="1"/>
  <c r="J59" i="9" s="1"/>
  <c r="J60" i="9" s="1"/>
  <c r="J61" i="9" s="1"/>
  <c r="J62" i="9" s="1"/>
  <c r="J63" i="9" s="1"/>
  <c r="J64" i="9" s="1"/>
  <c r="J65" i="9" s="1"/>
  <c r="J66" i="9" s="1"/>
  <c r="J67" i="9" s="1"/>
  <c r="J68" i="9" s="1"/>
  <c r="J69" i="9" s="1"/>
  <c r="J70" i="9" s="1"/>
  <c r="DD22" i="1"/>
  <c r="DB22" i="1"/>
  <c r="DG19" i="1"/>
  <c r="DH16" i="1" s="1"/>
  <c r="J71" i="9" l="1"/>
  <c r="J72" i="9" s="1"/>
  <c r="L74" i="9"/>
  <c r="DH19" i="1"/>
  <c r="DH11" i="1"/>
  <c r="DH12" i="1"/>
  <c r="DG22" i="1"/>
  <c r="DH23" i="1" s="1"/>
  <c r="DH9" i="1"/>
  <c r="DH17" i="1"/>
  <c r="DH10" i="1"/>
  <c r="DH13" i="1"/>
  <c r="DH14" i="1"/>
  <c r="DH15" i="1"/>
  <c r="DH8" i="1"/>
  <c r="DK22" i="1"/>
  <c r="DI22" i="1"/>
  <c r="DN19" i="1"/>
  <c r="DO16" i="1" s="1"/>
  <c r="J73" i="9" l="1"/>
  <c r="J74" i="9" s="1"/>
  <c r="J75" i="9" s="1"/>
  <c r="J76" i="9" s="1"/>
  <c r="J77" i="9" s="1"/>
  <c r="L72" i="9"/>
  <c r="DH24" i="1"/>
  <c r="DO10" i="1"/>
  <c r="DO11" i="1"/>
  <c r="DO19" i="1"/>
  <c r="DO12" i="1"/>
  <c r="DO13" i="1"/>
  <c r="DN22" i="1"/>
  <c r="DO24" i="1" s="1"/>
  <c r="DO15" i="1"/>
  <c r="DO9" i="1"/>
  <c r="DO17" i="1"/>
  <c r="DO14" i="1"/>
  <c r="DO8" i="1"/>
  <c r="DP22" i="1"/>
  <c r="DR22" i="1"/>
  <c r="DU19" i="1"/>
  <c r="DU22" i="1" s="1"/>
  <c r="J78" i="9" l="1"/>
  <c r="J79" i="9" s="1"/>
  <c r="J80" i="9" s="1"/>
  <c r="J81" i="9" s="1"/>
  <c r="J82" i="9" s="1"/>
  <c r="J83" i="9" s="1"/>
  <c r="J84" i="9" s="1"/>
  <c r="J85" i="9" s="1"/>
  <c r="L78" i="9"/>
  <c r="DO23" i="1"/>
  <c r="DV15" i="1"/>
  <c r="DV9" i="1"/>
  <c r="DV12" i="1"/>
  <c r="DV8" i="1"/>
  <c r="DV10" i="1"/>
  <c r="DV11" i="1"/>
  <c r="DV13" i="1"/>
  <c r="DV14" i="1"/>
  <c r="DV24" i="1"/>
  <c r="DV23" i="1"/>
  <c r="DV16" i="1"/>
  <c r="DV17" i="1"/>
  <c r="DV19" i="1"/>
  <c r="V14" i="8"/>
  <c r="AF14" i="8"/>
  <c r="AD14" i="8"/>
  <c r="AE9" i="8" s="1"/>
  <c r="AB14" i="8"/>
  <c r="AC13" i="8" s="1"/>
  <c r="AG13" i="8"/>
  <c r="AG11" i="8"/>
  <c r="AG10" i="8"/>
  <c r="AC10" i="8"/>
  <c r="AG9" i="8"/>
  <c r="AG14" i="8" s="1"/>
  <c r="AD18" i="5"/>
  <c r="AD21" i="5" s="1"/>
  <c r="AB18" i="5"/>
  <c r="AC15" i="5" s="1"/>
  <c r="Z18" i="5"/>
  <c r="Z21" i="5" s="1"/>
  <c r="EB19" i="1"/>
  <c r="EC14" i="1" s="1"/>
  <c r="L85" i="9" l="1"/>
  <c r="J86" i="9"/>
  <c r="J87" i="9" s="1"/>
  <c r="J88" i="9" s="1"/>
  <c r="J89" i="9" s="1"/>
  <c r="J90" i="9" s="1"/>
  <c r="J91" i="9" s="1"/>
  <c r="AE10" i="8"/>
  <c r="AE11" i="8"/>
  <c r="AE13" i="8"/>
  <c r="AE14" i="8" s="1"/>
  <c r="AC11" i="8"/>
  <c r="AC9" i="8"/>
  <c r="AC14" i="8" s="1"/>
  <c r="AC10" i="5"/>
  <c r="AA14" i="5"/>
  <c r="AA16" i="5"/>
  <c r="AA15" i="5"/>
  <c r="AA17" i="5"/>
  <c r="AA9" i="5"/>
  <c r="AA10" i="5"/>
  <c r="AA11" i="5"/>
  <c r="AA18" i="5"/>
  <c r="AA12" i="5"/>
  <c r="AA13" i="5"/>
  <c r="AC14" i="5"/>
  <c r="AC13" i="5"/>
  <c r="AE14" i="5"/>
  <c r="AC17" i="5"/>
  <c r="AC16" i="5"/>
  <c r="AC11" i="5"/>
  <c r="AE16" i="5"/>
  <c r="AE11" i="5"/>
  <c r="AC9" i="5"/>
  <c r="AE9" i="5"/>
  <c r="AC12" i="5"/>
  <c r="AE17" i="5"/>
  <c r="AB21" i="5"/>
  <c r="AE15" i="5"/>
  <c r="AE10" i="5"/>
  <c r="AE13" i="5"/>
  <c r="AC18" i="5"/>
  <c r="AE18" i="5"/>
  <c r="AE12" i="5"/>
  <c r="EC11" i="1"/>
  <c r="EC19" i="1"/>
  <c r="EC12" i="1"/>
  <c r="EB22" i="1"/>
  <c r="EC15" i="1"/>
  <c r="EC8" i="1"/>
  <c r="EC16" i="1"/>
  <c r="EC9" i="1"/>
  <c r="EC17" i="1"/>
  <c r="EC10" i="1"/>
  <c r="EC13" i="1"/>
  <c r="EI19" i="1"/>
  <c r="EJ14" i="1" s="1"/>
  <c r="J92" i="9" l="1"/>
  <c r="J93" i="9" s="1"/>
  <c r="J94" i="9" s="1"/>
  <c r="J95" i="9" s="1"/>
  <c r="J96" i="9" s="1"/>
  <c r="J97" i="9" s="1"/>
  <c r="L97" i="9" s="1"/>
  <c r="L91" i="9"/>
  <c r="EC24" i="1"/>
  <c r="EC23" i="1"/>
  <c r="EJ11" i="1"/>
  <c r="EJ19" i="1"/>
  <c r="EJ15" i="1"/>
  <c r="EJ8" i="1"/>
  <c r="EJ16" i="1"/>
  <c r="EJ9" i="1"/>
  <c r="EJ17" i="1"/>
  <c r="EJ10" i="1"/>
  <c r="EJ12" i="1"/>
  <c r="EI22" i="1"/>
  <c r="EJ13" i="1"/>
  <c r="EJ24" i="1" l="1"/>
  <c r="EJ23" i="1"/>
  <c r="C10" i="9"/>
  <c r="EP19" i="1"/>
  <c r="EP22" i="1" s="1"/>
  <c r="C11" i="9" l="1"/>
  <c r="C12" i="9" s="1"/>
  <c r="C13" i="9" s="1"/>
  <c r="C14" i="9" s="1"/>
  <c r="C15" i="9" s="1"/>
  <c r="C16" i="9" s="1"/>
  <c r="C17" i="9" s="1"/>
  <c r="C18" i="9" s="1"/>
  <c r="C19" i="9" s="1"/>
  <c r="C20" i="9" s="1"/>
  <c r="EQ24" i="1"/>
  <c r="EQ23" i="1"/>
  <c r="EQ11" i="1"/>
  <c r="EQ19" i="1"/>
  <c r="EQ13" i="1"/>
  <c r="EQ14" i="1"/>
  <c r="EQ15" i="1"/>
  <c r="EQ8" i="1"/>
  <c r="EQ16" i="1"/>
  <c r="EQ9" i="1"/>
  <c r="EQ17" i="1"/>
  <c r="EQ10" i="1"/>
  <c r="EQ12" i="1"/>
  <c r="EW19" i="1"/>
  <c r="EX15" i="1" s="1"/>
  <c r="C21" i="9" l="1"/>
  <c r="C22" i="9" s="1"/>
  <c r="C23" i="9" s="1"/>
  <c r="C24" i="9" s="1"/>
  <c r="C25" i="9" s="1"/>
  <c r="C26" i="9" s="1"/>
  <c r="C27" i="9" s="1"/>
  <c r="C28" i="9" s="1"/>
  <c r="C29" i="9" s="1"/>
  <c r="C30" i="9" s="1"/>
  <c r="C31" i="9" s="1"/>
  <c r="EX13" i="1"/>
  <c r="EX8" i="1"/>
  <c r="EX16" i="1"/>
  <c r="EX9" i="1"/>
  <c r="EX17" i="1"/>
  <c r="EX10" i="1"/>
  <c r="EX11" i="1"/>
  <c r="EX19" i="1"/>
  <c r="EX12" i="1"/>
  <c r="EX14" i="1"/>
  <c r="EW22" i="1"/>
  <c r="EX23" i="1" s="1"/>
  <c r="FA22" i="1"/>
  <c r="EY22" i="1"/>
  <c r="FD19" i="1"/>
  <c r="FE16" i="1" s="1"/>
  <c r="C32" i="9" l="1"/>
  <c r="E31" i="9"/>
  <c r="FE10" i="1"/>
  <c r="FE17" i="1"/>
  <c r="FE9" i="1"/>
  <c r="EX24" i="1"/>
  <c r="FD22" i="1"/>
  <c r="FE23" i="1" s="1"/>
  <c r="FE11" i="1"/>
  <c r="FE19" i="1"/>
  <c r="FE12" i="1"/>
  <c r="FE13" i="1"/>
  <c r="FE14" i="1"/>
  <c r="FE15" i="1"/>
  <c r="FE8" i="1"/>
  <c r="AR14" i="8"/>
  <c r="AS9" i="8" s="1"/>
  <c r="AP14" i="8"/>
  <c r="AQ9" i="8" s="1"/>
  <c r="AN14" i="8"/>
  <c r="AO10" i="8" s="1"/>
  <c r="AL14" i="8"/>
  <c r="AM13" i="8" s="1"/>
  <c r="AJ14" i="8"/>
  <c r="AK13" i="8" s="1"/>
  <c r="AH14" i="8"/>
  <c r="AI13" i="8" s="1"/>
  <c r="Z14" i="8"/>
  <c r="AA11" i="8" s="1"/>
  <c r="X14" i="8"/>
  <c r="Y10" i="8" s="1"/>
  <c r="W10" i="8"/>
  <c r="FH22" i="1"/>
  <c r="FF22" i="1"/>
  <c r="FK19" i="1"/>
  <c r="FL16" i="1" s="1"/>
  <c r="C33" i="9" l="1"/>
  <c r="E32" i="9"/>
  <c r="FL17" i="1"/>
  <c r="W9" i="8"/>
  <c r="W13" i="8"/>
  <c r="W14" i="8" s="1"/>
  <c r="W11" i="8"/>
  <c r="AS10" i="8"/>
  <c r="AS11" i="8"/>
  <c r="AS13" i="8"/>
  <c r="AA9" i="8"/>
  <c r="Y13" i="8"/>
  <c r="AA13" i="8"/>
  <c r="Y11" i="8"/>
  <c r="AA10" i="8"/>
  <c r="Y9" i="8"/>
  <c r="AO11" i="8"/>
  <c r="FE24" i="1"/>
  <c r="AO13" i="8"/>
  <c r="AQ10" i="8"/>
  <c r="AQ11" i="8"/>
  <c r="AQ13" i="8"/>
  <c r="AO9" i="8"/>
  <c r="FL9" i="1"/>
  <c r="FL10" i="1"/>
  <c r="FK22" i="1"/>
  <c r="FL23" i="1" s="1"/>
  <c r="FL12" i="1"/>
  <c r="FL13" i="1"/>
  <c r="FL11" i="1"/>
  <c r="FL19" i="1"/>
  <c r="FL14" i="1"/>
  <c r="FL15" i="1"/>
  <c r="FL8" i="1"/>
  <c r="FM22" i="1"/>
  <c r="FO22" i="1"/>
  <c r="FT22" i="1"/>
  <c r="FV22" i="1"/>
  <c r="GA22" i="1"/>
  <c r="GC22" i="1"/>
  <c r="C34" i="9" l="1"/>
  <c r="E33" i="9"/>
  <c r="Y14" i="8"/>
  <c r="AS14" i="8"/>
  <c r="AQ14" i="8"/>
  <c r="AA14" i="8"/>
  <c r="AO14" i="8"/>
  <c r="FL24" i="1"/>
  <c r="FR19" i="1"/>
  <c r="FR22" i="1" s="1"/>
  <c r="E34" i="9" l="1"/>
  <c r="C35" i="9"/>
  <c r="FS8" i="1"/>
  <c r="FS10" i="1"/>
  <c r="FS15" i="1"/>
  <c r="FS9" i="1"/>
  <c r="FS13" i="1"/>
  <c r="FS14" i="1"/>
  <c r="FS16" i="1"/>
  <c r="FS17" i="1"/>
  <c r="FS24" i="1"/>
  <c r="FS23" i="1"/>
  <c r="FS11" i="1"/>
  <c r="FS19" i="1"/>
  <c r="FS12" i="1"/>
  <c r="C36" i="9" l="1"/>
  <c r="E35" i="9"/>
  <c r="AJ18" i="5"/>
  <c r="AJ21" i="5" s="1"/>
  <c r="AH18" i="5"/>
  <c r="AI11" i="5" s="1"/>
  <c r="AF18" i="5"/>
  <c r="AF21" i="5" s="1"/>
  <c r="AM10" i="8"/>
  <c r="AK10" i="8"/>
  <c r="AI10" i="8"/>
  <c r="C37" i="9" l="1"/>
  <c r="E36" i="9"/>
  <c r="AI12" i="5"/>
  <c r="AG9" i="5"/>
  <c r="AG10" i="5"/>
  <c r="AI13" i="5"/>
  <c r="AI9" i="5"/>
  <c r="AI10" i="5"/>
  <c r="AI14" i="5"/>
  <c r="AI17" i="5"/>
  <c r="AK15" i="5"/>
  <c r="AK17" i="5"/>
  <c r="AK11" i="5"/>
  <c r="AK12" i="5"/>
  <c r="AK9" i="5"/>
  <c r="AK13" i="5"/>
  <c r="AK16" i="5"/>
  <c r="AK14" i="5"/>
  <c r="AK18" i="5"/>
  <c r="AK10" i="5"/>
  <c r="AI15" i="5"/>
  <c r="AH21" i="5"/>
  <c r="AG15" i="5"/>
  <c r="AG12" i="5"/>
  <c r="AG17" i="5"/>
  <c r="AG13" i="5"/>
  <c r="AG18" i="5"/>
  <c r="AG16" i="5"/>
  <c r="AG11" i="5"/>
  <c r="AI16" i="5"/>
  <c r="AI18" i="5"/>
  <c r="AG14" i="5"/>
  <c r="AK9" i="8"/>
  <c r="AI11" i="8"/>
  <c r="AI9" i="8"/>
  <c r="AM9" i="8"/>
  <c r="AM11" i="8"/>
  <c r="AK11" i="8"/>
  <c r="C38" i="9" l="1"/>
  <c r="E37" i="9"/>
  <c r="AI14" i="8"/>
  <c r="AM14" i="8"/>
  <c r="AK14" i="8"/>
  <c r="FY19" i="1"/>
  <c r="FZ14" i="1" s="1"/>
  <c r="GF19" i="1"/>
  <c r="C39" i="9" l="1"/>
  <c r="E38" i="9"/>
  <c r="GG15" i="1"/>
  <c r="GF22" i="1"/>
  <c r="GG14" i="1"/>
  <c r="GG13" i="1"/>
  <c r="GG10" i="1"/>
  <c r="GG17" i="1"/>
  <c r="GG9" i="1"/>
  <c r="GG12" i="1"/>
  <c r="GG11" i="1"/>
  <c r="GG16" i="1"/>
  <c r="GG8" i="1"/>
  <c r="GG19" i="1"/>
  <c r="FZ16" i="1"/>
  <c r="FZ15" i="1"/>
  <c r="FZ8" i="1"/>
  <c r="FZ10" i="1"/>
  <c r="FZ11" i="1"/>
  <c r="FZ19" i="1"/>
  <c r="FZ17" i="1"/>
  <c r="FZ12" i="1"/>
  <c r="FY22" i="1"/>
  <c r="FZ13" i="1"/>
  <c r="FZ9" i="1"/>
  <c r="AV18" i="5"/>
  <c r="AV21" i="5" s="1"/>
  <c r="AT18" i="5"/>
  <c r="AT21" i="5" s="1"/>
  <c r="AR18" i="5"/>
  <c r="AS15" i="5" s="1"/>
  <c r="F9" i="1"/>
  <c r="F10" i="1"/>
  <c r="F11" i="1"/>
  <c r="F12" i="1"/>
  <c r="F13" i="1"/>
  <c r="F14" i="1"/>
  <c r="F15" i="1"/>
  <c r="F16" i="1"/>
  <c r="F17" i="1"/>
  <c r="F8" i="1"/>
  <c r="C40" i="9" l="1"/>
  <c r="E39" i="9"/>
  <c r="GG23" i="1"/>
  <c r="GG24" i="1"/>
  <c r="FZ24" i="1"/>
  <c r="FZ23" i="1"/>
  <c r="AW12" i="5"/>
  <c r="AW13" i="5"/>
  <c r="AW15" i="5"/>
  <c r="AW10" i="5"/>
  <c r="AW16" i="5"/>
  <c r="AU13" i="5"/>
  <c r="AU15" i="5"/>
  <c r="AU10" i="5"/>
  <c r="AS10" i="5"/>
  <c r="AS18" i="5"/>
  <c r="AS16" i="5"/>
  <c r="AU18" i="5"/>
  <c r="AS13" i="5"/>
  <c r="AS11" i="5"/>
  <c r="AU16" i="5"/>
  <c r="AU11" i="5"/>
  <c r="AS14" i="5"/>
  <c r="AS9" i="5"/>
  <c r="AW11" i="5"/>
  <c r="AU14" i="5"/>
  <c r="AS17" i="5"/>
  <c r="AW18" i="5"/>
  <c r="AU9" i="5"/>
  <c r="AS12" i="5"/>
  <c r="AW14" i="5"/>
  <c r="AU17" i="5"/>
  <c r="AR21" i="5"/>
  <c r="AW9" i="5"/>
  <c r="AU12" i="5"/>
  <c r="AW17" i="5"/>
  <c r="C41" i="9" l="1"/>
  <c r="E40" i="9"/>
  <c r="C42" i="9" l="1"/>
  <c r="E41" i="9"/>
  <c r="F18" i="5"/>
  <c r="G16" i="5" s="1"/>
  <c r="D18" i="5"/>
  <c r="E16" i="5" s="1"/>
  <c r="B18" i="5"/>
  <c r="B21" i="5" s="1"/>
  <c r="E42" i="9" l="1"/>
  <c r="C43" i="9"/>
  <c r="C9" i="5"/>
  <c r="C16" i="5"/>
  <c r="C15" i="5"/>
  <c r="C14" i="5"/>
  <c r="G13" i="5"/>
  <c r="E13" i="5"/>
  <c r="G9" i="5"/>
  <c r="E11" i="5"/>
  <c r="G10" i="5"/>
  <c r="E9" i="5"/>
  <c r="E10" i="5"/>
  <c r="F21" i="5"/>
  <c r="C13" i="5"/>
  <c r="G11" i="5"/>
  <c r="G15" i="5"/>
  <c r="C11" i="5"/>
  <c r="G12" i="5"/>
  <c r="D21" i="5"/>
  <c r="E12" i="5"/>
  <c r="C12" i="5"/>
  <c r="E14" i="5"/>
  <c r="G14" i="5"/>
  <c r="E15" i="5"/>
  <c r="C10" i="5"/>
  <c r="AP18" i="5"/>
  <c r="AP21" i="5" s="1"/>
  <c r="AN18" i="5"/>
  <c r="AO12" i="5" s="1"/>
  <c r="AL18" i="5"/>
  <c r="AM14" i="5" s="1"/>
  <c r="GM19" i="1"/>
  <c r="GM22" i="1" s="1"/>
  <c r="C44" i="9" l="1"/>
  <c r="E43" i="9"/>
  <c r="C18" i="5"/>
  <c r="E18" i="5"/>
  <c r="GN23" i="1"/>
  <c r="GN24" i="1"/>
  <c r="G18" i="5"/>
  <c r="AO13" i="5"/>
  <c r="AQ11" i="5"/>
  <c r="AM13" i="5"/>
  <c r="AM12" i="5"/>
  <c r="AO14" i="5"/>
  <c r="AQ12" i="5"/>
  <c r="AM11" i="5"/>
  <c r="AQ13" i="5"/>
  <c r="AM18" i="5"/>
  <c r="AO16" i="5"/>
  <c r="AQ14" i="5"/>
  <c r="AM17" i="5"/>
  <c r="AQ15" i="5"/>
  <c r="AO18" i="5"/>
  <c r="AM15" i="5"/>
  <c r="AO11" i="5"/>
  <c r="AQ9" i="5"/>
  <c r="AQ17" i="5"/>
  <c r="AO15" i="5"/>
  <c r="AM10" i="5"/>
  <c r="AO9" i="5"/>
  <c r="AO17" i="5"/>
  <c r="AM16" i="5"/>
  <c r="AO10" i="5"/>
  <c r="AQ16" i="5"/>
  <c r="AQ10" i="5"/>
  <c r="AQ18" i="5"/>
  <c r="AM9" i="5"/>
  <c r="AL21" i="5"/>
  <c r="AN21" i="5"/>
  <c r="GN17" i="1"/>
  <c r="GN16" i="1"/>
  <c r="GN15" i="1"/>
  <c r="GN14" i="1"/>
  <c r="GN13" i="1"/>
  <c r="GN8" i="1"/>
  <c r="GN12" i="1"/>
  <c r="GN19" i="1"/>
  <c r="GN11" i="1"/>
  <c r="GN10" i="1"/>
  <c r="GN9" i="1"/>
  <c r="E44" i="9" l="1"/>
  <c r="C45" i="9"/>
  <c r="F19" i="1"/>
  <c r="G12" i="1" s="1"/>
  <c r="D19" i="1"/>
  <c r="E13" i="1" s="1"/>
  <c r="B19" i="1"/>
  <c r="C46" i="9" l="1"/>
  <c r="E45" i="9"/>
  <c r="G16" i="1"/>
  <c r="G11" i="1"/>
  <c r="G14" i="1"/>
  <c r="G10" i="1"/>
  <c r="G13" i="1"/>
  <c r="G8" i="1"/>
  <c r="G15" i="1"/>
  <c r="G17" i="1"/>
  <c r="G9" i="1"/>
  <c r="F22" i="1"/>
  <c r="C8" i="1"/>
  <c r="C16" i="1"/>
  <c r="C17" i="1"/>
  <c r="C9" i="1"/>
  <c r="C10" i="1"/>
  <c r="C11" i="1"/>
  <c r="C12" i="1"/>
  <c r="C13" i="1"/>
  <c r="C14" i="1"/>
  <c r="C15" i="1"/>
  <c r="E9" i="1"/>
  <c r="E17" i="1"/>
  <c r="E10" i="1"/>
  <c r="E8" i="1"/>
  <c r="E12" i="1"/>
  <c r="E14" i="1"/>
  <c r="B22" i="1"/>
  <c r="D22" i="1"/>
  <c r="E15" i="1"/>
  <c r="E11" i="1"/>
  <c r="E16" i="1"/>
  <c r="C47" i="9" l="1"/>
  <c r="E46" i="9"/>
  <c r="G19" i="1"/>
  <c r="E19" i="1"/>
  <c r="C19" i="1"/>
  <c r="C48" i="9" l="1"/>
  <c r="E47" i="9"/>
  <c r="C49" i="9" l="1"/>
  <c r="E48" i="9"/>
  <c r="E49" i="9" l="1"/>
  <c r="C50" i="9"/>
  <c r="C51" i="9" l="1"/>
  <c r="E50" i="9"/>
  <c r="E51" i="9" l="1"/>
  <c r="C52" i="9"/>
  <c r="C53" i="9" l="1"/>
  <c r="E52" i="9"/>
  <c r="E53" i="9" l="1"/>
  <c r="C54" i="9"/>
  <c r="E54" i="9" l="1"/>
  <c r="C55" i="9"/>
  <c r="C56" i="9" l="1"/>
  <c r="E55" i="9"/>
  <c r="C57" i="9" l="1"/>
  <c r="E56" i="9"/>
  <c r="C58" i="9" l="1"/>
  <c r="E57" i="9"/>
  <c r="C59" i="9" l="1"/>
  <c r="E58" i="9"/>
  <c r="C60" i="9" l="1"/>
  <c r="E59" i="9"/>
  <c r="C61" i="9" l="1"/>
  <c r="E60" i="9"/>
  <c r="E61" i="9" l="1"/>
  <c r="C62" i="9"/>
  <c r="C63" i="9" l="1"/>
  <c r="E62" i="9"/>
  <c r="E63" i="9" l="1"/>
  <c r="C64" i="9"/>
  <c r="C65" i="9" l="1"/>
  <c r="E64" i="9"/>
  <c r="C66" i="9" l="1"/>
  <c r="E65" i="9"/>
  <c r="C67" i="9" l="1"/>
  <c r="E66" i="9"/>
  <c r="C68" i="9" l="1"/>
  <c r="E67" i="9"/>
  <c r="E68" i="9" l="1"/>
  <c r="C69" i="9"/>
  <c r="E69" i="9" l="1"/>
  <c r="C70" i="9"/>
  <c r="C71" i="9" l="1"/>
  <c r="E70" i="9"/>
  <c r="C72" i="9" l="1"/>
  <c r="E71" i="9"/>
  <c r="C73" i="9" l="1"/>
  <c r="E72" i="9"/>
  <c r="E73" i="9" l="1"/>
  <c r="C74" i="9"/>
  <c r="C75" i="9" l="1"/>
  <c r="E74" i="9"/>
  <c r="C76" i="9" l="1"/>
  <c r="E75" i="9"/>
  <c r="C77" i="9" l="1"/>
  <c r="E76" i="9"/>
  <c r="E77" i="9" l="1"/>
  <c r="C78" i="9"/>
  <c r="C79" i="9" l="1"/>
  <c r="E78" i="9"/>
  <c r="C80" i="9" l="1"/>
  <c r="E79" i="9"/>
  <c r="C81" i="9" l="1"/>
  <c r="E80" i="9"/>
  <c r="C82" i="9" l="1"/>
  <c r="E81" i="9"/>
  <c r="C83" i="9" l="1"/>
  <c r="E82" i="9"/>
  <c r="C84" i="9" l="1"/>
  <c r="E83" i="9"/>
  <c r="C85" i="9" l="1"/>
  <c r="E84" i="9"/>
  <c r="C86" i="9" l="1"/>
  <c r="E85" i="9"/>
  <c r="E86" i="9" l="1"/>
  <c r="C87" i="9"/>
  <c r="C88" i="9" l="1"/>
  <c r="E87" i="9"/>
  <c r="E88" i="9" l="1"/>
  <c r="C89" i="9"/>
  <c r="C90" i="9" l="1"/>
  <c r="E89" i="9"/>
  <c r="E90" i="9" l="1"/>
  <c r="C91" i="9"/>
  <c r="E91" i="9" l="1"/>
  <c r="C92" i="9"/>
  <c r="C93" i="9" l="1"/>
  <c r="E92" i="9"/>
  <c r="C94" i="9" l="1"/>
  <c r="C95" i="9" s="1"/>
  <c r="C96" i="9" s="1"/>
  <c r="C97" i="9" s="1"/>
  <c r="E93" i="9"/>
  <c r="C98" i="9" l="1"/>
  <c r="E97" i="9"/>
  <c r="E96" i="9"/>
  <c r="E94" i="9"/>
  <c r="C99" i="9" l="1"/>
  <c r="E98" i="9"/>
  <c r="E95" i="9"/>
  <c r="C100" i="9" l="1"/>
  <c r="E99" i="9"/>
  <c r="C101" i="9" l="1"/>
  <c r="C102" i="9" s="1"/>
  <c r="C103" i="9" s="1"/>
  <c r="C104" i="9" s="1"/>
  <c r="E100" i="9"/>
  <c r="C107" i="9" l="1"/>
  <c r="E104" i="9"/>
  <c r="E103" i="9"/>
  <c r="E102" i="9"/>
  <c r="E101" i="9"/>
</calcChain>
</file>

<file path=xl/sharedStrings.xml><?xml version="1.0" encoding="utf-8"?>
<sst xmlns="http://schemas.openxmlformats.org/spreadsheetml/2006/main" count="842" uniqueCount="146">
  <si>
    <t>Males</t>
  </si>
  <si>
    <t>%</t>
  </si>
  <si>
    <t>Females</t>
  </si>
  <si>
    <t>Both sexes</t>
  </si>
  <si>
    <t>90+</t>
  </si>
  <si>
    <t>Total known</t>
  </si>
  <si>
    <t>TOTAL</t>
  </si>
  <si>
    <t>Age Group</t>
  </si>
  <si>
    <t>Unknown</t>
  </si>
  <si>
    <t>20-29</t>
  </si>
  <si>
    <t>30-39</t>
  </si>
  <si>
    <t>40-49</t>
  </si>
  <si>
    <t>50-59</t>
  </si>
  <si>
    <t>60-69</t>
  </si>
  <si>
    <t>70-79</t>
  </si>
  <si>
    <t>80-89</t>
  </si>
  <si>
    <t>10-19</t>
  </si>
  <si>
    <t>Warning : the data provided below are imperfect and incomplete. Please consider them with caution.</t>
  </si>
  <si>
    <t>Coverage:</t>
  </si>
  <si>
    <t>0-9</t>
  </si>
  <si>
    <t xml:space="preserve">Data Source: </t>
  </si>
  <si>
    <t>Reported cumulative COVID-19 deaths by date</t>
  </si>
  <si>
    <t>Daily number of cumulative deaths due to COVID-19 in Sweden</t>
  </si>
  <si>
    <t>*Population:</t>
  </si>
  <si>
    <t>https://www.folkhalsomyndigheten.se/smittskydd-beredskap/utbrott/aktuella-utbrott/covid-19/bekraftade-fall-i-sverige/</t>
  </si>
  <si>
    <t>70-74</t>
  </si>
  <si>
    <t>75-79</t>
  </si>
  <si>
    <t>80-84</t>
  </si>
  <si>
    <t>85-89</t>
  </si>
  <si>
    <t>0-49</t>
  </si>
  <si>
    <t>https://www.scb.se/en/finding-statistics/statistics-by-subject-area/population/population-composition/population-statistics/#_Tablesandgraphs</t>
  </si>
  <si>
    <t>Care Home / Särskilt boende / EHPA</t>
  </si>
  <si>
    <t xml:space="preserve">https://www.socialstyrelsen.se/statistik-och-data/statistik/statistik-om-covid-19/statistik-over-antal-avlidna-i-covid-19/ </t>
  </si>
  <si>
    <t>National Board of Health and Wellfare</t>
  </si>
  <si>
    <t>Date of death</t>
  </si>
  <si>
    <t>Daily number of cumulative deaths due to COVID-19 in Sweden by age groups &amp; sex</t>
  </si>
  <si>
    <t>Males, %</t>
  </si>
  <si>
    <t>Females, %</t>
  </si>
  <si>
    <t>Unknown %</t>
  </si>
  <si>
    <t>SCB / Statistics Sweden, downloaded on 19/05/2020</t>
  </si>
  <si>
    <t>Sheet "PHAS_Data".</t>
  </si>
  <si>
    <t>Webpage:</t>
  </si>
  <si>
    <t>CumDeaths</t>
  </si>
  <si>
    <t>No. of deaths</t>
  </si>
  <si>
    <t>Public Health Agency of Sweden (PHAS):</t>
  </si>
  <si>
    <t xml:space="preserve">Sheet "NBHW_Data" </t>
  </si>
  <si>
    <t>Daily number of cumulative deaths due to COVID-19 in Sweden by age groups and sex</t>
  </si>
  <si>
    <t>National Board of Health and Wellfare (NBHW)</t>
  </si>
  <si>
    <t>Data source:</t>
  </si>
  <si>
    <t>Data source</t>
  </si>
  <si>
    <t xml:space="preserve">Deaths where COVID-19 is the underlined cause of death on the death certificate, by 10-year age groups and sex </t>
  </si>
  <si>
    <t xml:space="preserve">Sheet "NBHW_PlaceDeath_Data" </t>
  </si>
  <si>
    <t>Deaths where COVID-19 is the underlined cause of death on the death certificate, by place of deaths</t>
  </si>
  <si>
    <t>Place of death / Dödsplats / Lieu du décès</t>
  </si>
  <si>
    <t>Hospital / Sjukhus / Hôpital</t>
  </si>
  <si>
    <t>* number of deaths until March 3, 2020</t>
  </si>
  <si>
    <t xml:space="preserve">Public Health Agency of Sweden (PHAS): </t>
  </si>
  <si>
    <t>Ordinary household / Ordinärt boende</t>
  </si>
  <si>
    <t>Other or unknown</t>
  </si>
  <si>
    <t>DailyTotal</t>
  </si>
  <si>
    <t>Gap</t>
  </si>
  <si>
    <t>Population* on December 31, 2019</t>
  </si>
  <si>
    <t xml:space="preserve">Deaths where COVID-19 is the underlying cause of death on the death certificate, by place of death </t>
  </si>
  <si>
    <t xml:space="preserve">Deaths where COVID-19 is the underlying cause of death on the death certificate, by 10-year age groups and sex </t>
  </si>
  <si>
    <t>17/03/2020*</t>
  </si>
  <si>
    <t>17/05//2020</t>
  </si>
  <si>
    <t>16/05//2020</t>
  </si>
  <si>
    <t>15/05//2020</t>
  </si>
  <si>
    <t>14/05//2020</t>
  </si>
  <si>
    <t>13/05//2020</t>
  </si>
  <si>
    <t>12/05//2020</t>
  </si>
  <si>
    <t>11/05//2020</t>
  </si>
  <si>
    <t>10/05//2020</t>
  </si>
  <si>
    <t>09/05//2020</t>
  </si>
  <si>
    <t>08/05//2020</t>
  </si>
  <si>
    <t>07/05//2020</t>
  </si>
  <si>
    <t>06/05//2020</t>
  </si>
  <si>
    <t>05/05//2020</t>
  </si>
  <si>
    <t>04/05//2020</t>
  </si>
  <si>
    <t>03/05//2020</t>
  </si>
  <si>
    <t>02/05//2020</t>
  </si>
  <si>
    <t>01/05//2020</t>
  </si>
  <si>
    <t>30/04//2020</t>
  </si>
  <si>
    <t>29/04//2020</t>
  </si>
  <si>
    <t>28/04//2020</t>
  </si>
  <si>
    <t>27/04//2020</t>
  </si>
  <si>
    <t>26/04//2020</t>
  </si>
  <si>
    <t>25/04//2020</t>
  </si>
  <si>
    <t>24/04//2020</t>
  </si>
  <si>
    <t>23/04//2020</t>
  </si>
  <si>
    <t>22/04//2020</t>
  </si>
  <si>
    <t>21/04//2020</t>
  </si>
  <si>
    <t>20/04//2020</t>
  </si>
  <si>
    <t>19/04//2020</t>
  </si>
  <si>
    <t>18/04//2020</t>
  </si>
  <si>
    <t>17/04//2020</t>
  </si>
  <si>
    <t>16/04//2020</t>
  </si>
  <si>
    <t>15/04//2020</t>
  </si>
  <si>
    <t>14/04//2020</t>
  </si>
  <si>
    <t>13/04//2020</t>
  </si>
  <si>
    <t>12/04//2020</t>
  </si>
  <si>
    <t>11/04//2020</t>
  </si>
  <si>
    <t>10/04//2020</t>
  </si>
  <si>
    <t>09/04//2020</t>
  </si>
  <si>
    <t>08/04//2020</t>
  </si>
  <si>
    <t>07/04//2020</t>
  </si>
  <si>
    <t>06/04//2020</t>
  </si>
  <si>
    <t>05/04//2020</t>
  </si>
  <si>
    <t>04/04//2020</t>
  </si>
  <si>
    <t>03/04//2020</t>
  </si>
  <si>
    <t>02/04//2020</t>
  </si>
  <si>
    <t>01/04//2020</t>
  </si>
  <si>
    <t>Daily number of cumulative deaths due to COVID-19 in Sweden by occurrence date</t>
  </si>
  <si>
    <t>Deaths by date of report</t>
  </si>
  <si>
    <t>B) National Board of Health and Wellfare (NBHW) Data</t>
  </si>
  <si>
    <t>A) Public Health Agency of Sweden (PHAS) Data</t>
  </si>
  <si>
    <t>Footnotes:</t>
  </si>
  <si>
    <r>
      <rPr>
        <b/>
        <sz val="12"/>
        <color rgb="FF000000"/>
        <rFont val="Calibri"/>
        <family val="2"/>
        <scheme val="minor"/>
      </rPr>
      <t>A)</t>
    </r>
    <r>
      <rPr>
        <sz val="12"/>
        <color rgb="FF000000"/>
        <rFont val="Calibri"/>
        <family val="2"/>
        <scheme val="minor"/>
      </rPr>
      <t xml:space="preserve"> </t>
    </r>
    <r>
      <rPr>
        <u/>
        <sz val="12"/>
        <color rgb="FF000000"/>
        <rFont val="Calibri"/>
        <family val="2"/>
        <scheme val="minor"/>
      </rPr>
      <t>Public Health Agency of Sweden (PHAS) Data</t>
    </r>
    <r>
      <rPr>
        <sz val="12"/>
        <color rgb="FF000000"/>
        <rFont val="Calibri"/>
        <family val="2"/>
        <scheme val="minor"/>
      </rPr>
      <t xml:space="preserve">: Total number of COVID-19 tested deaths regardless of the cause of death, by occurrence date as of the date of the most recent report, and by date of the report. </t>
    </r>
    <r>
      <rPr>
        <u/>
        <sz val="14"/>
        <color rgb="FF000000"/>
        <rFont val="Calibri"/>
        <family val="2"/>
        <scheme val="minor"/>
      </rPr>
      <t/>
    </r>
  </si>
  <si>
    <t>File:</t>
  </si>
  <si>
    <t>statistik-covid19-avlidna_05_18 (sheet "Övergripande statistik")</t>
  </si>
  <si>
    <t>statistik-covid19-avlidna_05_14 (sheet "Övergripande statistik")</t>
  </si>
  <si>
    <t>statistik-covid19-avlidna_05_12 (sheet "Övergripande statistik")</t>
  </si>
  <si>
    <t>Files "Folkhalsomyndigheten_Covid19_XXXX.xlsx" (sheet "Totalt antal per åldersgrupp" &amp; "Totalt antal per kön") downloadable from the online documentation of the webpage "The demographic of Covid-19 deaths" (a file per day since 01/04/2020)</t>
  </si>
  <si>
    <t>Files downloadable from the online documentation of the webpage "The demographic of Covid-19 deaths":</t>
  </si>
  <si>
    <t>Date: 01.06</t>
  </si>
  <si>
    <t>Date: 25.05</t>
  </si>
  <si>
    <t>Date: 18.05</t>
  </si>
  <si>
    <t>Date: 14.05</t>
  </si>
  <si>
    <t>Date: 12.05</t>
  </si>
  <si>
    <t>Death counts:</t>
  </si>
  <si>
    <t>Data sources</t>
  </si>
  <si>
    <t xml:space="preserve">Sheet "PHAS&amp;NBHW_DailyTotal" </t>
  </si>
  <si>
    <t>Files "Folkhalsomyndigheten_Covid19_XXXX.xlsx" (sheet "sheet "Antal avlidna per dag") downloadable from the online documentation of the webpage "The demographic of Covid-19 deaths" (a file per day since 01/04/2020)</t>
  </si>
  <si>
    <r>
      <rPr>
        <b/>
        <sz val="12"/>
        <color theme="1"/>
        <rFont val="Calibri"/>
        <family val="2"/>
        <scheme val="minor"/>
      </rPr>
      <t>B)</t>
    </r>
    <r>
      <rPr>
        <u/>
        <sz val="12"/>
        <color theme="1"/>
        <rFont val="Calibri"/>
        <family val="2"/>
        <scheme val="minor"/>
      </rPr>
      <t xml:space="preserve"> National Board of Health and Wellfare (NBHW) Data:</t>
    </r>
    <r>
      <rPr>
        <sz val="12"/>
        <color theme="1"/>
        <rFont val="Calibri"/>
        <family val="2"/>
        <scheme val="minor"/>
      </rPr>
      <t xml:space="preserve"> Total number of deaths where COVID-19 is the underlined cause of death on the death certificate, by occurrence date  as of the date of the most recent report, and by date of the report. </t>
    </r>
  </si>
  <si>
    <t>COVID-19 tested deaths regardless of the cause of death, by 10 year age groups and by sex seperately (no structure by age per each sex available)</t>
  </si>
  <si>
    <t>Date: 08.06</t>
  </si>
  <si>
    <t>statistik-covid19-avlidna_05_27 (sheet "Övergripande statistik")</t>
  </si>
  <si>
    <t>statistik-covid19-avlidna_06_03 (sheet "Övergripande statistik")</t>
  </si>
  <si>
    <t>statistik-covid19-avlidna_06_10 (sheet "Övergripande statistik")</t>
  </si>
  <si>
    <t>Deaths by date of death as of 12/06/2020</t>
  </si>
  <si>
    <t>09/06/2020*</t>
  </si>
  <si>
    <t>** deaths with death date 2020-06-09 and 2020-06-10</t>
  </si>
  <si>
    <t>statistik-covid19-avlidna_06_12 (sheet "Dödsdag")</t>
  </si>
  <si>
    <t>Date: 10.06</t>
  </si>
  <si>
    <t>statistik-covid19-avlidna_06_12 (sheet "Övergripande statistik")</t>
  </si>
  <si>
    <t>Deaths by date of death as of 14/06/2020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</si>
</sst>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_-* #,##0\ &quot;kr&quot;_-;\-* #,##0\ &quot;kr&quot;_-;_-* &quot;-&quot;\ &quot;kr&quot;_-;_-@_-"/>
    <numFmt numFmtId="166" formatCode="#,##0.00_ ;\-#,##0.00\ "/>
    <numFmt numFmtId="167" formatCode="#,##0_ ;\-#,##0\ "/>
    <numFmt numFmtId="168" formatCode="_-* #,##0\ _k_r_-;\-* #,##0\ _k_r_-;_-* &quot;-&quot;\ _k_r_-;_-@_-"/>
  </numFmts>
  <fonts count="67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4"/>
      <name val="Calibri"/>
      <family val="2"/>
      <scheme val="minor"/>
    </font>
    <font>
      <b/>
      <sz val="14"/>
      <color theme="1"/>
      <name val="Arial"/>
      <family val="2"/>
      <charset val="1"/>
    </font>
    <font>
      <b/>
      <sz val="14"/>
      <color theme="1"/>
      <name val="Calibri"/>
      <family val="2"/>
      <scheme val="minor"/>
    </font>
    <font>
      <sz val="14"/>
      <color theme="4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name val="Calibri"/>
      <family val="2"/>
      <scheme val="minor"/>
    </font>
    <font>
      <u/>
      <sz val="10"/>
      <color rgb="FF0563C1"/>
      <name val="Arial"/>
      <family val="2"/>
      <charset val="1"/>
    </font>
    <font>
      <sz val="12"/>
      <color rgb="FF000000"/>
      <name val="Calibri"/>
      <family val="2"/>
      <scheme val="minor"/>
    </font>
    <font>
      <b/>
      <sz val="12"/>
      <name val="Calibri"/>
      <family val="2"/>
      <charset val="1"/>
    </font>
    <font>
      <b/>
      <sz val="12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0"/>
      <name val="Calibri"/>
      <family val="2"/>
      <charset val="1"/>
    </font>
    <font>
      <sz val="10"/>
      <name val="Calibri"/>
      <family val="2"/>
      <charset val="1"/>
    </font>
    <font>
      <sz val="10"/>
      <name val="Calibri"/>
      <family val="2"/>
      <scheme val="minor"/>
    </font>
    <font>
      <sz val="10"/>
      <color rgb="FF0000FF"/>
      <name val="Calibri"/>
      <family val="2"/>
      <charset val="1"/>
    </font>
    <font>
      <b/>
      <sz val="14"/>
      <color theme="4" tint="0.39997558519241921"/>
      <name val="Arial"/>
      <family val="2"/>
      <charset val="1"/>
    </font>
    <font>
      <sz val="14"/>
      <color theme="4" tint="0.39997558519241921"/>
      <name val="Calibri"/>
      <family val="2"/>
      <scheme val="minor"/>
    </font>
    <font>
      <b/>
      <sz val="14"/>
      <color theme="4" tint="0.39997558519241921"/>
      <name val="Calibri"/>
      <family val="2"/>
      <scheme val="minor"/>
    </font>
    <font>
      <sz val="10"/>
      <color theme="4" tint="0.39997558519241921"/>
      <name val="Calibri"/>
      <family val="2"/>
      <scheme val="minor"/>
    </font>
    <font>
      <b/>
      <sz val="12"/>
      <color theme="4" tint="0.39997558519241921"/>
      <name val="Calibri"/>
      <family val="2"/>
      <scheme val="minor"/>
    </font>
    <font>
      <sz val="12"/>
      <color theme="4" tint="0.39997558519241921"/>
      <name val="Calibri"/>
      <family val="2"/>
      <scheme val="minor"/>
    </font>
    <font>
      <b/>
      <sz val="10"/>
      <color theme="4" tint="0.3999755851924192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0070C0"/>
      <name val="Calibri"/>
      <family val="2"/>
      <charset val="1"/>
    </font>
    <font>
      <sz val="12"/>
      <name val="Calibri"/>
      <family val="2"/>
      <charset val="1"/>
    </font>
    <font>
      <sz val="12"/>
      <color theme="1"/>
      <name val="Calibri"/>
      <family val="2"/>
      <charset val="1"/>
      <scheme val="minor"/>
    </font>
    <font>
      <sz val="12"/>
      <color theme="4"/>
      <name val="Calibri"/>
      <family val="2"/>
      <charset val="1"/>
      <scheme val="minor"/>
    </font>
    <font>
      <sz val="12"/>
      <color rgb="FF000000"/>
      <name val="Calibri"/>
      <family val="2"/>
      <charset val="1"/>
      <scheme val="minor"/>
    </font>
    <font>
      <sz val="12"/>
      <color theme="4"/>
      <name val="Calibri"/>
      <family val="2"/>
      <scheme val="minor"/>
    </font>
    <font>
      <b/>
      <sz val="12"/>
      <color theme="4"/>
      <name val="Calibri"/>
      <family val="2"/>
      <scheme val="minor"/>
    </font>
    <font>
      <sz val="11"/>
      <name val="Calibri"/>
      <family val="2"/>
    </font>
    <font>
      <u/>
      <sz val="14"/>
      <color rgb="FF000000"/>
      <name val="Calibri"/>
      <family val="2"/>
      <scheme val="minor"/>
    </font>
    <font>
      <u/>
      <sz val="12"/>
      <color rgb="FF0563C1"/>
      <name val="Arial"/>
      <family val="2"/>
      <charset val="1"/>
    </font>
    <font>
      <b/>
      <sz val="12"/>
      <name val="Calibri"/>
      <family val="2"/>
    </font>
    <font>
      <b/>
      <sz val="12"/>
      <color theme="1"/>
      <name val="Arial"/>
      <family val="2"/>
      <charset val="1"/>
    </font>
    <font>
      <b/>
      <sz val="12"/>
      <color rgb="FF000000"/>
      <name val="Calibri"/>
      <family val="2"/>
      <scheme val="minor"/>
    </font>
    <font>
      <u/>
      <sz val="12"/>
      <color rgb="FF000000"/>
      <name val="Calibri"/>
      <family val="2"/>
      <scheme val="minor"/>
    </font>
    <font>
      <u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Arial"/>
      <family val="2"/>
      <charset val="1"/>
    </font>
    <font>
      <i/>
      <sz val="12"/>
      <color theme="4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rgb="FF4472C4"/>
      <name val="Calibri"/>
      <family val="2"/>
      <scheme val="minor"/>
    </font>
    <font>
      <sz val="12"/>
      <name val="Calibri"/>
      <family val="2"/>
    </font>
    <font>
      <sz val="12"/>
      <color theme="4"/>
      <name val="Calibri"/>
      <family val="2"/>
    </font>
    <font>
      <i/>
      <sz val="12"/>
      <color rgb="FF000000"/>
      <name val="Calibri"/>
      <family val="2"/>
      <scheme val="minor"/>
    </font>
    <font>
      <b/>
      <sz val="12"/>
      <color rgb="FF4472C4"/>
      <name val="Calibri"/>
      <family val="2"/>
    </font>
    <font>
      <b/>
      <sz val="12"/>
      <color theme="4"/>
      <name val="Calibri"/>
      <family val="2"/>
    </font>
    <font>
      <i/>
      <sz val="12"/>
      <name val="Calibri"/>
      <family val="2"/>
      <charset val="1"/>
    </font>
    <font>
      <sz val="12"/>
      <color rgb="FF4472C4"/>
      <name val="Calibri"/>
      <family val="2"/>
      <charset val="1"/>
    </font>
    <font>
      <u/>
      <sz val="12"/>
      <color rgb="FF0563C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 Light"/>
      <family val="2"/>
      <scheme val="major"/>
    </font>
    <font>
      <u/>
      <sz val="8"/>
      <color theme="10"/>
      <name val="Calibri"/>
      <family val="2"/>
      <scheme val="minor"/>
    </font>
    <font>
      <sz val="10"/>
      <name val="Arial"/>
      <family val="2"/>
    </font>
    <font>
      <sz val="10"/>
      <name val="Geneva"/>
      <family val="2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rgb="FFFFFFFF"/>
        <bgColor rgb="FFFFFFCC"/>
      </patternFill>
    </fill>
  </fills>
  <borders count="3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theme="8"/>
      </top>
      <bottom style="thin">
        <color theme="8"/>
      </bottom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/>
      <bottom style="medium">
        <color theme="8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8"/>
      </left>
      <right/>
      <top/>
      <bottom/>
      <diagonal/>
    </border>
  </borders>
  <cellStyleXfs count="91">
    <xf numFmtId="0" fontId="0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2" fillId="0" borderId="0" applyBorder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8" fillId="2" borderId="25" applyNumberFormat="0" applyProtection="0">
      <alignment vertical="center"/>
    </xf>
    <xf numFmtId="0" fontId="18" fillId="0" borderId="28" applyNumberFormat="0" applyFill="0" applyProtection="0">
      <alignment vertical="center"/>
    </xf>
    <xf numFmtId="0" fontId="19" fillId="0" borderId="0" applyNumberFormat="0" applyFill="0" applyBorder="0" applyAlignment="0" applyProtection="0"/>
    <xf numFmtId="0" fontId="39" fillId="0" borderId="0"/>
    <xf numFmtId="0" fontId="60" fillId="0" borderId="0"/>
    <xf numFmtId="166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3" fontId="18" fillId="0" borderId="0" applyFill="0" applyBorder="0" applyProtection="0">
      <alignment vertical="center"/>
    </xf>
    <xf numFmtId="166" fontId="60" fillId="0" borderId="0" applyFont="0" applyFill="0" applyBorder="0" applyAlignment="0" applyProtection="0"/>
    <xf numFmtId="3" fontId="60" fillId="0" borderId="32" applyNumberFormat="0" applyFont="0" applyFill="0" applyAlignment="0" applyProtection="0">
      <alignment horizontal="right"/>
    </xf>
    <xf numFmtId="0" fontId="18" fillId="2" borderId="0" applyNumberFormat="0" applyFill="0" applyBorder="0" applyProtection="0">
      <alignment vertical="center"/>
    </xf>
    <xf numFmtId="0" fontId="60" fillId="0" borderId="0"/>
    <xf numFmtId="0" fontId="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3" fontId="60" fillId="0" borderId="0" applyFill="0" applyBorder="0" applyAlignment="0" applyProtection="0">
      <alignment horizontal="right"/>
    </xf>
    <xf numFmtId="0" fontId="62" fillId="0" borderId="0" applyNumberFormat="0" applyFill="0" applyBorder="0" applyAlignment="0" applyProtection="0"/>
    <xf numFmtId="0" fontId="1" fillId="0" borderId="0"/>
    <xf numFmtId="0" fontId="18" fillId="0" borderId="5">
      <alignment horizontal="center" vertical="center"/>
    </xf>
    <xf numFmtId="0" fontId="64" fillId="0" borderId="0"/>
    <xf numFmtId="0" fontId="63" fillId="0" borderId="0"/>
    <xf numFmtId="0" fontId="64" fillId="0" borderId="0"/>
    <xf numFmtId="0" fontId="65" fillId="0" borderId="0" applyNumberFormat="0" applyBorder="0" applyAlignment="0"/>
    <xf numFmtId="0" fontId="63" fillId="0" borderId="0"/>
    <xf numFmtId="0" fontId="64" fillId="0" borderId="0"/>
    <xf numFmtId="0" fontId="63" fillId="0" borderId="0"/>
    <xf numFmtId="0" fontId="64" fillId="0" borderId="0"/>
    <xf numFmtId="0" fontId="63" fillId="0" borderId="0"/>
    <xf numFmtId="0" fontId="63" fillId="0" borderId="0"/>
    <xf numFmtId="0" fontId="1" fillId="0" borderId="0"/>
    <xf numFmtId="9" fontId="1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68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6" fontId="60" fillId="0" borderId="0" applyFont="0" applyFill="0" applyBorder="0" applyAlignment="0" applyProtection="0"/>
    <xf numFmtId="0" fontId="60" fillId="0" borderId="0"/>
  </cellStyleXfs>
  <cellXfs count="329">
    <xf numFmtId="0" fontId="0" fillId="0" borderId="0" xfId="0"/>
    <xf numFmtId="0" fontId="0" fillId="2" borderId="0" xfId="0" applyFill="1"/>
    <xf numFmtId="0" fontId="2" fillId="2" borderId="0" xfId="0" applyFont="1" applyFill="1"/>
    <xf numFmtId="0" fontId="3" fillId="2" borderId="0" xfId="0" applyFont="1" applyFill="1"/>
    <xf numFmtId="0" fontId="3" fillId="2" borderId="12" xfId="0" applyFont="1" applyFill="1" applyBorder="1" applyAlignment="1">
      <alignment horizontal="center"/>
    </xf>
    <xf numFmtId="0" fontId="6" fillId="3" borderId="0" xfId="0" applyFont="1" applyFill="1"/>
    <xf numFmtId="0" fontId="7" fillId="2" borderId="0" xfId="0" applyFont="1" applyFill="1"/>
    <xf numFmtId="0" fontId="8" fillId="2" borderId="0" xfId="0" applyFont="1" applyFill="1" applyBorder="1"/>
    <xf numFmtId="0" fontId="11" fillId="2" borderId="0" xfId="0" applyFont="1" applyFill="1"/>
    <xf numFmtId="0" fontId="0" fillId="2" borderId="0" xfId="0" applyFont="1" applyFill="1"/>
    <xf numFmtId="0" fontId="13" fillId="2" borderId="0" xfId="0" applyFont="1" applyFill="1"/>
    <xf numFmtId="0" fontId="14" fillId="3" borderId="0" xfId="0" applyFont="1" applyFill="1"/>
    <xf numFmtId="0" fontId="15" fillId="3" borderId="0" xfId="0" applyFont="1" applyFill="1"/>
    <xf numFmtId="0" fontId="11" fillId="3" borderId="0" xfId="0" applyFont="1" applyFill="1"/>
    <xf numFmtId="0" fontId="16" fillId="3" borderId="0" xfId="0" applyFont="1" applyFill="1"/>
    <xf numFmtId="0" fontId="17" fillId="3" borderId="0" xfId="0" applyFont="1" applyFill="1"/>
    <xf numFmtId="0" fontId="5" fillId="2" borderId="26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5" fillId="2" borderId="27" xfId="0" applyFont="1" applyFill="1" applyBorder="1" applyAlignment="1">
      <alignment horizontal="center"/>
    </xf>
    <xf numFmtId="3" fontId="0" fillId="2" borderId="0" xfId="0" applyNumberFormat="1" applyFill="1" applyBorder="1" applyAlignment="1">
      <alignment horizontal="right"/>
    </xf>
    <xf numFmtId="3" fontId="0" fillId="2" borderId="2" xfId="0" applyNumberFormat="1" applyFill="1" applyBorder="1" applyAlignment="1">
      <alignment horizontal="right"/>
    </xf>
    <xf numFmtId="0" fontId="0" fillId="2" borderId="19" xfId="0" applyFill="1" applyBorder="1"/>
    <xf numFmtId="0" fontId="0" fillId="2" borderId="1" xfId="0" applyFill="1" applyBorder="1"/>
    <xf numFmtId="0" fontId="0" fillId="2" borderId="2" xfId="0" applyFill="1" applyBorder="1"/>
    <xf numFmtId="0" fontId="0" fillId="2" borderId="0" xfId="0" applyFill="1" applyBorder="1"/>
    <xf numFmtId="0" fontId="4" fillId="2" borderId="0" xfId="0" applyFont="1" applyFill="1" applyBorder="1"/>
    <xf numFmtId="1" fontId="4" fillId="2" borderId="0" xfId="0" applyNumberFormat="1" applyFont="1" applyFill="1" applyBorder="1"/>
    <xf numFmtId="3" fontId="0" fillId="2" borderId="0" xfId="0" applyNumberFormat="1" applyFill="1" applyBorder="1"/>
    <xf numFmtId="3" fontId="0" fillId="2" borderId="5" xfId="0" applyNumberFormat="1" applyFill="1" applyBorder="1"/>
    <xf numFmtId="0" fontId="12" fillId="2" borderId="0" xfId="48" applyFill="1"/>
    <xf numFmtId="0" fontId="2" fillId="2" borderId="19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20" fillId="4" borderId="0" xfId="0" applyFont="1" applyFill="1"/>
    <xf numFmtId="0" fontId="21" fillId="4" borderId="0" xfId="0" applyFont="1" applyFill="1"/>
    <xf numFmtId="0" fontId="22" fillId="3" borderId="0" xfId="0" applyFont="1" applyFill="1"/>
    <xf numFmtId="0" fontId="3" fillId="3" borderId="0" xfId="0" applyFont="1" applyFill="1"/>
    <xf numFmtId="0" fontId="2" fillId="2" borderId="29" xfId="0" applyFont="1" applyFill="1" applyBorder="1"/>
    <xf numFmtId="0" fontId="2" fillId="2" borderId="24" xfId="0" applyFont="1" applyFill="1" applyBorder="1" applyAlignment="1">
      <alignment horizontal="center"/>
    </xf>
    <xf numFmtId="14" fontId="2" fillId="2" borderId="23" xfId="0" applyNumberFormat="1" applyFont="1" applyFill="1" applyBorder="1"/>
    <xf numFmtId="0" fontId="3" fillId="0" borderId="0" xfId="0" applyFont="1"/>
    <xf numFmtId="0" fontId="12" fillId="0" borderId="0" xfId="48" applyFont="1"/>
    <xf numFmtId="0" fontId="12" fillId="0" borderId="0" xfId="48" applyBorder="1" applyProtection="1"/>
    <xf numFmtId="0" fontId="3" fillId="2" borderId="31" xfId="0" applyFont="1" applyFill="1" applyBorder="1" applyAlignment="1">
      <alignment horizontal="center"/>
    </xf>
    <xf numFmtId="0" fontId="24" fillId="3" borderId="0" xfId="0" applyFont="1" applyFill="1"/>
    <xf numFmtId="0" fontId="25" fillId="2" borderId="0" xfId="0" applyFont="1" applyFill="1" applyBorder="1"/>
    <xf numFmtId="0" fontId="26" fillId="2" borderId="0" xfId="0" applyFont="1" applyFill="1"/>
    <xf numFmtId="0" fontId="27" fillId="2" borderId="26" xfId="0" applyFont="1" applyFill="1" applyBorder="1" applyAlignment="1">
      <alignment horizontal="center"/>
    </xf>
    <xf numFmtId="0" fontId="28" fillId="2" borderId="1" xfId="0" applyFont="1" applyFill="1" applyBorder="1" applyAlignment="1">
      <alignment horizontal="left"/>
    </xf>
    <xf numFmtId="0" fontId="29" fillId="2" borderId="0" xfId="0" applyFont="1" applyFill="1" applyBorder="1"/>
    <xf numFmtId="0" fontId="30" fillId="2" borderId="0" xfId="0" applyFont="1" applyFill="1" applyBorder="1"/>
    <xf numFmtId="0" fontId="27" fillId="2" borderId="0" xfId="0" applyFont="1" applyFill="1"/>
    <xf numFmtId="0" fontId="29" fillId="2" borderId="0" xfId="0" applyFont="1" applyFill="1"/>
    <xf numFmtId="0" fontId="27" fillId="2" borderId="27" xfId="0" applyFont="1" applyFill="1" applyBorder="1" applyAlignment="1">
      <alignment horizontal="center"/>
    </xf>
    <xf numFmtId="0" fontId="29" fillId="2" borderId="1" xfId="0" applyFont="1" applyFill="1" applyBorder="1"/>
    <xf numFmtId="0" fontId="27" fillId="3" borderId="0" xfId="0" applyFont="1" applyFill="1"/>
    <xf numFmtId="0" fontId="29" fillId="2" borderId="18" xfId="0" applyFont="1" applyFill="1" applyBorder="1"/>
    <xf numFmtId="0" fontId="31" fillId="2" borderId="0" xfId="0" applyFont="1" applyFill="1"/>
    <xf numFmtId="3" fontId="31" fillId="2" borderId="2" xfId="0" applyNumberFormat="1" applyFont="1" applyFill="1" applyBorder="1" applyAlignment="1">
      <alignment horizontal="right"/>
    </xf>
    <xf numFmtId="3" fontId="31" fillId="2" borderId="0" xfId="0" applyNumberFormat="1" applyFont="1" applyFill="1" applyBorder="1" applyAlignment="1">
      <alignment horizontal="right"/>
    </xf>
    <xf numFmtId="0" fontId="32" fillId="4" borderId="0" xfId="0" applyFont="1" applyFill="1"/>
    <xf numFmtId="0" fontId="33" fillId="4" borderId="0" xfId="0" applyFont="1" applyFill="1"/>
    <xf numFmtId="0" fontId="34" fillId="0" borderId="0" xfId="0" applyFont="1"/>
    <xf numFmtId="0" fontId="35" fillId="2" borderId="0" xfId="0" applyFont="1" applyFill="1"/>
    <xf numFmtId="0" fontId="36" fillId="2" borderId="0" xfId="0" applyFont="1" applyFill="1"/>
    <xf numFmtId="0" fontId="34" fillId="2" borderId="0" xfId="0" applyFont="1" applyFill="1"/>
    <xf numFmtId="3" fontId="4" fillId="2" borderId="0" xfId="0" applyNumberFormat="1" applyFont="1" applyFill="1" applyBorder="1"/>
    <xf numFmtId="3" fontId="0" fillId="2" borderId="2" xfId="0" applyNumberFormat="1" applyFont="1" applyFill="1" applyBorder="1" applyAlignment="1">
      <alignment horizontal="right"/>
    </xf>
    <xf numFmtId="3" fontId="0" fillId="2" borderId="0" xfId="0" applyNumberFormat="1" applyFont="1" applyFill="1" applyBorder="1" applyAlignment="1">
      <alignment horizontal="right"/>
    </xf>
    <xf numFmtId="0" fontId="0" fillId="2" borderId="2" xfId="0" applyFont="1" applyFill="1" applyBorder="1"/>
    <xf numFmtId="3" fontId="0" fillId="2" borderId="4" xfId="0" applyNumberFormat="1" applyFont="1" applyFill="1" applyBorder="1"/>
    <xf numFmtId="0" fontId="2" fillId="2" borderId="18" xfId="0" applyFont="1" applyFill="1" applyBorder="1" applyAlignment="1">
      <alignment horizontal="left"/>
    </xf>
    <xf numFmtId="164" fontId="37" fillId="2" borderId="0" xfId="0" applyNumberFormat="1" applyFont="1" applyFill="1" applyBorder="1"/>
    <xf numFmtId="164" fontId="37" fillId="2" borderId="5" xfId="0" applyNumberFormat="1" applyFont="1" applyFill="1" applyBorder="1"/>
    <xf numFmtId="0" fontId="38" fillId="2" borderId="1" xfId="0" applyFont="1" applyFill="1" applyBorder="1" applyAlignment="1">
      <alignment horizontal="left"/>
    </xf>
    <xf numFmtId="164" fontId="37" fillId="2" borderId="3" xfId="0" applyNumberFormat="1" applyFont="1" applyFill="1" applyBorder="1"/>
    <xf numFmtId="164" fontId="37" fillId="2" borderId="6" xfId="0" applyNumberFormat="1" applyFont="1" applyFill="1" applyBorder="1"/>
    <xf numFmtId="0" fontId="0" fillId="2" borderId="0" xfId="0" applyFont="1" applyFill="1" applyBorder="1"/>
    <xf numFmtId="3" fontId="0" fillId="2" borderId="5" xfId="0" applyNumberFormat="1" applyFont="1" applyFill="1" applyBorder="1"/>
    <xf numFmtId="3" fontId="3" fillId="2" borderId="0" xfId="0" applyNumberFormat="1" applyFont="1" applyFill="1"/>
    <xf numFmtId="0" fontId="2" fillId="2" borderId="23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/>
    </xf>
    <xf numFmtId="1" fontId="2" fillId="2" borderId="19" xfId="0" applyNumberFormat="1" applyFont="1" applyFill="1" applyBorder="1"/>
    <xf numFmtId="1" fontId="2" fillId="2" borderId="5" xfId="0" applyNumberFormat="1" applyFont="1" applyFill="1" applyBorder="1"/>
    <xf numFmtId="0" fontId="4" fillId="2" borderId="16" xfId="0" applyFont="1" applyFill="1" applyBorder="1" applyAlignment="1">
      <alignment horizontal="center"/>
    </xf>
    <xf numFmtId="0" fontId="31" fillId="2" borderId="2" xfId="0" applyFont="1" applyFill="1" applyBorder="1" applyAlignment="1">
      <alignment horizontal="left" wrapText="1"/>
    </xf>
    <xf numFmtId="0" fontId="31" fillId="2" borderId="0" xfId="0" applyFont="1" applyFill="1" applyBorder="1" applyAlignment="1">
      <alignment horizontal="left" wrapText="1"/>
    </xf>
    <xf numFmtId="0" fontId="0" fillId="2" borderId="0" xfId="0" applyFill="1" applyBorder="1" applyAlignment="1">
      <alignment horizontal="left"/>
    </xf>
    <xf numFmtId="14" fontId="0" fillId="2" borderId="2" xfId="0" applyNumberFormat="1" applyFont="1" applyFill="1" applyBorder="1"/>
    <xf numFmtId="1" fontId="0" fillId="2" borderId="0" xfId="0" applyNumberFormat="1" applyFont="1" applyFill="1" applyBorder="1"/>
    <xf numFmtId="1" fontId="0" fillId="2" borderId="3" xfId="0" applyNumberFormat="1" applyFont="1" applyFill="1" applyBorder="1"/>
    <xf numFmtId="0" fontId="0" fillId="2" borderId="19" xfId="0" applyFont="1" applyFill="1" applyBorder="1"/>
    <xf numFmtId="0" fontId="0" fillId="2" borderId="18" xfId="0" applyFont="1" applyFill="1" applyBorder="1"/>
    <xf numFmtId="0" fontId="0" fillId="2" borderId="3" xfId="0" applyFont="1" applyFill="1" applyBorder="1"/>
    <xf numFmtId="0" fontId="0" fillId="2" borderId="4" xfId="0" applyFont="1" applyFill="1" applyBorder="1"/>
    <xf numFmtId="0" fontId="0" fillId="2" borderId="6" xfId="0" applyFont="1" applyFill="1" applyBorder="1"/>
    <xf numFmtId="1" fontId="0" fillId="2" borderId="24" xfId="0" applyNumberFormat="1" applyFont="1" applyFill="1" applyBorder="1"/>
    <xf numFmtId="1" fontId="0" fillId="2" borderId="29" xfId="0" applyNumberFormat="1" applyFont="1" applyFill="1" applyBorder="1"/>
    <xf numFmtId="0" fontId="0" fillId="2" borderId="29" xfId="0" applyFont="1" applyFill="1" applyBorder="1"/>
    <xf numFmtId="0" fontId="41" fillId="2" borderId="0" xfId="48" applyFont="1" applyFill="1"/>
    <xf numFmtId="0" fontId="0" fillId="2" borderId="0" xfId="0" applyFont="1" applyFill="1" applyAlignment="1">
      <alignment horizontal="left"/>
    </xf>
    <xf numFmtId="0" fontId="43" fillId="3" borderId="0" xfId="0" applyFont="1" applyFill="1"/>
    <xf numFmtId="0" fontId="37" fillId="2" borderId="0" xfId="0" applyFont="1" applyFill="1" applyBorder="1" applyAlignment="1">
      <alignment vertical="top"/>
    </xf>
    <xf numFmtId="0" fontId="37" fillId="2" borderId="0" xfId="0" applyFont="1" applyFill="1" applyBorder="1"/>
    <xf numFmtId="14" fontId="0" fillId="2" borderId="19" xfId="0" applyNumberFormat="1" applyFont="1" applyFill="1" applyBorder="1"/>
    <xf numFmtId="0" fontId="0" fillId="2" borderId="1" xfId="0" applyFont="1" applyFill="1" applyBorder="1"/>
    <xf numFmtId="0" fontId="0" fillId="2" borderId="24" xfId="0" applyFont="1" applyFill="1" applyBorder="1"/>
    <xf numFmtId="0" fontId="0" fillId="3" borderId="0" xfId="0" applyFont="1" applyFill="1"/>
    <xf numFmtId="0" fontId="21" fillId="3" borderId="0" xfId="0" applyFont="1" applyFill="1"/>
    <xf numFmtId="0" fontId="23" fillId="3" borderId="0" xfId="0" applyFont="1" applyFill="1"/>
    <xf numFmtId="1" fontId="0" fillId="2" borderId="0" xfId="0" applyNumberFormat="1" applyFont="1" applyFill="1"/>
    <xf numFmtId="14" fontId="0" fillId="2" borderId="0" xfId="0" applyNumberFormat="1" applyFont="1" applyFill="1"/>
    <xf numFmtId="14" fontId="47" fillId="2" borderId="0" xfId="0" applyNumberFormat="1" applyFont="1" applyFill="1"/>
    <xf numFmtId="0" fontId="47" fillId="2" borderId="0" xfId="0" applyFont="1" applyFill="1"/>
    <xf numFmtId="0" fontId="48" fillId="3" borderId="0" xfId="0" applyFont="1" applyFill="1"/>
    <xf numFmtId="0" fontId="49" fillId="2" borderId="0" xfId="0" applyFont="1" applyFill="1" applyBorder="1"/>
    <xf numFmtId="0" fontId="50" fillId="2" borderId="0" xfId="0" applyFont="1" applyFill="1"/>
    <xf numFmtId="0" fontId="2" fillId="2" borderId="19" xfId="0" applyFont="1" applyFill="1" applyBorder="1"/>
    <xf numFmtId="0" fontId="2" fillId="2" borderId="1" xfId="0" applyFont="1" applyFill="1" applyBorder="1"/>
    <xf numFmtId="0" fontId="2" fillId="2" borderId="18" xfId="0" applyFont="1" applyFill="1" applyBorder="1"/>
    <xf numFmtId="0" fontId="15" fillId="3" borderId="15" xfId="0" applyFont="1" applyFill="1" applyBorder="1"/>
    <xf numFmtId="0" fontId="44" fillId="3" borderId="16" xfId="0" applyFont="1" applyFill="1" applyBorder="1"/>
    <xf numFmtId="0" fontId="2" fillId="2" borderId="16" xfId="0" applyFont="1" applyFill="1" applyBorder="1"/>
    <xf numFmtId="0" fontId="15" fillId="3" borderId="16" xfId="0" applyFont="1" applyFill="1" applyBorder="1"/>
    <xf numFmtId="0" fontId="0" fillId="2" borderId="16" xfId="0" applyFont="1" applyFill="1" applyBorder="1"/>
    <xf numFmtId="0" fontId="0" fillId="2" borderId="17" xfId="0" applyFont="1" applyFill="1" applyBorder="1"/>
    <xf numFmtId="0" fontId="2" fillId="2" borderId="14" xfId="0" applyFont="1" applyFill="1" applyBorder="1" applyAlignment="1">
      <alignment horizontal="right"/>
    </xf>
    <xf numFmtId="0" fontId="2" fillId="2" borderId="7" xfId="0" applyFont="1" applyFill="1" applyBorder="1" applyAlignment="1">
      <alignment horizontal="right"/>
    </xf>
    <xf numFmtId="0" fontId="0" fillId="2" borderId="11" xfId="0" applyFont="1" applyFill="1" applyBorder="1" applyAlignment="1">
      <alignment horizontal="center"/>
    </xf>
    <xf numFmtId="0" fontId="37" fillId="2" borderId="12" xfId="0" applyFont="1" applyFill="1" applyBorder="1" applyAlignment="1">
      <alignment horizontal="center"/>
    </xf>
    <xf numFmtId="0" fontId="0" fillId="2" borderId="12" xfId="0" applyFont="1" applyFill="1" applyBorder="1" applyAlignment="1">
      <alignment horizontal="center"/>
    </xf>
    <xf numFmtId="0" fontId="37" fillId="2" borderId="13" xfId="0" applyFont="1" applyFill="1" applyBorder="1" applyAlignment="1">
      <alignment horizontal="center"/>
    </xf>
    <xf numFmtId="0" fontId="13" fillId="3" borderId="4" xfId="0" applyFont="1" applyFill="1" applyBorder="1" applyAlignment="1">
      <alignment horizontal="center"/>
    </xf>
    <xf numFmtId="0" fontId="51" fillId="3" borderId="5" xfId="0" applyFont="1" applyFill="1" applyBorder="1" applyAlignment="1">
      <alignment horizontal="center"/>
    </xf>
    <xf numFmtId="0" fontId="13" fillId="3" borderId="5" xfId="0" applyFont="1" applyFill="1" applyBorder="1" applyAlignment="1">
      <alignment horizontal="center"/>
    </xf>
    <xf numFmtId="0" fontId="0" fillId="2" borderId="5" xfId="0" applyFont="1" applyFill="1" applyBorder="1" applyAlignment="1">
      <alignment horizontal="center"/>
    </xf>
    <xf numFmtId="0" fontId="37" fillId="2" borderId="6" xfId="0" applyFont="1" applyFill="1" applyBorder="1" applyAlignment="1">
      <alignment horizontal="center"/>
    </xf>
    <xf numFmtId="0" fontId="52" fillId="2" borderId="5" xfId="0" applyFont="1" applyFill="1" applyBorder="1"/>
    <xf numFmtId="2" fontId="37" fillId="2" borderId="6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3" fontId="0" fillId="2" borderId="19" xfId="0" applyNumberFormat="1" applyFont="1" applyFill="1" applyBorder="1" applyAlignment="1">
      <alignment horizontal="center"/>
    </xf>
    <xf numFmtId="3" fontId="0" fillId="2" borderId="1" xfId="0" applyNumberFormat="1" applyFont="1" applyFill="1" applyBorder="1" applyAlignment="1">
      <alignment horizontal="center"/>
    </xf>
    <xf numFmtId="3" fontId="0" fillId="2" borderId="0" xfId="0" applyNumberFormat="1" applyFont="1" applyFill="1" applyBorder="1" applyAlignment="1">
      <alignment horizontal="center"/>
    </xf>
    <xf numFmtId="164" fontId="37" fillId="2" borderId="18" xfId="0" applyNumberFormat="1" applyFont="1" applyFill="1" applyBorder="1"/>
    <xf numFmtId="49" fontId="11" fillId="3" borderId="2" xfId="0" applyNumberFormat="1" applyFont="1" applyFill="1" applyBorder="1" applyAlignment="1">
      <alignment horizontal="right"/>
    </xf>
    <xf numFmtId="164" fontId="51" fillId="3" borderId="0" xfId="0" applyNumberFormat="1" applyFont="1" applyFill="1" applyBorder="1"/>
    <xf numFmtId="0" fontId="11" fillId="3" borderId="0" xfId="0" applyFont="1" applyFill="1" applyBorder="1"/>
    <xf numFmtId="1" fontId="0" fillId="2" borderId="1" xfId="0" applyNumberFormat="1" applyFont="1" applyFill="1" applyBorder="1"/>
    <xf numFmtId="0" fontId="11" fillId="3" borderId="2" xfId="0" applyFont="1" applyFill="1" applyBorder="1" applyAlignment="1">
      <alignment horizontal="right"/>
    </xf>
    <xf numFmtId="2" fontId="53" fillId="2" borderId="3" xfId="0" applyNumberFormat="1" applyFont="1" applyFill="1" applyBorder="1"/>
    <xf numFmtId="0" fontId="11" fillId="3" borderId="0" xfId="0" applyFont="1" applyFill="1" applyBorder="1" applyAlignment="1">
      <alignment horizontal="right"/>
    </xf>
    <xf numFmtId="1" fontId="52" fillId="2" borderId="0" xfId="55" applyNumberFormat="1" applyFont="1" applyFill="1" applyBorder="1"/>
    <xf numFmtId="49" fontId="2" fillId="2" borderId="2" xfId="0" applyNumberFormat="1" applyFont="1" applyFill="1" applyBorder="1" applyAlignment="1">
      <alignment horizontal="right"/>
    </xf>
    <xf numFmtId="3" fontId="0" fillId="2" borderId="2" xfId="0" applyNumberFormat="1" applyFont="1" applyFill="1" applyBorder="1" applyAlignment="1">
      <alignment horizontal="center"/>
    </xf>
    <xf numFmtId="0" fontId="13" fillId="3" borderId="2" xfId="0" applyFont="1" applyFill="1" applyBorder="1"/>
    <xf numFmtId="0" fontId="51" fillId="3" borderId="0" xfId="0" applyFont="1" applyFill="1" applyBorder="1"/>
    <xf numFmtId="0" fontId="13" fillId="3" borderId="0" xfId="0" applyFont="1" applyFill="1" applyBorder="1"/>
    <xf numFmtId="1" fontId="13" fillId="3" borderId="0" xfId="0" applyNumberFormat="1" applyFont="1" applyFill="1" applyBorder="1"/>
    <xf numFmtId="1" fontId="0" fillId="2" borderId="2" xfId="0" applyNumberFormat="1" applyFont="1" applyFill="1" applyBorder="1"/>
    <xf numFmtId="1" fontId="54" fillId="3" borderId="0" xfId="0" applyNumberFormat="1" applyFont="1" applyFill="1" applyBorder="1"/>
    <xf numFmtId="0" fontId="37" fillId="2" borderId="3" xfId="0" applyFont="1" applyFill="1" applyBorder="1"/>
    <xf numFmtId="2" fontId="37" fillId="2" borderId="3" xfId="0" applyNumberFormat="1" applyFont="1" applyFill="1" applyBorder="1"/>
    <xf numFmtId="1" fontId="47" fillId="2" borderId="2" xfId="0" applyNumberFormat="1" applyFont="1" applyFill="1" applyBorder="1" applyAlignment="1">
      <alignment horizontal="right"/>
    </xf>
    <xf numFmtId="1" fontId="47" fillId="2" borderId="2" xfId="0" applyNumberFormat="1" applyFont="1" applyFill="1" applyBorder="1"/>
    <xf numFmtId="1" fontId="49" fillId="2" borderId="0" xfId="0" applyNumberFormat="1" applyFont="1" applyFill="1" applyBorder="1"/>
    <xf numFmtId="1" fontId="47" fillId="2" borderId="0" xfId="0" applyNumberFormat="1" applyFont="1" applyFill="1" applyBorder="1"/>
    <xf numFmtId="0" fontId="0" fillId="2" borderId="2" xfId="0" applyFont="1" applyFill="1" applyBorder="1" applyAlignment="1">
      <alignment horizontal="right"/>
    </xf>
    <xf numFmtId="0" fontId="13" fillId="3" borderId="20" xfId="0" applyFont="1" applyFill="1" applyBorder="1"/>
    <xf numFmtId="0" fontId="13" fillId="3" borderId="21" xfId="0" applyFont="1" applyFill="1" applyBorder="1"/>
    <xf numFmtId="1" fontId="13" fillId="3" borderId="21" xfId="0" applyNumberFormat="1" applyFont="1" applyFill="1" applyBorder="1"/>
    <xf numFmtId="0" fontId="0" fillId="2" borderId="21" xfId="0" applyFont="1" applyFill="1" applyBorder="1"/>
    <xf numFmtId="0" fontId="0" fillId="2" borderId="22" xfId="0" applyFont="1" applyFill="1" applyBorder="1"/>
    <xf numFmtId="9" fontId="44" fillId="3" borderId="0" xfId="0" applyNumberFormat="1" applyFont="1" applyFill="1" applyBorder="1"/>
    <xf numFmtId="1" fontId="44" fillId="3" borderId="0" xfId="0" applyNumberFormat="1" applyFont="1" applyFill="1" applyBorder="1"/>
    <xf numFmtId="0" fontId="2" fillId="2" borderId="11" xfId="0" applyFont="1" applyFill="1" applyBorder="1" applyAlignment="1">
      <alignment horizontal="right"/>
    </xf>
    <xf numFmtId="0" fontId="0" fillId="2" borderId="11" xfId="0" applyFont="1" applyFill="1" applyBorder="1"/>
    <xf numFmtId="0" fontId="0" fillId="2" borderId="12" xfId="0" applyFont="1" applyFill="1" applyBorder="1"/>
    <xf numFmtId="0" fontId="0" fillId="2" borderId="13" xfId="0" applyFont="1" applyFill="1" applyBorder="1"/>
    <xf numFmtId="0" fontId="13" fillId="3" borderId="11" xfId="0" applyFont="1" applyFill="1" applyBorder="1"/>
    <xf numFmtId="0" fontId="13" fillId="3" borderId="12" xfId="0" applyFont="1" applyFill="1" applyBorder="1"/>
    <xf numFmtId="1" fontId="13" fillId="3" borderId="12" xfId="0" applyNumberFormat="1" applyFont="1" applyFill="1" applyBorder="1"/>
    <xf numFmtId="49" fontId="11" fillId="3" borderId="11" xfId="0" applyNumberFormat="1" applyFont="1" applyFill="1" applyBorder="1" applyAlignment="1">
      <alignment horizontal="right"/>
    </xf>
    <xf numFmtId="164" fontId="51" fillId="3" borderId="12" xfId="0" applyNumberFormat="1" applyFont="1" applyFill="1" applyBorder="1"/>
    <xf numFmtId="0" fontId="11" fillId="3" borderId="12" xfId="0" applyFont="1" applyFill="1" applyBorder="1"/>
    <xf numFmtId="2" fontId="38" fillId="2" borderId="13" xfId="0" applyNumberFormat="1" applyFont="1" applyFill="1" applyBorder="1"/>
    <xf numFmtId="49" fontId="11" fillId="3" borderId="12" xfId="0" applyNumberFormat="1" applyFont="1" applyFill="1" applyBorder="1" applyAlignment="1">
      <alignment horizontal="right"/>
    </xf>
    <xf numFmtId="1" fontId="52" fillId="2" borderId="26" xfId="55" applyNumberFormat="1" applyFont="1" applyFill="1" applyBorder="1"/>
    <xf numFmtId="0" fontId="2" fillId="2" borderId="4" xfId="0" applyFont="1" applyFill="1" applyBorder="1" applyAlignment="1">
      <alignment horizontal="right"/>
    </xf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9" fontId="44" fillId="3" borderId="24" xfId="0" applyNumberFormat="1" applyFont="1" applyFill="1" applyBorder="1"/>
    <xf numFmtId="9" fontId="44" fillId="3" borderId="5" xfId="0" applyNumberFormat="1" applyFont="1" applyFill="1" applyBorder="1"/>
    <xf numFmtId="1" fontId="44" fillId="3" borderId="5" xfId="0" applyNumberFormat="1" applyFont="1" applyFill="1" applyBorder="1"/>
    <xf numFmtId="0" fontId="42" fillId="3" borderId="23" xfId="0" applyFont="1" applyFill="1" applyBorder="1"/>
    <xf numFmtId="0" fontId="2" fillId="3" borderId="24" xfId="0" applyFont="1" applyFill="1" applyBorder="1"/>
    <xf numFmtId="0" fontId="42" fillId="3" borderId="24" xfId="0" applyFont="1" applyFill="1" applyBorder="1"/>
    <xf numFmtId="0" fontId="55" fillId="3" borderId="24" xfId="0" applyFont="1" applyFill="1" applyBorder="1"/>
    <xf numFmtId="0" fontId="42" fillId="2" borderId="24" xfId="0" applyFont="1" applyFill="1" applyBorder="1"/>
    <xf numFmtId="0" fontId="56" fillId="3" borderId="29" xfId="0" applyFont="1" applyFill="1" applyBorder="1"/>
    <xf numFmtId="1" fontId="42" fillId="2" borderId="24" xfId="0" applyNumberFormat="1" applyFont="1" applyFill="1" applyBorder="1"/>
    <xf numFmtId="0" fontId="0" fillId="3" borderId="1" xfId="0" applyFont="1" applyFill="1" applyBorder="1"/>
    <xf numFmtId="164" fontId="33" fillId="3" borderId="1" xfId="0" applyNumberFormat="1" applyFont="1" applyFill="1" applyBorder="1"/>
    <xf numFmtId="164" fontId="58" fillId="3" borderId="1" xfId="0" applyNumberFormat="1" applyFont="1" applyFill="1" applyBorder="1"/>
    <xf numFmtId="2" fontId="53" fillId="3" borderId="18" xfId="0" applyNumberFormat="1" applyFont="1" applyFill="1" applyBorder="1"/>
    <xf numFmtId="0" fontId="0" fillId="3" borderId="0" xfId="0" applyFont="1" applyFill="1" applyBorder="1"/>
    <xf numFmtId="2" fontId="53" fillId="3" borderId="3" xfId="0" applyNumberFormat="1" applyFont="1" applyFill="1" applyBorder="1"/>
    <xf numFmtId="0" fontId="0" fillId="3" borderId="5" xfId="0" applyFont="1" applyFill="1" applyBorder="1"/>
    <xf numFmtId="0" fontId="0" fillId="2" borderId="5" xfId="0" applyFont="1" applyFill="1" applyBorder="1"/>
    <xf numFmtId="0" fontId="0" fillId="2" borderId="30" xfId="0" applyFont="1" applyFill="1" applyBorder="1"/>
    <xf numFmtId="0" fontId="15" fillId="3" borderId="1" xfId="0" applyFont="1" applyFill="1" applyBorder="1"/>
    <xf numFmtId="0" fontId="0" fillId="2" borderId="26" xfId="0" applyFont="1" applyFill="1" applyBorder="1" applyAlignment="1">
      <alignment horizontal="center"/>
    </xf>
    <xf numFmtId="0" fontId="37" fillId="2" borderId="26" xfId="0" applyFont="1" applyFill="1" applyBorder="1" applyAlignment="1">
      <alignment horizontal="center"/>
    </xf>
    <xf numFmtId="0" fontId="37" fillId="2" borderId="27" xfId="0" applyFont="1" applyFill="1" applyBorder="1" applyAlignment="1">
      <alignment horizontal="center"/>
    </xf>
    <xf numFmtId="164" fontId="37" fillId="2" borderId="1" xfId="0" applyNumberFormat="1" applyFont="1" applyFill="1" applyBorder="1"/>
    <xf numFmtId="3" fontId="0" fillId="2" borderId="19" xfId="0" applyNumberFormat="1" applyFont="1" applyFill="1" applyBorder="1" applyAlignment="1">
      <alignment horizontal="right"/>
    </xf>
    <xf numFmtId="3" fontId="0" fillId="2" borderId="1" xfId="0" applyNumberFormat="1" applyFont="1" applyFill="1" applyBorder="1" applyAlignment="1">
      <alignment horizontal="right"/>
    </xf>
    <xf numFmtId="1" fontId="49" fillId="2" borderId="3" xfId="0" applyNumberFormat="1" applyFont="1" applyFill="1" applyBorder="1"/>
    <xf numFmtId="0" fontId="2" fillId="2" borderId="0" xfId="0" applyFont="1" applyFill="1" applyBorder="1" applyAlignment="1">
      <alignment horizontal="right"/>
    </xf>
    <xf numFmtId="0" fontId="2" fillId="2" borderId="0" xfId="0" applyFont="1" applyFill="1" applyBorder="1"/>
    <xf numFmtId="1" fontId="2" fillId="2" borderId="0" xfId="0" applyNumberFormat="1" applyFont="1" applyFill="1" applyBorder="1"/>
    <xf numFmtId="3" fontId="2" fillId="2" borderId="0" xfId="0" applyNumberFormat="1" applyFont="1" applyFill="1" applyBorder="1"/>
    <xf numFmtId="0" fontId="52" fillId="4" borderId="0" xfId="0" applyFont="1" applyFill="1"/>
    <xf numFmtId="0" fontId="0" fillId="2" borderId="2" xfId="0" applyFill="1" applyBorder="1" applyAlignment="1"/>
    <xf numFmtId="0" fontId="0" fillId="2" borderId="0" xfId="0" applyFill="1" applyBorder="1" applyAlignment="1"/>
    <xf numFmtId="0" fontId="2" fillId="3" borderId="0" xfId="0" applyFont="1" applyFill="1"/>
    <xf numFmtId="0" fontId="2" fillId="2" borderId="0" xfId="54" applyFont="1" applyFill="1" applyAlignment="1">
      <alignment horizontal="left" vertical="top"/>
    </xf>
    <xf numFmtId="0" fontId="59" fillId="2" borderId="0" xfId="48" applyFont="1" applyFill="1"/>
    <xf numFmtId="0" fontId="2" fillId="2" borderId="0" xfId="48" applyFont="1" applyFill="1"/>
    <xf numFmtId="1" fontId="0" fillId="2" borderId="0" xfId="0" applyNumberFormat="1" applyFill="1" applyBorder="1"/>
    <xf numFmtId="0" fontId="33" fillId="3" borderId="0" xfId="0" applyFont="1" applyFill="1"/>
    <xf numFmtId="1" fontId="42" fillId="2" borderId="0" xfId="55" applyNumberFormat="1" applyFont="1" applyFill="1" applyBorder="1"/>
    <xf numFmtId="164" fontId="57" fillId="3" borderId="2" xfId="0" applyNumberFormat="1" applyFont="1" applyFill="1" applyBorder="1" applyAlignment="1">
      <alignment horizontal="center"/>
    </xf>
    <xf numFmtId="164" fontId="33" fillId="3" borderId="19" xfId="0" applyNumberFormat="1" applyFont="1" applyFill="1" applyBorder="1"/>
    <xf numFmtId="164" fontId="58" fillId="3" borderId="18" xfId="0" applyNumberFormat="1" applyFont="1" applyFill="1" applyBorder="1"/>
    <xf numFmtId="164" fontId="33" fillId="3" borderId="2" xfId="0" applyNumberFormat="1" applyFont="1" applyFill="1" applyBorder="1"/>
    <xf numFmtId="164" fontId="33" fillId="3" borderId="0" xfId="0" applyNumberFormat="1" applyFont="1" applyFill="1" applyBorder="1"/>
    <xf numFmtId="164" fontId="58" fillId="3" borderId="0" xfId="0" applyNumberFormat="1" applyFont="1" applyFill="1" applyBorder="1"/>
    <xf numFmtId="164" fontId="58" fillId="3" borderId="3" xfId="0" applyNumberFormat="1" applyFont="1" applyFill="1" applyBorder="1"/>
    <xf numFmtId="164" fontId="57" fillId="3" borderId="4" xfId="0" applyNumberFormat="1" applyFont="1" applyFill="1" applyBorder="1" applyAlignment="1">
      <alignment horizontal="center"/>
    </xf>
    <xf numFmtId="164" fontId="33" fillId="3" borderId="4" xfId="0" applyNumberFormat="1" applyFont="1" applyFill="1" applyBorder="1"/>
    <xf numFmtId="164" fontId="33" fillId="3" borderId="5" xfId="0" applyNumberFormat="1" applyFont="1" applyFill="1" applyBorder="1"/>
    <xf numFmtId="164" fontId="58" fillId="3" borderId="5" xfId="0" applyNumberFormat="1" applyFont="1" applyFill="1" applyBorder="1"/>
    <xf numFmtId="164" fontId="58" fillId="3" borderId="6" xfId="0" applyNumberFormat="1" applyFont="1" applyFill="1" applyBorder="1"/>
    <xf numFmtId="0" fontId="52" fillId="3" borderId="0" xfId="0" applyFont="1" applyFill="1"/>
    <xf numFmtId="14" fontId="0" fillId="2" borderId="2" xfId="0" applyNumberFormat="1" applyFont="1" applyFill="1" applyBorder="1" applyAlignment="1">
      <alignment horizontal="right"/>
    </xf>
    <xf numFmtId="1" fontId="0" fillId="2" borderId="24" xfId="0" applyNumberFormat="1" applyFill="1" applyBorder="1"/>
    <xf numFmtId="0" fontId="0" fillId="2" borderId="5" xfId="0" applyFill="1" applyBorder="1" applyAlignment="1">
      <alignment horizontal="left"/>
    </xf>
    <xf numFmtId="0" fontId="0" fillId="2" borderId="0" xfId="0" applyNumberFormat="1" applyFill="1" applyBorder="1" applyAlignment="1">
      <alignment horizontal="right"/>
    </xf>
    <xf numFmtId="49" fontId="33" fillId="3" borderId="0" xfId="0" applyNumberFormat="1" applyFont="1" applyFill="1" applyBorder="1" applyAlignment="1">
      <alignment horizontal="left" vertical="center"/>
    </xf>
    <xf numFmtId="3" fontId="0" fillId="2" borderId="33" xfId="0" applyNumberFormat="1" applyFill="1" applyBorder="1" applyAlignment="1">
      <alignment horizontal="right"/>
    </xf>
    <xf numFmtId="0" fontId="2" fillId="2" borderId="0" xfId="0" applyNumberFormat="1" applyFont="1" applyFill="1" applyBorder="1" applyAlignment="1">
      <alignment horizontal="left"/>
    </xf>
    <xf numFmtId="164" fontId="2" fillId="2" borderId="0" xfId="0" applyNumberFormat="1" applyFont="1" applyFill="1" applyBorder="1" applyAlignment="1">
      <alignment horizontal="left"/>
    </xf>
    <xf numFmtId="164" fontId="38" fillId="2" borderId="0" xfId="0" applyNumberFormat="1" applyFont="1" applyFill="1" applyBorder="1" applyAlignment="1">
      <alignment horizontal="left"/>
    </xf>
    <xf numFmtId="0" fontId="0" fillId="2" borderId="0" xfId="0" applyNumberFormat="1" applyFont="1" applyFill="1" applyBorder="1" applyAlignment="1">
      <alignment horizontal="right"/>
    </xf>
    <xf numFmtId="0" fontId="3" fillId="2" borderId="23" xfId="0" applyFont="1" applyFill="1" applyBorder="1" applyAlignment="1">
      <alignment horizontal="center"/>
    </xf>
    <xf numFmtId="164" fontId="5" fillId="2" borderId="24" xfId="0" applyNumberFormat="1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164" fontId="5" fillId="2" borderId="29" xfId="0" applyNumberFormat="1" applyFont="1" applyFill="1" applyBorder="1" applyAlignment="1">
      <alignment horizontal="center"/>
    </xf>
    <xf numFmtId="1" fontId="4" fillId="2" borderId="1" xfId="0" applyNumberFormat="1" applyFont="1" applyFill="1" applyBorder="1"/>
    <xf numFmtId="164" fontId="2" fillId="2" borderId="3" xfId="0" applyNumberFormat="1" applyFont="1" applyFill="1" applyBorder="1" applyAlignment="1">
      <alignment horizontal="left"/>
    </xf>
    <xf numFmtId="0" fontId="2" fillId="2" borderId="5" xfId="0" applyNumberFormat="1" applyFont="1" applyFill="1" applyBorder="1"/>
    <xf numFmtId="164" fontId="0" fillId="2" borderId="0" xfId="0" applyNumberFormat="1" applyFill="1" applyBorder="1" applyAlignment="1">
      <alignment horizontal="right"/>
    </xf>
    <xf numFmtId="0" fontId="3" fillId="2" borderId="0" xfId="0" applyFont="1" applyFill="1" applyBorder="1"/>
    <xf numFmtId="0" fontId="13" fillId="2" borderId="4" xfId="0" applyFont="1" applyFill="1" applyBorder="1" applyAlignment="1">
      <alignment horizontal="center"/>
    </xf>
    <xf numFmtId="0" fontId="51" fillId="2" borderId="5" xfId="0" applyFont="1" applyFill="1" applyBorder="1" applyAlignment="1">
      <alignment horizontal="center"/>
    </xf>
    <xf numFmtId="0" fontId="13" fillId="2" borderId="5" xfId="0" applyFont="1" applyFill="1" applyBorder="1" applyAlignment="1">
      <alignment horizontal="center"/>
    </xf>
    <xf numFmtId="49" fontId="11" fillId="2" borderId="2" xfId="0" applyNumberFormat="1" applyFont="1" applyFill="1" applyBorder="1" applyAlignment="1">
      <alignment horizontal="right"/>
    </xf>
    <xf numFmtId="164" fontId="51" fillId="2" borderId="0" xfId="0" applyNumberFormat="1" applyFont="1" applyFill="1" applyBorder="1"/>
    <xf numFmtId="0" fontId="11" fillId="2" borderId="0" xfId="0" applyFont="1" applyFill="1" applyBorder="1"/>
    <xf numFmtId="0" fontId="11" fillId="2" borderId="2" xfId="0" applyFont="1" applyFill="1" applyBorder="1" applyAlignment="1">
      <alignment horizontal="right"/>
    </xf>
    <xf numFmtId="0" fontId="13" fillId="2" borderId="2" xfId="0" applyFont="1" applyFill="1" applyBorder="1"/>
    <xf numFmtId="0" fontId="51" fillId="2" borderId="0" xfId="0" applyFont="1" applyFill="1" applyBorder="1"/>
    <xf numFmtId="0" fontId="13" fillId="2" borderId="0" xfId="0" applyFont="1" applyFill="1" applyBorder="1"/>
    <xf numFmtId="1" fontId="13" fillId="2" borderId="0" xfId="0" applyNumberFormat="1" applyFont="1" applyFill="1" applyBorder="1"/>
    <xf numFmtId="1" fontId="54" fillId="2" borderId="0" xfId="0" applyNumberFormat="1" applyFont="1" applyFill="1" applyBorder="1"/>
    <xf numFmtId="0" fontId="13" fillId="2" borderId="20" xfId="0" applyFont="1" applyFill="1" applyBorder="1"/>
    <xf numFmtId="0" fontId="13" fillId="2" borderId="21" xfId="0" applyFont="1" applyFill="1" applyBorder="1"/>
    <xf numFmtId="1" fontId="13" fillId="2" borderId="21" xfId="0" applyNumberFormat="1" applyFont="1" applyFill="1" applyBorder="1"/>
    <xf numFmtId="0" fontId="13" fillId="2" borderId="11" xfId="0" applyFont="1" applyFill="1" applyBorder="1"/>
    <xf numFmtId="0" fontId="13" fillId="2" borderId="12" xfId="0" applyFont="1" applyFill="1" applyBorder="1"/>
    <xf numFmtId="1" fontId="13" fillId="2" borderId="12" xfId="0" applyNumberFormat="1" applyFont="1" applyFill="1" applyBorder="1"/>
    <xf numFmtId="9" fontId="44" fillId="2" borderId="24" xfId="0" applyNumberFormat="1" applyFont="1" applyFill="1" applyBorder="1"/>
    <xf numFmtId="9" fontId="44" fillId="2" borderId="5" xfId="0" applyNumberFormat="1" applyFont="1" applyFill="1" applyBorder="1"/>
    <xf numFmtId="1" fontId="44" fillId="2" borderId="5" xfId="0" applyNumberFormat="1" applyFont="1" applyFill="1" applyBorder="1"/>
    <xf numFmtId="0" fontId="60" fillId="2" borderId="0" xfId="53" applyFont="1" applyFill="1" applyBorder="1">
      <alignment vertical="center"/>
    </xf>
    <xf numFmtId="14" fontId="2" fillId="2" borderId="4" xfId="0" applyNumberFormat="1" applyFont="1" applyFill="1" applyBorder="1"/>
    <xf numFmtId="1" fontId="0" fillId="2" borderId="6" xfId="0" applyNumberFormat="1" applyFont="1" applyFill="1" applyBorder="1"/>
    <xf numFmtId="1" fontId="0" fillId="2" borderId="5" xfId="0" applyNumberFormat="1" applyFont="1" applyFill="1" applyBorder="1"/>
    <xf numFmtId="3" fontId="0" fillId="2" borderId="1" xfId="0" applyNumberFormat="1" applyFill="1" applyBorder="1" applyAlignment="1">
      <alignment horizontal="right"/>
    </xf>
    <xf numFmtId="0" fontId="3" fillId="2" borderId="19" xfId="0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64" fontId="5" fillId="2" borderId="18" xfId="0" applyNumberFormat="1" applyFont="1" applyFill="1" applyBorder="1" applyAlignment="1">
      <alignment horizontal="center"/>
    </xf>
    <xf numFmtId="0" fontId="2" fillId="2" borderId="19" xfId="0" applyNumberFormat="1" applyFont="1" applyFill="1" applyBorder="1" applyAlignment="1">
      <alignment horizontal="left"/>
    </xf>
    <xf numFmtId="164" fontId="2" fillId="2" borderId="1" xfId="0" applyNumberFormat="1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left"/>
    </xf>
    <xf numFmtId="164" fontId="38" fillId="2" borderId="1" xfId="0" applyNumberFormat="1" applyFont="1" applyFill="1" applyBorder="1" applyAlignment="1">
      <alignment horizontal="left"/>
    </xf>
    <xf numFmtId="164" fontId="2" fillId="2" borderId="18" xfId="0" applyNumberFormat="1" applyFont="1" applyFill="1" applyBorder="1" applyAlignment="1">
      <alignment horizontal="left"/>
    </xf>
    <xf numFmtId="0" fontId="0" fillId="2" borderId="2" xfId="0" applyNumberFormat="1" applyFont="1" applyFill="1" applyBorder="1" applyAlignment="1">
      <alignment horizontal="right"/>
    </xf>
    <xf numFmtId="0" fontId="0" fillId="2" borderId="2" xfId="0" applyNumberFormat="1" applyFill="1" applyBorder="1" applyAlignment="1">
      <alignment horizontal="right"/>
    </xf>
    <xf numFmtId="0" fontId="2" fillId="2" borderId="4" xfId="0" applyNumberFormat="1" applyFont="1" applyFill="1" applyBorder="1"/>
    <xf numFmtId="0" fontId="13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14" fontId="2" fillId="2" borderId="8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14" fontId="2" fillId="2" borderId="9" xfId="0" applyNumberFormat="1" applyFont="1" applyFill="1" applyBorder="1" applyAlignment="1">
      <alignment horizontal="center"/>
    </xf>
    <xf numFmtId="14" fontId="2" fillId="2" borderId="21" xfId="0" applyNumberFormat="1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4" fillId="2" borderId="16" xfId="0" applyFont="1" applyFill="1" applyBorder="1" applyAlignment="1">
      <alignment horizontal="center"/>
    </xf>
    <xf numFmtId="14" fontId="4" fillId="2" borderId="15" xfId="0" applyNumberFormat="1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14" fontId="4" fillId="2" borderId="16" xfId="0" applyNumberFormat="1" applyFont="1" applyFill="1" applyBorder="1" applyAlignment="1">
      <alignment horizontal="center"/>
    </xf>
    <xf numFmtId="0" fontId="11" fillId="2" borderId="2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 vertical="top" wrapText="1"/>
    </xf>
    <xf numFmtId="14" fontId="4" fillId="2" borderId="19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2" fillId="2" borderId="30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2" fillId="2" borderId="23" xfId="0" applyFont="1" applyFill="1" applyBorder="1" applyAlignment="1">
      <alignment vertical="center"/>
    </xf>
    <xf numFmtId="0" fontId="2" fillId="2" borderId="29" xfId="0" applyFont="1" applyFill="1" applyBorder="1" applyAlignment="1">
      <alignment vertical="center"/>
    </xf>
    <xf numFmtId="14" fontId="2" fillId="2" borderId="24" xfId="0" applyNumberFormat="1" applyFont="1" applyFill="1" applyBorder="1" applyAlignment="1">
      <alignment horizontal="center" wrapText="1"/>
    </xf>
    <xf numFmtId="14" fontId="2" fillId="2" borderId="29" xfId="0" applyNumberFormat="1" applyFont="1" applyFill="1" applyBorder="1" applyAlignment="1">
      <alignment horizontal="center" wrapText="1"/>
    </xf>
    <xf numFmtId="1" fontId="0" fillId="2" borderId="5" xfId="0" applyNumberFormat="1" applyFill="1" applyBorder="1"/>
    <xf numFmtId="14" fontId="0" fillId="2" borderId="4" xfId="0" applyNumberFormat="1" applyFont="1" applyFill="1" applyBorder="1"/>
  </cellXfs>
  <cellStyles count="91">
    <cellStyle name="Diagramrubrik" xfId="72"/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44" builtinId="8" hidden="1"/>
    <cellStyle name="Lien hypertexte" xfId="46" builtinId="8" hidden="1"/>
    <cellStyle name="Lien hypertexte" xfId="48" builtinId="8"/>
    <cellStyle name="Lien hypertexte 2" xfId="70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1" builtinId="9" hidden="1"/>
    <cellStyle name="Lien hypertexte visité" xfId="32" builtinId="9" hidden="1"/>
    <cellStyle name="Lien hypertexte visité" xfId="33" builtinId="9" hidden="1"/>
    <cellStyle name="Lien hypertexte visité" xfId="34" builtinId="9" hidden="1"/>
    <cellStyle name="Lien hypertexte visité" xfId="35" builtinId="9" hidden="1"/>
    <cellStyle name="Lien hypertexte visité" xfId="36" builtinId="9" hidden="1"/>
    <cellStyle name="Lien hypertexte visité" xfId="37" builtinId="9" hidden="1"/>
    <cellStyle name="Lien hypertexte visité" xfId="38" builtinId="9" hidden="1"/>
    <cellStyle name="Lien hypertexte visité" xfId="39" builtinId="9" hidden="1"/>
    <cellStyle name="Lien hypertexte visité" xfId="40" builtinId="9" hidden="1"/>
    <cellStyle name="Lien hypertexte visité" xfId="41" builtinId="9" hidden="1"/>
    <cellStyle name="Lien hypertexte visité" xfId="42" builtinId="9" hidden="1"/>
    <cellStyle name="Lien hypertexte visité" xfId="43" builtinId="9" hidden="1"/>
    <cellStyle name="Lien hypertexte visité" xfId="45" builtinId="9" hidden="1"/>
    <cellStyle name="Lien hypertexte visité" xfId="47" builtinId="9" hidden="1"/>
    <cellStyle name="Lien hypertexte visité" xfId="49" builtinId="9" hidden="1"/>
    <cellStyle name="Lien hypertexte visité" xfId="50" builtinId="9" hidden="1"/>
    <cellStyle name="Lien hypertexte visité" xfId="51" builtinId="9" hidden="1"/>
    <cellStyle name="Milliers [0] 2" xfId="58"/>
    <cellStyle name="Milliers 2" xfId="57"/>
    <cellStyle name="Milliers 3" xfId="62"/>
    <cellStyle name="Milliers 4" xfId="89"/>
    <cellStyle name="Normal" xfId="0" builtinId="0"/>
    <cellStyle name="Normal 2" xfId="55"/>
    <cellStyle name="Normal 2 2" xfId="74"/>
    <cellStyle name="Normal 2 3" xfId="75"/>
    <cellStyle name="Normal 2 4" xfId="76"/>
    <cellStyle name="Normal 2 5" xfId="73"/>
    <cellStyle name="Normal 2_Tab 8 _alt i större format_9p" xfId="77"/>
    <cellStyle name="Normal 3" xfId="78"/>
    <cellStyle name="Normal 3 2" xfId="79"/>
    <cellStyle name="Normal 3 3" xfId="80"/>
    <cellStyle name="Normal 4" xfId="81"/>
    <cellStyle name="Normal 4 2" xfId="82"/>
    <cellStyle name="Normal 5" xfId="83"/>
    <cellStyle name="Normal 6" xfId="71"/>
    <cellStyle name="Normal 7" xfId="56"/>
    <cellStyle name="Normal 8" xfId="65"/>
    <cellStyle name="Normal 9" xfId="90"/>
    <cellStyle name="Procent 2" xfId="84"/>
    <cellStyle name="Rubrik 5" xfId="85"/>
    <cellStyle name="Rubrik 6" xfId="86"/>
    <cellStyle name="SoS Förklaringstext" xfId="54"/>
    <cellStyle name="SoS Kantlinjer Tabell" xfId="63"/>
    <cellStyle name="SoS Summarad" xfId="64"/>
    <cellStyle name="SoS Tabell Sistarad" xfId="53"/>
    <cellStyle name="SoS Tabellhuvud" xfId="52"/>
    <cellStyle name="SoS Tabellrubrik 1" xfId="66"/>
    <cellStyle name="SoS Tabellrubrik 2" xfId="67"/>
    <cellStyle name="SoS Tabelltext" xfId="68"/>
    <cellStyle name="SoS Tal" xfId="69"/>
    <cellStyle name="Titre 2" xfId="59"/>
    <cellStyle name="Titre 1 2" xfId="60"/>
    <cellStyle name="Total 2" xfId="61"/>
    <cellStyle name="Tusental (0)_Blad1" xfId="87"/>
    <cellStyle name="Valuta (0)_Blad1" xfId="8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folkhalsomyndigheten.se/smittskydd-beredskap/utbrott/aktuella-utbrott/covid-19/bekraftade-fall-i-sverige/" TargetMode="External"/><Relationship Id="rId2" Type="http://schemas.openxmlformats.org/officeDocument/2006/relationships/hyperlink" Target="https://www.socialstyrelsen.se/statistik-och-data/statistik/statistik-om-covid-19/statistik-over-antal-avlidna-i-covid-19/" TargetMode="External"/><Relationship Id="rId1" Type="http://schemas.openxmlformats.org/officeDocument/2006/relationships/hyperlink" Target="https://www.socialstyrelsen.se/statistik-och-data/statistik/statistik-om-covid-19/statistik-over-antal-avlidna-i-covid-19/" TargetMode="External"/><Relationship Id="rId5" Type="http://schemas.openxmlformats.org/officeDocument/2006/relationships/hyperlink" Target="https://www.socialstyrelsen.se/statistik-och-data/statistik/statistik-om-covid-19/statistik-over-antal-avlidna-i-covid-19/" TargetMode="External"/><Relationship Id="rId4" Type="http://schemas.openxmlformats.org/officeDocument/2006/relationships/hyperlink" Target="https://www.folkhalsomyndigheten.se/smittskydd-beredskap/utbrott/aktuella-utbrott/covid-19/bekraftade-fall-i-sverige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folkhalsomyndigheten.se/smittskydd-beredskap/utbrott/aktuella-utbrott/covid-19/bekraftade-fall-i-sverige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socialstyrelsen.se/statistik-och-data/statistik/statistik-om-covid-19/statistik-over-antal-avlidna-i-covid-19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socialstyrelsen.se/statistik-och-data/statistik/statistik-om-covid-19/statistik-over-antal-avlidna-i-covid-19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www.folkhalsomyndigheten.se/smittskydd-beredskap/utbrott/aktuella-utbrott/covid-19/bekraftade-fall-i-sverige/" TargetMode="External"/><Relationship Id="rId1" Type="http://schemas.openxmlformats.org/officeDocument/2006/relationships/hyperlink" Target="https://www.socialstyrelsen.se/statistik-och-data/statistik/statistik-om-covid-19/statistik-over-antal-avlidna-i-covid-1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MK28"/>
  <sheetViews>
    <sheetView zoomScale="70" zoomScaleNormal="70" workbookViewId="0">
      <selection activeCell="P13" sqref="P13"/>
    </sheetView>
  </sheetViews>
  <sheetFormatPr baseColWidth="10" defaultColWidth="10.6640625" defaultRowHeight="15.5"/>
  <cols>
    <col min="1" max="1" width="11.9140625" style="9" customWidth="1"/>
    <col min="2" max="3" width="10.6640625" style="9"/>
    <col min="4" max="4" width="7.5" style="9" customWidth="1"/>
    <col min="5" max="16384" width="10.6640625" style="9"/>
  </cols>
  <sheetData>
    <row r="1" spans="1:1025" s="15" customFormat="1" ht="21" customHeight="1">
      <c r="A1" s="14" t="s">
        <v>22</v>
      </c>
    </row>
    <row r="2" spans="1:1025" customFormat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3"/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  <c r="FL2" s="33"/>
      <c r="FM2" s="33"/>
      <c r="FN2" s="33"/>
      <c r="FO2" s="33"/>
      <c r="FP2" s="33"/>
      <c r="FQ2" s="33"/>
      <c r="FR2" s="33"/>
      <c r="FS2" s="33"/>
      <c r="FT2" s="33"/>
      <c r="FU2" s="33"/>
      <c r="FV2" s="33"/>
      <c r="FW2" s="33"/>
      <c r="FX2" s="33"/>
      <c r="FY2" s="33"/>
      <c r="FZ2" s="33"/>
      <c r="GA2" s="33"/>
      <c r="GB2" s="33"/>
      <c r="GC2" s="33"/>
      <c r="GD2" s="33"/>
      <c r="GE2" s="33"/>
      <c r="GF2" s="33"/>
      <c r="GG2" s="33"/>
      <c r="GH2" s="33"/>
      <c r="GI2" s="33"/>
      <c r="GJ2" s="33"/>
      <c r="GK2" s="33"/>
      <c r="GL2" s="33"/>
      <c r="GM2" s="33"/>
      <c r="GN2" s="33"/>
      <c r="GO2" s="33"/>
      <c r="GP2" s="33"/>
      <c r="GQ2" s="33"/>
      <c r="GR2" s="33"/>
      <c r="GS2" s="33"/>
      <c r="GT2" s="33"/>
      <c r="GU2" s="33"/>
      <c r="GV2" s="33"/>
      <c r="GW2" s="33"/>
      <c r="GX2" s="33"/>
      <c r="GY2" s="33"/>
      <c r="GZ2" s="33"/>
      <c r="HA2" s="33"/>
      <c r="HB2" s="33"/>
      <c r="HC2" s="33"/>
      <c r="HD2" s="33"/>
      <c r="HE2" s="33"/>
      <c r="HF2" s="33"/>
      <c r="HG2" s="33"/>
      <c r="HH2" s="33"/>
      <c r="HI2" s="33"/>
      <c r="HJ2" s="33"/>
      <c r="HK2" s="33"/>
      <c r="HL2" s="33"/>
      <c r="HM2" s="33"/>
      <c r="HN2" s="33"/>
      <c r="HO2" s="33"/>
      <c r="HP2" s="33"/>
      <c r="HQ2" s="33"/>
      <c r="HR2" s="33"/>
      <c r="HS2" s="33"/>
      <c r="HT2" s="33"/>
      <c r="HU2" s="33"/>
      <c r="HV2" s="33"/>
      <c r="HW2" s="33"/>
      <c r="HX2" s="33"/>
      <c r="HY2" s="33"/>
      <c r="HZ2" s="33"/>
      <c r="IA2" s="33"/>
      <c r="IB2" s="33"/>
      <c r="IC2" s="33"/>
      <c r="ID2" s="33"/>
      <c r="IE2" s="33"/>
      <c r="IF2" s="33"/>
      <c r="IG2" s="33"/>
      <c r="IH2" s="33"/>
      <c r="II2" s="33"/>
      <c r="IJ2" s="33"/>
      <c r="IK2" s="33"/>
      <c r="IL2" s="33"/>
      <c r="IM2" s="33"/>
      <c r="IN2" s="33"/>
      <c r="IO2" s="33"/>
      <c r="IP2" s="33"/>
      <c r="IQ2" s="33"/>
      <c r="IR2" s="33"/>
      <c r="IS2" s="33"/>
      <c r="IT2" s="33"/>
      <c r="IU2" s="33"/>
      <c r="IV2" s="33"/>
      <c r="IW2" s="33"/>
      <c r="IX2" s="33"/>
      <c r="IY2" s="33"/>
      <c r="IZ2" s="33"/>
      <c r="JA2" s="33"/>
      <c r="JB2" s="33"/>
      <c r="JC2" s="33"/>
      <c r="JD2" s="33"/>
      <c r="JE2" s="33"/>
      <c r="JF2" s="33"/>
      <c r="JG2" s="33"/>
      <c r="JH2" s="33"/>
      <c r="JI2" s="33"/>
      <c r="JJ2" s="33"/>
      <c r="JK2" s="33"/>
      <c r="JL2" s="33"/>
      <c r="JM2" s="33"/>
      <c r="JN2" s="33"/>
      <c r="JO2" s="33"/>
      <c r="JP2" s="33"/>
      <c r="JQ2" s="33"/>
      <c r="JR2" s="33"/>
      <c r="JS2" s="33"/>
      <c r="JT2" s="33"/>
      <c r="JU2" s="33"/>
      <c r="JV2" s="33"/>
      <c r="JW2" s="33"/>
      <c r="JX2" s="33"/>
      <c r="JY2" s="33"/>
      <c r="JZ2" s="33"/>
      <c r="KA2" s="33"/>
      <c r="KB2" s="33"/>
      <c r="KC2" s="33"/>
      <c r="KD2" s="33"/>
      <c r="KE2" s="33"/>
      <c r="KF2" s="33"/>
      <c r="KG2" s="33"/>
      <c r="KH2" s="33"/>
      <c r="KI2" s="33"/>
      <c r="KJ2" s="33"/>
      <c r="KK2" s="33"/>
      <c r="KL2" s="33"/>
      <c r="KM2" s="33"/>
      <c r="KN2" s="33"/>
      <c r="KO2" s="33"/>
      <c r="KP2" s="33"/>
      <c r="KQ2" s="33"/>
      <c r="KR2" s="33"/>
      <c r="KS2" s="33"/>
      <c r="KT2" s="33"/>
      <c r="KU2" s="33"/>
      <c r="KV2" s="33"/>
      <c r="KW2" s="33"/>
      <c r="KX2" s="33"/>
      <c r="KY2" s="33"/>
      <c r="KZ2" s="33"/>
      <c r="LA2" s="33"/>
      <c r="LB2" s="33"/>
      <c r="LC2" s="33"/>
      <c r="LD2" s="33"/>
      <c r="LE2" s="33"/>
      <c r="LF2" s="33"/>
      <c r="LG2" s="33"/>
      <c r="LH2" s="33"/>
      <c r="LI2" s="33"/>
      <c r="LJ2" s="33"/>
      <c r="LK2" s="33"/>
      <c r="LL2" s="33"/>
      <c r="LM2" s="33"/>
      <c r="LN2" s="33"/>
      <c r="LO2" s="33"/>
      <c r="LP2" s="33"/>
      <c r="LQ2" s="33"/>
      <c r="LR2" s="33"/>
      <c r="LS2" s="33"/>
      <c r="LT2" s="33"/>
      <c r="LU2" s="33"/>
      <c r="LV2" s="33"/>
      <c r="LW2" s="33"/>
      <c r="LX2" s="33"/>
      <c r="LY2" s="33"/>
      <c r="LZ2" s="33"/>
      <c r="MA2" s="33"/>
      <c r="MB2" s="33"/>
      <c r="MC2" s="33"/>
      <c r="MD2" s="33"/>
      <c r="ME2" s="33"/>
      <c r="MF2" s="33"/>
      <c r="MG2" s="33"/>
      <c r="MH2" s="33"/>
      <c r="MI2" s="33"/>
      <c r="MJ2" s="33"/>
      <c r="MK2" s="33"/>
      <c r="ML2" s="33"/>
      <c r="MM2" s="33"/>
      <c r="MN2" s="33"/>
      <c r="MO2" s="33"/>
      <c r="MP2" s="33"/>
      <c r="MQ2" s="33"/>
      <c r="MR2" s="33"/>
      <c r="MS2" s="33"/>
      <c r="MT2" s="33"/>
      <c r="MU2" s="33"/>
      <c r="MV2" s="33"/>
      <c r="MW2" s="33"/>
      <c r="MX2" s="33"/>
      <c r="MY2" s="33"/>
      <c r="MZ2" s="33"/>
      <c r="NA2" s="33"/>
      <c r="NB2" s="33"/>
      <c r="NC2" s="33"/>
      <c r="ND2" s="33"/>
      <c r="NE2" s="33"/>
      <c r="NF2" s="33"/>
      <c r="NG2" s="33"/>
      <c r="NH2" s="33"/>
      <c r="NI2" s="33"/>
      <c r="NJ2" s="33"/>
      <c r="NK2" s="33"/>
      <c r="NL2" s="33"/>
      <c r="NM2" s="33"/>
      <c r="NN2" s="33"/>
      <c r="NO2" s="33"/>
      <c r="NP2" s="33"/>
      <c r="NQ2" s="33"/>
      <c r="NR2" s="33"/>
      <c r="NS2" s="33"/>
      <c r="NT2" s="33"/>
      <c r="NU2" s="33"/>
      <c r="NV2" s="33"/>
      <c r="NW2" s="33"/>
      <c r="NX2" s="33"/>
      <c r="NY2" s="33"/>
      <c r="NZ2" s="33"/>
      <c r="OA2" s="33"/>
      <c r="OB2" s="33"/>
      <c r="OC2" s="33"/>
      <c r="OD2" s="33"/>
      <c r="OE2" s="33"/>
      <c r="OF2" s="33"/>
      <c r="OG2" s="33"/>
      <c r="OH2" s="33"/>
      <c r="OI2" s="33"/>
      <c r="OJ2" s="33"/>
      <c r="OK2" s="33"/>
      <c r="OL2" s="33"/>
      <c r="OM2" s="33"/>
      <c r="ON2" s="33"/>
      <c r="OO2" s="33"/>
      <c r="OP2" s="33"/>
      <c r="OQ2" s="33"/>
      <c r="OR2" s="33"/>
      <c r="OS2" s="33"/>
      <c r="OT2" s="33"/>
      <c r="OU2" s="33"/>
      <c r="OV2" s="33"/>
      <c r="OW2" s="33"/>
      <c r="OX2" s="33"/>
      <c r="OY2" s="33"/>
      <c r="OZ2" s="33"/>
      <c r="PA2" s="33"/>
      <c r="PB2" s="33"/>
      <c r="PC2" s="33"/>
      <c r="PD2" s="33"/>
      <c r="PE2" s="33"/>
      <c r="PF2" s="33"/>
      <c r="PG2" s="33"/>
      <c r="PH2" s="33"/>
      <c r="PI2" s="33"/>
      <c r="PJ2" s="33"/>
      <c r="PK2" s="33"/>
      <c r="PL2" s="33"/>
      <c r="PM2" s="33"/>
      <c r="PN2" s="33"/>
      <c r="PO2" s="33"/>
      <c r="PP2" s="33"/>
      <c r="PQ2" s="33"/>
      <c r="PR2" s="33"/>
      <c r="PS2" s="33"/>
      <c r="PT2" s="33"/>
      <c r="PU2" s="33"/>
      <c r="PV2" s="33"/>
      <c r="PW2" s="33"/>
      <c r="PX2" s="33"/>
      <c r="PY2" s="33"/>
      <c r="PZ2" s="33"/>
      <c r="QA2" s="33"/>
      <c r="QB2" s="33"/>
      <c r="QC2" s="33"/>
      <c r="QD2" s="33"/>
      <c r="QE2" s="33"/>
      <c r="QF2" s="33"/>
      <c r="QG2" s="33"/>
      <c r="QH2" s="33"/>
      <c r="QI2" s="33"/>
      <c r="QJ2" s="33"/>
      <c r="QK2" s="33"/>
      <c r="QL2" s="33"/>
      <c r="QM2" s="33"/>
      <c r="QN2" s="33"/>
      <c r="QO2" s="33"/>
      <c r="QP2" s="33"/>
      <c r="QQ2" s="33"/>
      <c r="QR2" s="33"/>
      <c r="QS2" s="33"/>
      <c r="QT2" s="33"/>
      <c r="QU2" s="33"/>
      <c r="QV2" s="33"/>
      <c r="QW2" s="33"/>
      <c r="QX2" s="33"/>
      <c r="QY2" s="33"/>
      <c r="QZ2" s="33"/>
      <c r="RA2" s="33"/>
      <c r="RB2" s="33"/>
      <c r="RC2" s="33"/>
      <c r="RD2" s="33"/>
      <c r="RE2" s="33"/>
      <c r="RF2" s="33"/>
      <c r="RG2" s="33"/>
      <c r="RH2" s="33"/>
      <c r="RI2" s="33"/>
      <c r="RJ2" s="33"/>
      <c r="RK2" s="33"/>
      <c r="RL2" s="33"/>
      <c r="RM2" s="33"/>
      <c r="RN2" s="33"/>
      <c r="RO2" s="33"/>
      <c r="RP2" s="33"/>
      <c r="RQ2" s="33"/>
      <c r="RR2" s="33"/>
      <c r="RS2" s="33"/>
      <c r="RT2" s="33"/>
      <c r="RU2" s="33"/>
      <c r="RV2" s="33"/>
      <c r="RW2" s="33"/>
      <c r="RX2" s="33"/>
      <c r="RY2" s="33"/>
      <c r="RZ2" s="33"/>
      <c r="SA2" s="33"/>
      <c r="SB2" s="33"/>
      <c r="SC2" s="33"/>
      <c r="SD2" s="33"/>
      <c r="SE2" s="33"/>
      <c r="SF2" s="33"/>
      <c r="SG2" s="33"/>
      <c r="SH2" s="33"/>
      <c r="SI2" s="33"/>
      <c r="SJ2" s="33"/>
      <c r="SK2" s="33"/>
      <c r="SL2" s="33"/>
      <c r="SM2" s="33"/>
      <c r="SN2" s="33"/>
      <c r="SO2" s="33"/>
      <c r="SP2" s="33"/>
      <c r="SQ2" s="33"/>
      <c r="SR2" s="33"/>
      <c r="SS2" s="33"/>
      <c r="ST2" s="33"/>
      <c r="SU2" s="33"/>
      <c r="SV2" s="33"/>
      <c r="SW2" s="33"/>
      <c r="SX2" s="33"/>
      <c r="SY2" s="33"/>
      <c r="SZ2" s="33"/>
      <c r="TA2" s="33"/>
      <c r="TB2" s="33"/>
      <c r="TC2" s="33"/>
      <c r="TD2" s="33"/>
      <c r="TE2" s="33"/>
      <c r="TF2" s="33"/>
      <c r="TG2" s="33"/>
      <c r="TH2" s="33"/>
      <c r="TI2" s="33"/>
      <c r="TJ2" s="33"/>
      <c r="TK2" s="33"/>
      <c r="TL2" s="33"/>
      <c r="TM2" s="33"/>
      <c r="TN2" s="33"/>
      <c r="TO2" s="33"/>
      <c r="TP2" s="33"/>
      <c r="TQ2" s="33"/>
      <c r="TR2" s="33"/>
      <c r="TS2" s="33"/>
      <c r="TT2" s="33"/>
      <c r="TU2" s="33"/>
      <c r="TV2" s="33"/>
      <c r="TW2" s="33"/>
      <c r="TX2" s="33"/>
      <c r="TY2" s="33"/>
      <c r="TZ2" s="33"/>
      <c r="UA2" s="33"/>
      <c r="UB2" s="33"/>
      <c r="UC2" s="33"/>
      <c r="UD2" s="33"/>
      <c r="UE2" s="33"/>
      <c r="UF2" s="33"/>
      <c r="UG2" s="33"/>
      <c r="UH2" s="33"/>
      <c r="UI2" s="33"/>
      <c r="UJ2" s="33"/>
      <c r="UK2" s="33"/>
      <c r="UL2" s="33"/>
      <c r="UM2" s="33"/>
      <c r="UN2" s="33"/>
      <c r="UO2" s="33"/>
      <c r="UP2" s="33"/>
      <c r="UQ2" s="33"/>
      <c r="UR2" s="33"/>
      <c r="US2" s="33"/>
      <c r="UT2" s="33"/>
      <c r="UU2" s="33"/>
      <c r="UV2" s="33"/>
      <c r="UW2" s="33"/>
      <c r="UX2" s="33"/>
      <c r="UY2" s="33"/>
      <c r="UZ2" s="33"/>
      <c r="VA2" s="33"/>
      <c r="VB2" s="33"/>
      <c r="VC2" s="33"/>
      <c r="VD2" s="33"/>
      <c r="VE2" s="33"/>
      <c r="VF2" s="33"/>
      <c r="VG2" s="33"/>
      <c r="VH2" s="33"/>
      <c r="VI2" s="33"/>
      <c r="VJ2" s="33"/>
      <c r="VK2" s="33"/>
      <c r="VL2" s="33"/>
      <c r="VM2" s="33"/>
      <c r="VN2" s="33"/>
      <c r="VO2" s="33"/>
      <c r="VP2" s="33"/>
      <c r="VQ2" s="33"/>
      <c r="VR2" s="33"/>
      <c r="VS2" s="33"/>
      <c r="VT2" s="33"/>
      <c r="VU2" s="33"/>
      <c r="VV2" s="33"/>
      <c r="VW2" s="33"/>
      <c r="VX2" s="33"/>
      <c r="VY2" s="33"/>
      <c r="VZ2" s="33"/>
      <c r="WA2" s="33"/>
      <c r="WB2" s="33"/>
      <c r="WC2" s="33"/>
      <c r="WD2" s="33"/>
      <c r="WE2" s="33"/>
      <c r="WF2" s="33"/>
      <c r="WG2" s="33"/>
      <c r="WH2" s="33"/>
      <c r="WI2" s="33"/>
      <c r="WJ2" s="33"/>
      <c r="WK2" s="33"/>
      <c r="WL2" s="33"/>
      <c r="WM2" s="33"/>
      <c r="WN2" s="33"/>
      <c r="WO2" s="33"/>
      <c r="WP2" s="33"/>
      <c r="WQ2" s="33"/>
      <c r="WR2" s="33"/>
      <c r="WS2" s="33"/>
      <c r="WT2" s="33"/>
      <c r="WU2" s="33"/>
      <c r="WV2" s="33"/>
      <c r="WW2" s="33"/>
      <c r="WX2" s="33"/>
      <c r="WY2" s="33"/>
      <c r="WZ2" s="33"/>
      <c r="XA2" s="33"/>
      <c r="XB2" s="33"/>
      <c r="XC2" s="33"/>
      <c r="XD2" s="33"/>
      <c r="XE2" s="33"/>
      <c r="XF2" s="33"/>
      <c r="XG2" s="33"/>
      <c r="XH2" s="33"/>
      <c r="XI2" s="33"/>
      <c r="XJ2" s="33"/>
      <c r="XK2" s="33"/>
      <c r="XL2" s="33"/>
      <c r="XM2" s="33"/>
      <c r="XN2" s="33"/>
      <c r="XO2" s="33"/>
      <c r="XP2" s="33"/>
      <c r="XQ2" s="33"/>
      <c r="XR2" s="33"/>
      <c r="XS2" s="33"/>
      <c r="XT2" s="33"/>
      <c r="XU2" s="33"/>
      <c r="XV2" s="33"/>
      <c r="XW2" s="33"/>
      <c r="XX2" s="33"/>
      <c r="XY2" s="33"/>
      <c r="XZ2" s="33"/>
      <c r="YA2" s="33"/>
      <c r="YB2" s="33"/>
      <c r="YC2" s="33"/>
      <c r="YD2" s="33"/>
      <c r="YE2" s="33"/>
      <c r="YF2" s="33"/>
      <c r="YG2" s="33"/>
      <c r="YH2" s="33"/>
      <c r="YI2" s="33"/>
      <c r="YJ2" s="33"/>
      <c r="YK2" s="33"/>
      <c r="YL2" s="33"/>
      <c r="YM2" s="33"/>
      <c r="YN2" s="33"/>
      <c r="YO2" s="33"/>
      <c r="YP2" s="33"/>
      <c r="YQ2" s="33"/>
      <c r="YR2" s="33"/>
      <c r="YS2" s="33"/>
      <c r="YT2" s="33"/>
      <c r="YU2" s="33"/>
      <c r="YV2" s="33"/>
      <c r="YW2" s="33"/>
      <c r="YX2" s="33"/>
      <c r="YY2" s="33"/>
      <c r="YZ2" s="33"/>
      <c r="ZA2" s="33"/>
      <c r="ZB2" s="33"/>
      <c r="ZC2" s="33"/>
      <c r="ZD2" s="33"/>
      <c r="ZE2" s="33"/>
      <c r="ZF2" s="33"/>
      <c r="ZG2" s="33"/>
      <c r="ZH2" s="33"/>
      <c r="ZI2" s="33"/>
      <c r="ZJ2" s="33"/>
      <c r="ZK2" s="33"/>
      <c r="ZL2" s="33"/>
      <c r="ZM2" s="33"/>
      <c r="ZN2" s="33"/>
      <c r="ZO2" s="33"/>
      <c r="ZP2" s="33"/>
      <c r="ZQ2" s="33"/>
      <c r="ZR2" s="33"/>
      <c r="ZS2" s="33"/>
      <c r="ZT2" s="33"/>
      <c r="ZU2" s="33"/>
      <c r="ZV2" s="33"/>
      <c r="ZW2" s="33"/>
      <c r="ZX2" s="33"/>
      <c r="ZY2" s="33"/>
      <c r="ZZ2" s="33"/>
      <c r="AAA2" s="33"/>
      <c r="AAB2" s="33"/>
      <c r="AAC2" s="33"/>
      <c r="AAD2" s="33"/>
      <c r="AAE2" s="33"/>
      <c r="AAF2" s="33"/>
      <c r="AAG2" s="33"/>
      <c r="AAH2" s="33"/>
      <c r="AAI2" s="33"/>
      <c r="AAJ2" s="33"/>
      <c r="AAK2" s="33"/>
      <c r="AAL2" s="33"/>
      <c r="AAM2" s="33"/>
      <c r="AAN2" s="33"/>
      <c r="AAO2" s="33"/>
      <c r="AAP2" s="33"/>
      <c r="AAQ2" s="33"/>
      <c r="AAR2" s="33"/>
      <c r="AAS2" s="33"/>
      <c r="AAT2" s="33"/>
      <c r="AAU2" s="33"/>
      <c r="AAV2" s="33"/>
      <c r="AAW2" s="33"/>
      <c r="AAX2" s="33"/>
      <c r="AAY2" s="33"/>
      <c r="AAZ2" s="33"/>
      <c r="ABA2" s="33"/>
      <c r="ABB2" s="33"/>
      <c r="ABC2" s="33"/>
      <c r="ABD2" s="33"/>
      <c r="ABE2" s="33"/>
      <c r="ABF2" s="33"/>
      <c r="ABG2" s="33"/>
      <c r="ABH2" s="33"/>
      <c r="ABI2" s="33"/>
      <c r="ABJ2" s="33"/>
      <c r="ABK2" s="33"/>
      <c r="ABL2" s="33"/>
      <c r="ABM2" s="33"/>
      <c r="ABN2" s="33"/>
      <c r="ABO2" s="33"/>
      <c r="ABP2" s="33"/>
      <c r="ABQ2" s="33"/>
      <c r="ABR2" s="33"/>
      <c r="ABS2" s="33"/>
      <c r="ABT2" s="33"/>
      <c r="ABU2" s="33"/>
      <c r="ABV2" s="33"/>
      <c r="ABW2" s="33"/>
      <c r="ABX2" s="33"/>
      <c r="ABY2" s="33"/>
      <c r="ABZ2" s="33"/>
      <c r="ACA2" s="33"/>
      <c r="ACB2" s="33"/>
      <c r="ACC2" s="33"/>
      <c r="ACD2" s="33"/>
      <c r="ACE2" s="33"/>
      <c r="ACF2" s="33"/>
      <c r="ACG2" s="33"/>
      <c r="ACH2" s="33"/>
      <c r="ACI2" s="33"/>
      <c r="ACJ2" s="33"/>
      <c r="ACK2" s="33"/>
      <c r="ACL2" s="33"/>
      <c r="ACM2" s="33"/>
      <c r="ACN2" s="33"/>
      <c r="ACO2" s="33"/>
      <c r="ACP2" s="33"/>
      <c r="ACQ2" s="33"/>
      <c r="ACR2" s="33"/>
      <c r="ACS2" s="33"/>
      <c r="ACT2" s="33"/>
      <c r="ACU2" s="33"/>
      <c r="ACV2" s="33"/>
      <c r="ACW2" s="33"/>
      <c r="ACX2" s="33"/>
      <c r="ACY2" s="33"/>
      <c r="ACZ2" s="33"/>
      <c r="ADA2" s="33"/>
      <c r="ADB2" s="33"/>
      <c r="ADC2" s="33"/>
      <c r="ADD2" s="33"/>
      <c r="ADE2" s="33"/>
      <c r="ADF2" s="33"/>
      <c r="ADG2" s="33"/>
      <c r="ADH2" s="33"/>
      <c r="ADI2" s="33"/>
      <c r="ADJ2" s="33"/>
      <c r="ADK2" s="33"/>
      <c r="ADL2" s="33"/>
      <c r="ADM2" s="33"/>
      <c r="ADN2" s="33"/>
      <c r="ADO2" s="33"/>
      <c r="ADP2" s="33"/>
      <c r="ADQ2" s="33"/>
      <c r="ADR2" s="33"/>
      <c r="ADS2" s="33"/>
      <c r="ADT2" s="33"/>
      <c r="ADU2" s="33"/>
      <c r="ADV2" s="33"/>
      <c r="ADW2" s="33"/>
      <c r="ADX2" s="33"/>
      <c r="ADY2" s="33"/>
      <c r="ADZ2" s="33"/>
      <c r="AEA2" s="33"/>
      <c r="AEB2" s="33"/>
      <c r="AEC2" s="33"/>
      <c r="AED2" s="33"/>
      <c r="AEE2" s="33"/>
      <c r="AEF2" s="33"/>
      <c r="AEG2" s="33"/>
      <c r="AEH2" s="33"/>
      <c r="AEI2" s="33"/>
      <c r="AEJ2" s="33"/>
      <c r="AEK2" s="33"/>
      <c r="AEL2" s="33"/>
      <c r="AEM2" s="33"/>
      <c r="AEN2" s="33"/>
      <c r="AEO2" s="33"/>
      <c r="AEP2" s="33"/>
      <c r="AEQ2" s="33"/>
      <c r="AER2" s="33"/>
      <c r="AES2" s="33"/>
      <c r="AET2" s="33"/>
      <c r="AEU2" s="33"/>
      <c r="AEV2" s="33"/>
      <c r="AEW2" s="33"/>
      <c r="AEX2" s="33"/>
      <c r="AEY2" s="33"/>
      <c r="AEZ2" s="33"/>
      <c r="AFA2" s="33"/>
      <c r="AFB2" s="33"/>
      <c r="AFC2" s="33"/>
      <c r="AFD2" s="33"/>
      <c r="AFE2" s="33"/>
      <c r="AFF2" s="33"/>
      <c r="AFG2" s="33"/>
      <c r="AFH2" s="33"/>
      <c r="AFI2" s="33"/>
      <c r="AFJ2" s="33"/>
      <c r="AFK2" s="33"/>
      <c r="AFL2" s="33"/>
      <c r="AFM2" s="33"/>
      <c r="AFN2" s="33"/>
      <c r="AFO2" s="33"/>
      <c r="AFP2" s="33"/>
      <c r="AFQ2" s="33"/>
      <c r="AFR2" s="33"/>
      <c r="AFS2" s="33"/>
      <c r="AFT2" s="33"/>
      <c r="AFU2" s="33"/>
      <c r="AFV2" s="33"/>
      <c r="AFW2" s="33"/>
      <c r="AFX2" s="33"/>
      <c r="AFY2" s="33"/>
      <c r="AFZ2" s="33"/>
      <c r="AGA2" s="33"/>
      <c r="AGB2" s="33"/>
      <c r="AGC2" s="33"/>
      <c r="AGD2" s="33"/>
      <c r="AGE2" s="33"/>
      <c r="AGF2" s="33"/>
      <c r="AGG2" s="33"/>
      <c r="AGH2" s="33"/>
      <c r="AGI2" s="33"/>
      <c r="AGJ2" s="33"/>
      <c r="AGK2" s="33"/>
      <c r="AGL2" s="33"/>
      <c r="AGM2" s="33"/>
      <c r="AGN2" s="33"/>
      <c r="AGO2" s="33"/>
      <c r="AGP2" s="33"/>
      <c r="AGQ2" s="33"/>
      <c r="AGR2" s="33"/>
      <c r="AGS2" s="33"/>
      <c r="AGT2" s="33"/>
      <c r="AGU2" s="33"/>
      <c r="AGV2" s="33"/>
      <c r="AGW2" s="33"/>
      <c r="AGX2" s="33"/>
      <c r="AGY2" s="33"/>
      <c r="AGZ2" s="33"/>
      <c r="AHA2" s="33"/>
      <c r="AHB2" s="33"/>
      <c r="AHC2" s="33"/>
      <c r="AHD2" s="33"/>
      <c r="AHE2" s="33"/>
      <c r="AHF2" s="33"/>
      <c r="AHG2" s="33"/>
      <c r="AHH2" s="33"/>
      <c r="AHI2" s="33"/>
      <c r="AHJ2" s="33"/>
      <c r="AHK2" s="33"/>
      <c r="AHL2" s="33"/>
      <c r="AHM2" s="33"/>
      <c r="AHN2" s="33"/>
      <c r="AHO2" s="33"/>
      <c r="AHP2" s="33"/>
      <c r="AHQ2" s="33"/>
      <c r="AHR2" s="33"/>
      <c r="AHS2" s="33"/>
      <c r="AHT2" s="33"/>
      <c r="AHU2" s="33"/>
      <c r="AHV2" s="33"/>
      <c r="AHW2" s="33"/>
      <c r="AHX2" s="33"/>
      <c r="AHY2" s="33"/>
      <c r="AHZ2" s="33"/>
      <c r="AIA2" s="33"/>
      <c r="AIB2" s="33"/>
      <c r="AIC2" s="33"/>
      <c r="AID2" s="33"/>
      <c r="AIE2" s="33"/>
      <c r="AIF2" s="33"/>
      <c r="AIG2" s="33"/>
      <c r="AIH2" s="33"/>
      <c r="AII2" s="33"/>
      <c r="AIJ2" s="33"/>
      <c r="AIK2" s="33"/>
      <c r="AIL2" s="33"/>
      <c r="AIM2" s="33"/>
      <c r="AIN2" s="33"/>
      <c r="AIO2" s="33"/>
      <c r="AIP2" s="33"/>
      <c r="AIQ2" s="33"/>
      <c r="AIR2" s="33"/>
      <c r="AIS2" s="33"/>
      <c r="AIT2" s="33"/>
      <c r="AIU2" s="33"/>
      <c r="AIV2" s="33"/>
      <c r="AIW2" s="33"/>
      <c r="AIX2" s="33"/>
      <c r="AIY2" s="33"/>
      <c r="AIZ2" s="33"/>
      <c r="AJA2" s="33"/>
      <c r="AJB2" s="33"/>
      <c r="AJC2" s="33"/>
      <c r="AJD2" s="33"/>
      <c r="AJE2" s="33"/>
      <c r="AJF2" s="33"/>
      <c r="AJG2" s="33"/>
      <c r="AJH2" s="33"/>
      <c r="AJI2" s="33"/>
      <c r="AJJ2" s="33"/>
      <c r="AJK2" s="33"/>
      <c r="AJL2" s="33"/>
      <c r="AJM2" s="33"/>
      <c r="AJN2" s="33"/>
      <c r="AJO2" s="33"/>
      <c r="AJP2" s="33"/>
      <c r="AJQ2" s="33"/>
      <c r="AJR2" s="33"/>
      <c r="AJS2" s="33"/>
      <c r="AJT2" s="33"/>
      <c r="AJU2" s="33"/>
      <c r="AJV2" s="33"/>
      <c r="AJW2" s="33"/>
      <c r="AJX2" s="33"/>
      <c r="AJY2" s="33"/>
      <c r="AJZ2" s="33"/>
      <c r="AKA2" s="33"/>
      <c r="AKB2" s="33"/>
      <c r="AKC2" s="33"/>
      <c r="AKD2" s="33"/>
      <c r="AKE2" s="33"/>
      <c r="AKF2" s="33"/>
      <c r="AKG2" s="33"/>
      <c r="AKH2" s="33"/>
      <c r="AKI2" s="33"/>
      <c r="AKJ2" s="33"/>
      <c r="AKK2" s="33"/>
      <c r="AKL2" s="33"/>
      <c r="AKM2" s="33"/>
      <c r="AKN2" s="33"/>
      <c r="AKO2" s="33"/>
      <c r="AKP2" s="33"/>
      <c r="AKQ2" s="33"/>
      <c r="AKR2" s="33"/>
      <c r="AKS2" s="33"/>
      <c r="AKT2" s="33"/>
      <c r="AKU2" s="33"/>
      <c r="AKV2" s="33"/>
      <c r="AKW2" s="33"/>
      <c r="AKX2" s="33"/>
      <c r="AKY2" s="33"/>
      <c r="AKZ2" s="33"/>
      <c r="ALA2" s="33"/>
      <c r="ALB2" s="33"/>
      <c r="ALC2" s="33"/>
      <c r="ALD2" s="33"/>
      <c r="ALE2" s="33"/>
      <c r="ALF2" s="33"/>
      <c r="ALG2" s="33"/>
      <c r="ALH2" s="33"/>
      <c r="ALI2" s="33"/>
      <c r="ALJ2" s="33"/>
      <c r="ALK2" s="33"/>
      <c r="ALL2" s="33"/>
      <c r="ALM2" s="33"/>
      <c r="ALN2" s="33"/>
      <c r="ALO2" s="33"/>
      <c r="ALP2" s="33"/>
      <c r="ALQ2" s="33"/>
      <c r="ALR2" s="33"/>
      <c r="ALS2" s="33"/>
      <c r="ALT2" s="33"/>
      <c r="ALU2" s="33"/>
      <c r="ALV2" s="33"/>
      <c r="ALW2" s="33"/>
      <c r="ALX2" s="33"/>
      <c r="ALY2" s="33"/>
      <c r="ALZ2" s="33"/>
      <c r="AMA2" s="33"/>
      <c r="AMB2" s="33"/>
      <c r="AMC2" s="33"/>
      <c r="AMD2" s="33"/>
      <c r="AME2" s="33"/>
      <c r="AMF2" s="33"/>
      <c r="AMG2" s="33"/>
      <c r="AMH2" s="33"/>
      <c r="AMI2" s="33"/>
      <c r="AMJ2" s="33"/>
      <c r="AMK2" s="33"/>
    </row>
    <row r="3" spans="1:1025" customFormat="1">
      <c r="A3" s="41" t="s">
        <v>40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3"/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3"/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3"/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  <c r="FL3" s="33"/>
      <c r="FM3" s="33"/>
      <c r="FN3" s="33"/>
      <c r="FO3" s="33"/>
      <c r="FP3" s="33"/>
      <c r="FQ3" s="33"/>
      <c r="FR3" s="33"/>
      <c r="FS3" s="33"/>
      <c r="FT3" s="33"/>
      <c r="FU3" s="33"/>
      <c r="FV3" s="33"/>
      <c r="FW3" s="33"/>
      <c r="FX3" s="33"/>
      <c r="FY3" s="33"/>
      <c r="FZ3" s="33"/>
      <c r="GA3" s="33"/>
      <c r="GB3" s="33"/>
      <c r="GC3" s="33"/>
      <c r="GD3" s="33"/>
      <c r="GE3" s="33"/>
      <c r="GF3" s="33"/>
      <c r="GG3" s="33"/>
      <c r="GH3" s="33"/>
      <c r="GI3" s="33"/>
      <c r="GJ3" s="33"/>
      <c r="GK3" s="33"/>
      <c r="GL3" s="33"/>
      <c r="GM3" s="33"/>
      <c r="GN3" s="33"/>
      <c r="GO3" s="33"/>
      <c r="GP3" s="33"/>
      <c r="GQ3" s="33"/>
      <c r="GR3" s="33"/>
      <c r="GS3" s="33"/>
      <c r="GT3" s="33"/>
      <c r="GU3" s="33"/>
      <c r="GV3" s="33"/>
      <c r="GW3" s="33"/>
      <c r="GX3" s="33"/>
      <c r="GY3" s="33"/>
      <c r="GZ3" s="33"/>
      <c r="HA3" s="33"/>
      <c r="HB3" s="33"/>
      <c r="HC3" s="33"/>
      <c r="HD3" s="33"/>
      <c r="HE3" s="33"/>
      <c r="HF3" s="33"/>
      <c r="HG3" s="33"/>
      <c r="HH3" s="33"/>
      <c r="HI3" s="33"/>
      <c r="HJ3" s="33"/>
      <c r="HK3" s="33"/>
      <c r="HL3" s="33"/>
      <c r="HM3" s="33"/>
      <c r="HN3" s="33"/>
      <c r="HO3" s="33"/>
      <c r="HP3" s="33"/>
      <c r="HQ3" s="33"/>
      <c r="HR3" s="33"/>
      <c r="HS3" s="33"/>
      <c r="HT3" s="33"/>
      <c r="HU3" s="33"/>
      <c r="HV3" s="33"/>
      <c r="HW3" s="33"/>
      <c r="HX3" s="33"/>
      <c r="HY3" s="33"/>
      <c r="HZ3" s="33"/>
      <c r="IA3" s="33"/>
      <c r="IB3" s="33"/>
      <c r="IC3" s="33"/>
      <c r="ID3" s="33"/>
      <c r="IE3" s="33"/>
      <c r="IF3" s="33"/>
      <c r="IG3" s="33"/>
      <c r="IH3" s="33"/>
      <c r="II3" s="33"/>
      <c r="IJ3" s="33"/>
      <c r="IK3" s="33"/>
      <c r="IL3" s="33"/>
      <c r="IM3" s="33"/>
      <c r="IN3" s="33"/>
      <c r="IO3" s="33"/>
      <c r="IP3" s="33"/>
      <c r="IQ3" s="33"/>
      <c r="IR3" s="33"/>
      <c r="IS3" s="33"/>
      <c r="IT3" s="33"/>
      <c r="IU3" s="33"/>
      <c r="IV3" s="33"/>
      <c r="IW3" s="33"/>
      <c r="IX3" s="33"/>
      <c r="IY3" s="33"/>
      <c r="IZ3" s="33"/>
      <c r="JA3" s="33"/>
      <c r="JB3" s="33"/>
      <c r="JC3" s="33"/>
      <c r="JD3" s="33"/>
      <c r="JE3" s="33"/>
      <c r="JF3" s="33"/>
      <c r="JG3" s="33"/>
      <c r="JH3" s="33"/>
      <c r="JI3" s="33"/>
      <c r="JJ3" s="33"/>
      <c r="JK3" s="33"/>
      <c r="JL3" s="33"/>
      <c r="JM3" s="33"/>
      <c r="JN3" s="33"/>
      <c r="JO3" s="33"/>
      <c r="JP3" s="33"/>
      <c r="JQ3" s="33"/>
      <c r="JR3" s="33"/>
      <c r="JS3" s="33"/>
      <c r="JT3" s="33"/>
      <c r="JU3" s="33"/>
      <c r="JV3" s="33"/>
      <c r="JW3" s="33"/>
      <c r="JX3" s="33"/>
      <c r="JY3" s="33"/>
      <c r="JZ3" s="33"/>
      <c r="KA3" s="33"/>
      <c r="KB3" s="33"/>
      <c r="KC3" s="33"/>
      <c r="KD3" s="33"/>
      <c r="KE3" s="33"/>
      <c r="KF3" s="33"/>
      <c r="KG3" s="33"/>
      <c r="KH3" s="33"/>
      <c r="KI3" s="33"/>
      <c r="KJ3" s="33"/>
      <c r="KK3" s="33"/>
      <c r="KL3" s="33"/>
      <c r="KM3" s="33"/>
      <c r="KN3" s="33"/>
      <c r="KO3" s="33"/>
      <c r="KP3" s="33"/>
      <c r="KQ3" s="33"/>
      <c r="KR3" s="33"/>
      <c r="KS3" s="33"/>
      <c r="KT3" s="33"/>
      <c r="KU3" s="33"/>
      <c r="KV3" s="33"/>
      <c r="KW3" s="33"/>
      <c r="KX3" s="33"/>
      <c r="KY3" s="33"/>
      <c r="KZ3" s="33"/>
      <c r="LA3" s="33"/>
      <c r="LB3" s="33"/>
      <c r="LC3" s="33"/>
      <c r="LD3" s="33"/>
      <c r="LE3" s="33"/>
      <c r="LF3" s="33"/>
      <c r="LG3" s="33"/>
      <c r="LH3" s="33"/>
      <c r="LI3" s="33"/>
      <c r="LJ3" s="33"/>
      <c r="LK3" s="33"/>
      <c r="LL3" s="33"/>
      <c r="LM3" s="33"/>
      <c r="LN3" s="33"/>
      <c r="LO3" s="33"/>
      <c r="LP3" s="33"/>
      <c r="LQ3" s="33"/>
      <c r="LR3" s="33"/>
      <c r="LS3" s="33"/>
      <c r="LT3" s="33"/>
      <c r="LU3" s="33"/>
      <c r="LV3" s="33"/>
      <c r="LW3" s="33"/>
      <c r="LX3" s="33"/>
      <c r="LY3" s="33"/>
      <c r="LZ3" s="33"/>
      <c r="MA3" s="33"/>
      <c r="MB3" s="33"/>
      <c r="MC3" s="33"/>
      <c r="MD3" s="33"/>
      <c r="ME3" s="33"/>
      <c r="MF3" s="33"/>
      <c r="MG3" s="33"/>
      <c r="MH3" s="33"/>
      <c r="MI3" s="33"/>
      <c r="MJ3" s="33"/>
      <c r="MK3" s="33"/>
      <c r="ML3" s="33"/>
      <c r="MM3" s="33"/>
      <c r="MN3" s="33"/>
      <c r="MO3" s="33"/>
      <c r="MP3" s="33"/>
      <c r="MQ3" s="33"/>
      <c r="MR3" s="33"/>
      <c r="MS3" s="33"/>
      <c r="MT3" s="33"/>
      <c r="MU3" s="33"/>
      <c r="MV3" s="33"/>
      <c r="MW3" s="33"/>
      <c r="MX3" s="33"/>
      <c r="MY3" s="33"/>
      <c r="MZ3" s="33"/>
      <c r="NA3" s="33"/>
      <c r="NB3" s="33"/>
      <c r="NC3" s="33"/>
      <c r="ND3" s="33"/>
      <c r="NE3" s="33"/>
      <c r="NF3" s="33"/>
      <c r="NG3" s="33"/>
      <c r="NH3" s="33"/>
      <c r="NI3" s="33"/>
      <c r="NJ3" s="33"/>
      <c r="NK3" s="33"/>
      <c r="NL3" s="33"/>
      <c r="NM3" s="33"/>
      <c r="NN3" s="33"/>
      <c r="NO3" s="33"/>
      <c r="NP3" s="33"/>
      <c r="NQ3" s="33"/>
      <c r="NR3" s="33"/>
      <c r="NS3" s="33"/>
      <c r="NT3" s="33"/>
      <c r="NU3" s="33"/>
      <c r="NV3" s="33"/>
      <c r="NW3" s="33"/>
      <c r="NX3" s="33"/>
      <c r="NY3" s="33"/>
      <c r="NZ3" s="33"/>
      <c r="OA3" s="33"/>
      <c r="OB3" s="33"/>
      <c r="OC3" s="33"/>
      <c r="OD3" s="33"/>
      <c r="OE3" s="33"/>
      <c r="OF3" s="33"/>
      <c r="OG3" s="33"/>
      <c r="OH3" s="33"/>
      <c r="OI3" s="33"/>
      <c r="OJ3" s="33"/>
      <c r="OK3" s="33"/>
      <c r="OL3" s="33"/>
      <c r="OM3" s="33"/>
      <c r="ON3" s="33"/>
      <c r="OO3" s="33"/>
      <c r="OP3" s="33"/>
      <c r="OQ3" s="33"/>
      <c r="OR3" s="33"/>
      <c r="OS3" s="33"/>
      <c r="OT3" s="33"/>
      <c r="OU3" s="33"/>
      <c r="OV3" s="33"/>
      <c r="OW3" s="33"/>
      <c r="OX3" s="33"/>
      <c r="OY3" s="33"/>
      <c r="OZ3" s="33"/>
      <c r="PA3" s="33"/>
      <c r="PB3" s="33"/>
      <c r="PC3" s="33"/>
      <c r="PD3" s="33"/>
      <c r="PE3" s="33"/>
      <c r="PF3" s="33"/>
      <c r="PG3" s="33"/>
      <c r="PH3" s="33"/>
      <c r="PI3" s="33"/>
      <c r="PJ3" s="33"/>
      <c r="PK3" s="33"/>
      <c r="PL3" s="33"/>
      <c r="PM3" s="33"/>
      <c r="PN3" s="33"/>
      <c r="PO3" s="33"/>
      <c r="PP3" s="33"/>
      <c r="PQ3" s="33"/>
      <c r="PR3" s="33"/>
      <c r="PS3" s="33"/>
      <c r="PT3" s="33"/>
      <c r="PU3" s="33"/>
      <c r="PV3" s="33"/>
      <c r="PW3" s="33"/>
      <c r="PX3" s="33"/>
      <c r="PY3" s="33"/>
      <c r="PZ3" s="33"/>
      <c r="QA3" s="33"/>
      <c r="QB3" s="33"/>
      <c r="QC3" s="33"/>
      <c r="QD3" s="33"/>
      <c r="QE3" s="33"/>
      <c r="QF3" s="33"/>
      <c r="QG3" s="33"/>
      <c r="QH3" s="33"/>
      <c r="QI3" s="33"/>
      <c r="QJ3" s="33"/>
      <c r="QK3" s="33"/>
      <c r="QL3" s="33"/>
      <c r="QM3" s="33"/>
      <c r="QN3" s="33"/>
      <c r="QO3" s="33"/>
      <c r="QP3" s="33"/>
      <c r="QQ3" s="33"/>
      <c r="QR3" s="33"/>
      <c r="QS3" s="33"/>
      <c r="QT3" s="33"/>
      <c r="QU3" s="33"/>
      <c r="QV3" s="33"/>
      <c r="QW3" s="33"/>
      <c r="QX3" s="33"/>
      <c r="QY3" s="33"/>
      <c r="QZ3" s="33"/>
      <c r="RA3" s="33"/>
      <c r="RB3" s="33"/>
      <c r="RC3" s="33"/>
      <c r="RD3" s="33"/>
      <c r="RE3" s="33"/>
      <c r="RF3" s="33"/>
      <c r="RG3" s="33"/>
      <c r="RH3" s="33"/>
      <c r="RI3" s="33"/>
      <c r="RJ3" s="33"/>
      <c r="RK3" s="33"/>
      <c r="RL3" s="33"/>
      <c r="RM3" s="33"/>
      <c r="RN3" s="33"/>
      <c r="RO3" s="33"/>
      <c r="RP3" s="33"/>
      <c r="RQ3" s="33"/>
      <c r="RR3" s="33"/>
      <c r="RS3" s="33"/>
      <c r="RT3" s="33"/>
      <c r="RU3" s="33"/>
      <c r="RV3" s="33"/>
      <c r="RW3" s="33"/>
      <c r="RX3" s="33"/>
      <c r="RY3" s="33"/>
      <c r="RZ3" s="33"/>
      <c r="SA3" s="33"/>
      <c r="SB3" s="33"/>
      <c r="SC3" s="33"/>
      <c r="SD3" s="33"/>
      <c r="SE3" s="33"/>
      <c r="SF3" s="33"/>
      <c r="SG3" s="33"/>
      <c r="SH3" s="33"/>
      <c r="SI3" s="33"/>
      <c r="SJ3" s="33"/>
      <c r="SK3" s="33"/>
      <c r="SL3" s="33"/>
      <c r="SM3" s="33"/>
      <c r="SN3" s="33"/>
      <c r="SO3" s="33"/>
      <c r="SP3" s="33"/>
      <c r="SQ3" s="33"/>
      <c r="SR3" s="33"/>
      <c r="SS3" s="33"/>
      <c r="ST3" s="33"/>
      <c r="SU3" s="33"/>
      <c r="SV3" s="33"/>
      <c r="SW3" s="33"/>
      <c r="SX3" s="33"/>
      <c r="SY3" s="33"/>
      <c r="SZ3" s="33"/>
      <c r="TA3" s="33"/>
      <c r="TB3" s="33"/>
      <c r="TC3" s="33"/>
      <c r="TD3" s="33"/>
      <c r="TE3" s="33"/>
      <c r="TF3" s="33"/>
      <c r="TG3" s="33"/>
      <c r="TH3" s="33"/>
      <c r="TI3" s="33"/>
      <c r="TJ3" s="33"/>
      <c r="TK3" s="33"/>
      <c r="TL3" s="33"/>
      <c r="TM3" s="33"/>
      <c r="TN3" s="33"/>
      <c r="TO3" s="33"/>
      <c r="TP3" s="33"/>
      <c r="TQ3" s="33"/>
      <c r="TR3" s="33"/>
      <c r="TS3" s="33"/>
      <c r="TT3" s="33"/>
      <c r="TU3" s="33"/>
      <c r="TV3" s="33"/>
      <c r="TW3" s="33"/>
      <c r="TX3" s="33"/>
      <c r="TY3" s="33"/>
      <c r="TZ3" s="33"/>
      <c r="UA3" s="33"/>
      <c r="UB3" s="33"/>
      <c r="UC3" s="33"/>
      <c r="UD3" s="33"/>
      <c r="UE3" s="33"/>
      <c r="UF3" s="33"/>
      <c r="UG3" s="33"/>
      <c r="UH3" s="33"/>
      <c r="UI3" s="33"/>
      <c r="UJ3" s="33"/>
      <c r="UK3" s="33"/>
      <c r="UL3" s="33"/>
      <c r="UM3" s="33"/>
      <c r="UN3" s="33"/>
      <c r="UO3" s="33"/>
      <c r="UP3" s="33"/>
      <c r="UQ3" s="33"/>
      <c r="UR3" s="33"/>
      <c r="US3" s="33"/>
      <c r="UT3" s="33"/>
      <c r="UU3" s="33"/>
      <c r="UV3" s="33"/>
      <c r="UW3" s="33"/>
      <c r="UX3" s="33"/>
      <c r="UY3" s="33"/>
      <c r="UZ3" s="33"/>
      <c r="VA3" s="33"/>
      <c r="VB3" s="33"/>
      <c r="VC3" s="33"/>
      <c r="VD3" s="33"/>
      <c r="VE3" s="33"/>
      <c r="VF3" s="33"/>
      <c r="VG3" s="33"/>
      <c r="VH3" s="33"/>
      <c r="VI3" s="33"/>
      <c r="VJ3" s="33"/>
      <c r="VK3" s="33"/>
      <c r="VL3" s="33"/>
      <c r="VM3" s="33"/>
      <c r="VN3" s="33"/>
      <c r="VO3" s="33"/>
      <c r="VP3" s="33"/>
      <c r="VQ3" s="33"/>
      <c r="VR3" s="33"/>
      <c r="VS3" s="33"/>
      <c r="VT3" s="33"/>
      <c r="VU3" s="33"/>
      <c r="VV3" s="33"/>
      <c r="VW3" s="33"/>
      <c r="VX3" s="33"/>
      <c r="VY3" s="33"/>
      <c r="VZ3" s="33"/>
      <c r="WA3" s="33"/>
      <c r="WB3" s="33"/>
      <c r="WC3" s="33"/>
      <c r="WD3" s="33"/>
      <c r="WE3" s="33"/>
      <c r="WF3" s="33"/>
      <c r="WG3" s="33"/>
      <c r="WH3" s="33"/>
      <c r="WI3" s="33"/>
      <c r="WJ3" s="33"/>
      <c r="WK3" s="33"/>
      <c r="WL3" s="33"/>
      <c r="WM3" s="33"/>
      <c r="WN3" s="33"/>
      <c r="WO3" s="33"/>
      <c r="WP3" s="33"/>
      <c r="WQ3" s="33"/>
      <c r="WR3" s="33"/>
      <c r="WS3" s="33"/>
      <c r="WT3" s="33"/>
      <c r="WU3" s="33"/>
      <c r="WV3" s="33"/>
      <c r="WW3" s="33"/>
      <c r="WX3" s="33"/>
      <c r="WY3" s="33"/>
      <c r="WZ3" s="33"/>
      <c r="XA3" s="33"/>
      <c r="XB3" s="33"/>
      <c r="XC3" s="33"/>
      <c r="XD3" s="33"/>
      <c r="XE3" s="33"/>
      <c r="XF3" s="33"/>
      <c r="XG3" s="33"/>
      <c r="XH3" s="33"/>
      <c r="XI3" s="33"/>
      <c r="XJ3" s="33"/>
      <c r="XK3" s="33"/>
      <c r="XL3" s="33"/>
      <c r="XM3" s="33"/>
      <c r="XN3" s="33"/>
      <c r="XO3" s="33"/>
      <c r="XP3" s="33"/>
      <c r="XQ3" s="33"/>
      <c r="XR3" s="33"/>
      <c r="XS3" s="33"/>
      <c r="XT3" s="33"/>
      <c r="XU3" s="33"/>
      <c r="XV3" s="33"/>
      <c r="XW3" s="33"/>
      <c r="XX3" s="33"/>
      <c r="XY3" s="33"/>
      <c r="XZ3" s="33"/>
      <c r="YA3" s="33"/>
      <c r="YB3" s="33"/>
      <c r="YC3" s="33"/>
      <c r="YD3" s="33"/>
      <c r="YE3" s="33"/>
      <c r="YF3" s="33"/>
      <c r="YG3" s="33"/>
      <c r="YH3" s="33"/>
      <c r="YI3" s="33"/>
      <c r="YJ3" s="33"/>
      <c r="YK3" s="33"/>
      <c r="YL3" s="33"/>
      <c r="YM3" s="33"/>
      <c r="YN3" s="33"/>
      <c r="YO3" s="33"/>
      <c r="YP3" s="33"/>
      <c r="YQ3" s="33"/>
      <c r="YR3" s="33"/>
      <c r="YS3" s="33"/>
      <c r="YT3" s="33"/>
      <c r="YU3" s="33"/>
      <c r="YV3" s="33"/>
      <c r="YW3" s="33"/>
      <c r="YX3" s="33"/>
      <c r="YY3" s="33"/>
      <c r="YZ3" s="33"/>
      <c r="ZA3" s="33"/>
      <c r="ZB3" s="33"/>
      <c r="ZC3" s="33"/>
      <c r="ZD3" s="33"/>
      <c r="ZE3" s="33"/>
      <c r="ZF3" s="33"/>
      <c r="ZG3" s="33"/>
      <c r="ZH3" s="33"/>
      <c r="ZI3" s="33"/>
      <c r="ZJ3" s="33"/>
      <c r="ZK3" s="33"/>
      <c r="ZL3" s="33"/>
      <c r="ZM3" s="33"/>
      <c r="ZN3" s="33"/>
      <c r="ZO3" s="33"/>
      <c r="ZP3" s="33"/>
      <c r="ZQ3" s="33"/>
      <c r="ZR3" s="33"/>
      <c r="ZS3" s="33"/>
      <c r="ZT3" s="33"/>
      <c r="ZU3" s="33"/>
      <c r="ZV3" s="33"/>
      <c r="ZW3" s="33"/>
      <c r="ZX3" s="33"/>
      <c r="ZY3" s="33"/>
      <c r="ZZ3" s="33"/>
      <c r="AAA3" s="33"/>
      <c r="AAB3" s="33"/>
      <c r="AAC3" s="33"/>
      <c r="AAD3" s="33"/>
      <c r="AAE3" s="33"/>
      <c r="AAF3" s="33"/>
      <c r="AAG3" s="33"/>
      <c r="AAH3" s="33"/>
      <c r="AAI3" s="33"/>
      <c r="AAJ3" s="33"/>
      <c r="AAK3" s="33"/>
      <c r="AAL3" s="33"/>
      <c r="AAM3" s="33"/>
      <c r="AAN3" s="33"/>
      <c r="AAO3" s="33"/>
      <c r="AAP3" s="33"/>
      <c r="AAQ3" s="33"/>
      <c r="AAR3" s="33"/>
      <c r="AAS3" s="33"/>
      <c r="AAT3" s="33"/>
      <c r="AAU3" s="33"/>
      <c r="AAV3" s="33"/>
      <c r="AAW3" s="33"/>
      <c r="AAX3" s="33"/>
      <c r="AAY3" s="33"/>
      <c r="AAZ3" s="33"/>
      <c r="ABA3" s="33"/>
      <c r="ABB3" s="33"/>
      <c r="ABC3" s="33"/>
      <c r="ABD3" s="33"/>
      <c r="ABE3" s="33"/>
      <c r="ABF3" s="33"/>
      <c r="ABG3" s="33"/>
      <c r="ABH3" s="33"/>
      <c r="ABI3" s="33"/>
      <c r="ABJ3" s="33"/>
      <c r="ABK3" s="33"/>
      <c r="ABL3" s="33"/>
      <c r="ABM3" s="33"/>
      <c r="ABN3" s="33"/>
      <c r="ABO3" s="33"/>
      <c r="ABP3" s="33"/>
      <c r="ABQ3" s="33"/>
      <c r="ABR3" s="33"/>
      <c r="ABS3" s="33"/>
      <c r="ABT3" s="33"/>
      <c r="ABU3" s="33"/>
      <c r="ABV3" s="33"/>
      <c r="ABW3" s="33"/>
      <c r="ABX3" s="33"/>
      <c r="ABY3" s="33"/>
      <c r="ABZ3" s="33"/>
      <c r="ACA3" s="33"/>
      <c r="ACB3" s="33"/>
      <c r="ACC3" s="33"/>
      <c r="ACD3" s="33"/>
      <c r="ACE3" s="33"/>
      <c r="ACF3" s="33"/>
      <c r="ACG3" s="33"/>
      <c r="ACH3" s="33"/>
      <c r="ACI3" s="33"/>
      <c r="ACJ3" s="33"/>
      <c r="ACK3" s="33"/>
      <c r="ACL3" s="33"/>
      <c r="ACM3" s="33"/>
      <c r="ACN3" s="33"/>
      <c r="ACO3" s="33"/>
      <c r="ACP3" s="33"/>
      <c r="ACQ3" s="33"/>
      <c r="ACR3" s="33"/>
      <c r="ACS3" s="33"/>
      <c r="ACT3" s="33"/>
      <c r="ACU3" s="33"/>
      <c r="ACV3" s="33"/>
      <c r="ACW3" s="33"/>
      <c r="ACX3" s="33"/>
      <c r="ACY3" s="33"/>
      <c r="ACZ3" s="33"/>
      <c r="ADA3" s="33"/>
      <c r="ADB3" s="33"/>
      <c r="ADC3" s="33"/>
      <c r="ADD3" s="33"/>
      <c r="ADE3" s="33"/>
      <c r="ADF3" s="33"/>
      <c r="ADG3" s="33"/>
      <c r="ADH3" s="33"/>
      <c r="ADI3" s="33"/>
      <c r="ADJ3" s="33"/>
      <c r="ADK3" s="33"/>
      <c r="ADL3" s="33"/>
      <c r="ADM3" s="33"/>
      <c r="ADN3" s="33"/>
      <c r="ADO3" s="33"/>
      <c r="ADP3" s="33"/>
      <c r="ADQ3" s="33"/>
      <c r="ADR3" s="33"/>
      <c r="ADS3" s="33"/>
      <c r="ADT3" s="33"/>
      <c r="ADU3" s="33"/>
      <c r="ADV3" s="33"/>
      <c r="ADW3" s="33"/>
      <c r="ADX3" s="33"/>
      <c r="ADY3" s="33"/>
      <c r="ADZ3" s="33"/>
      <c r="AEA3" s="33"/>
      <c r="AEB3" s="33"/>
      <c r="AEC3" s="33"/>
      <c r="AED3" s="33"/>
      <c r="AEE3" s="33"/>
      <c r="AEF3" s="33"/>
      <c r="AEG3" s="33"/>
      <c r="AEH3" s="33"/>
      <c r="AEI3" s="33"/>
      <c r="AEJ3" s="33"/>
      <c r="AEK3" s="33"/>
      <c r="AEL3" s="33"/>
      <c r="AEM3" s="33"/>
      <c r="AEN3" s="33"/>
      <c r="AEO3" s="33"/>
      <c r="AEP3" s="33"/>
      <c r="AEQ3" s="33"/>
      <c r="AER3" s="33"/>
      <c r="AES3" s="33"/>
      <c r="AET3" s="33"/>
      <c r="AEU3" s="33"/>
      <c r="AEV3" s="33"/>
      <c r="AEW3" s="33"/>
      <c r="AEX3" s="33"/>
      <c r="AEY3" s="33"/>
      <c r="AEZ3" s="33"/>
      <c r="AFA3" s="33"/>
      <c r="AFB3" s="33"/>
      <c r="AFC3" s="33"/>
      <c r="AFD3" s="33"/>
      <c r="AFE3" s="33"/>
      <c r="AFF3" s="33"/>
      <c r="AFG3" s="33"/>
      <c r="AFH3" s="33"/>
      <c r="AFI3" s="33"/>
      <c r="AFJ3" s="33"/>
      <c r="AFK3" s="33"/>
      <c r="AFL3" s="33"/>
      <c r="AFM3" s="33"/>
      <c r="AFN3" s="33"/>
      <c r="AFO3" s="33"/>
      <c r="AFP3" s="33"/>
      <c r="AFQ3" s="33"/>
      <c r="AFR3" s="33"/>
      <c r="AFS3" s="33"/>
      <c r="AFT3" s="33"/>
      <c r="AFU3" s="33"/>
      <c r="AFV3" s="33"/>
      <c r="AFW3" s="33"/>
      <c r="AFX3" s="33"/>
      <c r="AFY3" s="33"/>
      <c r="AFZ3" s="33"/>
      <c r="AGA3" s="33"/>
      <c r="AGB3" s="33"/>
      <c r="AGC3" s="33"/>
      <c r="AGD3" s="33"/>
      <c r="AGE3" s="33"/>
      <c r="AGF3" s="33"/>
      <c r="AGG3" s="33"/>
      <c r="AGH3" s="33"/>
      <c r="AGI3" s="33"/>
      <c r="AGJ3" s="33"/>
      <c r="AGK3" s="33"/>
      <c r="AGL3" s="33"/>
      <c r="AGM3" s="33"/>
      <c r="AGN3" s="33"/>
      <c r="AGO3" s="33"/>
      <c r="AGP3" s="33"/>
      <c r="AGQ3" s="33"/>
      <c r="AGR3" s="33"/>
      <c r="AGS3" s="33"/>
      <c r="AGT3" s="33"/>
      <c r="AGU3" s="33"/>
      <c r="AGV3" s="33"/>
      <c r="AGW3" s="33"/>
      <c r="AGX3" s="33"/>
      <c r="AGY3" s="33"/>
      <c r="AGZ3" s="33"/>
      <c r="AHA3" s="33"/>
      <c r="AHB3" s="33"/>
      <c r="AHC3" s="33"/>
      <c r="AHD3" s="33"/>
      <c r="AHE3" s="33"/>
      <c r="AHF3" s="33"/>
      <c r="AHG3" s="33"/>
      <c r="AHH3" s="33"/>
      <c r="AHI3" s="33"/>
      <c r="AHJ3" s="33"/>
      <c r="AHK3" s="33"/>
      <c r="AHL3" s="33"/>
      <c r="AHM3" s="33"/>
      <c r="AHN3" s="33"/>
      <c r="AHO3" s="33"/>
      <c r="AHP3" s="33"/>
      <c r="AHQ3" s="33"/>
      <c r="AHR3" s="33"/>
      <c r="AHS3" s="33"/>
      <c r="AHT3" s="33"/>
      <c r="AHU3" s="33"/>
      <c r="AHV3" s="33"/>
      <c r="AHW3" s="33"/>
      <c r="AHX3" s="33"/>
      <c r="AHY3" s="33"/>
      <c r="AHZ3" s="33"/>
      <c r="AIA3" s="33"/>
      <c r="AIB3" s="33"/>
      <c r="AIC3" s="33"/>
      <c r="AID3" s="33"/>
      <c r="AIE3" s="33"/>
      <c r="AIF3" s="33"/>
      <c r="AIG3" s="33"/>
      <c r="AIH3" s="33"/>
      <c r="AII3" s="33"/>
      <c r="AIJ3" s="33"/>
      <c r="AIK3" s="33"/>
      <c r="AIL3" s="33"/>
      <c r="AIM3" s="33"/>
      <c r="AIN3" s="33"/>
      <c r="AIO3" s="33"/>
      <c r="AIP3" s="33"/>
      <c r="AIQ3" s="33"/>
      <c r="AIR3" s="33"/>
      <c r="AIS3" s="33"/>
      <c r="AIT3" s="33"/>
      <c r="AIU3" s="33"/>
      <c r="AIV3" s="33"/>
      <c r="AIW3" s="33"/>
      <c r="AIX3" s="33"/>
      <c r="AIY3" s="33"/>
      <c r="AIZ3" s="33"/>
      <c r="AJA3" s="33"/>
      <c r="AJB3" s="33"/>
      <c r="AJC3" s="33"/>
      <c r="AJD3" s="33"/>
      <c r="AJE3" s="33"/>
      <c r="AJF3" s="33"/>
      <c r="AJG3" s="33"/>
      <c r="AJH3" s="33"/>
      <c r="AJI3" s="33"/>
      <c r="AJJ3" s="33"/>
      <c r="AJK3" s="33"/>
      <c r="AJL3" s="33"/>
      <c r="AJM3" s="33"/>
      <c r="AJN3" s="33"/>
      <c r="AJO3" s="33"/>
      <c r="AJP3" s="33"/>
      <c r="AJQ3" s="33"/>
      <c r="AJR3" s="33"/>
      <c r="AJS3" s="33"/>
      <c r="AJT3" s="33"/>
      <c r="AJU3" s="33"/>
      <c r="AJV3" s="33"/>
      <c r="AJW3" s="33"/>
      <c r="AJX3" s="33"/>
      <c r="AJY3" s="33"/>
      <c r="AJZ3" s="33"/>
      <c r="AKA3" s="33"/>
      <c r="AKB3" s="33"/>
      <c r="AKC3" s="33"/>
      <c r="AKD3" s="33"/>
      <c r="AKE3" s="33"/>
      <c r="AKF3" s="33"/>
      <c r="AKG3" s="33"/>
      <c r="AKH3" s="33"/>
      <c r="AKI3" s="33"/>
      <c r="AKJ3" s="33"/>
      <c r="AKK3" s="33"/>
      <c r="AKL3" s="33"/>
      <c r="AKM3" s="33"/>
      <c r="AKN3" s="33"/>
      <c r="AKO3" s="33"/>
      <c r="AKP3" s="33"/>
      <c r="AKQ3" s="33"/>
      <c r="AKR3" s="33"/>
      <c r="AKS3" s="33"/>
      <c r="AKT3" s="33"/>
      <c r="AKU3" s="33"/>
      <c r="AKV3" s="33"/>
      <c r="AKW3" s="33"/>
      <c r="AKX3" s="33"/>
      <c r="AKY3" s="33"/>
      <c r="AKZ3" s="33"/>
      <c r="ALA3" s="33"/>
      <c r="ALB3" s="33"/>
      <c r="ALC3" s="33"/>
      <c r="ALD3" s="33"/>
      <c r="ALE3" s="33"/>
      <c r="ALF3" s="33"/>
      <c r="ALG3" s="33"/>
      <c r="ALH3" s="33"/>
      <c r="ALI3" s="33"/>
      <c r="ALJ3" s="33"/>
      <c r="ALK3" s="33"/>
      <c r="ALL3" s="33"/>
      <c r="ALM3" s="33"/>
      <c r="ALN3" s="33"/>
      <c r="ALO3" s="33"/>
      <c r="ALP3" s="33"/>
      <c r="ALQ3" s="33"/>
      <c r="ALR3" s="33"/>
      <c r="ALS3" s="33"/>
      <c r="ALT3" s="33"/>
      <c r="ALU3" s="33"/>
      <c r="ALV3" s="33"/>
      <c r="ALW3" s="33"/>
      <c r="ALX3" s="33"/>
      <c r="ALY3" s="33"/>
      <c r="ALZ3" s="33"/>
      <c r="AMA3" s="33"/>
      <c r="AMB3" s="33"/>
      <c r="AMC3" s="33"/>
      <c r="AMD3" s="33"/>
      <c r="AME3" s="33"/>
      <c r="AMF3" s="33"/>
      <c r="AMG3" s="33"/>
      <c r="AMH3" s="33"/>
      <c r="AMI3" s="33"/>
      <c r="AMJ3" s="33"/>
      <c r="AMK3" s="33"/>
    </row>
    <row r="4" spans="1:1025" s="61" customFormat="1">
      <c r="A4" s="59" t="s">
        <v>18</v>
      </c>
      <c r="B4" s="60" t="s">
        <v>134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  <c r="IS4" s="60"/>
      <c r="IT4" s="60"/>
      <c r="IU4" s="60"/>
      <c r="IV4" s="60"/>
      <c r="IW4" s="60"/>
      <c r="IX4" s="60"/>
      <c r="IY4" s="60"/>
      <c r="IZ4" s="60"/>
      <c r="JA4" s="60"/>
      <c r="JB4" s="60"/>
      <c r="JC4" s="60"/>
      <c r="JD4" s="60"/>
      <c r="JE4" s="60"/>
      <c r="JF4" s="60"/>
      <c r="JG4" s="60"/>
      <c r="JH4" s="60"/>
      <c r="JI4" s="60"/>
      <c r="JJ4" s="60"/>
      <c r="JK4" s="60"/>
      <c r="JL4" s="60"/>
      <c r="JM4" s="60"/>
      <c r="JN4" s="60"/>
      <c r="JO4" s="60"/>
      <c r="JP4" s="60"/>
      <c r="JQ4" s="60"/>
      <c r="JR4" s="60"/>
      <c r="JS4" s="60"/>
      <c r="JT4" s="60"/>
      <c r="JU4" s="60"/>
      <c r="JV4" s="60"/>
      <c r="JW4" s="60"/>
      <c r="JX4" s="60"/>
      <c r="JY4" s="60"/>
      <c r="JZ4" s="60"/>
      <c r="KA4" s="60"/>
      <c r="KB4" s="60"/>
      <c r="KC4" s="60"/>
      <c r="KD4" s="60"/>
      <c r="KE4" s="60"/>
      <c r="KF4" s="60"/>
      <c r="KG4" s="60"/>
      <c r="KH4" s="60"/>
      <c r="KI4" s="60"/>
      <c r="KJ4" s="60"/>
      <c r="KK4" s="60"/>
      <c r="KL4" s="60"/>
      <c r="KM4" s="60"/>
      <c r="KN4" s="60"/>
      <c r="KO4" s="60"/>
      <c r="KP4" s="60"/>
      <c r="KQ4" s="60"/>
      <c r="KR4" s="60"/>
      <c r="KS4" s="60"/>
      <c r="KT4" s="60"/>
      <c r="KU4" s="60"/>
      <c r="KV4" s="60"/>
      <c r="KW4" s="60"/>
      <c r="KX4" s="60"/>
      <c r="KY4" s="60"/>
      <c r="KZ4" s="60"/>
      <c r="LA4" s="60"/>
      <c r="LB4" s="60"/>
      <c r="LC4" s="60"/>
      <c r="LD4" s="60"/>
      <c r="LE4" s="60"/>
      <c r="LF4" s="60"/>
      <c r="LG4" s="60"/>
      <c r="LH4" s="60"/>
      <c r="LI4" s="60"/>
      <c r="LJ4" s="60"/>
      <c r="LK4" s="60"/>
      <c r="LL4" s="60"/>
      <c r="LM4" s="60"/>
      <c r="LN4" s="60"/>
      <c r="LO4" s="60"/>
      <c r="LP4" s="60"/>
      <c r="LQ4" s="60"/>
      <c r="LR4" s="60"/>
      <c r="LS4" s="60"/>
      <c r="LT4" s="60"/>
      <c r="LU4" s="60"/>
      <c r="LV4" s="60"/>
      <c r="LW4" s="60"/>
      <c r="LX4" s="60"/>
      <c r="LY4" s="60"/>
      <c r="LZ4" s="60"/>
      <c r="MA4" s="60"/>
      <c r="MB4" s="60"/>
      <c r="MC4" s="60"/>
      <c r="MD4" s="60"/>
      <c r="ME4" s="60"/>
      <c r="MF4" s="60"/>
      <c r="MG4" s="60"/>
      <c r="MH4" s="60"/>
      <c r="MI4" s="60"/>
      <c r="MJ4" s="60"/>
      <c r="MK4" s="60"/>
      <c r="ML4" s="60"/>
      <c r="MM4" s="60"/>
      <c r="MN4" s="60"/>
      <c r="MO4" s="60"/>
      <c r="MP4" s="60"/>
      <c r="MQ4" s="60"/>
      <c r="MR4" s="60"/>
      <c r="MS4" s="60"/>
      <c r="MT4" s="60"/>
      <c r="MU4" s="60"/>
      <c r="MV4" s="60"/>
      <c r="MW4" s="60"/>
      <c r="MX4" s="60"/>
      <c r="MY4" s="60"/>
      <c r="MZ4" s="60"/>
      <c r="NA4" s="60"/>
      <c r="NB4" s="60"/>
      <c r="NC4" s="60"/>
      <c r="ND4" s="60"/>
      <c r="NE4" s="60"/>
      <c r="NF4" s="60"/>
      <c r="NG4" s="60"/>
      <c r="NH4" s="60"/>
      <c r="NI4" s="60"/>
      <c r="NJ4" s="60"/>
      <c r="NK4" s="60"/>
      <c r="NL4" s="60"/>
      <c r="NM4" s="60"/>
      <c r="NN4" s="60"/>
      <c r="NO4" s="60"/>
      <c r="NP4" s="60"/>
      <c r="NQ4" s="60"/>
      <c r="NR4" s="60"/>
      <c r="NS4" s="60"/>
      <c r="NT4" s="60"/>
      <c r="NU4" s="60"/>
      <c r="NV4" s="60"/>
      <c r="NW4" s="60"/>
      <c r="NX4" s="60"/>
      <c r="NY4" s="60"/>
      <c r="NZ4" s="60"/>
      <c r="OA4" s="60"/>
      <c r="OB4" s="60"/>
      <c r="OC4" s="60"/>
      <c r="OD4" s="60"/>
      <c r="OE4" s="60"/>
      <c r="OF4" s="60"/>
      <c r="OG4" s="60"/>
      <c r="OH4" s="60"/>
      <c r="OI4" s="60"/>
      <c r="OJ4" s="60"/>
      <c r="OK4" s="60"/>
      <c r="OL4" s="60"/>
      <c r="OM4" s="60"/>
      <c r="ON4" s="60"/>
      <c r="OO4" s="60"/>
      <c r="OP4" s="60"/>
      <c r="OQ4" s="60"/>
      <c r="OR4" s="60"/>
      <c r="OS4" s="60"/>
      <c r="OT4" s="60"/>
      <c r="OU4" s="60"/>
      <c r="OV4" s="60"/>
      <c r="OW4" s="60"/>
      <c r="OX4" s="60"/>
      <c r="OY4" s="60"/>
      <c r="OZ4" s="60"/>
      <c r="PA4" s="60"/>
      <c r="PB4" s="60"/>
      <c r="PC4" s="60"/>
      <c r="PD4" s="60"/>
      <c r="PE4" s="60"/>
      <c r="PF4" s="60"/>
      <c r="PG4" s="60"/>
      <c r="PH4" s="60"/>
      <c r="PI4" s="60"/>
      <c r="PJ4" s="60"/>
      <c r="PK4" s="60"/>
      <c r="PL4" s="60"/>
      <c r="PM4" s="60"/>
      <c r="PN4" s="60"/>
      <c r="PO4" s="60"/>
      <c r="PP4" s="60"/>
      <c r="PQ4" s="60"/>
      <c r="PR4" s="60"/>
      <c r="PS4" s="60"/>
      <c r="PT4" s="60"/>
      <c r="PU4" s="60"/>
      <c r="PV4" s="60"/>
      <c r="PW4" s="60"/>
      <c r="PX4" s="60"/>
      <c r="PY4" s="60"/>
      <c r="PZ4" s="60"/>
      <c r="QA4" s="60"/>
      <c r="QB4" s="60"/>
      <c r="QC4" s="60"/>
      <c r="QD4" s="60"/>
      <c r="QE4" s="60"/>
      <c r="QF4" s="60"/>
      <c r="QG4" s="60"/>
      <c r="QH4" s="60"/>
      <c r="QI4" s="60"/>
      <c r="QJ4" s="60"/>
      <c r="QK4" s="60"/>
      <c r="QL4" s="60"/>
      <c r="QM4" s="60"/>
      <c r="QN4" s="60"/>
      <c r="QO4" s="60"/>
      <c r="QP4" s="60"/>
      <c r="QQ4" s="60"/>
      <c r="QR4" s="60"/>
      <c r="QS4" s="60"/>
      <c r="QT4" s="60"/>
      <c r="QU4" s="60"/>
      <c r="QV4" s="60"/>
      <c r="QW4" s="60"/>
      <c r="QX4" s="60"/>
      <c r="QY4" s="60"/>
      <c r="QZ4" s="60"/>
      <c r="RA4" s="60"/>
      <c r="RB4" s="60"/>
      <c r="RC4" s="60"/>
      <c r="RD4" s="60"/>
      <c r="RE4" s="60"/>
      <c r="RF4" s="60"/>
      <c r="RG4" s="60"/>
      <c r="RH4" s="60"/>
      <c r="RI4" s="60"/>
      <c r="RJ4" s="60"/>
      <c r="RK4" s="60"/>
      <c r="RL4" s="60"/>
      <c r="RM4" s="60"/>
      <c r="RN4" s="60"/>
      <c r="RO4" s="60"/>
      <c r="RP4" s="60"/>
      <c r="RQ4" s="60"/>
      <c r="RR4" s="60"/>
      <c r="RS4" s="60"/>
      <c r="RT4" s="60"/>
      <c r="RU4" s="60"/>
      <c r="RV4" s="60"/>
      <c r="RW4" s="60"/>
      <c r="RX4" s="60"/>
      <c r="RY4" s="60"/>
      <c r="RZ4" s="60"/>
      <c r="SA4" s="60"/>
      <c r="SB4" s="60"/>
      <c r="SC4" s="60"/>
      <c r="SD4" s="60"/>
      <c r="SE4" s="60"/>
      <c r="SF4" s="60"/>
      <c r="SG4" s="60"/>
      <c r="SH4" s="60"/>
      <c r="SI4" s="60"/>
      <c r="SJ4" s="60"/>
      <c r="SK4" s="60"/>
      <c r="SL4" s="60"/>
      <c r="SM4" s="60"/>
      <c r="SN4" s="60"/>
      <c r="SO4" s="60"/>
      <c r="SP4" s="60"/>
      <c r="SQ4" s="60"/>
      <c r="SR4" s="60"/>
      <c r="SS4" s="60"/>
      <c r="ST4" s="60"/>
      <c r="SU4" s="60"/>
      <c r="SV4" s="60"/>
      <c r="SW4" s="60"/>
      <c r="SX4" s="60"/>
      <c r="SY4" s="60"/>
      <c r="SZ4" s="60"/>
      <c r="TA4" s="60"/>
      <c r="TB4" s="60"/>
      <c r="TC4" s="60"/>
      <c r="TD4" s="60"/>
      <c r="TE4" s="60"/>
      <c r="TF4" s="60"/>
      <c r="TG4" s="60"/>
      <c r="TH4" s="60"/>
      <c r="TI4" s="60"/>
      <c r="TJ4" s="60"/>
      <c r="TK4" s="60"/>
      <c r="TL4" s="60"/>
      <c r="TM4" s="60"/>
      <c r="TN4" s="60"/>
      <c r="TO4" s="60"/>
      <c r="TP4" s="60"/>
      <c r="TQ4" s="60"/>
      <c r="TR4" s="60"/>
      <c r="TS4" s="60"/>
      <c r="TT4" s="60"/>
      <c r="TU4" s="60"/>
      <c r="TV4" s="60"/>
      <c r="TW4" s="60"/>
      <c r="TX4" s="60"/>
      <c r="TY4" s="60"/>
      <c r="TZ4" s="60"/>
      <c r="UA4" s="60"/>
      <c r="UB4" s="60"/>
      <c r="UC4" s="60"/>
      <c r="UD4" s="60"/>
      <c r="UE4" s="60"/>
      <c r="UF4" s="60"/>
      <c r="UG4" s="60"/>
      <c r="UH4" s="60"/>
      <c r="UI4" s="60"/>
      <c r="UJ4" s="60"/>
      <c r="UK4" s="60"/>
      <c r="UL4" s="60"/>
      <c r="UM4" s="60"/>
      <c r="UN4" s="60"/>
      <c r="UO4" s="60"/>
      <c r="UP4" s="60"/>
      <c r="UQ4" s="60"/>
      <c r="UR4" s="60"/>
      <c r="US4" s="60"/>
      <c r="UT4" s="60"/>
      <c r="UU4" s="60"/>
      <c r="UV4" s="60"/>
      <c r="UW4" s="60"/>
      <c r="UX4" s="60"/>
      <c r="UY4" s="60"/>
      <c r="UZ4" s="60"/>
      <c r="VA4" s="60"/>
      <c r="VB4" s="60"/>
      <c r="VC4" s="60"/>
      <c r="VD4" s="60"/>
      <c r="VE4" s="60"/>
      <c r="VF4" s="60"/>
      <c r="VG4" s="60"/>
      <c r="VH4" s="60"/>
      <c r="VI4" s="60"/>
      <c r="VJ4" s="60"/>
      <c r="VK4" s="60"/>
      <c r="VL4" s="60"/>
      <c r="VM4" s="60"/>
      <c r="VN4" s="60"/>
      <c r="VO4" s="60"/>
      <c r="VP4" s="60"/>
      <c r="VQ4" s="60"/>
      <c r="VR4" s="60"/>
      <c r="VS4" s="60"/>
      <c r="VT4" s="60"/>
      <c r="VU4" s="60"/>
      <c r="VV4" s="60"/>
      <c r="VW4" s="60"/>
      <c r="VX4" s="60"/>
      <c r="VY4" s="60"/>
      <c r="VZ4" s="60"/>
      <c r="WA4" s="60"/>
      <c r="WB4" s="60"/>
      <c r="WC4" s="60"/>
      <c r="WD4" s="60"/>
      <c r="WE4" s="60"/>
      <c r="WF4" s="60"/>
      <c r="WG4" s="60"/>
      <c r="WH4" s="60"/>
      <c r="WI4" s="60"/>
      <c r="WJ4" s="60"/>
      <c r="WK4" s="60"/>
      <c r="WL4" s="60"/>
      <c r="WM4" s="60"/>
      <c r="WN4" s="60"/>
      <c r="WO4" s="60"/>
      <c r="WP4" s="60"/>
      <c r="WQ4" s="60"/>
      <c r="WR4" s="60"/>
      <c r="WS4" s="60"/>
      <c r="WT4" s="60"/>
      <c r="WU4" s="60"/>
      <c r="WV4" s="60"/>
      <c r="WW4" s="60"/>
      <c r="WX4" s="60"/>
      <c r="WY4" s="60"/>
      <c r="WZ4" s="60"/>
      <c r="XA4" s="60"/>
      <c r="XB4" s="60"/>
      <c r="XC4" s="60"/>
      <c r="XD4" s="60"/>
      <c r="XE4" s="60"/>
      <c r="XF4" s="60"/>
      <c r="XG4" s="60"/>
      <c r="XH4" s="60"/>
      <c r="XI4" s="60"/>
      <c r="XJ4" s="60"/>
      <c r="XK4" s="60"/>
      <c r="XL4" s="60"/>
      <c r="XM4" s="60"/>
      <c r="XN4" s="60"/>
      <c r="XO4" s="60"/>
      <c r="XP4" s="60"/>
      <c r="XQ4" s="60"/>
      <c r="XR4" s="60"/>
      <c r="XS4" s="60"/>
      <c r="XT4" s="60"/>
      <c r="XU4" s="60"/>
      <c r="XV4" s="60"/>
      <c r="XW4" s="60"/>
      <c r="XX4" s="60"/>
      <c r="XY4" s="60"/>
      <c r="XZ4" s="60"/>
      <c r="YA4" s="60"/>
      <c r="YB4" s="60"/>
      <c r="YC4" s="60"/>
      <c r="YD4" s="60"/>
      <c r="YE4" s="60"/>
      <c r="YF4" s="60"/>
      <c r="YG4" s="60"/>
      <c r="YH4" s="60"/>
      <c r="YI4" s="60"/>
      <c r="YJ4" s="60"/>
      <c r="YK4" s="60"/>
      <c r="YL4" s="60"/>
      <c r="YM4" s="60"/>
      <c r="YN4" s="60"/>
      <c r="YO4" s="60"/>
      <c r="YP4" s="60"/>
      <c r="YQ4" s="60"/>
      <c r="YR4" s="60"/>
      <c r="YS4" s="60"/>
      <c r="YT4" s="60"/>
      <c r="YU4" s="60"/>
      <c r="YV4" s="60"/>
      <c r="YW4" s="60"/>
      <c r="YX4" s="60"/>
      <c r="YY4" s="60"/>
      <c r="YZ4" s="60"/>
      <c r="ZA4" s="60"/>
      <c r="ZB4" s="60"/>
      <c r="ZC4" s="60"/>
      <c r="ZD4" s="60"/>
      <c r="ZE4" s="60"/>
      <c r="ZF4" s="60"/>
      <c r="ZG4" s="60"/>
      <c r="ZH4" s="60"/>
      <c r="ZI4" s="60"/>
      <c r="ZJ4" s="60"/>
      <c r="ZK4" s="60"/>
      <c r="ZL4" s="60"/>
      <c r="ZM4" s="60"/>
      <c r="ZN4" s="60"/>
      <c r="ZO4" s="60"/>
      <c r="ZP4" s="60"/>
      <c r="ZQ4" s="60"/>
      <c r="ZR4" s="60"/>
      <c r="ZS4" s="60"/>
      <c r="ZT4" s="60"/>
      <c r="ZU4" s="60"/>
      <c r="ZV4" s="60"/>
      <c r="ZW4" s="60"/>
      <c r="ZX4" s="60"/>
      <c r="ZY4" s="60"/>
      <c r="ZZ4" s="60"/>
      <c r="AAA4" s="60"/>
      <c r="AAB4" s="60"/>
      <c r="AAC4" s="60"/>
      <c r="AAD4" s="60"/>
      <c r="AAE4" s="60"/>
      <c r="AAF4" s="60"/>
      <c r="AAG4" s="60"/>
      <c r="AAH4" s="60"/>
      <c r="AAI4" s="60"/>
      <c r="AAJ4" s="60"/>
      <c r="AAK4" s="60"/>
      <c r="AAL4" s="60"/>
      <c r="AAM4" s="60"/>
      <c r="AAN4" s="60"/>
      <c r="AAO4" s="60"/>
      <c r="AAP4" s="60"/>
      <c r="AAQ4" s="60"/>
      <c r="AAR4" s="60"/>
      <c r="AAS4" s="60"/>
      <c r="AAT4" s="60"/>
      <c r="AAU4" s="60"/>
      <c r="AAV4" s="60"/>
      <c r="AAW4" s="60"/>
      <c r="AAX4" s="60"/>
      <c r="AAY4" s="60"/>
      <c r="AAZ4" s="60"/>
      <c r="ABA4" s="60"/>
      <c r="ABB4" s="60"/>
      <c r="ABC4" s="60"/>
      <c r="ABD4" s="60"/>
      <c r="ABE4" s="60"/>
      <c r="ABF4" s="60"/>
      <c r="ABG4" s="60"/>
      <c r="ABH4" s="60"/>
      <c r="ABI4" s="60"/>
      <c r="ABJ4" s="60"/>
      <c r="ABK4" s="60"/>
      <c r="ABL4" s="60"/>
      <c r="ABM4" s="60"/>
      <c r="ABN4" s="60"/>
      <c r="ABO4" s="60"/>
      <c r="ABP4" s="60"/>
      <c r="ABQ4" s="60"/>
      <c r="ABR4" s="60"/>
      <c r="ABS4" s="60"/>
      <c r="ABT4" s="60"/>
      <c r="ABU4" s="60"/>
      <c r="ABV4" s="60"/>
      <c r="ABW4" s="60"/>
      <c r="ABX4" s="60"/>
      <c r="ABY4" s="60"/>
      <c r="ABZ4" s="60"/>
      <c r="ACA4" s="60"/>
      <c r="ACB4" s="60"/>
      <c r="ACC4" s="60"/>
      <c r="ACD4" s="60"/>
      <c r="ACE4" s="60"/>
      <c r="ACF4" s="60"/>
      <c r="ACG4" s="60"/>
      <c r="ACH4" s="60"/>
      <c r="ACI4" s="60"/>
      <c r="ACJ4" s="60"/>
      <c r="ACK4" s="60"/>
      <c r="ACL4" s="60"/>
      <c r="ACM4" s="60"/>
      <c r="ACN4" s="60"/>
      <c r="ACO4" s="60"/>
      <c r="ACP4" s="60"/>
      <c r="ACQ4" s="60"/>
      <c r="ACR4" s="60"/>
      <c r="ACS4" s="60"/>
      <c r="ACT4" s="60"/>
      <c r="ACU4" s="60"/>
      <c r="ACV4" s="60"/>
      <c r="ACW4" s="60"/>
      <c r="ACX4" s="60"/>
      <c r="ACY4" s="60"/>
      <c r="ACZ4" s="60"/>
      <c r="ADA4" s="60"/>
      <c r="ADB4" s="60"/>
      <c r="ADC4" s="60"/>
      <c r="ADD4" s="60"/>
      <c r="ADE4" s="60"/>
      <c r="ADF4" s="60"/>
      <c r="ADG4" s="60"/>
      <c r="ADH4" s="60"/>
      <c r="ADI4" s="60"/>
      <c r="ADJ4" s="60"/>
      <c r="ADK4" s="60"/>
      <c r="ADL4" s="60"/>
      <c r="ADM4" s="60"/>
      <c r="ADN4" s="60"/>
      <c r="ADO4" s="60"/>
      <c r="ADP4" s="60"/>
      <c r="ADQ4" s="60"/>
      <c r="ADR4" s="60"/>
      <c r="ADS4" s="60"/>
      <c r="ADT4" s="60"/>
      <c r="ADU4" s="60"/>
      <c r="ADV4" s="60"/>
      <c r="ADW4" s="60"/>
      <c r="ADX4" s="60"/>
      <c r="ADY4" s="60"/>
      <c r="ADZ4" s="60"/>
      <c r="AEA4" s="60"/>
      <c r="AEB4" s="60"/>
      <c r="AEC4" s="60"/>
      <c r="AED4" s="60"/>
      <c r="AEE4" s="60"/>
      <c r="AEF4" s="60"/>
      <c r="AEG4" s="60"/>
      <c r="AEH4" s="60"/>
      <c r="AEI4" s="60"/>
      <c r="AEJ4" s="60"/>
      <c r="AEK4" s="60"/>
      <c r="AEL4" s="60"/>
      <c r="AEM4" s="60"/>
      <c r="AEN4" s="60"/>
      <c r="AEO4" s="60"/>
      <c r="AEP4" s="60"/>
      <c r="AEQ4" s="60"/>
      <c r="AER4" s="60"/>
      <c r="AES4" s="60"/>
      <c r="AET4" s="60"/>
      <c r="AEU4" s="60"/>
      <c r="AEV4" s="60"/>
      <c r="AEW4" s="60"/>
      <c r="AEX4" s="60"/>
      <c r="AEY4" s="60"/>
      <c r="AEZ4" s="60"/>
      <c r="AFA4" s="60"/>
      <c r="AFB4" s="60"/>
      <c r="AFC4" s="60"/>
      <c r="AFD4" s="60"/>
      <c r="AFE4" s="60"/>
      <c r="AFF4" s="60"/>
      <c r="AFG4" s="60"/>
      <c r="AFH4" s="60"/>
      <c r="AFI4" s="60"/>
      <c r="AFJ4" s="60"/>
      <c r="AFK4" s="60"/>
      <c r="AFL4" s="60"/>
      <c r="AFM4" s="60"/>
      <c r="AFN4" s="60"/>
      <c r="AFO4" s="60"/>
      <c r="AFP4" s="60"/>
      <c r="AFQ4" s="60"/>
      <c r="AFR4" s="60"/>
      <c r="AFS4" s="60"/>
      <c r="AFT4" s="60"/>
      <c r="AFU4" s="60"/>
      <c r="AFV4" s="60"/>
      <c r="AFW4" s="60"/>
      <c r="AFX4" s="60"/>
      <c r="AFY4" s="60"/>
      <c r="AFZ4" s="60"/>
      <c r="AGA4" s="60"/>
      <c r="AGB4" s="60"/>
      <c r="AGC4" s="60"/>
      <c r="AGD4" s="60"/>
      <c r="AGE4" s="60"/>
      <c r="AGF4" s="60"/>
      <c r="AGG4" s="60"/>
      <c r="AGH4" s="60"/>
      <c r="AGI4" s="60"/>
      <c r="AGJ4" s="60"/>
      <c r="AGK4" s="60"/>
      <c r="AGL4" s="60"/>
      <c r="AGM4" s="60"/>
      <c r="AGN4" s="60"/>
      <c r="AGO4" s="60"/>
      <c r="AGP4" s="60"/>
      <c r="AGQ4" s="60"/>
      <c r="AGR4" s="60"/>
      <c r="AGS4" s="60"/>
      <c r="AGT4" s="60"/>
      <c r="AGU4" s="60"/>
      <c r="AGV4" s="60"/>
      <c r="AGW4" s="60"/>
      <c r="AGX4" s="60"/>
      <c r="AGY4" s="60"/>
      <c r="AGZ4" s="60"/>
      <c r="AHA4" s="60"/>
      <c r="AHB4" s="60"/>
      <c r="AHC4" s="60"/>
      <c r="AHD4" s="60"/>
      <c r="AHE4" s="60"/>
      <c r="AHF4" s="60"/>
      <c r="AHG4" s="60"/>
      <c r="AHH4" s="60"/>
      <c r="AHI4" s="60"/>
      <c r="AHJ4" s="60"/>
      <c r="AHK4" s="60"/>
      <c r="AHL4" s="60"/>
      <c r="AHM4" s="60"/>
      <c r="AHN4" s="60"/>
      <c r="AHO4" s="60"/>
      <c r="AHP4" s="60"/>
      <c r="AHQ4" s="60"/>
      <c r="AHR4" s="60"/>
      <c r="AHS4" s="60"/>
      <c r="AHT4" s="60"/>
      <c r="AHU4" s="60"/>
      <c r="AHV4" s="60"/>
      <c r="AHW4" s="60"/>
      <c r="AHX4" s="60"/>
      <c r="AHY4" s="60"/>
      <c r="AHZ4" s="60"/>
      <c r="AIA4" s="60"/>
      <c r="AIB4" s="60"/>
      <c r="AIC4" s="60"/>
      <c r="AID4" s="60"/>
      <c r="AIE4" s="60"/>
      <c r="AIF4" s="60"/>
      <c r="AIG4" s="60"/>
      <c r="AIH4" s="60"/>
      <c r="AII4" s="60"/>
      <c r="AIJ4" s="60"/>
      <c r="AIK4" s="60"/>
      <c r="AIL4" s="60"/>
      <c r="AIM4" s="60"/>
      <c r="AIN4" s="60"/>
      <c r="AIO4" s="60"/>
      <c r="AIP4" s="60"/>
      <c r="AIQ4" s="60"/>
      <c r="AIR4" s="60"/>
      <c r="AIS4" s="60"/>
      <c r="AIT4" s="60"/>
      <c r="AIU4" s="60"/>
      <c r="AIV4" s="60"/>
      <c r="AIW4" s="60"/>
      <c r="AIX4" s="60"/>
      <c r="AIY4" s="60"/>
      <c r="AIZ4" s="60"/>
      <c r="AJA4" s="60"/>
      <c r="AJB4" s="60"/>
      <c r="AJC4" s="60"/>
      <c r="AJD4" s="60"/>
      <c r="AJE4" s="60"/>
      <c r="AJF4" s="60"/>
      <c r="AJG4" s="60"/>
      <c r="AJH4" s="60"/>
      <c r="AJI4" s="60"/>
      <c r="AJJ4" s="60"/>
      <c r="AJK4" s="60"/>
      <c r="AJL4" s="60"/>
      <c r="AJM4" s="60"/>
      <c r="AJN4" s="60"/>
      <c r="AJO4" s="60"/>
      <c r="AJP4" s="60"/>
      <c r="AJQ4" s="60"/>
      <c r="AJR4" s="60"/>
      <c r="AJS4" s="60"/>
      <c r="AJT4" s="60"/>
      <c r="AJU4" s="60"/>
      <c r="AJV4" s="60"/>
      <c r="AJW4" s="60"/>
      <c r="AJX4" s="60"/>
      <c r="AJY4" s="60"/>
      <c r="AJZ4" s="60"/>
      <c r="AKA4" s="60"/>
      <c r="AKB4" s="60"/>
      <c r="AKC4" s="60"/>
      <c r="AKD4" s="60"/>
      <c r="AKE4" s="60"/>
      <c r="AKF4" s="60"/>
      <c r="AKG4" s="60"/>
      <c r="AKH4" s="60"/>
      <c r="AKI4" s="60"/>
      <c r="AKJ4" s="60"/>
      <c r="AKK4" s="60"/>
      <c r="AKL4" s="60"/>
      <c r="AKM4" s="60"/>
      <c r="AKN4" s="60"/>
      <c r="AKO4" s="60"/>
      <c r="AKP4" s="60"/>
      <c r="AKQ4" s="60"/>
      <c r="AKR4" s="60"/>
      <c r="AKS4" s="60"/>
      <c r="AKT4" s="60"/>
      <c r="AKU4" s="60"/>
      <c r="AKV4" s="60"/>
      <c r="AKW4" s="60"/>
      <c r="AKX4" s="60"/>
      <c r="AKY4" s="60"/>
      <c r="AKZ4" s="60"/>
      <c r="ALA4" s="60"/>
      <c r="ALB4" s="60"/>
      <c r="ALC4" s="60"/>
      <c r="ALD4" s="60"/>
      <c r="ALE4" s="60"/>
      <c r="ALF4" s="60"/>
      <c r="ALG4" s="60"/>
      <c r="ALH4" s="60"/>
      <c r="ALI4" s="60"/>
      <c r="ALJ4" s="60"/>
      <c r="ALK4" s="60"/>
      <c r="ALL4" s="60"/>
      <c r="ALM4" s="60"/>
      <c r="ALN4" s="60"/>
      <c r="ALO4" s="60"/>
      <c r="ALP4" s="60"/>
      <c r="ALQ4" s="60"/>
      <c r="ALR4" s="60"/>
      <c r="ALS4" s="60"/>
      <c r="ALT4" s="60"/>
      <c r="ALU4" s="60"/>
      <c r="ALV4" s="60"/>
      <c r="ALW4" s="60"/>
      <c r="ALX4" s="60"/>
      <c r="ALY4" s="60"/>
      <c r="ALZ4" s="60"/>
      <c r="AMA4" s="60"/>
      <c r="AMB4" s="60"/>
      <c r="AMC4" s="60"/>
      <c r="AMD4" s="60"/>
      <c r="AME4" s="60"/>
      <c r="AMF4" s="60"/>
      <c r="AMG4" s="60"/>
      <c r="AMH4" s="60"/>
      <c r="AMI4" s="60"/>
      <c r="AMJ4" s="60"/>
      <c r="AMK4" s="60"/>
    </row>
    <row r="5" spans="1:1025" s="39" customFormat="1" ht="13">
      <c r="A5" s="32" t="s">
        <v>20</v>
      </c>
      <c r="B5" s="34" t="s">
        <v>44</v>
      </c>
      <c r="C5" s="3"/>
      <c r="D5" s="3"/>
      <c r="E5" s="40" t="s">
        <v>24</v>
      </c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3"/>
      <c r="IW5" s="33"/>
      <c r="IX5" s="33"/>
      <c r="IY5" s="33"/>
      <c r="IZ5" s="33"/>
      <c r="JA5" s="33"/>
      <c r="JB5" s="33"/>
      <c r="JC5" s="33"/>
      <c r="JD5" s="33"/>
      <c r="JE5" s="33"/>
      <c r="JF5" s="33"/>
      <c r="JG5" s="33"/>
      <c r="JH5" s="33"/>
      <c r="JI5" s="33"/>
      <c r="JJ5" s="33"/>
      <c r="JK5" s="33"/>
      <c r="JL5" s="33"/>
      <c r="JM5" s="33"/>
      <c r="JN5" s="33"/>
      <c r="JO5" s="33"/>
      <c r="JP5" s="33"/>
      <c r="JQ5" s="33"/>
      <c r="JR5" s="33"/>
      <c r="JS5" s="33"/>
      <c r="JT5" s="33"/>
      <c r="JU5" s="33"/>
      <c r="JV5" s="33"/>
      <c r="JW5" s="33"/>
      <c r="JX5" s="33"/>
      <c r="JY5" s="33"/>
      <c r="JZ5" s="33"/>
      <c r="KA5" s="33"/>
      <c r="KB5" s="33"/>
      <c r="KC5" s="33"/>
      <c r="KD5" s="33"/>
      <c r="KE5" s="33"/>
      <c r="KF5" s="33"/>
      <c r="KG5" s="33"/>
      <c r="KH5" s="33"/>
      <c r="KI5" s="33"/>
      <c r="KJ5" s="33"/>
      <c r="KK5" s="33"/>
      <c r="KL5" s="33"/>
      <c r="KM5" s="33"/>
      <c r="KN5" s="33"/>
      <c r="KO5" s="33"/>
      <c r="KP5" s="33"/>
      <c r="KQ5" s="33"/>
      <c r="KR5" s="33"/>
      <c r="KS5" s="33"/>
      <c r="KT5" s="33"/>
      <c r="KU5" s="33"/>
      <c r="KV5" s="33"/>
      <c r="KW5" s="33"/>
      <c r="KX5" s="33"/>
      <c r="KY5" s="33"/>
      <c r="KZ5" s="33"/>
      <c r="LA5" s="33"/>
      <c r="LB5" s="33"/>
      <c r="LC5" s="33"/>
      <c r="LD5" s="33"/>
      <c r="LE5" s="33"/>
      <c r="LF5" s="33"/>
      <c r="LG5" s="33"/>
      <c r="LH5" s="33"/>
      <c r="LI5" s="33"/>
      <c r="LJ5" s="33"/>
      <c r="LK5" s="33"/>
      <c r="LL5" s="33"/>
      <c r="LM5" s="33"/>
      <c r="LN5" s="33"/>
      <c r="LO5" s="33"/>
      <c r="LP5" s="33"/>
      <c r="LQ5" s="33"/>
      <c r="LR5" s="33"/>
      <c r="LS5" s="33"/>
      <c r="LT5" s="33"/>
      <c r="LU5" s="33"/>
      <c r="LV5" s="33"/>
      <c r="LW5" s="33"/>
      <c r="LX5" s="33"/>
      <c r="LY5" s="33"/>
      <c r="LZ5" s="33"/>
      <c r="MA5" s="33"/>
      <c r="MB5" s="33"/>
      <c r="MC5" s="33"/>
      <c r="MD5" s="33"/>
      <c r="ME5" s="33"/>
      <c r="MF5" s="33"/>
      <c r="MG5" s="33"/>
      <c r="MH5" s="33"/>
      <c r="MI5" s="33"/>
      <c r="MJ5" s="33"/>
      <c r="MK5" s="33"/>
      <c r="ML5" s="33"/>
      <c r="MM5" s="33"/>
      <c r="MN5" s="33"/>
      <c r="MO5" s="33"/>
      <c r="MP5" s="33"/>
      <c r="MQ5" s="33"/>
      <c r="MR5" s="33"/>
      <c r="MS5" s="33"/>
      <c r="MT5" s="33"/>
      <c r="MU5" s="33"/>
      <c r="MV5" s="33"/>
      <c r="MW5" s="33"/>
      <c r="MX5" s="33"/>
      <c r="MY5" s="33"/>
      <c r="MZ5" s="33"/>
      <c r="NA5" s="33"/>
      <c r="NB5" s="33"/>
      <c r="NC5" s="33"/>
      <c r="ND5" s="33"/>
      <c r="NE5" s="33"/>
      <c r="NF5" s="33"/>
      <c r="NG5" s="33"/>
      <c r="NH5" s="33"/>
      <c r="NI5" s="33"/>
      <c r="NJ5" s="33"/>
      <c r="NK5" s="33"/>
      <c r="NL5" s="33"/>
      <c r="NM5" s="33"/>
      <c r="NN5" s="33"/>
      <c r="NO5" s="33"/>
      <c r="NP5" s="33"/>
      <c r="NQ5" s="33"/>
      <c r="NR5" s="33"/>
      <c r="NS5" s="33"/>
      <c r="NT5" s="33"/>
      <c r="NU5" s="33"/>
      <c r="NV5" s="33"/>
      <c r="NW5" s="33"/>
      <c r="NX5" s="33"/>
      <c r="NY5" s="33"/>
      <c r="NZ5" s="33"/>
      <c r="OA5" s="33"/>
      <c r="OB5" s="33"/>
      <c r="OC5" s="33"/>
      <c r="OD5" s="33"/>
      <c r="OE5" s="33"/>
      <c r="OF5" s="33"/>
      <c r="OG5" s="33"/>
      <c r="OH5" s="33"/>
      <c r="OI5" s="33"/>
      <c r="OJ5" s="33"/>
      <c r="OK5" s="33"/>
      <c r="OL5" s="33"/>
      <c r="OM5" s="33"/>
      <c r="ON5" s="33"/>
      <c r="OO5" s="33"/>
      <c r="OP5" s="33"/>
      <c r="OQ5" s="33"/>
      <c r="OR5" s="33"/>
      <c r="OS5" s="33"/>
      <c r="OT5" s="33"/>
      <c r="OU5" s="33"/>
      <c r="OV5" s="33"/>
      <c r="OW5" s="33"/>
      <c r="OX5" s="33"/>
      <c r="OY5" s="33"/>
      <c r="OZ5" s="33"/>
      <c r="PA5" s="33"/>
      <c r="PB5" s="33"/>
      <c r="PC5" s="33"/>
      <c r="PD5" s="33"/>
      <c r="PE5" s="33"/>
      <c r="PF5" s="33"/>
      <c r="PG5" s="33"/>
      <c r="PH5" s="33"/>
      <c r="PI5" s="33"/>
      <c r="PJ5" s="33"/>
      <c r="PK5" s="33"/>
      <c r="PL5" s="33"/>
      <c r="PM5" s="33"/>
      <c r="PN5" s="33"/>
      <c r="PO5" s="33"/>
      <c r="PP5" s="33"/>
      <c r="PQ5" s="33"/>
      <c r="PR5" s="33"/>
      <c r="PS5" s="33"/>
      <c r="PT5" s="33"/>
      <c r="PU5" s="33"/>
      <c r="PV5" s="33"/>
      <c r="PW5" s="33"/>
      <c r="PX5" s="33"/>
      <c r="PY5" s="33"/>
      <c r="PZ5" s="33"/>
      <c r="QA5" s="33"/>
      <c r="QB5" s="33"/>
      <c r="QC5" s="33"/>
      <c r="QD5" s="33"/>
      <c r="QE5" s="33"/>
      <c r="QF5" s="33"/>
      <c r="QG5" s="33"/>
      <c r="QH5" s="33"/>
      <c r="QI5" s="33"/>
      <c r="QJ5" s="33"/>
      <c r="QK5" s="33"/>
      <c r="QL5" s="33"/>
      <c r="QM5" s="33"/>
      <c r="QN5" s="33"/>
      <c r="QO5" s="33"/>
      <c r="QP5" s="33"/>
      <c r="QQ5" s="33"/>
      <c r="QR5" s="33"/>
      <c r="QS5" s="33"/>
      <c r="QT5" s="33"/>
      <c r="QU5" s="33"/>
      <c r="QV5" s="33"/>
      <c r="QW5" s="33"/>
      <c r="QX5" s="33"/>
      <c r="QY5" s="33"/>
      <c r="QZ5" s="33"/>
      <c r="RA5" s="33"/>
      <c r="RB5" s="33"/>
      <c r="RC5" s="33"/>
      <c r="RD5" s="33"/>
      <c r="RE5" s="33"/>
      <c r="RF5" s="33"/>
      <c r="RG5" s="33"/>
      <c r="RH5" s="33"/>
      <c r="RI5" s="33"/>
      <c r="RJ5" s="33"/>
      <c r="RK5" s="33"/>
      <c r="RL5" s="33"/>
      <c r="RM5" s="33"/>
      <c r="RN5" s="33"/>
      <c r="RO5" s="33"/>
      <c r="RP5" s="33"/>
      <c r="RQ5" s="33"/>
      <c r="RR5" s="33"/>
      <c r="RS5" s="33"/>
      <c r="RT5" s="33"/>
      <c r="RU5" s="33"/>
      <c r="RV5" s="33"/>
      <c r="RW5" s="33"/>
      <c r="RX5" s="33"/>
      <c r="RY5" s="33"/>
      <c r="RZ5" s="33"/>
      <c r="SA5" s="33"/>
      <c r="SB5" s="33"/>
      <c r="SC5" s="33"/>
      <c r="SD5" s="33"/>
      <c r="SE5" s="33"/>
      <c r="SF5" s="33"/>
      <c r="SG5" s="33"/>
      <c r="SH5" s="33"/>
      <c r="SI5" s="33"/>
      <c r="SJ5" s="33"/>
      <c r="SK5" s="33"/>
      <c r="SL5" s="33"/>
      <c r="SM5" s="33"/>
      <c r="SN5" s="33"/>
      <c r="SO5" s="33"/>
      <c r="SP5" s="33"/>
      <c r="SQ5" s="33"/>
      <c r="SR5" s="33"/>
      <c r="SS5" s="33"/>
      <c r="ST5" s="33"/>
      <c r="SU5" s="33"/>
      <c r="SV5" s="33"/>
      <c r="SW5" s="33"/>
      <c r="SX5" s="33"/>
      <c r="SY5" s="33"/>
      <c r="SZ5" s="33"/>
      <c r="TA5" s="33"/>
      <c r="TB5" s="33"/>
      <c r="TC5" s="33"/>
      <c r="TD5" s="33"/>
      <c r="TE5" s="33"/>
      <c r="TF5" s="33"/>
      <c r="TG5" s="33"/>
      <c r="TH5" s="33"/>
      <c r="TI5" s="33"/>
      <c r="TJ5" s="33"/>
      <c r="TK5" s="33"/>
      <c r="TL5" s="33"/>
      <c r="TM5" s="33"/>
      <c r="TN5" s="33"/>
      <c r="TO5" s="33"/>
      <c r="TP5" s="33"/>
      <c r="TQ5" s="33"/>
      <c r="TR5" s="33"/>
      <c r="TS5" s="33"/>
      <c r="TT5" s="33"/>
      <c r="TU5" s="33"/>
      <c r="TV5" s="33"/>
      <c r="TW5" s="33"/>
      <c r="TX5" s="33"/>
      <c r="TY5" s="33"/>
      <c r="TZ5" s="33"/>
      <c r="UA5" s="33"/>
      <c r="UB5" s="33"/>
      <c r="UC5" s="33"/>
      <c r="UD5" s="33"/>
      <c r="UE5" s="33"/>
      <c r="UF5" s="33"/>
      <c r="UG5" s="33"/>
      <c r="UH5" s="33"/>
      <c r="UI5" s="33"/>
      <c r="UJ5" s="33"/>
      <c r="UK5" s="33"/>
      <c r="UL5" s="33"/>
      <c r="UM5" s="33"/>
      <c r="UN5" s="33"/>
      <c r="UO5" s="33"/>
      <c r="UP5" s="33"/>
      <c r="UQ5" s="33"/>
      <c r="UR5" s="33"/>
      <c r="US5" s="33"/>
      <c r="UT5" s="33"/>
      <c r="UU5" s="33"/>
      <c r="UV5" s="33"/>
      <c r="UW5" s="33"/>
      <c r="UX5" s="33"/>
      <c r="UY5" s="33"/>
      <c r="UZ5" s="33"/>
      <c r="VA5" s="33"/>
      <c r="VB5" s="33"/>
      <c r="VC5" s="33"/>
      <c r="VD5" s="33"/>
      <c r="VE5" s="33"/>
      <c r="VF5" s="33"/>
      <c r="VG5" s="33"/>
      <c r="VH5" s="33"/>
      <c r="VI5" s="33"/>
      <c r="VJ5" s="33"/>
      <c r="VK5" s="33"/>
      <c r="VL5" s="33"/>
      <c r="VM5" s="33"/>
      <c r="VN5" s="33"/>
      <c r="VO5" s="33"/>
      <c r="VP5" s="33"/>
      <c r="VQ5" s="33"/>
      <c r="VR5" s="33"/>
      <c r="VS5" s="33"/>
      <c r="VT5" s="33"/>
      <c r="VU5" s="33"/>
      <c r="VV5" s="33"/>
      <c r="VW5" s="33"/>
      <c r="VX5" s="33"/>
      <c r="VY5" s="33"/>
      <c r="VZ5" s="33"/>
      <c r="WA5" s="33"/>
      <c r="WB5" s="33"/>
      <c r="WC5" s="33"/>
      <c r="WD5" s="33"/>
      <c r="WE5" s="33"/>
      <c r="WF5" s="33"/>
      <c r="WG5" s="33"/>
      <c r="WH5" s="33"/>
      <c r="WI5" s="33"/>
      <c r="WJ5" s="33"/>
      <c r="WK5" s="33"/>
      <c r="WL5" s="33"/>
      <c r="WM5" s="33"/>
      <c r="WN5" s="33"/>
      <c r="WO5" s="33"/>
      <c r="WP5" s="33"/>
      <c r="WQ5" s="33"/>
      <c r="WR5" s="33"/>
      <c r="WS5" s="33"/>
      <c r="WT5" s="33"/>
      <c r="WU5" s="33"/>
      <c r="WV5" s="33"/>
      <c r="WW5" s="33"/>
      <c r="WX5" s="33"/>
      <c r="WY5" s="33"/>
      <c r="WZ5" s="33"/>
      <c r="XA5" s="33"/>
      <c r="XB5" s="33"/>
      <c r="XC5" s="33"/>
      <c r="XD5" s="33"/>
      <c r="XE5" s="33"/>
      <c r="XF5" s="33"/>
      <c r="XG5" s="33"/>
      <c r="XH5" s="33"/>
      <c r="XI5" s="33"/>
      <c r="XJ5" s="33"/>
      <c r="XK5" s="33"/>
      <c r="XL5" s="33"/>
      <c r="XM5" s="33"/>
      <c r="XN5" s="33"/>
      <c r="XO5" s="33"/>
      <c r="XP5" s="33"/>
      <c r="XQ5" s="33"/>
      <c r="XR5" s="33"/>
      <c r="XS5" s="33"/>
      <c r="XT5" s="33"/>
      <c r="XU5" s="33"/>
      <c r="XV5" s="33"/>
      <c r="XW5" s="33"/>
      <c r="XX5" s="33"/>
      <c r="XY5" s="33"/>
      <c r="XZ5" s="33"/>
      <c r="YA5" s="33"/>
      <c r="YB5" s="33"/>
      <c r="YC5" s="33"/>
      <c r="YD5" s="33"/>
      <c r="YE5" s="33"/>
      <c r="YF5" s="33"/>
      <c r="YG5" s="33"/>
      <c r="YH5" s="33"/>
      <c r="YI5" s="33"/>
      <c r="YJ5" s="33"/>
      <c r="YK5" s="33"/>
      <c r="YL5" s="33"/>
      <c r="YM5" s="33"/>
      <c r="YN5" s="33"/>
      <c r="YO5" s="33"/>
      <c r="YP5" s="33"/>
      <c r="YQ5" s="33"/>
      <c r="YR5" s="33"/>
      <c r="YS5" s="33"/>
      <c r="YT5" s="33"/>
      <c r="YU5" s="33"/>
      <c r="YV5" s="33"/>
      <c r="YW5" s="33"/>
      <c r="YX5" s="33"/>
      <c r="YY5" s="33"/>
      <c r="YZ5" s="33"/>
      <c r="ZA5" s="33"/>
      <c r="ZB5" s="33"/>
      <c r="ZC5" s="33"/>
      <c r="ZD5" s="33"/>
      <c r="ZE5" s="33"/>
      <c r="ZF5" s="33"/>
      <c r="ZG5" s="33"/>
      <c r="ZH5" s="33"/>
      <c r="ZI5" s="33"/>
      <c r="ZJ5" s="33"/>
      <c r="ZK5" s="33"/>
      <c r="ZL5" s="33"/>
      <c r="ZM5" s="33"/>
      <c r="ZN5" s="33"/>
      <c r="ZO5" s="33"/>
      <c r="ZP5" s="33"/>
      <c r="ZQ5" s="33"/>
      <c r="ZR5" s="33"/>
      <c r="ZS5" s="33"/>
      <c r="ZT5" s="33"/>
      <c r="ZU5" s="33"/>
      <c r="ZV5" s="33"/>
      <c r="ZW5" s="33"/>
      <c r="ZX5" s="33"/>
      <c r="ZY5" s="33"/>
      <c r="ZZ5" s="33"/>
      <c r="AAA5" s="33"/>
      <c r="AAB5" s="33"/>
      <c r="AAC5" s="33"/>
      <c r="AAD5" s="33"/>
      <c r="AAE5" s="33"/>
      <c r="AAF5" s="33"/>
      <c r="AAG5" s="33"/>
      <c r="AAH5" s="33"/>
      <c r="AAI5" s="33"/>
      <c r="AAJ5" s="33"/>
      <c r="AAK5" s="33"/>
      <c r="AAL5" s="33"/>
      <c r="AAM5" s="33"/>
      <c r="AAN5" s="33"/>
      <c r="AAO5" s="33"/>
      <c r="AAP5" s="33"/>
      <c r="AAQ5" s="33"/>
      <c r="AAR5" s="33"/>
      <c r="AAS5" s="33"/>
      <c r="AAT5" s="33"/>
      <c r="AAU5" s="33"/>
      <c r="AAV5" s="33"/>
      <c r="AAW5" s="33"/>
      <c r="AAX5" s="33"/>
      <c r="AAY5" s="33"/>
      <c r="AAZ5" s="33"/>
      <c r="ABA5" s="33"/>
      <c r="ABB5" s="33"/>
      <c r="ABC5" s="33"/>
      <c r="ABD5" s="33"/>
      <c r="ABE5" s="33"/>
      <c r="ABF5" s="33"/>
      <c r="ABG5" s="33"/>
      <c r="ABH5" s="33"/>
      <c r="ABI5" s="33"/>
      <c r="ABJ5" s="33"/>
      <c r="ABK5" s="33"/>
      <c r="ABL5" s="33"/>
      <c r="ABM5" s="33"/>
      <c r="ABN5" s="33"/>
      <c r="ABO5" s="33"/>
      <c r="ABP5" s="33"/>
      <c r="ABQ5" s="33"/>
      <c r="ABR5" s="33"/>
      <c r="ABS5" s="33"/>
      <c r="ABT5" s="33"/>
      <c r="ABU5" s="33"/>
      <c r="ABV5" s="33"/>
      <c r="ABW5" s="33"/>
      <c r="ABX5" s="33"/>
      <c r="ABY5" s="33"/>
      <c r="ABZ5" s="33"/>
      <c r="ACA5" s="33"/>
      <c r="ACB5" s="33"/>
      <c r="ACC5" s="33"/>
      <c r="ACD5" s="33"/>
      <c r="ACE5" s="33"/>
      <c r="ACF5" s="33"/>
      <c r="ACG5" s="33"/>
      <c r="ACH5" s="33"/>
      <c r="ACI5" s="33"/>
      <c r="ACJ5" s="33"/>
      <c r="ACK5" s="33"/>
      <c r="ACL5" s="33"/>
      <c r="ACM5" s="33"/>
      <c r="ACN5" s="33"/>
      <c r="ACO5" s="33"/>
      <c r="ACP5" s="33"/>
      <c r="ACQ5" s="33"/>
      <c r="ACR5" s="33"/>
      <c r="ACS5" s="33"/>
      <c r="ACT5" s="33"/>
      <c r="ACU5" s="33"/>
      <c r="ACV5" s="33"/>
      <c r="ACW5" s="33"/>
      <c r="ACX5" s="33"/>
      <c r="ACY5" s="33"/>
      <c r="ACZ5" s="33"/>
      <c r="ADA5" s="33"/>
      <c r="ADB5" s="33"/>
      <c r="ADC5" s="33"/>
      <c r="ADD5" s="33"/>
      <c r="ADE5" s="33"/>
      <c r="ADF5" s="33"/>
      <c r="ADG5" s="33"/>
      <c r="ADH5" s="33"/>
      <c r="ADI5" s="33"/>
      <c r="ADJ5" s="33"/>
      <c r="ADK5" s="33"/>
      <c r="ADL5" s="33"/>
      <c r="ADM5" s="33"/>
      <c r="ADN5" s="33"/>
      <c r="ADO5" s="33"/>
      <c r="ADP5" s="33"/>
      <c r="ADQ5" s="33"/>
      <c r="ADR5" s="33"/>
      <c r="ADS5" s="33"/>
      <c r="ADT5" s="33"/>
      <c r="ADU5" s="33"/>
      <c r="ADV5" s="33"/>
      <c r="ADW5" s="33"/>
      <c r="ADX5" s="33"/>
      <c r="ADY5" s="33"/>
      <c r="ADZ5" s="33"/>
      <c r="AEA5" s="33"/>
      <c r="AEB5" s="33"/>
      <c r="AEC5" s="33"/>
      <c r="AED5" s="33"/>
      <c r="AEE5" s="33"/>
      <c r="AEF5" s="33"/>
      <c r="AEG5" s="33"/>
      <c r="AEH5" s="33"/>
      <c r="AEI5" s="33"/>
      <c r="AEJ5" s="33"/>
      <c r="AEK5" s="33"/>
      <c r="AEL5" s="33"/>
      <c r="AEM5" s="33"/>
      <c r="AEN5" s="33"/>
      <c r="AEO5" s="33"/>
      <c r="AEP5" s="33"/>
      <c r="AEQ5" s="33"/>
      <c r="AER5" s="33"/>
      <c r="AES5" s="33"/>
      <c r="AET5" s="33"/>
      <c r="AEU5" s="33"/>
      <c r="AEV5" s="33"/>
      <c r="AEW5" s="33"/>
      <c r="AEX5" s="33"/>
      <c r="AEY5" s="33"/>
      <c r="AEZ5" s="33"/>
      <c r="AFA5" s="33"/>
      <c r="AFB5" s="33"/>
      <c r="AFC5" s="33"/>
      <c r="AFD5" s="33"/>
      <c r="AFE5" s="33"/>
      <c r="AFF5" s="33"/>
      <c r="AFG5" s="33"/>
      <c r="AFH5" s="33"/>
      <c r="AFI5" s="33"/>
      <c r="AFJ5" s="33"/>
      <c r="AFK5" s="33"/>
      <c r="AFL5" s="33"/>
      <c r="AFM5" s="33"/>
      <c r="AFN5" s="33"/>
      <c r="AFO5" s="33"/>
      <c r="AFP5" s="33"/>
      <c r="AFQ5" s="33"/>
      <c r="AFR5" s="33"/>
      <c r="AFS5" s="33"/>
      <c r="AFT5" s="33"/>
      <c r="AFU5" s="33"/>
      <c r="AFV5" s="33"/>
      <c r="AFW5" s="33"/>
      <c r="AFX5" s="33"/>
      <c r="AFY5" s="33"/>
      <c r="AFZ5" s="33"/>
      <c r="AGA5" s="33"/>
      <c r="AGB5" s="33"/>
      <c r="AGC5" s="33"/>
      <c r="AGD5" s="33"/>
      <c r="AGE5" s="33"/>
      <c r="AGF5" s="33"/>
      <c r="AGG5" s="33"/>
      <c r="AGH5" s="33"/>
      <c r="AGI5" s="33"/>
      <c r="AGJ5" s="33"/>
      <c r="AGK5" s="33"/>
      <c r="AGL5" s="33"/>
      <c r="AGM5" s="33"/>
      <c r="AGN5" s="33"/>
      <c r="AGO5" s="33"/>
      <c r="AGP5" s="33"/>
      <c r="AGQ5" s="33"/>
      <c r="AGR5" s="33"/>
      <c r="AGS5" s="33"/>
      <c r="AGT5" s="33"/>
      <c r="AGU5" s="33"/>
      <c r="AGV5" s="33"/>
      <c r="AGW5" s="33"/>
      <c r="AGX5" s="33"/>
      <c r="AGY5" s="33"/>
      <c r="AGZ5" s="33"/>
      <c r="AHA5" s="33"/>
      <c r="AHB5" s="33"/>
      <c r="AHC5" s="33"/>
      <c r="AHD5" s="33"/>
      <c r="AHE5" s="33"/>
      <c r="AHF5" s="33"/>
      <c r="AHG5" s="33"/>
      <c r="AHH5" s="33"/>
      <c r="AHI5" s="33"/>
      <c r="AHJ5" s="33"/>
      <c r="AHK5" s="33"/>
      <c r="AHL5" s="33"/>
      <c r="AHM5" s="33"/>
      <c r="AHN5" s="33"/>
      <c r="AHO5" s="33"/>
      <c r="AHP5" s="33"/>
      <c r="AHQ5" s="33"/>
      <c r="AHR5" s="33"/>
      <c r="AHS5" s="33"/>
      <c r="AHT5" s="33"/>
      <c r="AHU5" s="33"/>
      <c r="AHV5" s="33"/>
      <c r="AHW5" s="33"/>
      <c r="AHX5" s="33"/>
      <c r="AHY5" s="33"/>
      <c r="AHZ5" s="33"/>
      <c r="AIA5" s="33"/>
      <c r="AIB5" s="33"/>
      <c r="AIC5" s="33"/>
      <c r="AID5" s="33"/>
      <c r="AIE5" s="33"/>
      <c r="AIF5" s="33"/>
      <c r="AIG5" s="33"/>
      <c r="AIH5" s="33"/>
      <c r="AII5" s="33"/>
      <c r="AIJ5" s="33"/>
      <c r="AIK5" s="33"/>
      <c r="AIL5" s="33"/>
      <c r="AIM5" s="33"/>
      <c r="AIN5" s="33"/>
      <c r="AIO5" s="33"/>
      <c r="AIP5" s="33"/>
      <c r="AIQ5" s="33"/>
      <c r="AIR5" s="33"/>
      <c r="AIS5" s="33"/>
      <c r="AIT5" s="33"/>
      <c r="AIU5" s="33"/>
      <c r="AIV5" s="33"/>
      <c r="AIW5" s="33"/>
      <c r="AIX5" s="33"/>
      <c r="AIY5" s="33"/>
      <c r="AIZ5" s="33"/>
      <c r="AJA5" s="33"/>
      <c r="AJB5" s="33"/>
      <c r="AJC5" s="33"/>
      <c r="AJD5" s="33"/>
      <c r="AJE5" s="33"/>
      <c r="AJF5" s="33"/>
      <c r="AJG5" s="33"/>
      <c r="AJH5" s="33"/>
      <c r="AJI5" s="33"/>
      <c r="AJJ5" s="33"/>
      <c r="AJK5" s="33"/>
      <c r="AJL5" s="33"/>
      <c r="AJM5" s="33"/>
      <c r="AJN5" s="33"/>
      <c r="AJO5" s="33"/>
      <c r="AJP5" s="33"/>
      <c r="AJQ5" s="33"/>
      <c r="AJR5" s="33"/>
      <c r="AJS5" s="33"/>
      <c r="AJT5" s="33"/>
      <c r="AJU5" s="33"/>
      <c r="AJV5" s="33"/>
      <c r="AJW5" s="33"/>
      <c r="AJX5" s="33"/>
      <c r="AJY5" s="33"/>
      <c r="AJZ5" s="33"/>
      <c r="AKA5" s="33"/>
      <c r="AKB5" s="33"/>
      <c r="AKC5" s="33"/>
      <c r="AKD5" s="33"/>
      <c r="AKE5" s="33"/>
      <c r="AKF5" s="33"/>
      <c r="AKG5" s="33"/>
      <c r="AKH5" s="33"/>
      <c r="AKI5" s="33"/>
      <c r="AKJ5" s="33"/>
      <c r="AKK5" s="33"/>
      <c r="AKL5" s="33"/>
      <c r="AKM5" s="33"/>
      <c r="AKN5" s="33"/>
      <c r="AKO5" s="33"/>
      <c r="AKP5" s="33"/>
      <c r="AKQ5" s="33"/>
      <c r="AKR5" s="33"/>
      <c r="AKS5" s="33"/>
      <c r="AKT5" s="33"/>
      <c r="AKU5" s="33"/>
      <c r="AKV5" s="33"/>
      <c r="AKW5" s="33"/>
      <c r="AKX5" s="33"/>
      <c r="AKY5" s="33"/>
      <c r="AKZ5" s="33"/>
      <c r="ALA5" s="33"/>
      <c r="ALB5" s="33"/>
      <c r="ALC5" s="33"/>
      <c r="ALD5" s="33"/>
      <c r="ALE5" s="33"/>
      <c r="ALF5" s="33"/>
      <c r="ALG5" s="33"/>
      <c r="ALH5" s="33"/>
      <c r="ALI5" s="33"/>
      <c r="ALJ5" s="33"/>
      <c r="ALK5" s="33"/>
      <c r="ALL5" s="33"/>
      <c r="ALM5" s="33"/>
      <c r="ALN5" s="33"/>
      <c r="ALO5" s="33"/>
      <c r="ALP5" s="33"/>
      <c r="ALQ5" s="33"/>
      <c r="ALR5" s="33"/>
      <c r="ALS5" s="33"/>
      <c r="ALT5" s="33"/>
      <c r="ALU5" s="33"/>
      <c r="ALV5" s="33"/>
      <c r="ALW5" s="33"/>
      <c r="ALX5" s="33"/>
      <c r="ALY5" s="33"/>
      <c r="ALZ5" s="33"/>
      <c r="AMA5" s="33"/>
      <c r="AMB5" s="33"/>
      <c r="AMC5" s="33"/>
      <c r="AMD5" s="33"/>
      <c r="AME5" s="33"/>
      <c r="AMF5" s="33"/>
      <c r="AMG5" s="33"/>
      <c r="AMH5" s="33"/>
      <c r="AMI5" s="33"/>
      <c r="AMJ5" s="33"/>
      <c r="AMK5" s="33"/>
    </row>
    <row r="6" spans="1:1025" customFormat="1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3"/>
      <c r="GB6" s="33"/>
      <c r="GC6" s="33"/>
      <c r="GD6" s="33"/>
      <c r="GE6" s="33"/>
      <c r="GF6" s="33"/>
      <c r="GG6" s="33"/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  <c r="HI6" s="33"/>
      <c r="HJ6" s="33"/>
      <c r="HK6" s="33"/>
      <c r="HL6" s="33"/>
      <c r="HM6" s="33"/>
      <c r="HN6" s="33"/>
      <c r="HO6" s="33"/>
      <c r="HP6" s="33"/>
      <c r="HQ6" s="33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3"/>
      <c r="ID6" s="33"/>
      <c r="IE6" s="33"/>
      <c r="IF6" s="33"/>
      <c r="IG6" s="33"/>
      <c r="IH6" s="33"/>
      <c r="II6" s="33"/>
      <c r="IJ6" s="33"/>
      <c r="IK6" s="33"/>
      <c r="IL6" s="33"/>
      <c r="IM6" s="33"/>
      <c r="IN6" s="33"/>
      <c r="IO6" s="33"/>
      <c r="IP6" s="33"/>
      <c r="IQ6" s="33"/>
      <c r="IR6" s="33"/>
      <c r="IS6" s="33"/>
      <c r="IT6" s="33"/>
      <c r="IU6" s="33"/>
      <c r="IV6" s="33"/>
      <c r="IW6" s="33"/>
      <c r="IX6" s="33"/>
      <c r="IY6" s="33"/>
      <c r="IZ6" s="33"/>
      <c r="JA6" s="33"/>
      <c r="JB6" s="33"/>
      <c r="JC6" s="33"/>
      <c r="JD6" s="33"/>
      <c r="JE6" s="33"/>
      <c r="JF6" s="33"/>
      <c r="JG6" s="33"/>
      <c r="JH6" s="33"/>
      <c r="JI6" s="33"/>
      <c r="JJ6" s="33"/>
      <c r="JK6" s="33"/>
      <c r="JL6" s="33"/>
      <c r="JM6" s="33"/>
      <c r="JN6" s="33"/>
      <c r="JO6" s="33"/>
      <c r="JP6" s="33"/>
      <c r="JQ6" s="33"/>
      <c r="JR6" s="33"/>
      <c r="JS6" s="33"/>
      <c r="JT6" s="33"/>
      <c r="JU6" s="33"/>
      <c r="JV6" s="33"/>
      <c r="JW6" s="33"/>
      <c r="JX6" s="33"/>
      <c r="JY6" s="33"/>
      <c r="JZ6" s="33"/>
      <c r="KA6" s="33"/>
      <c r="KB6" s="33"/>
      <c r="KC6" s="33"/>
      <c r="KD6" s="33"/>
      <c r="KE6" s="33"/>
      <c r="KF6" s="33"/>
      <c r="KG6" s="33"/>
      <c r="KH6" s="33"/>
      <c r="KI6" s="33"/>
      <c r="KJ6" s="33"/>
      <c r="KK6" s="33"/>
      <c r="KL6" s="33"/>
      <c r="KM6" s="33"/>
      <c r="KN6" s="33"/>
      <c r="KO6" s="33"/>
      <c r="KP6" s="33"/>
      <c r="KQ6" s="33"/>
      <c r="KR6" s="33"/>
      <c r="KS6" s="33"/>
      <c r="KT6" s="33"/>
      <c r="KU6" s="33"/>
      <c r="KV6" s="33"/>
      <c r="KW6" s="33"/>
      <c r="KX6" s="33"/>
      <c r="KY6" s="33"/>
      <c r="KZ6" s="33"/>
      <c r="LA6" s="33"/>
      <c r="LB6" s="33"/>
      <c r="LC6" s="33"/>
      <c r="LD6" s="33"/>
      <c r="LE6" s="33"/>
      <c r="LF6" s="33"/>
      <c r="LG6" s="33"/>
      <c r="LH6" s="33"/>
      <c r="LI6" s="33"/>
      <c r="LJ6" s="33"/>
      <c r="LK6" s="33"/>
      <c r="LL6" s="33"/>
      <c r="LM6" s="33"/>
      <c r="LN6" s="33"/>
      <c r="LO6" s="33"/>
      <c r="LP6" s="33"/>
      <c r="LQ6" s="33"/>
      <c r="LR6" s="33"/>
      <c r="LS6" s="33"/>
      <c r="LT6" s="33"/>
      <c r="LU6" s="33"/>
      <c r="LV6" s="33"/>
      <c r="LW6" s="33"/>
      <c r="LX6" s="33"/>
      <c r="LY6" s="33"/>
      <c r="LZ6" s="33"/>
      <c r="MA6" s="33"/>
      <c r="MB6" s="33"/>
      <c r="MC6" s="33"/>
      <c r="MD6" s="33"/>
      <c r="ME6" s="33"/>
      <c r="MF6" s="33"/>
      <c r="MG6" s="33"/>
      <c r="MH6" s="33"/>
      <c r="MI6" s="33"/>
      <c r="MJ6" s="33"/>
      <c r="MK6" s="33"/>
      <c r="ML6" s="33"/>
      <c r="MM6" s="33"/>
      <c r="MN6" s="33"/>
      <c r="MO6" s="33"/>
      <c r="MP6" s="33"/>
      <c r="MQ6" s="33"/>
      <c r="MR6" s="33"/>
      <c r="MS6" s="33"/>
      <c r="MT6" s="33"/>
      <c r="MU6" s="33"/>
      <c r="MV6" s="33"/>
      <c r="MW6" s="33"/>
      <c r="MX6" s="33"/>
      <c r="MY6" s="33"/>
      <c r="MZ6" s="33"/>
      <c r="NA6" s="33"/>
      <c r="NB6" s="33"/>
      <c r="NC6" s="33"/>
      <c r="ND6" s="33"/>
      <c r="NE6" s="33"/>
      <c r="NF6" s="33"/>
      <c r="NG6" s="33"/>
      <c r="NH6" s="33"/>
      <c r="NI6" s="33"/>
      <c r="NJ6" s="33"/>
      <c r="NK6" s="33"/>
      <c r="NL6" s="33"/>
      <c r="NM6" s="33"/>
      <c r="NN6" s="33"/>
      <c r="NO6" s="33"/>
      <c r="NP6" s="33"/>
      <c r="NQ6" s="33"/>
      <c r="NR6" s="33"/>
      <c r="NS6" s="33"/>
      <c r="NT6" s="33"/>
      <c r="NU6" s="33"/>
      <c r="NV6" s="33"/>
      <c r="NW6" s="33"/>
      <c r="NX6" s="33"/>
      <c r="NY6" s="33"/>
      <c r="NZ6" s="33"/>
      <c r="OA6" s="33"/>
      <c r="OB6" s="33"/>
      <c r="OC6" s="33"/>
      <c r="OD6" s="33"/>
      <c r="OE6" s="33"/>
      <c r="OF6" s="33"/>
      <c r="OG6" s="33"/>
      <c r="OH6" s="33"/>
      <c r="OI6" s="33"/>
      <c r="OJ6" s="33"/>
      <c r="OK6" s="33"/>
      <c r="OL6" s="33"/>
      <c r="OM6" s="33"/>
      <c r="ON6" s="33"/>
      <c r="OO6" s="33"/>
      <c r="OP6" s="33"/>
      <c r="OQ6" s="33"/>
      <c r="OR6" s="33"/>
      <c r="OS6" s="33"/>
      <c r="OT6" s="33"/>
      <c r="OU6" s="33"/>
      <c r="OV6" s="33"/>
      <c r="OW6" s="33"/>
      <c r="OX6" s="33"/>
      <c r="OY6" s="33"/>
      <c r="OZ6" s="33"/>
      <c r="PA6" s="33"/>
      <c r="PB6" s="33"/>
      <c r="PC6" s="33"/>
      <c r="PD6" s="33"/>
      <c r="PE6" s="33"/>
      <c r="PF6" s="33"/>
      <c r="PG6" s="33"/>
      <c r="PH6" s="33"/>
      <c r="PI6" s="33"/>
      <c r="PJ6" s="33"/>
      <c r="PK6" s="33"/>
      <c r="PL6" s="33"/>
      <c r="PM6" s="33"/>
      <c r="PN6" s="33"/>
      <c r="PO6" s="33"/>
      <c r="PP6" s="33"/>
      <c r="PQ6" s="33"/>
      <c r="PR6" s="33"/>
      <c r="PS6" s="33"/>
      <c r="PT6" s="33"/>
      <c r="PU6" s="33"/>
      <c r="PV6" s="33"/>
      <c r="PW6" s="33"/>
      <c r="PX6" s="33"/>
      <c r="PY6" s="33"/>
      <c r="PZ6" s="33"/>
      <c r="QA6" s="33"/>
      <c r="QB6" s="33"/>
      <c r="QC6" s="33"/>
      <c r="QD6" s="33"/>
      <c r="QE6" s="33"/>
      <c r="QF6" s="33"/>
      <c r="QG6" s="33"/>
      <c r="QH6" s="33"/>
      <c r="QI6" s="33"/>
      <c r="QJ6" s="33"/>
      <c r="QK6" s="33"/>
      <c r="QL6" s="33"/>
      <c r="QM6" s="33"/>
      <c r="QN6" s="33"/>
      <c r="QO6" s="33"/>
      <c r="QP6" s="33"/>
      <c r="QQ6" s="33"/>
      <c r="QR6" s="33"/>
      <c r="QS6" s="33"/>
      <c r="QT6" s="33"/>
      <c r="QU6" s="33"/>
      <c r="QV6" s="33"/>
      <c r="QW6" s="33"/>
      <c r="QX6" s="33"/>
      <c r="QY6" s="33"/>
      <c r="QZ6" s="33"/>
      <c r="RA6" s="33"/>
      <c r="RB6" s="33"/>
      <c r="RC6" s="33"/>
      <c r="RD6" s="33"/>
      <c r="RE6" s="33"/>
      <c r="RF6" s="33"/>
      <c r="RG6" s="33"/>
      <c r="RH6" s="33"/>
      <c r="RI6" s="33"/>
      <c r="RJ6" s="33"/>
      <c r="RK6" s="33"/>
      <c r="RL6" s="33"/>
      <c r="RM6" s="33"/>
      <c r="RN6" s="33"/>
      <c r="RO6" s="33"/>
      <c r="RP6" s="33"/>
      <c r="RQ6" s="33"/>
      <c r="RR6" s="33"/>
      <c r="RS6" s="33"/>
      <c r="RT6" s="33"/>
      <c r="RU6" s="33"/>
      <c r="RV6" s="33"/>
      <c r="RW6" s="33"/>
      <c r="RX6" s="33"/>
      <c r="RY6" s="33"/>
      <c r="RZ6" s="33"/>
      <c r="SA6" s="33"/>
      <c r="SB6" s="33"/>
      <c r="SC6" s="33"/>
      <c r="SD6" s="33"/>
      <c r="SE6" s="33"/>
      <c r="SF6" s="33"/>
      <c r="SG6" s="33"/>
      <c r="SH6" s="33"/>
      <c r="SI6" s="33"/>
      <c r="SJ6" s="33"/>
      <c r="SK6" s="33"/>
      <c r="SL6" s="33"/>
      <c r="SM6" s="33"/>
      <c r="SN6" s="33"/>
      <c r="SO6" s="33"/>
      <c r="SP6" s="33"/>
      <c r="SQ6" s="33"/>
      <c r="SR6" s="33"/>
      <c r="SS6" s="33"/>
      <c r="ST6" s="33"/>
      <c r="SU6" s="33"/>
      <c r="SV6" s="33"/>
      <c r="SW6" s="33"/>
      <c r="SX6" s="33"/>
      <c r="SY6" s="33"/>
      <c r="SZ6" s="33"/>
      <c r="TA6" s="33"/>
      <c r="TB6" s="33"/>
      <c r="TC6" s="33"/>
      <c r="TD6" s="33"/>
      <c r="TE6" s="33"/>
      <c r="TF6" s="33"/>
      <c r="TG6" s="33"/>
      <c r="TH6" s="33"/>
      <c r="TI6" s="33"/>
      <c r="TJ6" s="33"/>
      <c r="TK6" s="33"/>
      <c r="TL6" s="33"/>
      <c r="TM6" s="33"/>
      <c r="TN6" s="33"/>
      <c r="TO6" s="33"/>
      <c r="TP6" s="33"/>
      <c r="TQ6" s="33"/>
      <c r="TR6" s="33"/>
      <c r="TS6" s="33"/>
      <c r="TT6" s="33"/>
      <c r="TU6" s="33"/>
      <c r="TV6" s="33"/>
      <c r="TW6" s="33"/>
      <c r="TX6" s="33"/>
      <c r="TY6" s="33"/>
      <c r="TZ6" s="33"/>
      <c r="UA6" s="33"/>
      <c r="UB6" s="33"/>
      <c r="UC6" s="33"/>
      <c r="UD6" s="33"/>
      <c r="UE6" s="33"/>
      <c r="UF6" s="33"/>
      <c r="UG6" s="33"/>
      <c r="UH6" s="33"/>
      <c r="UI6" s="33"/>
      <c r="UJ6" s="33"/>
      <c r="UK6" s="33"/>
      <c r="UL6" s="33"/>
      <c r="UM6" s="33"/>
      <c r="UN6" s="33"/>
      <c r="UO6" s="33"/>
      <c r="UP6" s="33"/>
      <c r="UQ6" s="33"/>
      <c r="UR6" s="33"/>
      <c r="US6" s="33"/>
      <c r="UT6" s="33"/>
      <c r="UU6" s="33"/>
      <c r="UV6" s="33"/>
      <c r="UW6" s="33"/>
      <c r="UX6" s="33"/>
      <c r="UY6" s="33"/>
      <c r="UZ6" s="33"/>
      <c r="VA6" s="33"/>
      <c r="VB6" s="33"/>
      <c r="VC6" s="33"/>
      <c r="VD6" s="33"/>
      <c r="VE6" s="33"/>
      <c r="VF6" s="33"/>
      <c r="VG6" s="33"/>
      <c r="VH6" s="33"/>
      <c r="VI6" s="33"/>
      <c r="VJ6" s="33"/>
      <c r="VK6" s="33"/>
      <c r="VL6" s="33"/>
      <c r="VM6" s="33"/>
      <c r="VN6" s="33"/>
      <c r="VO6" s="33"/>
      <c r="VP6" s="33"/>
      <c r="VQ6" s="33"/>
      <c r="VR6" s="33"/>
      <c r="VS6" s="33"/>
      <c r="VT6" s="33"/>
      <c r="VU6" s="33"/>
      <c r="VV6" s="33"/>
      <c r="VW6" s="33"/>
      <c r="VX6" s="33"/>
      <c r="VY6" s="33"/>
      <c r="VZ6" s="33"/>
      <c r="WA6" s="33"/>
      <c r="WB6" s="33"/>
      <c r="WC6" s="33"/>
      <c r="WD6" s="33"/>
      <c r="WE6" s="33"/>
      <c r="WF6" s="33"/>
      <c r="WG6" s="33"/>
      <c r="WH6" s="33"/>
      <c r="WI6" s="33"/>
      <c r="WJ6" s="33"/>
      <c r="WK6" s="33"/>
      <c r="WL6" s="33"/>
      <c r="WM6" s="33"/>
      <c r="WN6" s="33"/>
      <c r="WO6" s="33"/>
      <c r="WP6" s="33"/>
      <c r="WQ6" s="33"/>
      <c r="WR6" s="33"/>
      <c r="WS6" s="33"/>
      <c r="WT6" s="33"/>
      <c r="WU6" s="33"/>
      <c r="WV6" s="33"/>
      <c r="WW6" s="33"/>
      <c r="WX6" s="33"/>
      <c r="WY6" s="33"/>
      <c r="WZ6" s="33"/>
      <c r="XA6" s="33"/>
      <c r="XB6" s="33"/>
      <c r="XC6" s="33"/>
      <c r="XD6" s="33"/>
      <c r="XE6" s="33"/>
      <c r="XF6" s="33"/>
      <c r="XG6" s="33"/>
      <c r="XH6" s="33"/>
      <c r="XI6" s="33"/>
      <c r="XJ6" s="33"/>
      <c r="XK6" s="33"/>
      <c r="XL6" s="33"/>
      <c r="XM6" s="33"/>
      <c r="XN6" s="33"/>
      <c r="XO6" s="33"/>
      <c r="XP6" s="33"/>
      <c r="XQ6" s="33"/>
      <c r="XR6" s="33"/>
      <c r="XS6" s="33"/>
      <c r="XT6" s="33"/>
      <c r="XU6" s="33"/>
      <c r="XV6" s="33"/>
      <c r="XW6" s="33"/>
      <c r="XX6" s="33"/>
      <c r="XY6" s="33"/>
      <c r="XZ6" s="33"/>
      <c r="YA6" s="33"/>
      <c r="YB6" s="33"/>
      <c r="YC6" s="33"/>
      <c r="YD6" s="33"/>
      <c r="YE6" s="33"/>
      <c r="YF6" s="33"/>
      <c r="YG6" s="33"/>
      <c r="YH6" s="33"/>
      <c r="YI6" s="33"/>
      <c r="YJ6" s="33"/>
      <c r="YK6" s="33"/>
      <c r="YL6" s="33"/>
      <c r="YM6" s="33"/>
      <c r="YN6" s="33"/>
      <c r="YO6" s="33"/>
      <c r="YP6" s="33"/>
      <c r="YQ6" s="33"/>
      <c r="YR6" s="33"/>
      <c r="YS6" s="33"/>
      <c r="YT6" s="33"/>
      <c r="YU6" s="33"/>
      <c r="YV6" s="33"/>
      <c r="YW6" s="33"/>
      <c r="YX6" s="33"/>
      <c r="YY6" s="33"/>
      <c r="YZ6" s="33"/>
      <c r="ZA6" s="33"/>
      <c r="ZB6" s="33"/>
      <c r="ZC6" s="33"/>
      <c r="ZD6" s="33"/>
      <c r="ZE6" s="33"/>
      <c r="ZF6" s="33"/>
      <c r="ZG6" s="33"/>
      <c r="ZH6" s="33"/>
      <c r="ZI6" s="33"/>
      <c r="ZJ6" s="33"/>
      <c r="ZK6" s="33"/>
      <c r="ZL6" s="33"/>
      <c r="ZM6" s="33"/>
      <c r="ZN6" s="33"/>
      <c r="ZO6" s="33"/>
      <c r="ZP6" s="33"/>
      <c r="ZQ6" s="33"/>
      <c r="ZR6" s="33"/>
      <c r="ZS6" s="33"/>
      <c r="ZT6" s="33"/>
      <c r="ZU6" s="33"/>
      <c r="ZV6" s="33"/>
      <c r="ZW6" s="33"/>
      <c r="ZX6" s="33"/>
      <c r="ZY6" s="33"/>
      <c r="ZZ6" s="33"/>
      <c r="AAA6" s="33"/>
      <c r="AAB6" s="33"/>
      <c r="AAC6" s="33"/>
      <c r="AAD6" s="33"/>
      <c r="AAE6" s="33"/>
      <c r="AAF6" s="33"/>
      <c r="AAG6" s="33"/>
      <c r="AAH6" s="33"/>
      <c r="AAI6" s="33"/>
      <c r="AAJ6" s="33"/>
      <c r="AAK6" s="33"/>
      <c r="AAL6" s="33"/>
      <c r="AAM6" s="33"/>
      <c r="AAN6" s="33"/>
      <c r="AAO6" s="33"/>
      <c r="AAP6" s="33"/>
      <c r="AAQ6" s="33"/>
      <c r="AAR6" s="33"/>
      <c r="AAS6" s="33"/>
      <c r="AAT6" s="33"/>
      <c r="AAU6" s="33"/>
      <c r="AAV6" s="33"/>
      <c r="AAW6" s="33"/>
      <c r="AAX6" s="33"/>
      <c r="AAY6" s="33"/>
      <c r="AAZ6" s="33"/>
      <c r="ABA6" s="33"/>
      <c r="ABB6" s="33"/>
      <c r="ABC6" s="33"/>
      <c r="ABD6" s="33"/>
      <c r="ABE6" s="33"/>
      <c r="ABF6" s="33"/>
      <c r="ABG6" s="33"/>
      <c r="ABH6" s="33"/>
      <c r="ABI6" s="33"/>
      <c r="ABJ6" s="33"/>
      <c r="ABK6" s="33"/>
      <c r="ABL6" s="33"/>
      <c r="ABM6" s="33"/>
      <c r="ABN6" s="33"/>
      <c r="ABO6" s="33"/>
      <c r="ABP6" s="33"/>
      <c r="ABQ6" s="33"/>
      <c r="ABR6" s="33"/>
      <c r="ABS6" s="33"/>
      <c r="ABT6" s="33"/>
      <c r="ABU6" s="33"/>
      <c r="ABV6" s="33"/>
      <c r="ABW6" s="33"/>
      <c r="ABX6" s="33"/>
      <c r="ABY6" s="33"/>
      <c r="ABZ6" s="33"/>
      <c r="ACA6" s="33"/>
      <c r="ACB6" s="33"/>
      <c r="ACC6" s="33"/>
      <c r="ACD6" s="33"/>
      <c r="ACE6" s="33"/>
      <c r="ACF6" s="33"/>
      <c r="ACG6" s="33"/>
      <c r="ACH6" s="33"/>
      <c r="ACI6" s="33"/>
      <c r="ACJ6" s="33"/>
      <c r="ACK6" s="33"/>
      <c r="ACL6" s="33"/>
      <c r="ACM6" s="33"/>
      <c r="ACN6" s="33"/>
      <c r="ACO6" s="33"/>
      <c r="ACP6" s="33"/>
      <c r="ACQ6" s="33"/>
      <c r="ACR6" s="33"/>
      <c r="ACS6" s="33"/>
      <c r="ACT6" s="33"/>
      <c r="ACU6" s="33"/>
      <c r="ACV6" s="33"/>
      <c r="ACW6" s="33"/>
      <c r="ACX6" s="33"/>
      <c r="ACY6" s="33"/>
      <c r="ACZ6" s="33"/>
      <c r="ADA6" s="33"/>
      <c r="ADB6" s="33"/>
      <c r="ADC6" s="33"/>
      <c r="ADD6" s="33"/>
      <c r="ADE6" s="33"/>
      <c r="ADF6" s="33"/>
      <c r="ADG6" s="33"/>
      <c r="ADH6" s="33"/>
      <c r="ADI6" s="33"/>
      <c r="ADJ6" s="33"/>
      <c r="ADK6" s="33"/>
      <c r="ADL6" s="33"/>
      <c r="ADM6" s="33"/>
      <c r="ADN6" s="33"/>
      <c r="ADO6" s="33"/>
      <c r="ADP6" s="33"/>
      <c r="ADQ6" s="33"/>
      <c r="ADR6" s="33"/>
      <c r="ADS6" s="33"/>
      <c r="ADT6" s="33"/>
      <c r="ADU6" s="33"/>
      <c r="ADV6" s="33"/>
      <c r="ADW6" s="33"/>
      <c r="ADX6" s="33"/>
      <c r="ADY6" s="33"/>
      <c r="ADZ6" s="33"/>
      <c r="AEA6" s="33"/>
      <c r="AEB6" s="33"/>
      <c r="AEC6" s="33"/>
      <c r="AED6" s="33"/>
      <c r="AEE6" s="33"/>
      <c r="AEF6" s="33"/>
      <c r="AEG6" s="33"/>
      <c r="AEH6" s="33"/>
      <c r="AEI6" s="33"/>
      <c r="AEJ6" s="33"/>
      <c r="AEK6" s="33"/>
      <c r="AEL6" s="33"/>
      <c r="AEM6" s="33"/>
      <c r="AEN6" s="33"/>
      <c r="AEO6" s="33"/>
      <c r="AEP6" s="33"/>
      <c r="AEQ6" s="33"/>
      <c r="AER6" s="33"/>
      <c r="AES6" s="33"/>
      <c r="AET6" s="33"/>
      <c r="AEU6" s="33"/>
      <c r="AEV6" s="33"/>
      <c r="AEW6" s="33"/>
      <c r="AEX6" s="33"/>
      <c r="AEY6" s="33"/>
      <c r="AEZ6" s="33"/>
      <c r="AFA6" s="33"/>
      <c r="AFB6" s="33"/>
      <c r="AFC6" s="33"/>
      <c r="AFD6" s="33"/>
      <c r="AFE6" s="33"/>
      <c r="AFF6" s="33"/>
      <c r="AFG6" s="33"/>
      <c r="AFH6" s="33"/>
      <c r="AFI6" s="33"/>
      <c r="AFJ6" s="33"/>
      <c r="AFK6" s="33"/>
      <c r="AFL6" s="33"/>
      <c r="AFM6" s="33"/>
      <c r="AFN6" s="33"/>
      <c r="AFO6" s="33"/>
      <c r="AFP6" s="33"/>
      <c r="AFQ6" s="33"/>
      <c r="AFR6" s="33"/>
      <c r="AFS6" s="33"/>
      <c r="AFT6" s="33"/>
      <c r="AFU6" s="33"/>
      <c r="AFV6" s="33"/>
      <c r="AFW6" s="33"/>
      <c r="AFX6" s="33"/>
      <c r="AFY6" s="33"/>
      <c r="AFZ6" s="33"/>
      <c r="AGA6" s="33"/>
      <c r="AGB6" s="33"/>
      <c r="AGC6" s="33"/>
      <c r="AGD6" s="33"/>
      <c r="AGE6" s="33"/>
      <c r="AGF6" s="33"/>
      <c r="AGG6" s="33"/>
      <c r="AGH6" s="33"/>
      <c r="AGI6" s="33"/>
      <c r="AGJ6" s="33"/>
      <c r="AGK6" s="33"/>
      <c r="AGL6" s="33"/>
      <c r="AGM6" s="33"/>
      <c r="AGN6" s="33"/>
      <c r="AGO6" s="33"/>
      <c r="AGP6" s="33"/>
      <c r="AGQ6" s="33"/>
      <c r="AGR6" s="33"/>
      <c r="AGS6" s="33"/>
      <c r="AGT6" s="33"/>
      <c r="AGU6" s="33"/>
      <c r="AGV6" s="33"/>
      <c r="AGW6" s="33"/>
      <c r="AGX6" s="33"/>
      <c r="AGY6" s="33"/>
      <c r="AGZ6" s="33"/>
      <c r="AHA6" s="33"/>
      <c r="AHB6" s="33"/>
      <c r="AHC6" s="33"/>
      <c r="AHD6" s="33"/>
      <c r="AHE6" s="33"/>
      <c r="AHF6" s="33"/>
      <c r="AHG6" s="33"/>
      <c r="AHH6" s="33"/>
      <c r="AHI6" s="33"/>
      <c r="AHJ6" s="33"/>
      <c r="AHK6" s="33"/>
      <c r="AHL6" s="33"/>
      <c r="AHM6" s="33"/>
      <c r="AHN6" s="33"/>
      <c r="AHO6" s="33"/>
      <c r="AHP6" s="33"/>
      <c r="AHQ6" s="33"/>
      <c r="AHR6" s="33"/>
      <c r="AHS6" s="33"/>
      <c r="AHT6" s="33"/>
      <c r="AHU6" s="33"/>
      <c r="AHV6" s="33"/>
      <c r="AHW6" s="33"/>
      <c r="AHX6" s="33"/>
      <c r="AHY6" s="33"/>
      <c r="AHZ6" s="33"/>
      <c r="AIA6" s="33"/>
      <c r="AIB6" s="33"/>
      <c r="AIC6" s="33"/>
      <c r="AID6" s="33"/>
      <c r="AIE6" s="33"/>
      <c r="AIF6" s="33"/>
      <c r="AIG6" s="33"/>
      <c r="AIH6" s="33"/>
      <c r="AII6" s="33"/>
      <c r="AIJ6" s="33"/>
      <c r="AIK6" s="33"/>
      <c r="AIL6" s="33"/>
      <c r="AIM6" s="33"/>
      <c r="AIN6" s="33"/>
      <c r="AIO6" s="33"/>
      <c r="AIP6" s="33"/>
      <c r="AIQ6" s="33"/>
      <c r="AIR6" s="33"/>
      <c r="AIS6" s="33"/>
      <c r="AIT6" s="33"/>
      <c r="AIU6" s="33"/>
      <c r="AIV6" s="33"/>
      <c r="AIW6" s="33"/>
      <c r="AIX6" s="33"/>
      <c r="AIY6" s="33"/>
      <c r="AIZ6" s="33"/>
      <c r="AJA6" s="33"/>
      <c r="AJB6" s="33"/>
      <c r="AJC6" s="33"/>
      <c r="AJD6" s="33"/>
      <c r="AJE6" s="33"/>
      <c r="AJF6" s="33"/>
      <c r="AJG6" s="33"/>
      <c r="AJH6" s="33"/>
      <c r="AJI6" s="33"/>
      <c r="AJJ6" s="33"/>
      <c r="AJK6" s="33"/>
      <c r="AJL6" s="33"/>
      <c r="AJM6" s="33"/>
      <c r="AJN6" s="33"/>
      <c r="AJO6" s="33"/>
      <c r="AJP6" s="33"/>
      <c r="AJQ6" s="33"/>
      <c r="AJR6" s="33"/>
      <c r="AJS6" s="33"/>
      <c r="AJT6" s="33"/>
      <c r="AJU6" s="33"/>
      <c r="AJV6" s="33"/>
      <c r="AJW6" s="33"/>
      <c r="AJX6" s="33"/>
      <c r="AJY6" s="33"/>
      <c r="AJZ6" s="33"/>
      <c r="AKA6" s="33"/>
      <c r="AKB6" s="33"/>
      <c r="AKC6" s="33"/>
      <c r="AKD6" s="33"/>
      <c r="AKE6" s="33"/>
      <c r="AKF6" s="33"/>
      <c r="AKG6" s="33"/>
      <c r="AKH6" s="33"/>
      <c r="AKI6" s="33"/>
      <c r="AKJ6" s="33"/>
      <c r="AKK6" s="33"/>
      <c r="AKL6" s="33"/>
      <c r="AKM6" s="33"/>
      <c r="AKN6" s="33"/>
      <c r="AKO6" s="33"/>
      <c r="AKP6" s="33"/>
      <c r="AKQ6" s="33"/>
      <c r="AKR6" s="33"/>
      <c r="AKS6" s="33"/>
      <c r="AKT6" s="33"/>
      <c r="AKU6" s="33"/>
      <c r="AKV6" s="33"/>
      <c r="AKW6" s="33"/>
      <c r="AKX6" s="33"/>
      <c r="AKY6" s="33"/>
      <c r="AKZ6" s="33"/>
      <c r="ALA6" s="33"/>
      <c r="ALB6" s="33"/>
      <c r="ALC6" s="33"/>
      <c r="ALD6" s="33"/>
      <c r="ALE6" s="33"/>
      <c r="ALF6" s="33"/>
      <c r="ALG6" s="33"/>
      <c r="ALH6" s="33"/>
      <c r="ALI6" s="33"/>
      <c r="ALJ6" s="33"/>
      <c r="ALK6" s="33"/>
      <c r="ALL6" s="33"/>
      <c r="ALM6" s="33"/>
      <c r="ALN6" s="33"/>
      <c r="ALO6" s="33"/>
      <c r="ALP6" s="33"/>
      <c r="ALQ6" s="33"/>
      <c r="ALR6" s="33"/>
      <c r="ALS6" s="33"/>
      <c r="ALT6" s="33"/>
      <c r="ALU6" s="33"/>
      <c r="ALV6" s="33"/>
      <c r="ALW6" s="33"/>
      <c r="ALX6" s="33"/>
      <c r="ALY6" s="33"/>
      <c r="ALZ6" s="33"/>
      <c r="AMA6" s="33"/>
      <c r="AMB6" s="33"/>
      <c r="AMC6" s="33"/>
      <c r="AMD6" s="33"/>
      <c r="AME6" s="33"/>
      <c r="AMF6" s="33"/>
      <c r="AMG6" s="33"/>
      <c r="AMH6" s="33"/>
      <c r="AMI6" s="33"/>
      <c r="AMJ6" s="33"/>
      <c r="AMK6" s="33"/>
    </row>
    <row r="7" spans="1:1025" customFormat="1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  <c r="IS7" s="33"/>
      <c r="IT7" s="33"/>
      <c r="IU7" s="33"/>
      <c r="IV7" s="33"/>
      <c r="IW7" s="33"/>
      <c r="IX7" s="33"/>
      <c r="IY7" s="33"/>
      <c r="IZ7" s="33"/>
      <c r="JA7" s="33"/>
      <c r="JB7" s="33"/>
      <c r="JC7" s="33"/>
      <c r="JD7" s="33"/>
      <c r="JE7" s="33"/>
      <c r="JF7" s="33"/>
      <c r="JG7" s="33"/>
      <c r="JH7" s="33"/>
      <c r="JI7" s="33"/>
      <c r="JJ7" s="33"/>
      <c r="JK7" s="33"/>
      <c r="JL7" s="33"/>
      <c r="JM7" s="33"/>
      <c r="JN7" s="33"/>
      <c r="JO7" s="33"/>
      <c r="JP7" s="33"/>
      <c r="JQ7" s="33"/>
      <c r="JR7" s="33"/>
      <c r="JS7" s="33"/>
      <c r="JT7" s="33"/>
      <c r="JU7" s="33"/>
      <c r="JV7" s="33"/>
      <c r="JW7" s="33"/>
      <c r="JX7" s="33"/>
      <c r="JY7" s="33"/>
      <c r="JZ7" s="33"/>
      <c r="KA7" s="33"/>
      <c r="KB7" s="33"/>
      <c r="KC7" s="33"/>
      <c r="KD7" s="33"/>
      <c r="KE7" s="33"/>
      <c r="KF7" s="33"/>
      <c r="KG7" s="33"/>
      <c r="KH7" s="33"/>
      <c r="KI7" s="33"/>
      <c r="KJ7" s="33"/>
      <c r="KK7" s="33"/>
      <c r="KL7" s="33"/>
      <c r="KM7" s="33"/>
      <c r="KN7" s="33"/>
      <c r="KO7" s="33"/>
      <c r="KP7" s="33"/>
      <c r="KQ7" s="33"/>
      <c r="KR7" s="33"/>
      <c r="KS7" s="33"/>
      <c r="KT7" s="33"/>
      <c r="KU7" s="33"/>
      <c r="KV7" s="33"/>
      <c r="KW7" s="33"/>
      <c r="KX7" s="33"/>
      <c r="KY7" s="33"/>
      <c r="KZ7" s="33"/>
      <c r="LA7" s="33"/>
      <c r="LB7" s="33"/>
      <c r="LC7" s="33"/>
      <c r="LD7" s="33"/>
      <c r="LE7" s="33"/>
      <c r="LF7" s="33"/>
      <c r="LG7" s="33"/>
      <c r="LH7" s="33"/>
      <c r="LI7" s="33"/>
      <c r="LJ7" s="33"/>
      <c r="LK7" s="33"/>
      <c r="LL7" s="33"/>
      <c r="LM7" s="33"/>
      <c r="LN7" s="33"/>
      <c r="LO7" s="33"/>
      <c r="LP7" s="33"/>
      <c r="LQ7" s="33"/>
      <c r="LR7" s="33"/>
      <c r="LS7" s="33"/>
      <c r="LT7" s="33"/>
      <c r="LU7" s="33"/>
      <c r="LV7" s="33"/>
      <c r="LW7" s="33"/>
      <c r="LX7" s="33"/>
      <c r="LY7" s="33"/>
      <c r="LZ7" s="33"/>
      <c r="MA7" s="33"/>
      <c r="MB7" s="33"/>
      <c r="MC7" s="33"/>
      <c r="MD7" s="33"/>
      <c r="ME7" s="33"/>
      <c r="MF7" s="33"/>
      <c r="MG7" s="33"/>
      <c r="MH7" s="33"/>
      <c r="MI7" s="33"/>
      <c r="MJ7" s="33"/>
      <c r="MK7" s="33"/>
      <c r="ML7" s="33"/>
      <c r="MM7" s="33"/>
      <c r="MN7" s="33"/>
      <c r="MO7" s="33"/>
      <c r="MP7" s="33"/>
      <c r="MQ7" s="33"/>
      <c r="MR7" s="33"/>
      <c r="MS7" s="33"/>
      <c r="MT7" s="33"/>
      <c r="MU7" s="33"/>
      <c r="MV7" s="33"/>
      <c r="MW7" s="33"/>
      <c r="MX7" s="33"/>
      <c r="MY7" s="33"/>
      <c r="MZ7" s="33"/>
      <c r="NA7" s="33"/>
      <c r="NB7" s="33"/>
      <c r="NC7" s="33"/>
      <c r="ND7" s="33"/>
      <c r="NE7" s="33"/>
      <c r="NF7" s="33"/>
      <c r="NG7" s="33"/>
      <c r="NH7" s="33"/>
      <c r="NI7" s="33"/>
      <c r="NJ7" s="33"/>
      <c r="NK7" s="33"/>
      <c r="NL7" s="33"/>
      <c r="NM7" s="33"/>
      <c r="NN7" s="33"/>
      <c r="NO7" s="33"/>
      <c r="NP7" s="33"/>
      <c r="NQ7" s="33"/>
      <c r="NR7" s="33"/>
      <c r="NS7" s="33"/>
      <c r="NT7" s="33"/>
      <c r="NU7" s="33"/>
      <c r="NV7" s="33"/>
      <c r="NW7" s="33"/>
      <c r="NX7" s="33"/>
      <c r="NY7" s="33"/>
      <c r="NZ7" s="33"/>
      <c r="OA7" s="33"/>
      <c r="OB7" s="33"/>
      <c r="OC7" s="33"/>
      <c r="OD7" s="33"/>
      <c r="OE7" s="33"/>
      <c r="OF7" s="33"/>
      <c r="OG7" s="33"/>
      <c r="OH7" s="33"/>
      <c r="OI7" s="33"/>
      <c r="OJ7" s="33"/>
      <c r="OK7" s="33"/>
      <c r="OL7" s="33"/>
      <c r="OM7" s="33"/>
      <c r="ON7" s="33"/>
      <c r="OO7" s="33"/>
      <c r="OP7" s="33"/>
      <c r="OQ7" s="33"/>
      <c r="OR7" s="33"/>
      <c r="OS7" s="33"/>
      <c r="OT7" s="33"/>
      <c r="OU7" s="33"/>
      <c r="OV7" s="33"/>
      <c r="OW7" s="33"/>
      <c r="OX7" s="33"/>
      <c r="OY7" s="33"/>
      <c r="OZ7" s="33"/>
      <c r="PA7" s="33"/>
      <c r="PB7" s="33"/>
      <c r="PC7" s="33"/>
      <c r="PD7" s="33"/>
      <c r="PE7" s="33"/>
      <c r="PF7" s="33"/>
      <c r="PG7" s="33"/>
      <c r="PH7" s="33"/>
      <c r="PI7" s="33"/>
      <c r="PJ7" s="33"/>
      <c r="PK7" s="33"/>
      <c r="PL7" s="33"/>
      <c r="PM7" s="33"/>
      <c r="PN7" s="33"/>
      <c r="PO7" s="33"/>
      <c r="PP7" s="33"/>
      <c r="PQ7" s="33"/>
      <c r="PR7" s="33"/>
      <c r="PS7" s="33"/>
      <c r="PT7" s="33"/>
      <c r="PU7" s="33"/>
      <c r="PV7" s="33"/>
      <c r="PW7" s="33"/>
      <c r="PX7" s="33"/>
      <c r="PY7" s="33"/>
      <c r="PZ7" s="33"/>
      <c r="QA7" s="33"/>
      <c r="QB7" s="33"/>
      <c r="QC7" s="33"/>
      <c r="QD7" s="33"/>
      <c r="QE7" s="33"/>
      <c r="QF7" s="33"/>
      <c r="QG7" s="33"/>
      <c r="QH7" s="33"/>
      <c r="QI7" s="33"/>
      <c r="QJ7" s="33"/>
      <c r="QK7" s="33"/>
      <c r="QL7" s="33"/>
      <c r="QM7" s="33"/>
      <c r="QN7" s="33"/>
      <c r="QO7" s="33"/>
      <c r="QP7" s="33"/>
      <c r="QQ7" s="33"/>
      <c r="QR7" s="33"/>
      <c r="QS7" s="33"/>
      <c r="QT7" s="33"/>
      <c r="QU7" s="33"/>
      <c r="QV7" s="33"/>
      <c r="QW7" s="33"/>
      <c r="QX7" s="33"/>
      <c r="QY7" s="33"/>
      <c r="QZ7" s="33"/>
      <c r="RA7" s="33"/>
      <c r="RB7" s="33"/>
      <c r="RC7" s="33"/>
      <c r="RD7" s="33"/>
      <c r="RE7" s="33"/>
      <c r="RF7" s="33"/>
      <c r="RG7" s="33"/>
      <c r="RH7" s="33"/>
      <c r="RI7" s="33"/>
      <c r="RJ7" s="33"/>
      <c r="RK7" s="33"/>
      <c r="RL7" s="33"/>
      <c r="RM7" s="33"/>
      <c r="RN7" s="33"/>
      <c r="RO7" s="33"/>
      <c r="RP7" s="33"/>
      <c r="RQ7" s="33"/>
      <c r="RR7" s="33"/>
      <c r="RS7" s="33"/>
      <c r="RT7" s="33"/>
      <c r="RU7" s="33"/>
      <c r="RV7" s="33"/>
      <c r="RW7" s="33"/>
      <c r="RX7" s="33"/>
      <c r="RY7" s="33"/>
      <c r="RZ7" s="33"/>
      <c r="SA7" s="33"/>
      <c r="SB7" s="33"/>
      <c r="SC7" s="33"/>
      <c r="SD7" s="33"/>
      <c r="SE7" s="33"/>
      <c r="SF7" s="33"/>
      <c r="SG7" s="33"/>
      <c r="SH7" s="33"/>
      <c r="SI7" s="33"/>
      <c r="SJ7" s="33"/>
      <c r="SK7" s="33"/>
      <c r="SL7" s="33"/>
      <c r="SM7" s="33"/>
      <c r="SN7" s="33"/>
      <c r="SO7" s="33"/>
      <c r="SP7" s="33"/>
      <c r="SQ7" s="33"/>
      <c r="SR7" s="33"/>
      <c r="SS7" s="33"/>
      <c r="ST7" s="33"/>
      <c r="SU7" s="33"/>
      <c r="SV7" s="33"/>
      <c r="SW7" s="33"/>
      <c r="SX7" s="33"/>
      <c r="SY7" s="33"/>
      <c r="SZ7" s="33"/>
      <c r="TA7" s="33"/>
      <c r="TB7" s="33"/>
      <c r="TC7" s="33"/>
      <c r="TD7" s="33"/>
      <c r="TE7" s="33"/>
      <c r="TF7" s="33"/>
      <c r="TG7" s="33"/>
      <c r="TH7" s="33"/>
      <c r="TI7" s="33"/>
      <c r="TJ7" s="33"/>
      <c r="TK7" s="33"/>
      <c r="TL7" s="33"/>
      <c r="TM7" s="33"/>
      <c r="TN7" s="33"/>
      <c r="TO7" s="33"/>
      <c r="TP7" s="33"/>
      <c r="TQ7" s="33"/>
      <c r="TR7" s="33"/>
      <c r="TS7" s="33"/>
      <c r="TT7" s="33"/>
      <c r="TU7" s="33"/>
      <c r="TV7" s="33"/>
      <c r="TW7" s="33"/>
      <c r="TX7" s="33"/>
      <c r="TY7" s="33"/>
      <c r="TZ7" s="33"/>
      <c r="UA7" s="33"/>
      <c r="UB7" s="33"/>
      <c r="UC7" s="33"/>
      <c r="UD7" s="33"/>
      <c r="UE7" s="33"/>
      <c r="UF7" s="33"/>
      <c r="UG7" s="33"/>
      <c r="UH7" s="33"/>
      <c r="UI7" s="33"/>
      <c r="UJ7" s="33"/>
      <c r="UK7" s="33"/>
      <c r="UL7" s="33"/>
      <c r="UM7" s="33"/>
      <c r="UN7" s="33"/>
      <c r="UO7" s="33"/>
      <c r="UP7" s="33"/>
      <c r="UQ7" s="33"/>
      <c r="UR7" s="33"/>
      <c r="US7" s="33"/>
      <c r="UT7" s="33"/>
      <c r="UU7" s="33"/>
      <c r="UV7" s="33"/>
      <c r="UW7" s="33"/>
      <c r="UX7" s="33"/>
      <c r="UY7" s="33"/>
      <c r="UZ7" s="33"/>
      <c r="VA7" s="33"/>
      <c r="VB7" s="33"/>
      <c r="VC7" s="33"/>
      <c r="VD7" s="33"/>
      <c r="VE7" s="33"/>
      <c r="VF7" s="33"/>
      <c r="VG7" s="33"/>
      <c r="VH7" s="33"/>
      <c r="VI7" s="33"/>
      <c r="VJ7" s="33"/>
      <c r="VK7" s="33"/>
      <c r="VL7" s="33"/>
      <c r="VM7" s="33"/>
      <c r="VN7" s="33"/>
      <c r="VO7" s="33"/>
      <c r="VP7" s="33"/>
      <c r="VQ7" s="33"/>
      <c r="VR7" s="33"/>
      <c r="VS7" s="33"/>
      <c r="VT7" s="33"/>
      <c r="VU7" s="33"/>
      <c r="VV7" s="33"/>
      <c r="VW7" s="33"/>
      <c r="VX7" s="33"/>
      <c r="VY7" s="33"/>
      <c r="VZ7" s="33"/>
      <c r="WA7" s="33"/>
      <c r="WB7" s="33"/>
      <c r="WC7" s="33"/>
      <c r="WD7" s="33"/>
      <c r="WE7" s="33"/>
      <c r="WF7" s="33"/>
      <c r="WG7" s="33"/>
      <c r="WH7" s="33"/>
      <c r="WI7" s="33"/>
      <c r="WJ7" s="33"/>
      <c r="WK7" s="33"/>
      <c r="WL7" s="33"/>
      <c r="WM7" s="33"/>
      <c r="WN7" s="33"/>
      <c r="WO7" s="33"/>
      <c r="WP7" s="33"/>
      <c r="WQ7" s="33"/>
      <c r="WR7" s="33"/>
      <c r="WS7" s="33"/>
      <c r="WT7" s="33"/>
      <c r="WU7" s="33"/>
      <c r="WV7" s="33"/>
      <c r="WW7" s="33"/>
      <c r="WX7" s="33"/>
      <c r="WY7" s="33"/>
      <c r="WZ7" s="33"/>
      <c r="XA7" s="33"/>
      <c r="XB7" s="33"/>
      <c r="XC7" s="33"/>
      <c r="XD7" s="33"/>
      <c r="XE7" s="33"/>
      <c r="XF7" s="33"/>
      <c r="XG7" s="33"/>
      <c r="XH7" s="33"/>
      <c r="XI7" s="33"/>
      <c r="XJ7" s="33"/>
      <c r="XK7" s="33"/>
      <c r="XL7" s="33"/>
      <c r="XM7" s="33"/>
      <c r="XN7" s="33"/>
      <c r="XO7" s="33"/>
      <c r="XP7" s="33"/>
      <c r="XQ7" s="33"/>
      <c r="XR7" s="33"/>
      <c r="XS7" s="33"/>
      <c r="XT7" s="33"/>
      <c r="XU7" s="33"/>
      <c r="XV7" s="33"/>
      <c r="XW7" s="33"/>
      <c r="XX7" s="33"/>
      <c r="XY7" s="33"/>
      <c r="XZ7" s="33"/>
      <c r="YA7" s="33"/>
      <c r="YB7" s="33"/>
      <c r="YC7" s="33"/>
      <c r="YD7" s="33"/>
      <c r="YE7" s="33"/>
      <c r="YF7" s="33"/>
      <c r="YG7" s="33"/>
      <c r="YH7" s="33"/>
      <c r="YI7" s="33"/>
      <c r="YJ7" s="33"/>
      <c r="YK7" s="33"/>
      <c r="YL7" s="33"/>
      <c r="YM7" s="33"/>
      <c r="YN7" s="33"/>
      <c r="YO7" s="33"/>
      <c r="YP7" s="33"/>
      <c r="YQ7" s="33"/>
      <c r="YR7" s="33"/>
      <c r="YS7" s="33"/>
      <c r="YT7" s="33"/>
      <c r="YU7" s="33"/>
      <c r="YV7" s="33"/>
      <c r="YW7" s="33"/>
      <c r="YX7" s="33"/>
      <c r="YY7" s="33"/>
      <c r="YZ7" s="33"/>
      <c r="ZA7" s="33"/>
      <c r="ZB7" s="33"/>
      <c r="ZC7" s="33"/>
      <c r="ZD7" s="33"/>
      <c r="ZE7" s="33"/>
      <c r="ZF7" s="33"/>
      <c r="ZG7" s="33"/>
      <c r="ZH7" s="33"/>
      <c r="ZI7" s="33"/>
      <c r="ZJ7" s="33"/>
      <c r="ZK7" s="33"/>
      <c r="ZL7" s="33"/>
      <c r="ZM7" s="33"/>
      <c r="ZN7" s="33"/>
      <c r="ZO7" s="33"/>
      <c r="ZP7" s="33"/>
      <c r="ZQ7" s="33"/>
      <c r="ZR7" s="33"/>
      <c r="ZS7" s="33"/>
      <c r="ZT7" s="33"/>
      <c r="ZU7" s="33"/>
      <c r="ZV7" s="33"/>
      <c r="ZW7" s="33"/>
      <c r="ZX7" s="33"/>
      <c r="ZY7" s="33"/>
      <c r="ZZ7" s="33"/>
      <c r="AAA7" s="33"/>
      <c r="AAB7" s="33"/>
      <c r="AAC7" s="33"/>
      <c r="AAD7" s="33"/>
      <c r="AAE7" s="33"/>
      <c r="AAF7" s="33"/>
      <c r="AAG7" s="33"/>
      <c r="AAH7" s="33"/>
      <c r="AAI7" s="33"/>
      <c r="AAJ7" s="33"/>
      <c r="AAK7" s="33"/>
      <c r="AAL7" s="33"/>
      <c r="AAM7" s="33"/>
      <c r="AAN7" s="33"/>
      <c r="AAO7" s="33"/>
      <c r="AAP7" s="33"/>
      <c r="AAQ7" s="33"/>
      <c r="AAR7" s="33"/>
      <c r="AAS7" s="33"/>
      <c r="AAT7" s="33"/>
      <c r="AAU7" s="33"/>
      <c r="AAV7" s="33"/>
      <c r="AAW7" s="33"/>
      <c r="AAX7" s="33"/>
      <c r="AAY7" s="33"/>
      <c r="AAZ7" s="33"/>
      <c r="ABA7" s="33"/>
      <c r="ABB7" s="33"/>
      <c r="ABC7" s="33"/>
      <c r="ABD7" s="33"/>
      <c r="ABE7" s="33"/>
      <c r="ABF7" s="33"/>
      <c r="ABG7" s="33"/>
      <c r="ABH7" s="33"/>
      <c r="ABI7" s="33"/>
      <c r="ABJ7" s="33"/>
      <c r="ABK7" s="33"/>
      <c r="ABL7" s="33"/>
      <c r="ABM7" s="33"/>
      <c r="ABN7" s="33"/>
      <c r="ABO7" s="33"/>
      <c r="ABP7" s="33"/>
      <c r="ABQ7" s="33"/>
      <c r="ABR7" s="33"/>
      <c r="ABS7" s="33"/>
      <c r="ABT7" s="33"/>
      <c r="ABU7" s="33"/>
      <c r="ABV7" s="33"/>
      <c r="ABW7" s="33"/>
      <c r="ABX7" s="33"/>
      <c r="ABY7" s="33"/>
      <c r="ABZ7" s="33"/>
      <c r="ACA7" s="33"/>
      <c r="ACB7" s="33"/>
      <c r="ACC7" s="33"/>
      <c r="ACD7" s="33"/>
      <c r="ACE7" s="33"/>
      <c r="ACF7" s="33"/>
      <c r="ACG7" s="33"/>
      <c r="ACH7" s="33"/>
      <c r="ACI7" s="33"/>
      <c r="ACJ7" s="33"/>
      <c r="ACK7" s="33"/>
      <c r="ACL7" s="33"/>
      <c r="ACM7" s="33"/>
      <c r="ACN7" s="33"/>
      <c r="ACO7" s="33"/>
      <c r="ACP7" s="33"/>
      <c r="ACQ7" s="33"/>
      <c r="ACR7" s="33"/>
      <c r="ACS7" s="33"/>
      <c r="ACT7" s="33"/>
      <c r="ACU7" s="33"/>
      <c r="ACV7" s="33"/>
      <c r="ACW7" s="33"/>
      <c r="ACX7" s="33"/>
      <c r="ACY7" s="33"/>
      <c r="ACZ7" s="33"/>
      <c r="ADA7" s="33"/>
      <c r="ADB7" s="33"/>
      <c r="ADC7" s="33"/>
      <c r="ADD7" s="33"/>
      <c r="ADE7" s="33"/>
      <c r="ADF7" s="33"/>
      <c r="ADG7" s="33"/>
      <c r="ADH7" s="33"/>
      <c r="ADI7" s="33"/>
      <c r="ADJ7" s="33"/>
      <c r="ADK7" s="33"/>
      <c r="ADL7" s="33"/>
      <c r="ADM7" s="33"/>
      <c r="ADN7" s="33"/>
      <c r="ADO7" s="33"/>
      <c r="ADP7" s="33"/>
      <c r="ADQ7" s="33"/>
      <c r="ADR7" s="33"/>
      <c r="ADS7" s="33"/>
      <c r="ADT7" s="33"/>
      <c r="ADU7" s="33"/>
      <c r="ADV7" s="33"/>
      <c r="ADW7" s="33"/>
      <c r="ADX7" s="33"/>
      <c r="ADY7" s="33"/>
      <c r="ADZ7" s="33"/>
      <c r="AEA7" s="33"/>
      <c r="AEB7" s="33"/>
      <c r="AEC7" s="33"/>
      <c r="AED7" s="33"/>
      <c r="AEE7" s="33"/>
      <c r="AEF7" s="33"/>
      <c r="AEG7" s="33"/>
      <c r="AEH7" s="33"/>
      <c r="AEI7" s="33"/>
      <c r="AEJ7" s="33"/>
      <c r="AEK7" s="33"/>
      <c r="AEL7" s="33"/>
      <c r="AEM7" s="33"/>
      <c r="AEN7" s="33"/>
      <c r="AEO7" s="33"/>
      <c r="AEP7" s="33"/>
      <c r="AEQ7" s="33"/>
      <c r="AER7" s="33"/>
      <c r="AES7" s="33"/>
      <c r="AET7" s="33"/>
      <c r="AEU7" s="33"/>
      <c r="AEV7" s="33"/>
      <c r="AEW7" s="33"/>
      <c r="AEX7" s="33"/>
      <c r="AEY7" s="33"/>
      <c r="AEZ7" s="33"/>
      <c r="AFA7" s="33"/>
      <c r="AFB7" s="33"/>
      <c r="AFC7" s="33"/>
      <c r="AFD7" s="33"/>
      <c r="AFE7" s="33"/>
      <c r="AFF7" s="33"/>
      <c r="AFG7" s="33"/>
      <c r="AFH7" s="33"/>
      <c r="AFI7" s="33"/>
      <c r="AFJ7" s="33"/>
      <c r="AFK7" s="33"/>
      <c r="AFL7" s="33"/>
      <c r="AFM7" s="33"/>
      <c r="AFN7" s="33"/>
      <c r="AFO7" s="33"/>
      <c r="AFP7" s="33"/>
      <c r="AFQ7" s="33"/>
      <c r="AFR7" s="33"/>
      <c r="AFS7" s="33"/>
      <c r="AFT7" s="33"/>
      <c r="AFU7" s="33"/>
      <c r="AFV7" s="33"/>
      <c r="AFW7" s="33"/>
      <c r="AFX7" s="33"/>
      <c r="AFY7" s="33"/>
      <c r="AFZ7" s="33"/>
      <c r="AGA7" s="33"/>
      <c r="AGB7" s="33"/>
      <c r="AGC7" s="33"/>
      <c r="AGD7" s="33"/>
      <c r="AGE7" s="33"/>
      <c r="AGF7" s="33"/>
      <c r="AGG7" s="33"/>
      <c r="AGH7" s="33"/>
      <c r="AGI7" s="33"/>
      <c r="AGJ7" s="33"/>
      <c r="AGK7" s="33"/>
      <c r="AGL7" s="33"/>
      <c r="AGM7" s="33"/>
      <c r="AGN7" s="33"/>
      <c r="AGO7" s="33"/>
      <c r="AGP7" s="33"/>
      <c r="AGQ7" s="33"/>
      <c r="AGR7" s="33"/>
      <c r="AGS7" s="33"/>
      <c r="AGT7" s="33"/>
      <c r="AGU7" s="33"/>
      <c r="AGV7" s="33"/>
      <c r="AGW7" s="33"/>
      <c r="AGX7" s="33"/>
      <c r="AGY7" s="33"/>
      <c r="AGZ7" s="33"/>
      <c r="AHA7" s="33"/>
      <c r="AHB7" s="33"/>
      <c r="AHC7" s="33"/>
      <c r="AHD7" s="33"/>
      <c r="AHE7" s="33"/>
      <c r="AHF7" s="33"/>
      <c r="AHG7" s="33"/>
      <c r="AHH7" s="33"/>
      <c r="AHI7" s="33"/>
      <c r="AHJ7" s="33"/>
      <c r="AHK7" s="33"/>
      <c r="AHL7" s="33"/>
      <c r="AHM7" s="33"/>
      <c r="AHN7" s="33"/>
      <c r="AHO7" s="33"/>
      <c r="AHP7" s="33"/>
      <c r="AHQ7" s="33"/>
      <c r="AHR7" s="33"/>
      <c r="AHS7" s="33"/>
      <c r="AHT7" s="33"/>
      <c r="AHU7" s="33"/>
      <c r="AHV7" s="33"/>
      <c r="AHW7" s="33"/>
      <c r="AHX7" s="33"/>
      <c r="AHY7" s="33"/>
      <c r="AHZ7" s="33"/>
      <c r="AIA7" s="33"/>
      <c r="AIB7" s="33"/>
      <c r="AIC7" s="33"/>
      <c r="AID7" s="33"/>
      <c r="AIE7" s="33"/>
      <c r="AIF7" s="33"/>
      <c r="AIG7" s="33"/>
      <c r="AIH7" s="33"/>
      <c r="AII7" s="33"/>
      <c r="AIJ7" s="33"/>
      <c r="AIK7" s="33"/>
      <c r="AIL7" s="33"/>
      <c r="AIM7" s="33"/>
      <c r="AIN7" s="33"/>
      <c r="AIO7" s="33"/>
      <c r="AIP7" s="33"/>
      <c r="AIQ7" s="33"/>
      <c r="AIR7" s="33"/>
      <c r="AIS7" s="33"/>
      <c r="AIT7" s="33"/>
      <c r="AIU7" s="33"/>
      <c r="AIV7" s="33"/>
      <c r="AIW7" s="33"/>
      <c r="AIX7" s="33"/>
      <c r="AIY7" s="33"/>
      <c r="AIZ7" s="33"/>
      <c r="AJA7" s="33"/>
      <c r="AJB7" s="33"/>
      <c r="AJC7" s="33"/>
      <c r="AJD7" s="33"/>
      <c r="AJE7" s="33"/>
      <c r="AJF7" s="33"/>
      <c r="AJG7" s="33"/>
      <c r="AJH7" s="33"/>
      <c r="AJI7" s="33"/>
      <c r="AJJ7" s="33"/>
      <c r="AJK7" s="33"/>
      <c r="AJL7" s="33"/>
      <c r="AJM7" s="33"/>
      <c r="AJN7" s="33"/>
      <c r="AJO7" s="33"/>
      <c r="AJP7" s="33"/>
      <c r="AJQ7" s="33"/>
      <c r="AJR7" s="33"/>
      <c r="AJS7" s="33"/>
      <c r="AJT7" s="33"/>
      <c r="AJU7" s="33"/>
      <c r="AJV7" s="33"/>
      <c r="AJW7" s="33"/>
      <c r="AJX7" s="33"/>
      <c r="AJY7" s="33"/>
      <c r="AJZ7" s="33"/>
      <c r="AKA7" s="33"/>
      <c r="AKB7" s="33"/>
      <c r="AKC7" s="33"/>
      <c r="AKD7" s="33"/>
      <c r="AKE7" s="33"/>
      <c r="AKF7" s="33"/>
      <c r="AKG7" s="33"/>
      <c r="AKH7" s="33"/>
      <c r="AKI7" s="33"/>
      <c r="AKJ7" s="33"/>
      <c r="AKK7" s="33"/>
      <c r="AKL7" s="33"/>
      <c r="AKM7" s="33"/>
      <c r="AKN7" s="33"/>
      <c r="AKO7" s="33"/>
      <c r="AKP7" s="33"/>
      <c r="AKQ7" s="33"/>
      <c r="AKR7" s="33"/>
      <c r="AKS7" s="33"/>
      <c r="AKT7" s="33"/>
      <c r="AKU7" s="33"/>
      <c r="AKV7" s="33"/>
      <c r="AKW7" s="33"/>
      <c r="AKX7" s="33"/>
      <c r="AKY7" s="33"/>
      <c r="AKZ7" s="33"/>
      <c r="ALA7" s="33"/>
      <c r="ALB7" s="33"/>
      <c r="ALC7" s="33"/>
      <c r="ALD7" s="33"/>
      <c r="ALE7" s="33"/>
      <c r="ALF7" s="33"/>
      <c r="ALG7" s="33"/>
      <c r="ALH7" s="33"/>
      <c r="ALI7" s="33"/>
      <c r="ALJ7" s="33"/>
      <c r="ALK7" s="33"/>
      <c r="ALL7" s="33"/>
      <c r="ALM7" s="33"/>
      <c r="ALN7" s="33"/>
      <c r="ALO7" s="33"/>
      <c r="ALP7" s="33"/>
      <c r="ALQ7" s="33"/>
      <c r="ALR7" s="33"/>
      <c r="ALS7" s="33"/>
      <c r="ALT7" s="33"/>
      <c r="ALU7" s="33"/>
      <c r="ALV7" s="33"/>
      <c r="ALW7" s="33"/>
      <c r="ALX7" s="33"/>
      <c r="ALY7" s="33"/>
      <c r="ALZ7" s="33"/>
      <c r="AMA7" s="33"/>
      <c r="AMB7" s="33"/>
      <c r="AMC7" s="33"/>
      <c r="AMD7" s="33"/>
      <c r="AME7" s="33"/>
      <c r="AMF7" s="33"/>
      <c r="AMG7" s="33"/>
      <c r="AMH7" s="33"/>
      <c r="AMI7" s="33"/>
      <c r="AMJ7" s="33"/>
      <c r="AMK7" s="33"/>
    </row>
    <row r="8" spans="1:1025" ht="15" customHeight="1">
      <c r="A8" s="41" t="s">
        <v>45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  <c r="IW8" s="13"/>
      <c r="IX8" s="13"/>
      <c r="IY8" s="13"/>
      <c r="IZ8" s="13"/>
      <c r="JA8" s="13"/>
      <c r="JB8" s="13"/>
      <c r="JC8" s="13"/>
      <c r="JD8" s="13"/>
      <c r="JE8" s="13"/>
      <c r="JF8" s="13"/>
      <c r="JG8" s="13"/>
      <c r="JH8" s="13"/>
      <c r="JI8" s="13"/>
      <c r="JJ8" s="13"/>
      <c r="JK8" s="13"/>
      <c r="JL8" s="13"/>
      <c r="JM8" s="13"/>
      <c r="JN8" s="13"/>
      <c r="JO8" s="13"/>
      <c r="JP8" s="13"/>
      <c r="JQ8" s="13"/>
      <c r="JR8" s="13"/>
      <c r="JS8" s="13"/>
      <c r="JT8" s="13"/>
      <c r="JU8" s="13"/>
      <c r="JV8" s="13"/>
      <c r="JW8" s="13"/>
      <c r="JX8" s="13"/>
      <c r="JY8" s="13"/>
      <c r="JZ8" s="13"/>
      <c r="KA8" s="13"/>
      <c r="KB8" s="13"/>
      <c r="KC8" s="13"/>
      <c r="KD8" s="13"/>
      <c r="KE8" s="13"/>
      <c r="KF8" s="13"/>
      <c r="KG8" s="13"/>
      <c r="KH8" s="13"/>
      <c r="KI8" s="13"/>
      <c r="KJ8" s="13"/>
      <c r="KK8" s="13"/>
      <c r="KL8" s="13"/>
      <c r="KM8" s="13"/>
      <c r="KN8" s="13"/>
      <c r="KO8" s="13"/>
      <c r="KP8" s="13"/>
      <c r="KQ8" s="13"/>
      <c r="KR8" s="13"/>
      <c r="KS8" s="13"/>
      <c r="KT8" s="13"/>
      <c r="KU8" s="13"/>
      <c r="KV8" s="13"/>
      <c r="KW8" s="13"/>
      <c r="KX8" s="13"/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  <c r="MA8" s="13"/>
      <c r="MB8" s="13"/>
      <c r="MC8" s="13"/>
      <c r="MD8" s="13"/>
      <c r="ME8" s="13"/>
      <c r="MF8" s="13"/>
      <c r="MG8" s="13"/>
      <c r="MH8" s="13"/>
      <c r="MI8" s="13"/>
      <c r="MJ8" s="13"/>
      <c r="MK8" s="13"/>
      <c r="ML8" s="13"/>
      <c r="MM8" s="13"/>
      <c r="MN8" s="13"/>
      <c r="MO8" s="13"/>
      <c r="MP8" s="13"/>
      <c r="MQ8" s="13"/>
      <c r="MR8" s="13"/>
      <c r="MS8" s="13"/>
      <c r="MT8" s="13"/>
      <c r="MU8" s="13"/>
      <c r="MV8" s="13"/>
      <c r="MW8" s="13"/>
      <c r="MX8" s="13"/>
      <c r="MY8" s="13"/>
      <c r="MZ8" s="13"/>
      <c r="NA8" s="13"/>
      <c r="NB8" s="13"/>
      <c r="NC8" s="13"/>
      <c r="ND8" s="13"/>
      <c r="NE8" s="13"/>
      <c r="NF8" s="13"/>
      <c r="NG8" s="13"/>
      <c r="NH8" s="13"/>
      <c r="NI8" s="13"/>
      <c r="NJ8" s="13"/>
      <c r="NK8" s="13"/>
      <c r="NL8" s="13"/>
      <c r="NM8" s="13"/>
      <c r="NN8" s="13"/>
      <c r="NO8" s="13"/>
      <c r="NP8" s="13"/>
      <c r="NQ8" s="13"/>
      <c r="NR8" s="13"/>
      <c r="NS8" s="13"/>
      <c r="NT8" s="13"/>
      <c r="NU8" s="13"/>
      <c r="NV8" s="13"/>
      <c r="NW8" s="13"/>
      <c r="NX8" s="13"/>
      <c r="NY8" s="13"/>
      <c r="NZ8" s="13"/>
      <c r="OA8" s="13"/>
      <c r="OB8" s="13"/>
      <c r="OC8" s="13"/>
      <c r="OD8" s="13"/>
      <c r="OE8" s="13"/>
      <c r="OF8" s="13"/>
      <c r="OG8" s="13"/>
      <c r="OH8" s="13"/>
      <c r="OI8" s="13"/>
      <c r="OJ8" s="13"/>
      <c r="OK8" s="13"/>
      <c r="OL8" s="13"/>
      <c r="OM8" s="13"/>
      <c r="ON8" s="13"/>
      <c r="OO8" s="13"/>
      <c r="OP8" s="13"/>
      <c r="OQ8" s="13"/>
      <c r="OR8" s="13"/>
      <c r="OS8" s="13"/>
      <c r="OT8" s="13"/>
      <c r="OU8" s="13"/>
      <c r="OV8" s="13"/>
      <c r="OW8" s="13"/>
      <c r="OX8" s="13"/>
      <c r="OY8" s="13"/>
      <c r="OZ8" s="13"/>
      <c r="PA8" s="13"/>
      <c r="PB8" s="13"/>
      <c r="PC8" s="13"/>
      <c r="PD8" s="13"/>
      <c r="PE8" s="13"/>
      <c r="PF8" s="13"/>
      <c r="PG8" s="13"/>
      <c r="PH8" s="13"/>
      <c r="PI8" s="13"/>
      <c r="PJ8" s="13"/>
      <c r="PK8" s="13"/>
      <c r="PL8" s="13"/>
      <c r="PM8" s="13"/>
      <c r="PN8" s="13"/>
      <c r="PO8" s="13"/>
      <c r="PP8" s="13"/>
      <c r="PQ8" s="13"/>
      <c r="PR8" s="13"/>
      <c r="PS8" s="13"/>
      <c r="PT8" s="13"/>
      <c r="PU8" s="13"/>
      <c r="PV8" s="13"/>
      <c r="PW8" s="13"/>
      <c r="PX8" s="13"/>
      <c r="PY8" s="13"/>
      <c r="PZ8" s="13"/>
      <c r="QA8" s="13"/>
      <c r="QB8" s="13"/>
      <c r="QC8" s="13"/>
      <c r="QD8" s="13"/>
      <c r="QE8" s="13"/>
      <c r="QF8" s="13"/>
      <c r="QG8" s="13"/>
      <c r="QH8" s="13"/>
      <c r="QI8" s="13"/>
      <c r="QJ8" s="13"/>
      <c r="QK8" s="13"/>
      <c r="QL8" s="13"/>
      <c r="QM8" s="13"/>
      <c r="QN8" s="13"/>
      <c r="QO8" s="13"/>
      <c r="QP8" s="13"/>
      <c r="QQ8" s="13"/>
      <c r="QR8" s="13"/>
      <c r="QS8" s="13"/>
      <c r="QT8" s="13"/>
      <c r="QU8" s="13"/>
      <c r="QV8" s="13"/>
      <c r="QW8" s="13"/>
      <c r="QX8" s="13"/>
      <c r="QY8" s="13"/>
      <c r="QZ8" s="13"/>
      <c r="RA8" s="13"/>
      <c r="RB8" s="13"/>
      <c r="RC8" s="13"/>
      <c r="RD8" s="13"/>
      <c r="RE8" s="13"/>
      <c r="RF8" s="13"/>
      <c r="RG8" s="13"/>
      <c r="RH8" s="13"/>
      <c r="RI8" s="13"/>
      <c r="RJ8" s="13"/>
      <c r="RK8" s="13"/>
      <c r="RL8" s="13"/>
      <c r="RM8" s="13"/>
      <c r="RN8" s="13"/>
      <c r="RO8" s="13"/>
      <c r="RP8" s="13"/>
      <c r="RQ8" s="13"/>
      <c r="RR8" s="13"/>
      <c r="RS8" s="13"/>
      <c r="RT8" s="13"/>
      <c r="RU8" s="13"/>
      <c r="RV8" s="13"/>
      <c r="RW8" s="13"/>
      <c r="RX8" s="13"/>
      <c r="RY8" s="13"/>
      <c r="RZ8" s="13"/>
      <c r="SA8" s="13"/>
      <c r="SB8" s="13"/>
      <c r="SC8" s="13"/>
      <c r="SD8" s="13"/>
      <c r="SE8" s="13"/>
      <c r="SF8" s="13"/>
      <c r="SG8" s="13"/>
      <c r="SH8" s="13"/>
      <c r="SI8" s="13"/>
      <c r="SJ8" s="13"/>
      <c r="SK8" s="13"/>
      <c r="SL8" s="13"/>
      <c r="SM8" s="13"/>
      <c r="SN8" s="13"/>
      <c r="SO8" s="13"/>
      <c r="SP8" s="13"/>
      <c r="SQ8" s="13"/>
      <c r="SR8" s="13"/>
      <c r="SS8" s="13"/>
      <c r="ST8" s="13"/>
      <c r="SU8" s="13"/>
      <c r="SV8" s="13"/>
      <c r="SW8" s="13"/>
      <c r="SX8" s="13"/>
      <c r="SY8" s="13"/>
      <c r="SZ8" s="13"/>
      <c r="TA8" s="13"/>
      <c r="TB8" s="13"/>
      <c r="TC8" s="13"/>
      <c r="TD8" s="13"/>
      <c r="TE8" s="13"/>
      <c r="TF8" s="13"/>
      <c r="TG8" s="13"/>
      <c r="TH8" s="13"/>
      <c r="TI8" s="13"/>
      <c r="TJ8" s="13"/>
      <c r="TK8" s="13"/>
      <c r="TL8" s="13"/>
      <c r="TM8" s="13"/>
      <c r="TN8" s="13"/>
      <c r="TO8" s="13"/>
      <c r="TP8" s="13"/>
      <c r="TQ8" s="13"/>
      <c r="TR8" s="13"/>
      <c r="TS8" s="13"/>
      <c r="TT8" s="13"/>
      <c r="TU8" s="13"/>
      <c r="TV8" s="13"/>
      <c r="TW8" s="13"/>
      <c r="TX8" s="13"/>
      <c r="TY8" s="13"/>
      <c r="TZ8" s="13"/>
      <c r="UA8" s="13"/>
      <c r="UB8" s="13"/>
      <c r="UC8" s="13"/>
      <c r="UD8" s="13"/>
      <c r="UE8" s="13"/>
      <c r="UF8" s="13"/>
      <c r="UG8" s="13"/>
      <c r="UH8" s="13"/>
      <c r="UI8" s="13"/>
      <c r="UJ8" s="13"/>
      <c r="UK8" s="13"/>
      <c r="UL8" s="13"/>
      <c r="UM8" s="13"/>
      <c r="UN8" s="13"/>
      <c r="UO8" s="13"/>
      <c r="UP8" s="13"/>
      <c r="UQ8" s="13"/>
      <c r="UR8" s="13"/>
      <c r="US8" s="13"/>
      <c r="UT8" s="13"/>
      <c r="UU8" s="13"/>
      <c r="UV8" s="13"/>
      <c r="UW8" s="13"/>
      <c r="UX8" s="13"/>
      <c r="UY8" s="13"/>
      <c r="UZ8" s="13"/>
      <c r="VA8" s="13"/>
      <c r="VB8" s="13"/>
      <c r="VC8" s="13"/>
      <c r="VD8" s="13"/>
      <c r="VE8" s="13"/>
      <c r="VF8" s="13"/>
      <c r="VG8" s="13"/>
      <c r="VH8" s="13"/>
      <c r="VI8" s="13"/>
      <c r="VJ8" s="13"/>
      <c r="VK8" s="13"/>
      <c r="VL8" s="13"/>
      <c r="VM8" s="13"/>
      <c r="VN8" s="13"/>
      <c r="VO8" s="13"/>
      <c r="VP8" s="13"/>
      <c r="VQ8" s="13"/>
      <c r="VR8" s="13"/>
      <c r="VS8" s="13"/>
      <c r="VT8" s="13"/>
      <c r="VU8" s="13"/>
      <c r="VV8" s="13"/>
      <c r="VW8" s="13"/>
      <c r="VX8" s="13"/>
      <c r="VY8" s="13"/>
      <c r="VZ8" s="13"/>
      <c r="WA8" s="13"/>
      <c r="WB8" s="13"/>
      <c r="WC8" s="13"/>
      <c r="WD8" s="13"/>
      <c r="WE8" s="13"/>
      <c r="WF8" s="13"/>
      <c r="WG8" s="13"/>
      <c r="WH8" s="13"/>
      <c r="WI8" s="13"/>
      <c r="WJ8" s="13"/>
      <c r="WK8" s="13"/>
      <c r="WL8" s="13"/>
      <c r="WM8" s="13"/>
      <c r="WN8" s="13"/>
      <c r="WO8" s="13"/>
      <c r="WP8" s="13"/>
      <c r="WQ8" s="13"/>
      <c r="WR8" s="13"/>
      <c r="WS8" s="13"/>
      <c r="WT8" s="13"/>
      <c r="WU8" s="13"/>
      <c r="WV8" s="13"/>
      <c r="WW8" s="13"/>
      <c r="WX8" s="13"/>
      <c r="WY8" s="13"/>
      <c r="WZ8" s="13"/>
      <c r="XA8" s="13"/>
      <c r="XB8" s="13"/>
      <c r="XC8" s="13"/>
      <c r="XD8" s="13"/>
      <c r="XE8" s="13"/>
      <c r="XF8" s="13"/>
      <c r="XG8" s="13"/>
      <c r="XH8" s="13"/>
      <c r="XI8" s="13"/>
      <c r="XJ8" s="13"/>
      <c r="XK8" s="13"/>
      <c r="XL8" s="13"/>
      <c r="XM8" s="13"/>
      <c r="XN8" s="13"/>
      <c r="XO8" s="13"/>
      <c r="XP8" s="13"/>
      <c r="XQ8" s="13"/>
      <c r="XR8" s="13"/>
      <c r="XS8" s="13"/>
      <c r="XT8" s="13"/>
      <c r="XU8" s="13"/>
      <c r="XV8" s="13"/>
      <c r="XW8" s="13"/>
      <c r="XX8" s="13"/>
      <c r="XY8" s="13"/>
      <c r="XZ8" s="13"/>
      <c r="YA8" s="13"/>
      <c r="YB8" s="13"/>
      <c r="YC8" s="13"/>
      <c r="YD8" s="13"/>
      <c r="YE8" s="13"/>
      <c r="YF8" s="13"/>
      <c r="YG8" s="13"/>
      <c r="YH8" s="13"/>
      <c r="YI8" s="13"/>
      <c r="YJ8" s="13"/>
      <c r="YK8" s="13"/>
      <c r="YL8" s="13"/>
      <c r="YM8" s="13"/>
      <c r="YN8" s="13"/>
      <c r="YO8" s="13"/>
      <c r="YP8" s="13"/>
      <c r="YQ8" s="13"/>
      <c r="YR8" s="13"/>
      <c r="YS8" s="13"/>
      <c r="YT8" s="13"/>
      <c r="YU8" s="13"/>
      <c r="YV8" s="13"/>
      <c r="YW8" s="13"/>
      <c r="YX8" s="13"/>
      <c r="YY8" s="13"/>
      <c r="YZ8" s="13"/>
      <c r="ZA8" s="13"/>
      <c r="ZB8" s="13"/>
      <c r="ZC8" s="13"/>
      <c r="ZD8" s="13"/>
      <c r="ZE8" s="13"/>
      <c r="ZF8" s="13"/>
      <c r="ZG8" s="13"/>
      <c r="ZH8" s="13"/>
      <c r="ZI8" s="13"/>
      <c r="ZJ8" s="13"/>
      <c r="ZK8" s="13"/>
      <c r="ZL8" s="13"/>
      <c r="ZM8" s="13"/>
      <c r="ZN8" s="13"/>
      <c r="ZO8" s="13"/>
      <c r="ZP8" s="13"/>
      <c r="ZQ8" s="13"/>
      <c r="ZR8" s="13"/>
      <c r="ZS8" s="13"/>
      <c r="ZT8" s="13"/>
      <c r="ZU8" s="13"/>
      <c r="ZV8" s="13"/>
      <c r="ZW8" s="13"/>
      <c r="ZX8" s="13"/>
      <c r="ZY8" s="13"/>
      <c r="ZZ8" s="13"/>
      <c r="AAA8" s="13"/>
      <c r="AAB8" s="13"/>
      <c r="AAC8" s="13"/>
      <c r="AAD8" s="13"/>
      <c r="AAE8" s="13"/>
      <c r="AAF8" s="13"/>
      <c r="AAG8" s="13"/>
      <c r="AAH8" s="13"/>
      <c r="AAI8" s="13"/>
      <c r="AAJ8" s="13"/>
      <c r="AAK8" s="13"/>
      <c r="AAL8" s="13"/>
      <c r="AAM8" s="13"/>
      <c r="AAN8" s="13"/>
      <c r="AAO8" s="13"/>
      <c r="AAP8" s="13"/>
      <c r="AAQ8" s="13"/>
      <c r="AAR8" s="13"/>
      <c r="AAS8" s="13"/>
      <c r="AAT8" s="13"/>
      <c r="AAU8" s="13"/>
      <c r="AAV8" s="13"/>
      <c r="AAW8" s="13"/>
      <c r="AAX8" s="13"/>
      <c r="AAY8" s="13"/>
      <c r="AAZ8" s="13"/>
      <c r="ABA8" s="13"/>
      <c r="ABB8" s="13"/>
      <c r="ABC8" s="13"/>
      <c r="ABD8" s="13"/>
      <c r="ABE8" s="13"/>
      <c r="ABF8" s="13"/>
      <c r="ABG8" s="13"/>
      <c r="ABH8" s="13"/>
      <c r="ABI8" s="13"/>
      <c r="ABJ8" s="13"/>
      <c r="ABK8" s="13"/>
      <c r="ABL8" s="13"/>
      <c r="ABM8" s="13"/>
      <c r="ABN8" s="13"/>
      <c r="ABO8" s="13"/>
      <c r="ABP8" s="13"/>
      <c r="ABQ8" s="13"/>
      <c r="ABR8" s="13"/>
      <c r="ABS8" s="13"/>
      <c r="ABT8" s="13"/>
      <c r="ABU8" s="13"/>
      <c r="ABV8" s="13"/>
      <c r="ABW8" s="13"/>
      <c r="ABX8" s="13"/>
      <c r="ABY8" s="13"/>
      <c r="ABZ8" s="13"/>
      <c r="ACA8" s="13"/>
      <c r="ACB8" s="13"/>
      <c r="ACC8" s="13"/>
      <c r="ACD8" s="13"/>
      <c r="ACE8" s="13"/>
      <c r="ACF8" s="13"/>
      <c r="ACG8" s="13"/>
      <c r="ACH8" s="13"/>
      <c r="ACI8" s="13"/>
      <c r="ACJ8" s="13"/>
      <c r="ACK8" s="13"/>
      <c r="ACL8" s="13"/>
      <c r="ACM8" s="13"/>
      <c r="ACN8" s="13"/>
      <c r="ACO8" s="13"/>
      <c r="ACP8" s="13"/>
      <c r="ACQ8" s="13"/>
      <c r="ACR8" s="13"/>
      <c r="ACS8" s="13"/>
      <c r="ACT8" s="13"/>
      <c r="ACU8" s="13"/>
      <c r="ACV8" s="13"/>
      <c r="ACW8" s="13"/>
      <c r="ACX8" s="13"/>
      <c r="ACY8" s="13"/>
      <c r="ACZ8" s="13"/>
      <c r="ADA8" s="13"/>
      <c r="ADB8" s="13"/>
      <c r="ADC8" s="13"/>
      <c r="ADD8" s="13"/>
      <c r="ADE8" s="13"/>
      <c r="ADF8" s="13"/>
      <c r="ADG8" s="13"/>
      <c r="ADH8" s="13"/>
      <c r="ADI8" s="13"/>
      <c r="ADJ8" s="13"/>
      <c r="ADK8" s="13"/>
      <c r="ADL8" s="13"/>
      <c r="ADM8" s="13"/>
      <c r="ADN8" s="13"/>
      <c r="ADO8" s="13"/>
      <c r="ADP8" s="13"/>
      <c r="ADQ8" s="13"/>
      <c r="ADR8" s="13"/>
      <c r="ADS8" s="13"/>
      <c r="ADT8" s="13"/>
      <c r="ADU8" s="13"/>
      <c r="ADV8" s="13"/>
      <c r="ADW8" s="13"/>
      <c r="ADX8" s="13"/>
      <c r="ADY8" s="13"/>
      <c r="ADZ8" s="13"/>
      <c r="AEA8" s="13"/>
      <c r="AEB8" s="13"/>
      <c r="AEC8" s="13"/>
      <c r="AED8" s="13"/>
      <c r="AEE8" s="13"/>
      <c r="AEF8" s="13"/>
      <c r="AEG8" s="13"/>
      <c r="AEH8" s="13"/>
      <c r="AEI8" s="13"/>
      <c r="AEJ8" s="13"/>
      <c r="AEK8" s="13"/>
      <c r="AEL8" s="13"/>
      <c r="AEM8" s="13"/>
      <c r="AEN8" s="13"/>
      <c r="AEO8" s="13"/>
      <c r="AEP8" s="13"/>
      <c r="AEQ8" s="13"/>
      <c r="AER8" s="13"/>
      <c r="AES8" s="13"/>
      <c r="AET8" s="13"/>
      <c r="AEU8" s="13"/>
      <c r="AEV8" s="13"/>
      <c r="AEW8" s="13"/>
      <c r="AEX8" s="13"/>
      <c r="AEY8" s="13"/>
      <c r="AEZ8" s="13"/>
      <c r="AFA8" s="13"/>
      <c r="AFB8" s="13"/>
      <c r="AFC8" s="13"/>
      <c r="AFD8" s="13"/>
      <c r="AFE8" s="13"/>
      <c r="AFF8" s="13"/>
      <c r="AFG8" s="13"/>
      <c r="AFH8" s="13"/>
      <c r="AFI8" s="13"/>
      <c r="AFJ8" s="13"/>
      <c r="AFK8" s="13"/>
      <c r="AFL8" s="13"/>
      <c r="AFM8" s="13"/>
      <c r="AFN8" s="13"/>
      <c r="AFO8" s="13"/>
      <c r="AFP8" s="13"/>
      <c r="AFQ8" s="13"/>
      <c r="AFR8" s="13"/>
      <c r="AFS8" s="13"/>
      <c r="AFT8" s="13"/>
      <c r="AFU8" s="13"/>
      <c r="AFV8" s="13"/>
      <c r="AFW8" s="13"/>
      <c r="AFX8" s="13"/>
      <c r="AFY8" s="13"/>
      <c r="AFZ8" s="13"/>
      <c r="AGA8" s="13"/>
      <c r="AGB8" s="13"/>
      <c r="AGC8" s="13"/>
      <c r="AGD8" s="13"/>
      <c r="AGE8" s="13"/>
      <c r="AGF8" s="13"/>
      <c r="AGG8" s="13"/>
      <c r="AGH8" s="13"/>
      <c r="AGI8" s="13"/>
      <c r="AGJ8" s="13"/>
      <c r="AGK8" s="13"/>
      <c r="AGL8" s="13"/>
      <c r="AGM8" s="13"/>
      <c r="AGN8" s="13"/>
      <c r="AGO8" s="13"/>
      <c r="AGP8" s="13"/>
      <c r="AGQ8" s="13"/>
      <c r="AGR8" s="13"/>
      <c r="AGS8" s="13"/>
      <c r="AGT8" s="13"/>
      <c r="AGU8" s="13"/>
      <c r="AGV8" s="13"/>
      <c r="AGW8" s="13"/>
      <c r="AGX8" s="13"/>
      <c r="AGY8" s="13"/>
      <c r="AGZ8" s="13"/>
      <c r="AHA8" s="13"/>
      <c r="AHB8" s="13"/>
      <c r="AHC8" s="13"/>
      <c r="AHD8" s="13"/>
      <c r="AHE8" s="13"/>
      <c r="AHF8" s="13"/>
      <c r="AHG8" s="13"/>
      <c r="AHH8" s="13"/>
      <c r="AHI8" s="13"/>
      <c r="AHJ8" s="13"/>
      <c r="AHK8" s="13"/>
      <c r="AHL8" s="13"/>
      <c r="AHM8" s="13"/>
      <c r="AHN8" s="13"/>
      <c r="AHO8" s="13"/>
      <c r="AHP8" s="13"/>
      <c r="AHQ8" s="13"/>
      <c r="AHR8" s="13"/>
      <c r="AHS8" s="13"/>
      <c r="AHT8" s="13"/>
      <c r="AHU8" s="13"/>
      <c r="AHV8" s="13"/>
      <c r="AHW8" s="13"/>
      <c r="AHX8" s="13"/>
      <c r="AHY8" s="13"/>
      <c r="AHZ8" s="13"/>
      <c r="AIA8" s="13"/>
      <c r="AIB8" s="13"/>
      <c r="AIC8" s="13"/>
      <c r="AID8" s="13"/>
      <c r="AIE8" s="13"/>
      <c r="AIF8" s="13"/>
      <c r="AIG8" s="13"/>
      <c r="AIH8" s="13"/>
      <c r="AII8" s="13"/>
      <c r="AIJ8" s="13"/>
      <c r="AIK8" s="13"/>
      <c r="AIL8" s="13"/>
      <c r="AIM8" s="13"/>
      <c r="AIN8" s="13"/>
      <c r="AIO8" s="13"/>
      <c r="AIP8" s="13"/>
      <c r="AIQ8" s="13"/>
      <c r="AIR8" s="13"/>
      <c r="AIS8" s="13"/>
      <c r="AIT8" s="13"/>
      <c r="AIU8" s="13"/>
      <c r="AIV8" s="13"/>
      <c r="AIW8" s="13"/>
      <c r="AIX8" s="13"/>
      <c r="AIY8" s="13"/>
      <c r="AIZ8" s="13"/>
      <c r="AJA8" s="13"/>
      <c r="AJB8" s="13"/>
      <c r="AJC8" s="13"/>
      <c r="AJD8" s="13"/>
      <c r="AJE8" s="13"/>
      <c r="AJF8" s="13"/>
      <c r="AJG8" s="13"/>
      <c r="AJH8" s="13"/>
      <c r="AJI8" s="13"/>
      <c r="AJJ8" s="13"/>
      <c r="AJK8" s="13"/>
      <c r="AJL8" s="13"/>
      <c r="AJM8" s="13"/>
      <c r="AJN8" s="13"/>
      <c r="AJO8" s="13"/>
      <c r="AJP8" s="13"/>
      <c r="AJQ8" s="13"/>
      <c r="AJR8" s="13"/>
      <c r="AJS8" s="13"/>
      <c r="AJT8" s="13"/>
      <c r="AJU8" s="13"/>
      <c r="AJV8" s="13"/>
      <c r="AJW8" s="13"/>
      <c r="AJX8" s="13"/>
      <c r="AJY8" s="13"/>
      <c r="AJZ8" s="13"/>
      <c r="AKA8" s="13"/>
      <c r="AKB8" s="13"/>
      <c r="AKC8" s="13"/>
      <c r="AKD8" s="13"/>
      <c r="AKE8" s="13"/>
      <c r="AKF8" s="13"/>
      <c r="AKG8" s="13"/>
      <c r="AKH8" s="13"/>
      <c r="AKI8" s="13"/>
      <c r="AKJ8" s="13"/>
      <c r="AKK8" s="13"/>
      <c r="AKL8" s="13"/>
      <c r="AKM8" s="13"/>
      <c r="AKN8" s="13"/>
      <c r="AKO8" s="13"/>
      <c r="AKP8" s="13"/>
      <c r="AKQ8" s="13"/>
      <c r="AKR8" s="13"/>
      <c r="AKS8" s="13"/>
      <c r="AKT8" s="13"/>
      <c r="AKU8" s="13"/>
      <c r="AKV8" s="13"/>
      <c r="AKW8" s="13"/>
      <c r="AKX8" s="13"/>
      <c r="AKY8" s="13"/>
      <c r="AKZ8" s="13"/>
      <c r="ALA8" s="13"/>
      <c r="ALB8" s="13"/>
      <c r="ALC8" s="13"/>
      <c r="ALD8" s="13"/>
      <c r="ALE8" s="13"/>
      <c r="ALF8" s="13"/>
      <c r="ALG8" s="13"/>
      <c r="ALH8" s="13"/>
      <c r="ALI8" s="13"/>
      <c r="ALJ8" s="13"/>
      <c r="ALK8" s="13"/>
      <c r="ALL8" s="13"/>
      <c r="ALM8" s="13"/>
      <c r="ALN8" s="13"/>
      <c r="ALO8" s="13"/>
      <c r="ALP8" s="13"/>
      <c r="ALQ8" s="13"/>
      <c r="ALR8" s="13"/>
      <c r="ALS8" s="13"/>
      <c r="ALT8" s="13"/>
      <c r="ALU8" s="13"/>
      <c r="ALV8" s="13"/>
      <c r="ALW8" s="13"/>
      <c r="ALX8" s="13"/>
      <c r="ALY8" s="13"/>
      <c r="ALZ8" s="13"/>
      <c r="AMA8" s="13"/>
      <c r="AMB8" s="13"/>
      <c r="AMC8" s="13"/>
      <c r="AMD8" s="13"/>
      <c r="AME8" s="13"/>
      <c r="AMF8" s="13"/>
      <c r="AMG8" s="13"/>
      <c r="AMH8" s="13"/>
      <c r="AMI8" s="13"/>
      <c r="AMJ8" s="13"/>
      <c r="AMK8" s="13"/>
    </row>
    <row r="9" spans="1:1025" s="64" customFormat="1">
      <c r="A9" s="62" t="s">
        <v>18</v>
      </c>
      <c r="B9" s="63" t="s">
        <v>50</v>
      </c>
    </row>
    <row r="10" spans="1:1025">
      <c r="A10" s="12" t="s">
        <v>20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  <c r="IV10" s="13"/>
      <c r="IW10" s="13"/>
      <c r="IX10" s="13"/>
      <c r="IY10" s="13"/>
      <c r="IZ10" s="13"/>
      <c r="JA10" s="13"/>
      <c r="JB10" s="13"/>
      <c r="JC10" s="13"/>
      <c r="JD10" s="13"/>
      <c r="JE10" s="13"/>
      <c r="JF10" s="13"/>
      <c r="JG10" s="13"/>
      <c r="JH10" s="13"/>
      <c r="JI10" s="13"/>
      <c r="JJ10" s="13"/>
      <c r="JK10" s="13"/>
      <c r="JL10" s="13"/>
      <c r="JM10" s="13"/>
      <c r="JN10" s="13"/>
      <c r="JO10" s="13"/>
      <c r="JP10" s="13"/>
      <c r="JQ10" s="13"/>
      <c r="JR10" s="13"/>
      <c r="JS10" s="13"/>
      <c r="JT10" s="13"/>
      <c r="JU10" s="13"/>
      <c r="JV10" s="13"/>
      <c r="JW10" s="13"/>
      <c r="JX10" s="13"/>
      <c r="JY10" s="13"/>
      <c r="JZ10" s="13"/>
      <c r="KA10" s="13"/>
      <c r="KB10" s="13"/>
      <c r="KC10" s="13"/>
      <c r="KD10" s="13"/>
      <c r="KE10" s="13"/>
      <c r="KF10" s="13"/>
      <c r="KG10" s="13"/>
      <c r="KH10" s="13"/>
      <c r="KI10" s="13"/>
      <c r="KJ10" s="13"/>
      <c r="KK10" s="13"/>
      <c r="KL10" s="13"/>
      <c r="KM10" s="13"/>
      <c r="KN10" s="13"/>
      <c r="KO10" s="13"/>
      <c r="KP10" s="13"/>
      <c r="KQ10" s="13"/>
      <c r="KR10" s="13"/>
      <c r="KS10" s="13"/>
      <c r="KT10" s="13"/>
      <c r="KU10" s="13"/>
      <c r="KV10" s="13"/>
      <c r="KW10" s="13"/>
      <c r="KX10" s="13"/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13"/>
      <c r="MB10" s="13"/>
      <c r="MC10" s="13"/>
      <c r="MD10" s="13"/>
      <c r="ME10" s="13"/>
      <c r="MF10" s="13"/>
      <c r="MG10" s="13"/>
      <c r="MH10" s="13"/>
      <c r="MI10" s="13"/>
      <c r="MJ10" s="13"/>
      <c r="MK10" s="13"/>
      <c r="ML10" s="13"/>
      <c r="MM10" s="13"/>
      <c r="MN10" s="13"/>
      <c r="MO10" s="13"/>
      <c r="MP10" s="13"/>
      <c r="MQ10" s="13"/>
      <c r="MR10" s="13"/>
      <c r="MS10" s="13"/>
      <c r="MT10" s="13"/>
      <c r="MU10" s="13"/>
      <c r="MV10" s="13"/>
      <c r="MW10" s="13"/>
      <c r="MX10" s="13"/>
      <c r="MY10" s="13"/>
      <c r="MZ10" s="13"/>
      <c r="NA10" s="13"/>
      <c r="NB10" s="13"/>
      <c r="NC10" s="13"/>
      <c r="ND10" s="13"/>
      <c r="NE10" s="13"/>
      <c r="NF10" s="13"/>
      <c r="NG10" s="13"/>
      <c r="NH10" s="13"/>
      <c r="NI10" s="13"/>
      <c r="NJ10" s="13"/>
      <c r="NK10" s="13"/>
      <c r="NL10" s="13"/>
      <c r="NM10" s="13"/>
      <c r="NN10" s="13"/>
      <c r="NO10" s="13"/>
      <c r="NP10" s="13"/>
      <c r="NQ10" s="13"/>
      <c r="NR10" s="13"/>
      <c r="NS10" s="13"/>
      <c r="NT10" s="13"/>
      <c r="NU10" s="13"/>
      <c r="NV10" s="13"/>
      <c r="NW10" s="13"/>
      <c r="NX10" s="13"/>
      <c r="NY10" s="13"/>
      <c r="NZ10" s="13"/>
      <c r="OA10" s="13"/>
      <c r="OB10" s="13"/>
      <c r="OC10" s="13"/>
      <c r="OD10" s="13"/>
      <c r="OE10" s="13"/>
      <c r="OF10" s="13"/>
      <c r="OG10" s="13"/>
      <c r="OH10" s="13"/>
      <c r="OI10" s="13"/>
      <c r="OJ10" s="13"/>
      <c r="OK10" s="13"/>
      <c r="OL10" s="13"/>
      <c r="OM10" s="13"/>
      <c r="ON10" s="13"/>
      <c r="OO10" s="13"/>
      <c r="OP10" s="13"/>
      <c r="OQ10" s="13"/>
      <c r="OR10" s="13"/>
      <c r="OS10" s="13"/>
      <c r="OT10" s="13"/>
      <c r="OU10" s="13"/>
      <c r="OV10" s="13"/>
      <c r="OW10" s="13"/>
      <c r="OX10" s="13"/>
      <c r="OY10" s="13"/>
      <c r="OZ10" s="13"/>
      <c r="PA10" s="13"/>
      <c r="PB10" s="13"/>
      <c r="PC10" s="13"/>
      <c r="PD10" s="13"/>
      <c r="PE10" s="13"/>
      <c r="PF10" s="13"/>
      <c r="PG10" s="13"/>
      <c r="PH10" s="13"/>
      <c r="PI10" s="13"/>
      <c r="PJ10" s="13"/>
      <c r="PK10" s="13"/>
      <c r="PL10" s="13"/>
      <c r="PM10" s="13"/>
      <c r="PN10" s="13"/>
      <c r="PO10" s="13"/>
      <c r="PP10" s="13"/>
      <c r="PQ10" s="13"/>
      <c r="PR10" s="13"/>
      <c r="PS10" s="13"/>
      <c r="PT10" s="13"/>
      <c r="PU10" s="13"/>
      <c r="PV10" s="13"/>
      <c r="PW10" s="13"/>
      <c r="PX10" s="13"/>
      <c r="PY10" s="13"/>
      <c r="PZ10" s="13"/>
      <c r="QA10" s="13"/>
      <c r="QB10" s="13"/>
      <c r="QC10" s="13"/>
      <c r="QD10" s="13"/>
      <c r="QE10" s="13"/>
      <c r="QF10" s="13"/>
      <c r="QG10" s="13"/>
      <c r="QH10" s="13"/>
      <c r="QI10" s="13"/>
      <c r="QJ10" s="13"/>
      <c r="QK10" s="13"/>
      <c r="QL10" s="13"/>
      <c r="QM10" s="13"/>
      <c r="QN10" s="13"/>
      <c r="QO10" s="13"/>
      <c r="QP10" s="13"/>
      <c r="QQ10" s="13"/>
      <c r="QR10" s="13"/>
      <c r="QS10" s="13"/>
      <c r="QT10" s="13"/>
      <c r="QU10" s="13"/>
      <c r="QV10" s="13"/>
      <c r="QW10" s="13"/>
      <c r="QX10" s="13"/>
      <c r="QY10" s="13"/>
      <c r="QZ10" s="13"/>
      <c r="RA10" s="13"/>
      <c r="RB10" s="13"/>
      <c r="RC10" s="13"/>
      <c r="RD10" s="13"/>
      <c r="RE10" s="13"/>
      <c r="RF10" s="13"/>
      <c r="RG10" s="13"/>
      <c r="RH10" s="13"/>
      <c r="RI10" s="13"/>
      <c r="RJ10" s="13"/>
      <c r="RK10" s="13"/>
      <c r="RL10" s="13"/>
      <c r="RM10" s="13"/>
      <c r="RN10" s="13"/>
      <c r="RO10" s="13"/>
      <c r="RP10" s="13"/>
      <c r="RQ10" s="13"/>
      <c r="RR10" s="13"/>
      <c r="RS10" s="13"/>
      <c r="RT10" s="13"/>
      <c r="RU10" s="13"/>
      <c r="RV10" s="13"/>
      <c r="RW10" s="13"/>
      <c r="RX10" s="13"/>
      <c r="RY10" s="13"/>
      <c r="RZ10" s="13"/>
      <c r="SA10" s="13"/>
      <c r="SB10" s="13"/>
      <c r="SC10" s="13"/>
      <c r="SD10" s="13"/>
      <c r="SE10" s="13"/>
      <c r="SF10" s="13"/>
      <c r="SG10" s="13"/>
      <c r="SH10" s="13"/>
      <c r="SI10" s="13"/>
      <c r="SJ10" s="13"/>
      <c r="SK10" s="13"/>
      <c r="SL10" s="13"/>
      <c r="SM10" s="13"/>
      <c r="SN10" s="13"/>
      <c r="SO10" s="13"/>
      <c r="SP10" s="13"/>
      <c r="SQ10" s="13"/>
      <c r="SR10" s="13"/>
      <c r="SS10" s="13"/>
      <c r="ST10" s="13"/>
      <c r="SU10" s="13"/>
      <c r="SV10" s="13"/>
      <c r="SW10" s="13"/>
      <c r="SX10" s="13"/>
      <c r="SY10" s="13"/>
      <c r="SZ10" s="13"/>
      <c r="TA10" s="13"/>
      <c r="TB10" s="13"/>
      <c r="TC10" s="13"/>
      <c r="TD10" s="13"/>
      <c r="TE10" s="13"/>
      <c r="TF10" s="13"/>
      <c r="TG10" s="13"/>
      <c r="TH10" s="13"/>
      <c r="TI10" s="13"/>
      <c r="TJ10" s="13"/>
      <c r="TK10" s="13"/>
      <c r="TL10" s="13"/>
      <c r="TM10" s="13"/>
      <c r="TN10" s="13"/>
      <c r="TO10" s="13"/>
      <c r="TP10" s="13"/>
      <c r="TQ10" s="13"/>
      <c r="TR10" s="13"/>
      <c r="TS10" s="13"/>
      <c r="TT10" s="13"/>
      <c r="TU10" s="13"/>
      <c r="TV10" s="13"/>
      <c r="TW10" s="13"/>
      <c r="TX10" s="13"/>
      <c r="TY10" s="13"/>
      <c r="TZ10" s="13"/>
      <c r="UA10" s="13"/>
      <c r="UB10" s="13"/>
      <c r="UC10" s="13"/>
      <c r="UD10" s="13"/>
      <c r="UE10" s="13"/>
      <c r="UF10" s="13"/>
      <c r="UG10" s="13"/>
      <c r="UH10" s="13"/>
      <c r="UI10" s="13"/>
      <c r="UJ10" s="13"/>
      <c r="UK10" s="13"/>
      <c r="UL10" s="13"/>
      <c r="UM10" s="13"/>
      <c r="UN10" s="13"/>
      <c r="UO10" s="13"/>
      <c r="UP10" s="13"/>
      <c r="UQ10" s="13"/>
      <c r="UR10" s="13"/>
      <c r="US10" s="13"/>
      <c r="UT10" s="13"/>
      <c r="UU10" s="13"/>
      <c r="UV10" s="13"/>
      <c r="UW10" s="13"/>
      <c r="UX10" s="13"/>
      <c r="UY10" s="13"/>
      <c r="UZ10" s="13"/>
      <c r="VA10" s="13"/>
      <c r="VB10" s="13"/>
      <c r="VC10" s="13"/>
      <c r="VD10" s="13"/>
      <c r="VE10" s="13"/>
      <c r="VF10" s="13"/>
      <c r="VG10" s="13"/>
      <c r="VH10" s="13"/>
      <c r="VI10" s="13"/>
      <c r="VJ10" s="13"/>
      <c r="VK10" s="13"/>
      <c r="VL10" s="13"/>
      <c r="VM10" s="13"/>
      <c r="VN10" s="13"/>
      <c r="VO10" s="13"/>
      <c r="VP10" s="13"/>
      <c r="VQ10" s="13"/>
      <c r="VR10" s="13"/>
      <c r="VS10" s="13"/>
      <c r="VT10" s="13"/>
      <c r="VU10" s="13"/>
      <c r="VV10" s="13"/>
      <c r="VW10" s="13"/>
      <c r="VX10" s="13"/>
      <c r="VY10" s="13"/>
      <c r="VZ10" s="13"/>
      <c r="WA10" s="13"/>
      <c r="WB10" s="13"/>
      <c r="WC10" s="13"/>
      <c r="WD10" s="13"/>
      <c r="WE10" s="13"/>
      <c r="WF10" s="13"/>
      <c r="WG10" s="13"/>
      <c r="WH10" s="13"/>
      <c r="WI10" s="13"/>
      <c r="WJ10" s="13"/>
      <c r="WK10" s="13"/>
      <c r="WL10" s="13"/>
      <c r="WM10" s="13"/>
      <c r="WN10" s="13"/>
      <c r="WO10" s="13"/>
      <c r="WP10" s="13"/>
      <c r="WQ10" s="13"/>
      <c r="WR10" s="13"/>
      <c r="WS10" s="13"/>
      <c r="WT10" s="13"/>
      <c r="WU10" s="13"/>
      <c r="WV10" s="13"/>
      <c r="WW10" s="13"/>
      <c r="WX10" s="13"/>
      <c r="WY10" s="13"/>
      <c r="WZ10" s="13"/>
      <c r="XA10" s="13"/>
      <c r="XB10" s="13"/>
      <c r="XC10" s="13"/>
      <c r="XD10" s="13"/>
      <c r="XE10" s="13"/>
      <c r="XF10" s="13"/>
      <c r="XG10" s="13"/>
      <c r="XH10" s="13"/>
      <c r="XI10" s="13"/>
      <c r="XJ10" s="13"/>
      <c r="XK10" s="13"/>
      <c r="XL10" s="13"/>
      <c r="XM10" s="13"/>
      <c r="XN10" s="13"/>
      <c r="XO10" s="13"/>
      <c r="XP10" s="13"/>
      <c r="XQ10" s="13"/>
      <c r="XR10" s="13"/>
      <c r="XS10" s="13"/>
      <c r="XT10" s="13"/>
      <c r="XU10" s="13"/>
      <c r="XV10" s="13"/>
      <c r="XW10" s="13"/>
      <c r="XX10" s="13"/>
      <c r="XY10" s="13"/>
      <c r="XZ10" s="13"/>
      <c r="YA10" s="13"/>
      <c r="YB10" s="13"/>
      <c r="YC10" s="13"/>
      <c r="YD10" s="13"/>
      <c r="YE10" s="13"/>
      <c r="YF10" s="13"/>
      <c r="YG10" s="13"/>
      <c r="YH10" s="13"/>
      <c r="YI10" s="13"/>
      <c r="YJ10" s="13"/>
      <c r="YK10" s="13"/>
      <c r="YL10" s="13"/>
      <c r="YM10" s="13"/>
      <c r="YN10" s="13"/>
      <c r="YO10" s="13"/>
      <c r="YP10" s="13"/>
      <c r="YQ10" s="13"/>
      <c r="YR10" s="13"/>
      <c r="YS10" s="13"/>
      <c r="YT10" s="13"/>
      <c r="YU10" s="13"/>
      <c r="YV10" s="13"/>
      <c r="YW10" s="13"/>
      <c r="YX10" s="13"/>
      <c r="YY10" s="13"/>
      <c r="YZ10" s="13"/>
      <c r="ZA10" s="13"/>
      <c r="ZB10" s="13"/>
      <c r="ZC10" s="13"/>
      <c r="ZD10" s="13"/>
      <c r="ZE10" s="13"/>
      <c r="ZF10" s="13"/>
      <c r="ZG10" s="13"/>
      <c r="ZH10" s="13"/>
      <c r="ZI10" s="13"/>
      <c r="ZJ10" s="13"/>
      <c r="ZK10" s="13"/>
      <c r="ZL10" s="13"/>
      <c r="ZM10" s="13"/>
      <c r="ZN10" s="13"/>
      <c r="ZO10" s="13"/>
      <c r="ZP10" s="13"/>
      <c r="ZQ10" s="13"/>
      <c r="ZR10" s="13"/>
      <c r="ZS10" s="13"/>
      <c r="ZT10" s="13"/>
      <c r="ZU10" s="13"/>
      <c r="ZV10" s="13"/>
      <c r="ZW10" s="13"/>
      <c r="ZX10" s="13"/>
      <c r="ZY10" s="13"/>
      <c r="ZZ10" s="13"/>
      <c r="AAA10" s="13"/>
      <c r="AAB10" s="13"/>
      <c r="AAC10" s="13"/>
      <c r="AAD10" s="13"/>
      <c r="AAE10" s="13"/>
      <c r="AAF10" s="13"/>
      <c r="AAG10" s="13"/>
      <c r="AAH10" s="13"/>
      <c r="AAI10" s="13"/>
      <c r="AAJ10" s="13"/>
      <c r="AAK10" s="13"/>
      <c r="AAL10" s="13"/>
      <c r="AAM10" s="13"/>
      <c r="AAN10" s="13"/>
      <c r="AAO10" s="13"/>
      <c r="AAP10" s="13"/>
      <c r="AAQ10" s="13"/>
      <c r="AAR10" s="13"/>
      <c r="AAS10" s="13"/>
      <c r="AAT10" s="13"/>
      <c r="AAU10" s="13"/>
      <c r="AAV10" s="13"/>
      <c r="AAW10" s="13"/>
      <c r="AAX10" s="13"/>
      <c r="AAY10" s="13"/>
      <c r="AAZ10" s="13"/>
      <c r="ABA10" s="13"/>
      <c r="ABB10" s="13"/>
      <c r="ABC10" s="13"/>
      <c r="ABD10" s="13"/>
      <c r="ABE10" s="13"/>
      <c r="ABF10" s="13"/>
      <c r="ABG10" s="13"/>
      <c r="ABH10" s="13"/>
      <c r="ABI10" s="13"/>
      <c r="ABJ10" s="13"/>
      <c r="ABK10" s="13"/>
      <c r="ABL10" s="13"/>
      <c r="ABM10" s="13"/>
      <c r="ABN10" s="13"/>
      <c r="ABO10" s="13"/>
      <c r="ABP10" s="13"/>
      <c r="ABQ10" s="13"/>
      <c r="ABR10" s="13"/>
      <c r="ABS10" s="13"/>
      <c r="ABT10" s="13"/>
      <c r="ABU10" s="13"/>
      <c r="ABV10" s="13"/>
      <c r="ABW10" s="13"/>
      <c r="ABX10" s="13"/>
      <c r="ABY10" s="13"/>
      <c r="ABZ10" s="13"/>
      <c r="ACA10" s="13"/>
      <c r="ACB10" s="13"/>
      <c r="ACC10" s="13"/>
      <c r="ACD10" s="13"/>
      <c r="ACE10" s="13"/>
      <c r="ACF10" s="13"/>
      <c r="ACG10" s="13"/>
      <c r="ACH10" s="13"/>
      <c r="ACI10" s="13"/>
      <c r="ACJ10" s="13"/>
      <c r="ACK10" s="13"/>
      <c r="ACL10" s="13"/>
      <c r="ACM10" s="13"/>
      <c r="ACN10" s="13"/>
      <c r="ACO10" s="13"/>
      <c r="ACP10" s="13"/>
      <c r="ACQ10" s="13"/>
      <c r="ACR10" s="13"/>
      <c r="ACS10" s="13"/>
      <c r="ACT10" s="13"/>
      <c r="ACU10" s="13"/>
      <c r="ACV10" s="13"/>
      <c r="ACW10" s="13"/>
      <c r="ACX10" s="13"/>
      <c r="ACY10" s="13"/>
      <c r="ACZ10" s="13"/>
      <c r="ADA10" s="13"/>
      <c r="ADB10" s="13"/>
      <c r="ADC10" s="13"/>
      <c r="ADD10" s="13"/>
      <c r="ADE10" s="13"/>
      <c r="ADF10" s="13"/>
      <c r="ADG10" s="13"/>
      <c r="ADH10" s="13"/>
      <c r="ADI10" s="13"/>
      <c r="ADJ10" s="13"/>
      <c r="ADK10" s="13"/>
      <c r="ADL10" s="13"/>
      <c r="ADM10" s="13"/>
      <c r="ADN10" s="13"/>
      <c r="ADO10" s="13"/>
      <c r="ADP10" s="13"/>
      <c r="ADQ10" s="13"/>
      <c r="ADR10" s="13"/>
      <c r="ADS10" s="13"/>
      <c r="ADT10" s="13"/>
      <c r="ADU10" s="13"/>
      <c r="ADV10" s="13"/>
      <c r="ADW10" s="13"/>
      <c r="ADX10" s="13"/>
      <c r="ADY10" s="13"/>
      <c r="ADZ10" s="13"/>
      <c r="AEA10" s="13"/>
      <c r="AEB10" s="13"/>
      <c r="AEC10" s="13"/>
      <c r="AED10" s="13"/>
      <c r="AEE10" s="13"/>
      <c r="AEF10" s="13"/>
      <c r="AEG10" s="13"/>
      <c r="AEH10" s="13"/>
      <c r="AEI10" s="13"/>
      <c r="AEJ10" s="13"/>
      <c r="AEK10" s="13"/>
      <c r="AEL10" s="13"/>
      <c r="AEM10" s="13"/>
      <c r="AEN10" s="13"/>
      <c r="AEO10" s="13"/>
      <c r="AEP10" s="13"/>
      <c r="AEQ10" s="13"/>
      <c r="AER10" s="13"/>
      <c r="AES10" s="13"/>
      <c r="AET10" s="13"/>
      <c r="AEU10" s="13"/>
      <c r="AEV10" s="13"/>
      <c r="AEW10" s="13"/>
      <c r="AEX10" s="13"/>
      <c r="AEY10" s="13"/>
      <c r="AEZ10" s="13"/>
      <c r="AFA10" s="13"/>
      <c r="AFB10" s="13"/>
      <c r="AFC10" s="13"/>
      <c r="AFD10" s="13"/>
      <c r="AFE10" s="13"/>
      <c r="AFF10" s="13"/>
      <c r="AFG10" s="13"/>
      <c r="AFH10" s="13"/>
      <c r="AFI10" s="13"/>
      <c r="AFJ10" s="13"/>
      <c r="AFK10" s="13"/>
      <c r="AFL10" s="13"/>
      <c r="AFM10" s="13"/>
      <c r="AFN10" s="13"/>
      <c r="AFO10" s="13"/>
      <c r="AFP10" s="13"/>
      <c r="AFQ10" s="13"/>
      <c r="AFR10" s="13"/>
      <c r="AFS10" s="13"/>
      <c r="AFT10" s="13"/>
      <c r="AFU10" s="13"/>
      <c r="AFV10" s="13"/>
      <c r="AFW10" s="13"/>
      <c r="AFX10" s="13"/>
      <c r="AFY10" s="13"/>
      <c r="AFZ10" s="13"/>
      <c r="AGA10" s="13"/>
      <c r="AGB10" s="13"/>
      <c r="AGC10" s="13"/>
      <c r="AGD10" s="13"/>
      <c r="AGE10" s="13"/>
      <c r="AGF10" s="13"/>
      <c r="AGG10" s="13"/>
      <c r="AGH10" s="13"/>
      <c r="AGI10" s="13"/>
      <c r="AGJ10" s="13"/>
      <c r="AGK10" s="13"/>
      <c r="AGL10" s="13"/>
      <c r="AGM10" s="13"/>
      <c r="AGN10" s="13"/>
      <c r="AGO10" s="13"/>
      <c r="AGP10" s="13"/>
      <c r="AGQ10" s="13"/>
      <c r="AGR10" s="13"/>
      <c r="AGS10" s="13"/>
      <c r="AGT10" s="13"/>
      <c r="AGU10" s="13"/>
      <c r="AGV10" s="13"/>
      <c r="AGW10" s="13"/>
      <c r="AGX10" s="13"/>
      <c r="AGY10" s="13"/>
      <c r="AGZ10" s="13"/>
      <c r="AHA10" s="13"/>
      <c r="AHB10" s="13"/>
      <c r="AHC10" s="13"/>
      <c r="AHD10" s="13"/>
      <c r="AHE10" s="13"/>
      <c r="AHF10" s="13"/>
      <c r="AHG10" s="13"/>
      <c r="AHH10" s="13"/>
      <c r="AHI10" s="13"/>
      <c r="AHJ10" s="13"/>
      <c r="AHK10" s="13"/>
      <c r="AHL10" s="13"/>
      <c r="AHM10" s="13"/>
      <c r="AHN10" s="13"/>
      <c r="AHO10" s="13"/>
      <c r="AHP10" s="13"/>
      <c r="AHQ10" s="13"/>
      <c r="AHR10" s="13"/>
      <c r="AHS10" s="13"/>
      <c r="AHT10" s="13"/>
      <c r="AHU10" s="13"/>
      <c r="AHV10" s="13"/>
      <c r="AHW10" s="13"/>
      <c r="AHX10" s="13"/>
      <c r="AHY10" s="13"/>
      <c r="AHZ10" s="13"/>
      <c r="AIA10" s="13"/>
      <c r="AIB10" s="13"/>
      <c r="AIC10" s="13"/>
      <c r="AID10" s="13"/>
      <c r="AIE10" s="13"/>
      <c r="AIF10" s="13"/>
      <c r="AIG10" s="13"/>
      <c r="AIH10" s="13"/>
      <c r="AII10" s="13"/>
      <c r="AIJ10" s="13"/>
      <c r="AIK10" s="13"/>
      <c r="AIL10" s="13"/>
      <c r="AIM10" s="13"/>
      <c r="AIN10" s="13"/>
      <c r="AIO10" s="13"/>
      <c r="AIP10" s="13"/>
      <c r="AIQ10" s="13"/>
      <c r="AIR10" s="13"/>
      <c r="AIS10" s="13"/>
      <c r="AIT10" s="13"/>
      <c r="AIU10" s="13"/>
      <c r="AIV10" s="13"/>
      <c r="AIW10" s="13"/>
      <c r="AIX10" s="13"/>
      <c r="AIY10" s="13"/>
      <c r="AIZ10" s="13"/>
      <c r="AJA10" s="13"/>
      <c r="AJB10" s="13"/>
      <c r="AJC10" s="13"/>
      <c r="AJD10" s="13"/>
      <c r="AJE10" s="13"/>
      <c r="AJF10" s="13"/>
      <c r="AJG10" s="13"/>
      <c r="AJH10" s="13"/>
      <c r="AJI10" s="13"/>
      <c r="AJJ10" s="13"/>
      <c r="AJK10" s="13"/>
      <c r="AJL10" s="13"/>
      <c r="AJM10" s="13"/>
      <c r="AJN10" s="13"/>
      <c r="AJO10" s="13"/>
      <c r="AJP10" s="13"/>
      <c r="AJQ10" s="13"/>
      <c r="AJR10" s="13"/>
      <c r="AJS10" s="13"/>
      <c r="AJT10" s="13"/>
      <c r="AJU10" s="13"/>
      <c r="AJV10" s="13"/>
      <c r="AJW10" s="13"/>
      <c r="AJX10" s="13"/>
      <c r="AJY10" s="13"/>
      <c r="AJZ10" s="13"/>
      <c r="AKA10" s="13"/>
      <c r="AKB10" s="13"/>
      <c r="AKC10" s="13"/>
      <c r="AKD10" s="13"/>
      <c r="AKE10" s="13"/>
      <c r="AKF10" s="13"/>
      <c r="AKG10" s="13"/>
      <c r="AKH10" s="13"/>
      <c r="AKI10" s="13"/>
      <c r="AKJ10" s="13"/>
      <c r="AKK10" s="13"/>
      <c r="AKL10" s="13"/>
      <c r="AKM10" s="13"/>
      <c r="AKN10" s="13"/>
      <c r="AKO10" s="13"/>
      <c r="AKP10" s="13"/>
      <c r="AKQ10" s="13"/>
      <c r="AKR10" s="13"/>
      <c r="AKS10" s="13"/>
      <c r="AKT10" s="13"/>
      <c r="AKU10" s="13"/>
      <c r="AKV10" s="13"/>
      <c r="AKW10" s="13"/>
      <c r="AKX10" s="13"/>
      <c r="AKY10" s="13"/>
      <c r="AKZ10" s="13"/>
      <c r="ALA10" s="13"/>
      <c r="ALB10" s="13"/>
      <c r="ALC10" s="13"/>
      <c r="ALD10" s="13"/>
      <c r="ALE10" s="13"/>
      <c r="ALF10" s="13"/>
      <c r="ALG10" s="13"/>
      <c r="ALH10" s="13"/>
      <c r="ALI10" s="13"/>
      <c r="ALJ10" s="13"/>
      <c r="ALK10" s="13"/>
      <c r="ALL10" s="13"/>
      <c r="ALM10" s="13"/>
      <c r="ALN10" s="13"/>
      <c r="ALO10" s="13"/>
      <c r="ALP10" s="13"/>
      <c r="ALQ10" s="13"/>
      <c r="ALR10" s="13"/>
      <c r="ALS10" s="13"/>
      <c r="ALT10" s="13"/>
      <c r="ALU10" s="13"/>
      <c r="ALV10" s="13"/>
      <c r="ALW10" s="13"/>
      <c r="ALX10" s="13"/>
      <c r="ALY10" s="13"/>
      <c r="ALZ10" s="13"/>
      <c r="AMA10" s="13"/>
      <c r="AMB10" s="13"/>
      <c r="AMC10" s="13"/>
      <c r="AMD10" s="13"/>
      <c r="AME10" s="13"/>
      <c r="AMF10" s="13"/>
      <c r="AMG10" s="13"/>
      <c r="AMH10" s="13"/>
      <c r="AMI10" s="13"/>
      <c r="AMJ10" s="13"/>
      <c r="AMK10" s="13"/>
    </row>
    <row r="11" spans="1:1025">
      <c r="A11" s="9" t="s">
        <v>33</v>
      </c>
      <c r="B11" s="8"/>
    </row>
    <row r="12" spans="1:1025">
      <c r="A12" s="29" t="s">
        <v>32</v>
      </c>
      <c r="B12" s="8"/>
    </row>
    <row r="13" spans="1:1025">
      <c r="A13" s="29"/>
      <c r="B13" s="8"/>
    </row>
    <row r="15" spans="1:1025">
      <c r="A15" s="41" t="s">
        <v>51</v>
      </c>
    </row>
    <row r="16" spans="1:1025" s="64" customFormat="1">
      <c r="A16" s="62" t="s">
        <v>18</v>
      </c>
      <c r="B16" s="63" t="s">
        <v>52</v>
      </c>
    </row>
    <row r="17" spans="1:12">
      <c r="A17" s="12" t="s">
        <v>20</v>
      </c>
    </row>
    <row r="18" spans="1:12">
      <c r="A18" s="9" t="s">
        <v>33</v>
      </c>
    </row>
    <row r="19" spans="1:12">
      <c r="A19" s="29" t="s">
        <v>32</v>
      </c>
    </row>
    <row r="22" spans="1:12">
      <c r="A22" s="41" t="s">
        <v>131</v>
      </c>
    </row>
    <row r="23" spans="1:12" ht="35" customHeight="1">
      <c r="A23" s="101" t="s">
        <v>18</v>
      </c>
      <c r="B23" s="301" t="s">
        <v>117</v>
      </c>
      <c r="C23" s="302"/>
      <c r="D23" s="302"/>
      <c r="E23" s="302"/>
      <c r="F23" s="302"/>
      <c r="G23" s="302"/>
      <c r="H23" s="302"/>
      <c r="I23" s="302"/>
      <c r="J23" s="302"/>
      <c r="K23" s="302"/>
      <c r="L23" s="302"/>
    </row>
    <row r="24" spans="1:12" ht="30" customHeight="1">
      <c r="A24" s="102"/>
      <c r="B24" s="302" t="s">
        <v>133</v>
      </c>
      <c r="C24" s="302"/>
      <c r="D24" s="302"/>
      <c r="E24" s="302"/>
      <c r="F24" s="302"/>
      <c r="G24" s="302"/>
      <c r="H24" s="302"/>
      <c r="I24" s="302"/>
      <c r="J24" s="302"/>
      <c r="K24" s="302"/>
      <c r="L24" s="302"/>
    </row>
    <row r="25" spans="1:12">
      <c r="A25" s="12" t="s">
        <v>48</v>
      </c>
      <c r="B25" s="13" t="s">
        <v>56</v>
      </c>
      <c r="J25" s="225"/>
    </row>
    <row r="26" spans="1:12">
      <c r="B26" s="226" t="s">
        <v>24</v>
      </c>
      <c r="I26" s="226"/>
      <c r="J26" s="226"/>
    </row>
    <row r="27" spans="1:12">
      <c r="A27" s="12"/>
      <c r="B27" s="9" t="s">
        <v>47</v>
      </c>
    </row>
    <row r="28" spans="1:12">
      <c r="B28" s="226" t="s">
        <v>32</v>
      </c>
    </row>
  </sheetData>
  <mergeCells count="2">
    <mergeCell ref="B23:L23"/>
    <mergeCell ref="B24:L24"/>
  </mergeCells>
  <hyperlinks>
    <hyperlink ref="A12" r:id="rId1" display="https://www.socialstyrelsen.se/statistik-och-data/statistik/statistik-om-covid-19/statistik-over-antal-avlidna-i-covid-19/"/>
    <hyperlink ref="A19" r:id="rId2" display="https://www.socialstyrelsen.se/statistik-och-data/statistik/statistik-om-covid-19/statistik-over-antal-avlidna-i-covid-19/"/>
    <hyperlink ref="A3" location="PHAS_Data!A1" display="Sheet &quot;PHAS_Data&quot;."/>
    <hyperlink ref="E5" r:id="rId3"/>
    <hyperlink ref="B26" r:id="rId4"/>
    <hyperlink ref="B28" r:id="rId5" display="https://www.socialstyrelsen.se/statistik-och-data/statistik/statistik-om-covid-19/statistik-over-antal-avlidna-i-covid-19/"/>
    <hyperlink ref="A8" location="NBHW_Data!A1" display="Sheet &quot;NBHW_Data&quot; "/>
    <hyperlink ref="A15" location="NBHW_PlaceDeath_Data!A1" display="Sheet &quot;NBHW_PlaceDeath_Data&quot; "/>
    <hyperlink ref="A22" location="'PHAS&amp;NBHW_DailyTotal'!A1" display="Sheet &quot;PHAS&amp;NBHW_DailyTotal&quot; "/>
  </hyperlink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E34"/>
  <sheetViews>
    <sheetView tabSelected="1" zoomScale="70" zoomScaleNormal="70" zoomScalePageLayoutView="171" workbookViewId="0">
      <pane xSplit="7" ySplit="5" topLeftCell="H6" activePane="bottomRight" state="frozen"/>
      <selection pane="topRight" activeCell="H1" sqref="H1"/>
      <selection pane="bottomLeft" activeCell="A6" sqref="A6"/>
      <selection pane="bottomRight" activeCell="L22" sqref="L22"/>
    </sheetView>
  </sheetViews>
  <sheetFormatPr baseColWidth="10" defaultColWidth="10.6640625" defaultRowHeight="15.5"/>
  <cols>
    <col min="1" max="1" width="11.33203125" style="9" customWidth="1"/>
    <col min="2" max="2" width="10.5" style="9" customWidth="1"/>
    <col min="3" max="3" width="13" style="9" customWidth="1"/>
    <col min="4" max="4" width="13.25" style="9" customWidth="1"/>
    <col min="5" max="5" width="5.75" style="9" customWidth="1"/>
    <col min="6" max="6" width="10.5" style="9" customWidth="1"/>
    <col min="7" max="8" width="6" style="9" customWidth="1"/>
    <col min="9" max="9" width="8.33203125" style="9" customWidth="1"/>
    <col min="10" max="10" width="8.4140625" style="9" customWidth="1"/>
    <col min="11" max="11" width="6" style="9" customWidth="1"/>
    <col min="12" max="12" width="8.4140625" style="9" customWidth="1"/>
    <col min="13" max="13" width="9.83203125" style="9" customWidth="1"/>
    <col min="14" max="15" width="6" style="9" customWidth="1"/>
    <col min="16" max="16" width="8.33203125" style="9" customWidth="1"/>
    <col min="17" max="17" width="8.4140625" style="9" customWidth="1"/>
    <col min="18" max="18" width="6" style="9" customWidth="1"/>
    <col min="19" max="19" width="8.4140625" style="9" customWidth="1"/>
    <col min="20" max="20" width="9.83203125" style="9" customWidth="1"/>
    <col min="21" max="22" width="6" style="9" customWidth="1"/>
    <col min="23" max="23" width="8.33203125" style="9" customWidth="1"/>
    <col min="24" max="24" width="8.4140625" style="9" customWidth="1"/>
    <col min="25" max="25" width="6" style="9" customWidth="1"/>
    <col min="26" max="26" width="8.4140625" style="9" customWidth="1"/>
    <col min="27" max="27" width="9.83203125" style="9" customWidth="1"/>
    <col min="28" max="29" width="6" style="9" customWidth="1"/>
    <col min="30" max="30" width="8.33203125" style="9" customWidth="1"/>
    <col min="31" max="31" width="8.4140625" style="9" customWidth="1"/>
    <col min="32" max="32" width="6" style="9" customWidth="1"/>
    <col min="33" max="33" width="8.4140625" style="9" customWidth="1"/>
    <col min="34" max="34" width="9.83203125" style="9" customWidth="1"/>
    <col min="35" max="36" width="6" style="9" customWidth="1"/>
    <col min="37" max="37" width="8.33203125" style="9" customWidth="1"/>
    <col min="38" max="38" width="8.4140625" style="9" customWidth="1"/>
    <col min="39" max="39" width="6" style="9" customWidth="1"/>
    <col min="40" max="40" width="8.4140625" style="9" customWidth="1"/>
    <col min="41" max="41" width="9.83203125" style="9" customWidth="1"/>
    <col min="42" max="43" width="6" style="9" customWidth="1"/>
    <col min="44" max="44" width="8.33203125" style="9" customWidth="1"/>
    <col min="45" max="45" width="8.4140625" style="9" customWidth="1"/>
    <col min="46" max="46" width="6" style="9" customWidth="1"/>
    <col min="47" max="47" width="8.4140625" style="9" customWidth="1"/>
    <col min="48" max="48" width="9.83203125" style="9" customWidth="1"/>
    <col min="49" max="50" width="6" style="9" customWidth="1"/>
    <col min="51" max="51" width="8.33203125" style="9" customWidth="1"/>
    <col min="52" max="52" width="8.4140625" style="9" customWidth="1"/>
    <col min="53" max="53" width="6" style="9" customWidth="1"/>
    <col min="54" max="54" width="8.4140625" style="9" customWidth="1"/>
    <col min="55" max="55" width="9.83203125" style="9" customWidth="1"/>
    <col min="56" max="57" width="6" style="9" customWidth="1"/>
    <col min="58" max="58" width="8.33203125" style="9" customWidth="1"/>
    <col min="59" max="64" width="6" style="9" customWidth="1"/>
    <col min="65" max="65" width="8.33203125" style="9" customWidth="1"/>
    <col min="66" max="71" width="6" style="9" customWidth="1"/>
    <col min="72" max="72" width="8.33203125" style="9" customWidth="1"/>
    <col min="73" max="83" width="6" style="9" customWidth="1"/>
    <col min="84" max="84" width="6" style="112" customWidth="1"/>
    <col min="85" max="176" width="6" style="9" customWidth="1"/>
    <col min="177" max="177" width="4.6640625" style="106" customWidth="1"/>
    <col min="178" max="178" width="9.5" style="106" customWidth="1"/>
    <col min="179" max="179" width="3.33203125" style="106" customWidth="1"/>
    <col min="180" max="180" width="8.33203125" style="106" customWidth="1"/>
    <col min="181" max="181" width="10" style="9" customWidth="1"/>
    <col min="182" max="183" width="6" style="9" customWidth="1"/>
    <col min="184" max="184" width="4.6640625" style="106" customWidth="1"/>
    <col min="185" max="185" width="9.5" style="106" customWidth="1"/>
    <col min="186" max="186" width="3.33203125" style="106" customWidth="1"/>
    <col min="187" max="187" width="8.33203125" style="106" customWidth="1"/>
    <col min="188" max="188" width="10" style="9" customWidth="1"/>
    <col min="189" max="189" width="6" style="9" customWidth="1"/>
    <col min="190" max="190" width="7.9140625" style="9" customWidth="1"/>
    <col min="191" max="191" width="4.6640625" style="106" customWidth="1"/>
    <col min="192" max="192" width="9.5" style="106" customWidth="1"/>
    <col min="193" max="193" width="3.33203125" style="106" customWidth="1"/>
    <col min="194" max="194" width="8.33203125" style="106" customWidth="1"/>
    <col min="195" max="195" width="9.33203125" style="9" customWidth="1"/>
    <col min="196" max="196" width="5" style="9" customWidth="1"/>
    <col min="197" max="525" width="8.58203125" style="9" customWidth="1"/>
    <col min="526" max="16384" width="10.6640625" style="9"/>
  </cols>
  <sheetData>
    <row r="1" spans="1:525" s="100" customFormat="1" ht="17.5" customHeight="1">
      <c r="A1" s="100" t="s">
        <v>35</v>
      </c>
      <c r="CF1" s="113"/>
      <c r="FU1" s="13"/>
      <c r="FV1" s="13"/>
      <c r="FW1" s="13"/>
      <c r="FX1" s="13"/>
      <c r="GB1" s="13"/>
      <c r="GC1" s="13"/>
      <c r="GD1" s="13"/>
      <c r="GE1" s="13"/>
      <c r="GI1" s="13"/>
      <c r="GJ1" s="13"/>
      <c r="GK1" s="13"/>
      <c r="GL1" s="13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/>
      <c r="PB1" s="9"/>
      <c r="PC1" s="9"/>
      <c r="PD1" s="9"/>
      <c r="PE1" s="9"/>
      <c r="PF1" s="9"/>
      <c r="PG1" s="9"/>
      <c r="PH1" s="9"/>
      <c r="PI1" s="9"/>
      <c r="PJ1" s="9"/>
      <c r="PK1" s="9"/>
      <c r="PL1" s="9"/>
      <c r="PM1" s="9"/>
      <c r="PN1" s="9"/>
      <c r="PO1" s="9"/>
      <c r="PP1" s="9"/>
      <c r="PQ1" s="9"/>
      <c r="PR1" s="9"/>
      <c r="PS1" s="9"/>
      <c r="PT1" s="9"/>
      <c r="PU1" s="9"/>
      <c r="PV1" s="9"/>
      <c r="PW1" s="9"/>
      <c r="PX1" s="9"/>
    </row>
    <row r="2" spans="1:525" s="76" customFormat="1">
      <c r="A2" s="102" t="s">
        <v>18</v>
      </c>
      <c r="B2" s="229" t="s">
        <v>134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02"/>
      <c r="AT2" s="102"/>
      <c r="AU2" s="102"/>
      <c r="AV2" s="102"/>
      <c r="AW2" s="102"/>
      <c r="AX2" s="102"/>
      <c r="AY2" s="102"/>
      <c r="AZ2" s="102"/>
      <c r="BA2" s="102"/>
      <c r="BB2" s="102"/>
      <c r="BC2" s="102"/>
      <c r="BD2" s="102"/>
      <c r="BE2" s="102"/>
      <c r="BF2" s="102"/>
      <c r="BG2" s="102"/>
      <c r="BH2" s="102"/>
      <c r="BI2" s="102"/>
      <c r="BJ2" s="102"/>
      <c r="BK2" s="102"/>
      <c r="BL2" s="102"/>
      <c r="BM2" s="102"/>
      <c r="BN2" s="102"/>
      <c r="BO2" s="102"/>
      <c r="BP2" s="102"/>
      <c r="BQ2" s="102"/>
      <c r="BR2" s="102"/>
      <c r="BS2" s="102"/>
      <c r="BT2" s="102"/>
      <c r="BU2" s="102"/>
      <c r="BV2" s="102"/>
      <c r="BW2" s="102"/>
      <c r="BX2" s="102"/>
      <c r="BY2" s="102"/>
      <c r="BZ2" s="102"/>
      <c r="CA2" s="102"/>
      <c r="CB2" s="102"/>
      <c r="CC2" s="102"/>
      <c r="CD2" s="102"/>
      <c r="CE2" s="102"/>
      <c r="CF2" s="114"/>
      <c r="CG2" s="102"/>
      <c r="CH2" s="102"/>
      <c r="CI2" s="102"/>
      <c r="CJ2" s="102"/>
      <c r="CK2" s="102"/>
      <c r="CL2" s="102"/>
      <c r="CM2" s="102"/>
      <c r="CN2" s="102"/>
      <c r="CO2" s="102"/>
      <c r="CP2" s="102"/>
      <c r="CQ2" s="102"/>
      <c r="CR2" s="102"/>
      <c r="CS2" s="102"/>
      <c r="CT2" s="102"/>
      <c r="CU2" s="102"/>
      <c r="CV2" s="102"/>
      <c r="CW2" s="102"/>
      <c r="CX2" s="102"/>
      <c r="CY2" s="102"/>
      <c r="CZ2" s="102"/>
      <c r="DA2" s="102"/>
      <c r="DB2" s="102"/>
      <c r="DC2" s="102"/>
      <c r="DD2" s="102"/>
      <c r="DE2" s="102"/>
      <c r="DF2" s="102"/>
      <c r="DG2" s="102"/>
      <c r="DH2" s="102"/>
      <c r="DI2" s="102"/>
      <c r="DJ2" s="102"/>
      <c r="DK2" s="102"/>
      <c r="DL2" s="102"/>
      <c r="DM2" s="102"/>
      <c r="DN2" s="102"/>
      <c r="DO2" s="102"/>
      <c r="DP2" s="102"/>
      <c r="DQ2" s="102"/>
      <c r="DR2" s="102"/>
      <c r="DS2" s="102"/>
      <c r="DT2" s="102"/>
      <c r="DU2" s="102"/>
      <c r="DV2" s="102"/>
      <c r="DW2" s="102"/>
      <c r="DX2" s="102"/>
      <c r="DY2" s="102"/>
      <c r="DZ2" s="102"/>
      <c r="EA2" s="102"/>
      <c r="EB2" s="102"/>
      <c r="EC2" s="102"/>
      <c r="ED2" s="102"/>
      <c r="EE2" s="102"/>
      <c r="EF2" s="102"/>
      <c r="EG2" s="102"/>
      <c r="EH2" s="102"/>
      <c r="EI2" s="102"/>
      <c r="EJ2" s="102"/>
      <c r="EK2" s="102"/>
      <c r="EL2" s="102"/>
      <c r="EM2" s="102"/>
      <c r="EN2" s="102"/>
      <c r="EO2" s="102"/>
      <c r="EP2" s="102"/>
      <c r="EQ2" s="102"/>
      <c r="ER2" s="102"/>
      <c r="ES2" s="102"/>
      <c r="ET2" s="102"/>
      <c r="EU2" s="102"/>
      <c r="EV2" s="102"/>
      <c r="EW2" s="102"/>
      <c r="EX2" s="102"/>
      <c r="EY2" s="102"/>
      <c r="EZ2" s="102"/>
      <c r="FA2" s="102"/>
      <c r="FB2" s="102"/>
      <c r="FC2" s="102"/>
      <c r="FD2" s="102"/>
      <c r="FE2" s="102"/>
      <c r="FF2" s="102"/>
      <c r="FG2" s="102"/>
      <c r="FH2" s="102"/>
      <c r="FI2" s="102"/>
      <c r="FJ2" s="102"/>
      <c r="FK2" s="102"/>
      <c r="FL2" s="102"/>
      <c r="FM2" s="102"/>
      <c r="FN2" s="102"/>
      <c r="FO2" s="102"/>
      <c r="FP2" s="102"/>
      <c r="FQ2" s="102"/>
      <c r="FR2" s="102"/>
      <c r="FS2" s="102"/>
      <c r="FT2" s="102"/>
      <c r="FU2" s="13"/>
      <c r="FV2" s="13"/>
      <c r="FW2" s="13"/>
      <c r="FX2" s="13"/>
      <c r="FY2" s="102"/>
      <c r="FZ2" s="102"/>
      <c r="GA2" s="102"/>
      <c r="GB2" s="13"/>
      <c r="GC2" s="13"/>
      <c r="GD2" s="13"/>
      <c r="GE2" s="13"/>
      <c r="GF2" s="102"/>
      <c r="GG2" s="102"/>
      <c r="GH2" s="102"/>
      <c r="GI2" s="13"/>
      <c r="GJ2" s="13"/>
      <c r="GK2" s="13"/>
      <c r="GL2" s="13"/>
      <c r="GM2" s="102"/>
      <c r="GN2" s="102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  <c r="IW2" s="9"/>
      <c r="IX2" s="9"/>
      <c r="IY2" s="9"/>
      <c r="IZ2" s="9"/>
      <c r="JA2" s="9"/>
      <c r="JB2" s="9"/>
      <c r="JC2" s="9"/>
      <c r="JD2" s="9"/>
      <c r="JE2" s="9"/>
      <c r="JF2" s="9"/>
      <c r="JG2" s="9"/>
      <c r="JH2" s="9"/>
      <c r="JI2" s="9"/>
      <c r="JJ2" s="9"/>
      <c r="JK2" s="9"/>
      <c r="JL2" s="9"/>
      <c r="JM2" s="9"/>
      <c r="JN2" s="9"/>
      <c r="JO2" s="9"/>
      <c r="JP2" s="9"/>
      <c r="JQ2" s="9"/>
      <c r="JR2" s="9"/>
      <c r="JS2" s="9"/>
      <c r="JT2" s="9"/>
      <c r="JU2" s="9"/>
      <c r="JV2" s="9"/>
      <c r="JW2" s="9"/>
      <c r="JX2" s="9"/>
      <c r="JY2" s="9"/>
      <c r="JZ2" s="9"/>
      <c r="KA2" s="9"/>
      <c r="KB2" s="9"/>
      <c r="KC2" s="9"/>
      <c r="KD2" s="9"/>
      <c r="KE2" s="9"/>
      <c r="KF2" s="9"/>
      <c r="KG2" s="9"/>
      <c r="KH2" s="9"/>
      <c r="KI2" s="9"/>
      <c r="KJ2" s="9"/>
      <c r="KK2" s="9"/>
      <c r="KL2" s="9"/>
      <c r="KM2" s="9"/>
      <c r="KN2" s="9"/>
      <c r="KO2" s="9"/>
      <c r="KP2" s="9"/>
      <c r="KQ2" s="9"/>
      <c r="KR2" s="9"/>
      <c r="KS2" s="9"/>
      <c r="KT2" s="9"/>
      <c r="KU2" s="9"/>
      <c r="KV2" s="9"/>
      <c r="KW2" s="9"/>
      <c r="KX2" s="9"/>
      <c r="KY2" s="9"/>
      <c r="KZ2" s="9"/>
      <c r="LA2" s="9"/>
      <c r="LB2" s="9"/>
      <c r="LC2" s="9"/>
      <c r="LD2" s="9"/>
      <c r="LE2" s="9"/>
      <c r="LF2" s="9"/>
      <c r="LG2" s="9"/>
      <c r="LH2" s="9"/>
      <c r="LI2" s="9"/>
      <c r="LJ2" s="9"/>
      <c r="LK2" s="9"/>
      <c r="LL2" s="9"/>
      <c r="LM2" s="9"/>
      <c r="LN2" s="9"/>
      <c r="LO2" s="9"/>
      <c r="LP2" s="9"/>
      <c r="LQ2" s="9"/>
      <c r="LR2" s="9"/>
      <c r="LS2" s="9"/>
      <c r="LT2" s="9"/>
      <c r="LU2" s="9"/>
      <c r="LV2" s="9"/>
      <c r="LW2" s="9"/>
      <c r="LX2" s="9"/>
      <c r="LY2" s="9"/>
      <c r="LZ2" s="9"/>
      <c r="MA2" s="9"/>
      <c r="MB2" s="9"/>
      <c r="MC2" s="9"/>
      <c r="MD2" s="9"/>
      <c r="ME2" s="9"/>
      <c r="MF2" s="9"/>
      <c r="MG2" s="9"/>
      <c r="MH2" s="9"/>
      <c r="MI2" s="9"/>
      <c r="MJ2" s="9"/>
      <c r="MK2" s="9"/>
      <c r="ML2" s="9"/>
      <c r="MM2" s="9"/>
      <c r="MN2" s="9"/>
      <c r="MO2" s="9"/>
      <c r="MP2" s="9"/>
      <c r="MQ2" s="9"/>
      <c r="MR2" s="9"/>
      <c r="MS2" s="9"/>
      <c r="MT2" s="9"/>
      <c r="MU2" s="9"/>
      <c r="MV2" s="9"/>
      <c r="MW2" s="9"/>
      <c r="MX2" s="9"/>
      <c r="MY2" s="9"/>
      <c r="MZ2" s="9"/>
      <c r="NA2" s="9"/>
      <c r="NB2" s="9"/>
      <c r="NC2" s="9"/>
      <c r="ND2" s="9"/>
      <c r="NE2" s="9"/>
      <c r="NF2" s="9"/>
      <c r="NG2" s="9"/>
      <c r="NH2" s="9"/>
      <c r="NI2" s="9"/>
      <c r="NJ2" s="9"/>
      <c r="NK2" s="9"/>
      <c r="NL2" s="9"/>
      <c r="NM2" s="9"/>
      <c r="NN2" s="9"/>
      <c r="NO2" s="9"/>
      <c r="NP2" s="9"/>
      <c r="NQ2" s="9"/>
      <c r="NR2" s="9"/>
      <c r="NS2" s="9"/>
      <c r="NT2" s="9"/>
      <c r="NU2" s="9"/>
      <c r="NV2" s="9"/>
      <c r="NW2" s="9"/>
      <c r="NX2" s="9"/>
      <c r="NY2" s="9"/>
      <c r="NZ2" s="9"/>
      <c r="OA2" s="9"/>
      <c r="OB2" s="9"/>
      <c r="OC2" s="9"/>
      <c r="OD2" s="9"/>
      <c r="OE2" s="9"/>
      <c r="OF2" s="9"/>
      <c r="OG2" s="9"/>
      <c r="OH2" s="9"/>
      <c r="OI2" s="9"/>
      <c r="OJ2" s="9"/>
      <c r="OK2" s="9"/>
      <c r="OL2" s="9"/>
      <c r="OM2" s="9"/>
      <c r="ON2" s="9"/>
      <c r="OO2" s="9"/>
      <c r="OP2" s="9"/>
      <c r="OQ2" s="9"/>
      <c r="OR2" s="9"/>
      <c r="OS2" s="9"/>
      <c r="OT2" s="9"/>
      <c r="OU2" s="9"/>
      <c r="OV2" s="9"/>
      <c r="OW2" s="9"/>
      <c r="OX2" s="9"/>
      <c r="OY2" s="9"/>
      <c r="OZ2" s="9"/>
      <c r="PA2" s="9"/>
      <c r="PB2" s="9"/>
      <c r="PC2" s="9"/>
      <c r="PD2" s="9"/>
      <c r="PE2" s="9"/>
      <c r="PF2" s="9"/>
      <c r="PG2" s="9"/>
      <c r="PH2" s="9"/>
      <c r="PI2" s="9"/>
      <c r="PJ2" s="9"/>
      <c r="PK2" s="9"/>
      <c r="PL2" s="9"/>
      <c r="PM2" s="9"/>
      <c r="PN2" s="9"/>
      <c r="PO2" s="9"/>
      <c r="PP2" s="9"/>
      <c r="PQ2" s="9"/>
      <c r="PR2" s="9"/>
      <c r="PS2" s="9"/>
      <c r="PT2" s="9"/>
      <c r="PU2" s="9"/>
      <c r="PV2" s="9"/>
      <c r="PW2" s="9"/>
      <c r="PX2" s="9"/>
    </row>
    <row r="3" spans="1:525">
      <c r="A3" s="2" t="s">
        <v>17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115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13"/>
      <c r="FV3" s="13"/>
      <c r="FW3" s="13"/>
      <c r="FX3" s="13"/>
      <c r="FY3" s="2"/>
      <c r="FZ3" s="2"/>
      <c r="GA3" s="2"/>
      <c r="GB3" s="13"/>
      <c r="GC3" s="13"/>
      <c r="GD3" s="13"/>
      <c r="GE3" s="13"/>
      <c r="GF3" s="2"/>
      <c r="GG3" s="2"/>
      <c r="GH3" s="2"/>
      <c r="GI3" s="13"/>
      <c r="GJ3" s="13"/>
      <c r="GK3" s="13"/>
      <c r="GL3" s="13"/>
      <c r="GM3" s="2"/>
      <c r="GN3" s="2"/>
    </row>
    <row r="4" spans="1:525" s="76" customFormat="1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  <c r="BM4" s="102"/>
      <c r="BN4" s="102"/>
      <c r="BO4" s="102"/>
      <c r="BP4" s="102"/>
      <c r="BQ4" s="102"/>
      <c r="BR4" s="102"/>
      <c r="BS4" s="102"/>
      <c r="BT4" s="102"/>
      <c r="BU4" s="102"/>
      <c r="BV4" s="102"/>
      <c r="BW4" s="102"/>
      <c r="BX4" s="102"/>
      <c r="BY4" s="102"/>
      <c r="BZ4" s="102"/>
      <c r="CA4" s="102"/>
      <c r="CB4" s="102"/>
      <c r="CC4" s="102"/>
      <c r="CD4" s="102"/>
      <c r="CE4" s="102"/>
      <c r="CF4" s="114"/>
      <c r="CG4" s="102"/>
      <c r="CH4" s="102"/>
      <c r="CI4" s="102"/>
      <c r="CJ4" s="102"/>
      <c r="CK4" s="102"/>
      <c r="CL4" s="102"/>
      <c r="CM4" s="102"/>
      <c r="CN4" s="102"/>
      <c r="CO4" s="102"/>
      <c r="CP4" s="102"/>
      <c r="CQ4" s="102"/>
      <c r="CR4" s="102"/>
      <c r="CS4" s="102"/>
      <c r="CT4" s="102"/>
      <c r="CU4" s="102"/>
      <c r="CV4" s="102"/>
      <c r="CW4" s="102"/>
      <c r="CX4" s="102"/>
      <c r="CY4" s="102"/>
      <c r="CZ4" s="102"/>
      <c r="DA4" s="102"/>
      <c r="DB4" s="102"/>
      <c r="DC4" s="102"/>
      <c r="DD4" s="102"/>
      <c r="DE4" s="102"/>
      <c r="DF4" s="102"/>
      <c r="DG4" s="102"/>
      <c r="DH4" s="102"/>
      <c r="DI4" s="102"/>
      <c r="DJ4" s="102"/>
      <c r="DK4" s="102"/>
      <c r="DL4" s="102"/>
      <c r="DM4" s="102"/>
      <c r="DN4" s="102"/>
      <c r="DO4" s="102"/>
      <c r="DP4" s="102"/>
      <c r="DQ4" s="102"/>
      <c r="DR4" s="102"/>
      <c r="DS4" s="102"/>
      <c r="DT4" s="102"/>
      <c r="DU4" s="102"/>
      <c r="DV4" s="102"/>
      <c r="DW4" s="102"/>
      <c r="DX4" s="102"/>
      <c r="DY4" s="102"/>
      <c r="DZ4" s="102"/>
      <c r="EA4" s="102"/>
      <c r="EB4" s="102"/>
      <c r="EC4" s="102"/>
      <c r="ED4" s="102"/>
      <c r="EE4" s="102"/>
      <c r="EF4" s="102"/>
      <c r="EG4" s="102"/>
      <c r="EH4" s="102"/>
      <c r="EI4" s="102"/>
      <c r="EJ4" s="102"/>
      <c r="EK4" s="102"/>
      <c r="EL4" s="102"/>
      <c r="EM4" s="102"/>
      <c r="EN4" s="102"/>
      <c r="EO4" s="102"/>
      <c r="EP4" s="102"/>
      <c r="EQ4" s="102"/>
      <c r="ER4" s="102"/>
      <c r="ES4" s="102"/>
      <c r="ET4" s="102"/>
      <c r="EU4" s="102"/>
      <c r="EV4" s="102"/>
      <c r="EW4" s="102"/>
      <c r="EX4" s="102"/>
      <c r="EY4" s="102"/>
      <c r="EZ4" s="102"/>
      <c r="FA4" s="102"/>
      <c r="FB4" s="102"/>
      <c r="FC4" s="102"/>
      <c r="FD4" s="102"/>
      <c r="FE4" s="102"/>
      <c r="FF4" s="102"/>
      <c r="FG4" s="102"/>
      <c r="FH4" s="102"/>
      <c r="FI4" s="102"/>
      <c r="FJ4" s="102"/>
      <c r="FK4" s="102"/>
      <c r="FL4" s="102"/>
      <c r="FM4" s="102"/>
      <c r="FN4" s="102"/>
      <c r="FO4" s="102"/>
      <c r="FP4" s="102"/>
      <c r="FQ4" s="102"/>
      <c r="FR4" s="102"/>
      <c r="FS4" s="102"/>
      <c r="FT4" s="102"/>
      <c r="FU4" s="13"/>
      <c r="FV4" s="13"/>
      <c r="FW4" s="13"/>
      <c r="FX4" s="13"/>
      <c r="FY4" s="102"/>
      <c r="FZ4" s="102"/>
      <c r="GA4" s="102"/>
      <c r="GB4" s="13"/>
      <c r="GC4" s="13"/>
      <c r="GD4" s="13"/>
      <c r="GE4" s="13"/>
      <c r="GF4" s="102"/>
      <c r="GG4" s="102"/>
      <c r="GH4" s="102"/>
      <c r="GI4" s="13"/>
      <c r="GJ4" s="13"/>
      <c r="GK4" s="13"/>
      <c r="GL4" s="13"/>
      <c r="GM4" s="102"/>
      <c r="GN4" s="102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  <c r="IW4" s="9"/>
      <c r="IX4" s="9"/>
      <c r="IY4" s="9"/>
      <c r="IZ4" s="9"/>
      <c r="JA4" s="9"/>
      <c r="JB4" s="9"/>
      <c r="JC4" s="9"/>
      <c r="JD4" s="9"/>
      <c r="JE4" s="9"/>
      <c r="JF4" s="9"/>
      <c r="JG4" s="9"/>
      <c r="JH4" s="9"/>
      <c r="JI4" s="9"/>
      <c r="JJ4" s="9"/>
      <c r="JK4" s="9"/>
      <c r="JL4" s="9"/>
      <c r="JM4" s="9"/>
      <c r="JN4" s="9"/>
      <c r="JO4" s="9"/>
      <c r="JP4" s="9"/>
      <c r="JQ4" s="9"/>
      <c r="JR4" s="9"/>
      <c r="JS4" s="9"/>
      <c r="JT4" s="9"/>
      <c r="JU4" s="9"/>
      <c r="JV4" s="9"/>
      <c r="JW4" s="9"/>
      <c r="JX4" s="9"/>
      <c r="JY4" s="9"/>
      <c r="JZ4" s="9"/>
      <c r="KA4" s="9"/>
      <c r="KB4" s="9"/>
      <c r="KC4" s="9"/>
      <c r="KD4" s="9"/>
      <c r="KE4" s="9"/>
      <c r="KF4" s="9"/>
      <c r="KG4" s="9"/>
      <c r="KH4" s="9"/>
      <c r="KI4" s="9"/>
      <c r="KJ4" s="9"/>
      <c r="KK4" s="9"/>
      <c r="KL4" s="9"/>
      <c r="KM4" s="9"/>
      <c r="KN4" s="9"/>
      <c r="KO4" s="9"/>
      <c r="KP4" s="9"/>
      <c r="KQ4" s="9"/>
      <c r="KR4" s="9"/>
      <c r="KS4" s="9"/>
      <c r="KT4" s="9"/>
      <c r="KU4" s="9"/>
      <c r="KV4" s="9"/>
      <c r="KW4" s="9"/>
      <c r="KX4" s="9"/>
      <c r="KY4" s="9"/>
      <c r="KZ4" s="9"/>
      <c r="LA4" s="9"/>
      <c r="LB4" s="9"/>
      <c r="LC4" s="9"/>
      <c r="LD4" s="9"/>
      <c r="LE4" s="9"/>
      <c r="LF4" s="9"/>
      <c r="LG4" s="9"/>
      <c r="LH4" s="9"/>
      <c r="LI4" s="9"/>
      <c r="LJ4" s="9"/>
      <c r="LK4" s="9"/>
      <c r="LL4" s="9"/>
      <c r="LM4" s="9"/>
      <c r="LN4" s="9"/>
      <c r="LO4" s="9"/>
      <c r="LP4" s="9"/>
      <c r="LQ4" s="9"/>
      <c r="LR4" s="9"/>
      <c r="LS4" s="9"/>
      <c r="LT4" s="9"/>
      <c r="LU4" s="9"/>
      <c r="LV4" s="9"/>
      <c r="LW4" s="9"/>
      <c r="LX4" s="9"/>
      <c r="LY4" s="9"/>
      <c r="LZ4" s="9"/>
      <c r="MA4" s="9"/>
      <c r="MB4" s="9"/>
      <c r="MC4" s="9"/>
      <c r="MD4" s="9"/>
      <c r="ME4" s="9"/>
      <c r="MF4" s="9"/>
      <c r="MG4" s="9"/>
      <c r="MH4" s="9"/>
      <c r="MI4" s="9"/>
      <c r="MJ4" s="9"/>
      <c r="MK4" s="9"/>
      <c r="ML4" s="9"/>
      <c r="MM4" s="9"/>
      <c r="MN4" s="9"/>
      <c r="MO4" s="9"/>
      <c r="MP4" s="9"/>
      <c r="MQ4" s="9"/>
      <c r="MR4" s="9"/>
      <c r="MS4" s="9"/>
      <c r="MT4" s="9"/>
      <c r="MU4" s="9"/>
      <c r="MV4" s="9"/>
      <c r="MW4" s="9"/>
      <c r="MX4" s="9"/>
      <c r="MY4" s="9"/>
      <c r="MZ4" s="9"/>
      <c r="NA4" s="9"/>
      <c r="NB4" s="9"/>
      <c r="NC4" s="9"/>
      <c r="ND4" s="9"/>
      <c r="NE4" s="9"/>
      <c r="NF4" s="9"/>
      <c r="NG4" s="9"/>
      <c r="NH4" s="9"/>
      <c r="NI4" s="9"/>
      <c r="NJ4" s="9"/>
      <c r="NK4" s="9"/>
      <c r="NL4" s="9"/>
      <c r="NM4" s="9"/>
      <c r="NN4" s="9"/>
      <c r="NO4" s="9"/>
      <c r="NP4" s="9"/>
      <c r="NQ4" s="9"/>
      <c r="NR4" s="9"/>
      <c r="NS4" s="9"/>
      <c r="NT4" s="9"/>
      <c r="NU4" s="9"/>
      <c r="NV4" s="9"/>
      <c r="NW4" s="9"/>
      <c r="NX4" s="9"/>
      <c r="NY4" s="9"/>
      <c r="NZ4" s="9"/>
      <c r="OA4" s="9"/>
      <c r="OB4" s="9"/>
      <c r="OC4" s="9"/>
      <c r="OD4" s="9"/>
      <c r="OE4" s="9"/>
      <c r="OF4" s="9"/>
      <c r="OG4" s="9"/>
      <c r="OH4" s="9"/>
      <c r="OI4" s="9"/>
      <c r="OJ4" s="9"/>
      <c r="OK4" s="9"/>
      <c r="OL4" s="9"/>
      <c r="OM4" s="9"/>
      <c r="ON4" s="9"/>
      <c r="OO4" s="9"/>
      <c r="OP4" s="9"/>
      <c r="OQ4" s="9"/>
      <c r="OR4" s="9"/>
      <c r="OS4" s="9"/>
      <c r="OT4" s="9"/>
      <c r="OU4" s="9"/>
      <c r="OV4" s="9"/>
      <c r="OW4" s="9"/>
      <c r="OX4" s="9"/>
      <c r="OY4" s="9"/>
      <c r="OZ4" s="9"/>
      <c r="PA4" s="9"/>
      <c r="PB4" s="9"/>
      <c r="PC4" s="9"/>
      <c r="PD4" s="9"/>
      <c r="PE4" s="9"/>
      <c r="PF4" s="9"/>
      <c r="PG4" s="9"/>
      <c r="PH4" s="9"/>
      <c r="PI4" s="9"/>
      <c r="PJ4" s="9"/>
      <c r="PK4" s="9"/>
      <c r="PL4" s="9"/>
      <c r="PM4" s="9"/>
      <c r="PN4" s="9"/>
      <c r="PO4" s="9"/>
      <c r="PP4" s="9"/>
      <c r="PQ4" s="9"/>
      <c r="PR4" s="9"/>
      <c r="PS4" s="9"/>
      <c r="PT4" s="9"/>
      <c r="PU4" s="9"/>
      <c r="PV4" s="9"/>
      <c r="PW4" s="9"/>
      <c r="PX4" s="9"/>
    </row>
    <row r="5" spans="1:525">
      <c r="A5" s="104"/>
      <c r="B5" s="116"/>
      <c r="C5" s="117"/>
      <c r="D5" s="117"/>
      <c r="E5" s="117"/>
      <c r="F5" s="117"/>
      <c r="G5" s="118"/>
      <c r="H5" s="119" t="s">
        <v>21</v>
      </c>
      <c r="I5" s="120"/>
      <c r="J5" s="120"/>
      <c r="K5" s="120"/>
      <c r="L5" s="120"/>
      <c r="M5" s="121"/>
      <c r="N5" s="121"/>
      <c r="O5" s="119"/>
      <c r="P5" s="120"/>
      <c r="Q5" s="120"/>
      <c r="R5" s="120"/>
      <c r="S5" s="120"/>
      <c r="T5" s="121"/>
      <c r="U5" s="121"/>
      <c r="V5" s="119"/>
      <c r="W5" s="120"/>
      <c r="X5" s="120"/>
      <c r="Y5" s="120"/>
      <c r="Z5" s="120"/>
      <c r="AA5" s="121"/>
      <c r="AB5" s="121"/>
      <c r="AC5" s="119"/>
      <c r="AD5" s="120"/>
      <c r="AE5" s="120"/>
      <c r="AF5" s="120"/>
      <c r="AG5" s="120"/>
      <c r="AH5" s="121"/>
      <c r="AI5" s="121"/>
      <c r="AJ5" s="119"/>
      <c r="AK5" s="120"/>
      <c r="AL5" s="120"/>
      <c r="AM5" s="120"/>
      <c r="AN5" s="120"/>
      <c r="AO5" s="121"/>
      <c r="AP5" s="121"/>
      <c r="AQ5" s="122"/>
      <c r="AR5" s="120"/>
      <c r="AS5" s="120"/>
      <c r="AT5" s="120"/>
      <c r="AU5" s="120"/>
      <c r="AV5" s="121"/>
      <c r="AW5" s="121"/>
      <c r="AX5" s="122"/>
      <c r="AY5" s="120"/>
      <c r="AZ5" s="120"/>
      <c r="BA5" s="120"/>
      <c r="BB5" s="120"/>
      <c r="BC5" s="121"/>
      <c r="BD5" s="121"/>
      <c r="BE5" s="122"/>
      <c r="BF5" s="120"/>
      <c r="BG5" s="120"/>
      <c r="BH5" s="120"/>
      <c r="BI5" s="120"/>
      <c r="BJ5" s="121"/>
      <c r="BK5" s="121"/>
      <c r="BL5" s="122"/>
      <c r="BM5" s="120"/>
      <c r="BN5" s="120"/>
      <c r="BO5" s="120"/>
      <c r="BP5" s="120"/>
      <c r="BQ5" s="121"/>
      <c r="BR5" s="121"/>
      <c r="BS5" s="122"/>
      <c r="BT5" s="120"/>
      <c r="BU5" s="120"/>
      <c r="BV5" s="120"/>
      <c r="BW5" s="120"/>
      <c r="BX5" s="121"/>
      <c r="BY5" s="121"/>
      <c r="BZ5" s="122"/>
      <c r="CA5" s="120"/>
      <c r="CB5" s="120"/>
      <c r="CC5" s="120"/>
      <c r="CD5" s="120"/>
      <c r="CE5" s="121"/>
      <c r="CF5" s="121"/>
      <c r="CG5" s="122"/>
      <c r="CH5" s="120"/>
      <c r="CI5" s="120"/>
      <c r="CJ5" s="120"/>
      <c r="CK5" s="120"/>
      <c r="CL5" s="121"/>
      <c r="CM5" s="121"/>
      <c r="CN5" s="122"/>
      <c r="CO5" s="120"/>
      <c r="CP5" s="120"/>
      <c r="CQ5" s="120"/>
      <c r="CR5" s="120"/>
      <c r="CS5" s="121"/>
      <c r="CT5" s="121"/>
      <c r="CU5" s="122"/>
      <c r="CV5" s="120"/>
      <c r="CW5" s="120"/>
      <c r="CX5" s="120"/>
      <c r="CY5" s="120"/>
      <c r="CZ5" s="121"/>
      <c r="DA5" s="121"/>
      <c r="DB5" s="122"/>
      <c r="DC5" s="120"/>
      <c r="DD5" s="120"/>
      <c r="DE5" s="120"/>
      <c r="DF5" s="120"/>
      <c r="DG5" s="121"/>
      <c r="DH5" s="121"/>
      <c r="DI5" s="122"/>
      <c r="DJ5" s="120"/>
      <c r="DK5" s="120"/>
      <c r="DL5" s="120"/>
      <c r="DM5" s="120"/>
      <c r="DN5" s="121"/>
      <c r="DO5" s="121"/>
      <c r="DP5" s="122"/>
      <c r="DQ5" s="120"/>
      <c r="DR5" s="120"/>
      <c r="DS5" s="120"/>
      <c r="DT5" s="120"/>
      <c r="DU5" s="121"/>
      <c r="DV5" s="121"/>
      <c r="DW5" s="122"/>
      <c r="DX5" s="120"/>
      <c r="DY5" s="120"/>
      <c r="DZ5" s="120"/>
      <c r="EA5" s="120"/>
      <c r="EB5" s="121"/>
      <c r="EC5" s="121"/>
      <c r="ED5" s="122"/>
      <c r="EE5" s="120"/>
      <c r="EF5" s="120"/>
      <c r="EG5" s="120"/>
      <c r="EH5" s="120"/>
      <c r="EI5" s="121"/>
      <c r="EJ5" s="121"/>
      <c r="EK5" s="122"/>
      <c r="EL5" s="120"/>
      <c r="EM5" s="120"/>
      <c r="EN5" s="120"/>
      <c r="EO5" s="120"/>
      <c r="EP5" s="121"/>
      <c r="EQ5" s="121"/>
      <c r="ER5" s="122"/>
      <c r="ES5" s="120"/>
      <c r="ET5" s="120"/>
      <c r="EU5" s="120"/>
      <c r="EV5" s="120"/>
      <c r="EW5" s="121"/>
      <c r="EX5" s="121"/>
      <c r="EY5" s="122"/>
      <c r="EZ5" s="120"/>
      <c r="FA5" s="120"/>
      <c r="FB5" s="120"/>
      <c r="FC5" s="120"/>
      <c r="FD5" s="121"/>
      <c r="FE5" s="121"/>
      <c r="FF5" s="122"/>
      <c r="FG5" s="120"/>
      <c r="FH5" s="120"/>
      <c r="FI5" s="120"/>
      <c r="FJ5" s="120"/>
      <c r="FK5" s="121"/>
      <c r="FL5" s="121"/>
      <c r="FM5" s="122"/>
      <c r="FN5" s="120"/>
      <c r="FO5" s="120"/>
      <c r="FP5" s="120"/>
      <c r="FQ5" s="120"/>
      <c r="FR5" s="121"/>
      <c r="FS5" s="121"/>
      <c r="FT5" s="122"/>
      <c r="FU5" s="120"/>
      <c r="FV5" s="120"/>
      <c r="FW5" s="120"/>
      <c r="FX5" s="120"/>
      <c r="FY5" s="121"/>
      <c r="FZ5" s="121"/>
      <c r="GA5" s="122"/>
      <c r="GB5" s="120"/>
      <c r="GC5" s="120"/>
      <c r="GD5" s="120"/>
      <c r="GE5" s="120"/>
      <c r="GF5" s="121"/>
      <c r="GG5" s="121"/>
      <c r="GH5" s="122"/>
      <c r="GI5" s="120"/>
      <c r="GJ5" s="120"/>
      <c r="GK5" s="120"/>
      <c r="GL5" s="120"/>
      <c r="GM5" s="121"/>
      <c r="GN5" s="121"/>
      <c r="GO5" s="123"/>
      <c r="GP5" s="123"/>
      <c r="GQ5" s="123"/>
      <c r="GR5" s="123"/>
      <c r="GS5" s="123"/>
      <c r="GT5" s="123"/>
      <c r="GU5" s="123"/>
      <c r="GV5" s="123"/>
      <c r="GW5" s="123"/>
      <c r="GX5" s="123"/>
      <c r="GY5" s="123"/>
      <c r="GZ5" s="123"/>
      <c r="HA5" s="123"/>
      <c r="HB5" s="123"/>
      <c r="HC5" s="123"/>
      <c r="HD5" s="123"/>
      <c r="HE5" s="123"/>
      <c r="HF5" s="123"/>
      <c r="HG5" s="123"/>
      <c r="HH5" s="123"/>
      <c r="HI5" s="123"/>
      <c r="HJ5" s="123"/>
      <c r="HK5" s="123"/>
      <c r="HL5" s="123"/>
      <c r="HM5" s="123"/>
      <c r="HN5" s="123"/>
      <c r="HO5" s="123"/>
      <c r="HP5" s="123"/>
      <c r="HQ5" s="123"/>
      <c r="HR5" s="123"/>
      <c r="HS5" s="123"/>
      <c r="HT5" s="123"/>
      <c r="HU5" s="123"/>
      <c r="HV5" s="123"/>
      <c r="HW5" s="123"/>
      <c r="HX5" s="123"/>
      <c r="HY5" s="123"/>
      <c r="HZ5" s="123"/>
      <c r="IA5" s="123"/>
      <c r="IB5" s="123"/>
      <c r="IC5" s="123"/>
      <c r="ID5" s="123"/>
      <c r="IE5" s="123"/>
      <c r="IF5" s="123"/>
      <c r="IG5" s="123"/>
      <c r="IH5" s="123"/>
      <c r="II5" s="123"/>
      <c r="IJ5" s="123"/>
      <c r="IK5" s="123"/>
      <c r="IL5" s="123"/>
      <c r="IM5" s="123"/>
      <c r="IN5" s="123"/>
      <c r="IO5" s="123"/>
      <c r="IP5" s="123"/>
      <c r="IQ5" s="123"/>
      <c r="IR5" s="123"/>
      <c r="IS5" s="123"/>
      <c r="IT5" s="123"/>
      <c r="IU5" s="123"/>
      <c r="IV5" s="123"/>
      <c r="IW5" s="123"/>
      <c r="IX5" s="123"/>
      <c r="IY5" s="123"/>
      <c r="IZ5" s="123"/>
      <c r="JA5" s="123"/>
      <c r="JB5" s="123"/>
      <c r="JC5" s="123"/>
      <c r="JD5" s="123"/>
      <c r="JE5" s="123"/>
      <c r="JF5" s="123"/>
      <c r="JG5" s="123"/>
      <c r="JH5" s="123"/>
      <c r="JI5" s="123"/>
      <c r="JJ5" s="123"/>
      <c r="JK5" s="123"/>
      <c r="JL5" s="123"/>
      <c r="JM5" s="123"/>
      <c r="JN5" s="123"/>
      <c r="JO5" s="123"/>
      <c r="JP5" s="123"/>
      <c r="JQ5" s="123"/>
      <c r="JR5" s="123"/>
      <c r="JS5" s="123"/>
      <c r="JT5" s="123"/>
      <c r="JU5" s="123"/>
      <c r="JV5" s="123"/>
      <c r="JW5" s="123"/>
      <c r="JX5" s="123"/>
      <c r="JY5" s="123"/>
      <c r="JZ5" s="123"/>
      <c r="KA5" s="123"/>
      <c r="KB5" s="123"/>
      <c r="KC5" s="123"/>
      <c r="KD5" s="123"/>
      <c r="KE5" s="123"/>
      <c r="KF5" s="123"/>
      <c r="KG5" s="123"/>
      <c r="KH5" s="123"/>
      <c r="KI5" s="123"/>
      <c r="KJ5" s="123"/>
      <c r="KK5" s="123"/>
      <c r="KL5" s="123"/>
      <c r="KM5" s="123"/>
      <c r="KN5" s="123"/>
      <c r="KO5" s="123"/>
      <c r="KP5" s="123"/>
      <c r="KQ5" s="123"/>
      <c r="KR5" s="123"/>
      <c r="KS5" s="123"/>
      <c r="KT5" s="123"/>
      <c r="KU5" s="123"/>
      <c r="KV5" s="123"/>
      <c r="KW5" s="123"/>
      <c r="KX5" s="123"/>
      <c r="KY5" s="123"/>
      <c r="KZ5" s="123"/>
      <c r="LA5" s="123"/>
      <c r="LB5" s="123"/>
      <c r="LC5" s="123"/>
      <c r="LD5" s="123"/>
      <c r="LE5" s="123"/>
      <c r="LF5" s="123"/>
      <c r="LG5" s="123"/>
      <c r="LH5" s="123"/>
      <c r="LI5" s="123"/>
      <c r="LJ5" s="123"/>
      <c r="LK5" s="123"/>
      <c r="LL5" s="123"/>
      <c r="LM5" s="123"/>
      <c r="LN5" s="123"/>
      <c r="LO5" s="123"/>
      <c r="LP5" s="123"/>
      <c r="LQ5" s="123"/>
      <c r="LR5" s="123"/>
      <c r="LS5" s="123"/>
      <c r="LT5" s="123"/>
      <c r="LU5" s="123"/>
      <c r="LV5" s="123"/>
      <c r="LW5" s="123"/>
      <c r="LX5" s="123"/>
      <c r="LY5" s="123"/>
      <c r="LZ5" s="123"/>
      <c r="MA5" s="123"/>
      <c r="MB5" s="123"/>
      <c r="MC5" s="123"/>
      <c r="MD5" s="123"/>
      <c r="ME5" s="123"/>
      <c r="MF5" s="123"/>
      <c r="MG5" s="123"/>
      <c r="MH5" s="123"/>
      <c r="MI5" s="123"/>
      <c r="MJ5" s="123"/>
      <c r="MK5" s="123"/>
      <c r="ML5" s="123"/>
      <c r="MM5" s="123"/>
      <c r="MN5" s="123"/>
      <c r="MO5" s="123"/>
      <c r="MP5" s="123"/>
      <c r="MQ5" s="123"/>
      <c r="MR5" s="123"/>
      <c r="MS5" s="123"/>
      <c r="MT5" s="123"/>
      <c r="MU5" s="123"/>
      <c r="MV5" s="123"/>
      <c r="MW5" s="123"/>
      <c r="MX5" s="123"/>
      <c r="MY5" s="123"/>
      <c r="MZ5" s="123"/>
      <c r="NA5" s="123"/>
      <c r="NB5" s="123"/>
      <c r="NC5" s="123"/>
      <c r="ND5" s="123"/>
      <c r="NE5" s="123"/>
      <c r="NF5" s="123"/>
      <c r="NG5" s="123"/>
      <c r="NH5" s="123"/>
      <c r="NI5" s="123"/>
      <c r="NJ5" s="123"/>
      <c r="NK5" s="123"/>
      <c r="NL5" s="123"/>
      <c r="NM5" s="123"/>
      <c r="NN5" s="123"/>
      <c r="NO5" s="123"/>
      <c r="NP5" s="123"/>
      <c r="NQ5" s="123"/>
      <c r="NR5" s="123"/>
      <c r="NS5" s="123"/>
      <c r="NT5" s="123"/>
      <c r="NU5" s="123"/>
      <c r="NV5" s="123"/>
      <c r="NW5" s="123"/>
      <c r="NX5" s="123"/>
      <c r="NY5" s="123"/>
      <c r="NZ5" s="123"/>
      <c r="OA5" s="123"/>
      <c r="OB5" s="123"/>
      <c r="OC5" s="123"/>
      <c r="OD5" s="123"/>
      <c r="OE5" s="123"/>
      <c r="OF5" s="123"/>
      <c r="OG5" s="123"/>
      <c r="OH5" s="123"/>
      <c r="OI5" s="123"/>
      <c r="OJ5" s="123"/>
      <c r="OK5" s="123"/>
      <c r="OL5" s="123"/>
      <c r="OM5" s="123"/>
      <c r="ON5" s="123"/>
      <c r="OO5" s="123"/>
      <c r="OP5" s="123"/>
      <c r="OQ5" s="123"/>
      <c r="OR5" s="123"/>
      <c r="OS5" s="123"/>
      <c r="OT5" s="123"/>
      <c r="OU5" s="123"/>
      <c r="OV5" s="123"/>
      <c r="OW5" s="123"/>
      <c r="OX5" s="123"/>
      <c r="OY5" s="123"/>
      <c r="OZ5" s="123"/>
      <c r="PA5" s="123"/>
      <c r="PB5" s="123"/>
      <c r="PC5" s="123"/>
      <c r="PD5" s="123"/>
      <c r="PE5" s="123"/>
      <c r="PF5" s="123"/>
      <c r="PG5" s="123"/>
      <c r="PH5" s="123"/>
      <c r="PI5" s="123"/>
      <c r="PJ5" s="123"/>
      <c r="PK5" s="123"/>
      <c r="PL5" s="123"/>
      <c r="PM5" s="123"/>
      <c r="PN5" s="123"/>
      <c r="PO5" s="123"/>
      <c r="PP5" s="123"/>
      <c r="PQ5" s="123"/>
      <c r="PR5" s="123"/>
      <c r="PS5" s="123"/>
      <c r="PT5" s="123"/>
      <c r="PU5" s="123"/>
      <c r="PV5" s="123"/>
      <c r="PW5" s="123"/>
      <c r="PX5" s="123"/>
      <c r="PY5" s="123"/>
      <c r="PZ5" s="123"/>
      <c r="QA5" s="123"/>
      <c r="QB5" s="123"/>
      <c r="QC5" s="123"/>
      <c r="QD5" s="123"/>
      <c r="QE5" s="123"/>
      <c r="QF5" s="123"/>
      <c r="QG5" s="123"/>
      <c r="QH5" s="123"/>
      <c r="QI5" s="123"/>
      <c r="QJ5" s="123"/>
      <c r="QK5" s="123"/>
      <c r="QL5" s="123"/>
      <c r="QM5" s="123"/>
      <c r="QN5" s="123"/>
      <c r="QO5" s="123"/>
      <c r="QP5" s="123"/>
      <c r="QQ5" s="123"/>
      <c r="QR5" s="123"/>
      <c r="QS5" s="123"/>
      <c r="QT5" s="123"/>
      <c r="QU5" s="123"/>
      <c r="QV5" s="123"/>
      <c r="QW5" s="123"/>
      <c r="QX5" s="123"/>
      <c r="QY5" s="123"/>
      <c r="QZ5" s="123"/>
      <c r="RA5" s="123"/>
      <c r="RB5" s="123"/>
      <c r="RC5" s="123"/>
      <c r="RD5" s="123"/>
      <c r="RE5" s="123"/>
      <c r="RF5" s="123"/>
      <c r="RG5" s="123"/>
      <c r="RH5" s="123"/>
      <c r="RI5" s="123"/>
      <c r="RJ5" s="123"/>
      <c r="RK5" s="123"/>
      <c r="RL5" s="123"/>
      <c r="RM5" s="123"/>
      <c r="RN5" s="123"/>
      <c r="RO5" s="123"/>
      <c r="RP5" s="123"/>
      <c r="RQ5" s="123"/>
      <c r="RR5" s="123"/>
      <c r="RS5" s="123"/>
      <c r="RT5" s="123"/>
      <c r="RU5" s="123"/>
      <c r="RV5" s="123"/>
      <c r="RW5" s="123"/>
      <c r="RX5" s="123"/>
      <c r="RY5" s="123"/>
      <c r="RZ5" s="123"/>
      <c r="SA5" s="123"/>
      <c r="SB5" s="123"/>
      <c r="SC5" s="123"/>
      <c r="SD5" s="123"/>
      <c r="SE5" s="123"/>
      <c r="SF5" s="123"/>
      <c r="SG5" s="123"/>
      <c r="SH5" s="123"/>
      <c r="SI5" s="123"/>
      <c r="SJ5" s="123"/>
      <c r="SK5" s="123"/>
      <c r="SL5" s="123"/>
      <c r="SM5" s="123"/>
      <c r="SN5" s="123"/>
      <c r="SO5" s="123"/>
      <c r="SP5" s="123"/>
      <c r="SQ5" s="123"/>
      <c r="SR5" s="123"/>
      <c r="SS5" s="123"/>
      <c r="ST5" s="123"/>
      <c r="SU5" s="123"/>
      <c r="SV5" s="123"/>
      <c r="SW5" s="123"/>
      <c r="SX5" s="123"/>
      <c r="SY5" s="123"/>
      <c r="SZ5" s="123"/>
      <c r="TA5" s="123"/>
      <c r="TB5" s="123"/>
      <c r="TC5" s="123"/>
      <c r="TD5" s="123"/>
      <c r="TE5" s="124"/>
    </row>
    <row r="6" spans="1:525" s="2" customFormat="1">
      <c r="A6" s="125" t="s">
        <v>7</v>
      </c>
      <c r="B6" s="303" t="s">
        <v>61</v>
      </c>
      <c r="C6" s="304"/>
      <c r="D6" s="304"/>
      <c r="E6" s="304"/>
      <c r="F6" s="304"/>
      <c r="G6" s="305"/>
      <c r="H6" s="303">
        <v>43995</v>
      </c>
      <c r="I6" s="304"/>
      <c r="J6" s="304"/>
      <c r="K6" s="304"/>
      <c r="L6" s="304"/>
      <c r="M6" s="304"/>
      <c r="N6" s="305"/>
      <c r="O6" s="303">
        <v>43994</v>
      </c>
      <c r="P6" s="304"/>
      <c r="Q6" s="304"/>
      <c r="R6" s="304"/>
      <c r="S6" s="304"/>
      <c r="T6" s="304"/>
      <c r="U6" s="305"/>
      <c r="V6" s="303">
        <v>43993</v>
      </c>
      <c r="W6" s="304"/>
      <c r="X6" s="304"/>
      <c r="Y6" s="304"/>
      <c r="Z6" s="304"/>
      <c r="AA6" s="304"/>
      <c r="AB6" s="305"/>
      <c r="AC6" s="303">
        <v>43992</v>
      </c>
      <c r="AD6" s="304"/>
      <c r="AE6" s="304"/>
      <c r="AF6" s="304"/>
      <c r="AG6" s="304"/>
      <c r="AH6" s="304"/>
      <c r="AI6" s="305"/>
      <c r="AJ6" s="303">
        <v>43991</v>
      </c>
      <c r="AK6" s="304"/>
      <c r="AL6" s="304"/>
      <c r="AM6" s="304"/>
      <c r="AN6" s="304"/>
      <c r="AO6" s="304"/>
      <c r="AP6" s="305"/>
      <c r="AQ6" s="303">
        <v>43990</v>
      </c>
      <c r="AR6" s="304"/>
      <c r="AS6" s="304"/>
      <c r="AT6" s="304"/>
      <c r="AU6" s="304"/>
      <c r="AV6" s="304"/>
      <c r="AW6" s="305"/>
      <c r="AX6" s="303">
        <v>43989</v>
      </c>
      <c r="AY6" s="304"/>
      <c r="AZ6" s="304"/>
      <c r="BA6" s="304"/>
      <c r="BB6" s="304"/>
      <c r="BC6" s="304"/>
      <c r="BD6" s="305"/>
      <c r="BE6" s="303">
        <v>43988</v>
      </c>
      <c r="BF6" s="304"/>
      <c r="BG6" s="304"/>
      <c r="BH6" s="304"/>
      <c r="BI6" s="304"/>
      <c r="BJ6" s="304"/>
      <c r="BK6" s="305"/>
      <c r="BL6" s="303">
        <v>43987</v>
      </c>
      <c r="BM6" s="304"/>
      <c r="BN6" s="304"/>
      <c r="BO6" s="304"/>
      <c r="BP6" s="304"/>
      <c r="BQ6" s="304"/>
      <c r="BR6" s="305"/>
      <c r="BS6" s="303">
        <v>43986</v>
      </c>
      <c r="BT6" s="304"/>
      <c r="BU6" s="304"/>
      <c r="BV6" s="304"/>
      <c r="BW6" s="304"/>
      <c r="BX6" s="304"/>
      <c r="BY6" s="305"/>
      <c r="BZ6" s="303">
        <v>43985</v>
      </c>
      <c r="CA6" s="304"/>
      <c r="CB6" s="304"/>
      <c r="CC6" s="304"/>
      <c r="CD6" s="304"/>
      <c r="CE6" s="304"/>
      <c r="CF6" s="305"/>
      <c r="CG6" s="303">
        <v>43984</v>
      </c>
      <c r="CH6" s="304"/>
      <c r="CI6" s="304"/>
      <c r="CJ6" s="304"/>
      <c r="CK6" s="304"/>
      <c r="CL6" s="304"/>
      <c r="CM6" s="305"/>
      <c r="CN6" s="303">
        <v>43983</v>
      </c>
      <c r="CO6" s="304"/>
      <c r="CP6" s="304"/>
      <c r="CQ6" s="304"/>
      <c r="CR6" s="304"/>
      <c r="CS6" s="304"/>
      <c r="CT6" s="305"/>
      <c r="CU6" s="303">
        <v>43982</v>
      </c>
      <c r="CV6" s="304"/>
      <c r="CW6" s="304"/>
      <c r="CX6" s="304"/>
      <c r="CY6" s="304"/>
      <c r="CZ6" s="304"/>
      <c r="DA6" s="305"/>
      <c r="DB6" s="303">
        <v>43981</v>
      </c>
      <c r="DC6" s="304"/>
      <c r="DD6" s="304"/>
      <c r="DE6" s="304"/>
      <c r="DF6" s="304"/>
      <c r="DG6" s="304"/>
      <c r="DH6" s="305"/>
      <c r="DI6" s="303">
        <v>43980</v>
      </c>
      <c r="DJ6" s="304"/>
      <c r="DK6" s="304"/>
      <c r="DL6" s="304"/>
      <c r="DM6" s="304"/>
      <c r="DN6" s="304"/>
      <c r="DO6" s="305"/>
      <c r="DP6" s="303">
        <v>43979</v>
      </c>
      <c r="DQ6" s="304"/>
      <c r="DR6" s="304"/>
      <c r="DS6" s="304"/>
      <c r="DT6" s="304"/>
      <c r="DU6" s="304"/>
      <c r="DV6" s="305"/>
      <c r="DW6" s="303">
        <v>43978</v>
      </c>
      <c r="DX6" s="304"/>
      <c r="DY6" s="304"/>
      <c r="DZ6" s="304"/>
      <c r="EA6" s="304"/>
      <c r="EB6" s="304"/>
      <c r="EC6" s="305"/>
      <c r="ED6" s="303">
        <v>43977</v>
      </c>
      <c r="EE6" s="304"/>
      <c r="EF6" s="304"/>
      <c r="EG6" s="304"/>
      <c r="EH6" s="304"/>
      <c r="EI6" s="304"/>
      <c r="EJ6" s="305"/>
      <c r="EK6" s="303">
        <v>43976</v>
      </c>
      <c r="EL6" s="304"/>
      <c r="EM6" s="304"/>
      <c r="EN6" s="304"/>
      <c r="EO6" s="304"/>
      <c r="EP6" s="304"/>
      <c r="EQ6" s="305"/>
      <c r="ER6" s="303">
        <v>43975</v>
      </c>
      <c r="ES6" s="304"/>
      <c r="ET6" s="304"/>
      <c r="EU6" s="304"/>
      <c r="EV6" s="304"/>
      <c r="EW6" s="304"/>
      <c r="EX6" s="305"/>
      <c r="EY6" s="303">
        <v>43974</v>
      </c>
      <c r="EZ6" s="304"/>
      <c r="FA6" s="304"/>
      <c r="FB6" s="304"/>
      <c r="FC6" s="304"/>
      <c r="FD6" s="304"/>
      <c r="FE6" s="305"/>
      <c r="FF6" s="303">
        <v>43973</v>
      </c>
      <c r="FG6" s="304"/>
      <c r="FH6" s="304"/>
      <c r="FI6" s="304"/>
      <c r="FJ6" s="304"/>
      <c r="FK6" s="304"/>
      <c r="FL6" s="305"/>
      <c r="FM6" s="303">
        <v>43972</v>
      </c>
      <c r="FN6" s="304"/>
      <c r="FO6" s="304"/>
      <c r="FP6" s="304"/>
      <c r="FQ6" s="304"/>
      <c r="FR6" s="304"/>
      <c r="FS6" s="305"/>
      <c r="FT6" s="303">
        <v>43971</v>
      </c>
      <c r="FU6" s="304"/>
      <c r="FV6" s="304"/>
      <c r="FW6" s="304"/>
      <c r="FX6" s="304"/>
      <c r="FY6" s="304"/>
      <c r="FZ6" s="305"/>
      <c r="GA6" s="303">
        <v>43970</v>
      </c>
      <c r="GB6" s="304"/>
      <c r="GC6" s="304"/>
      <c r="GD6" s="304"/>
      <c r="GE6" s="304"/>
      <c r="GF6" s="304"/>
      <c r="GG6" s="305"/>
      <c r="GH6" s="303">
        <v>43969</v>
      </c>
      <c r="GI6" s="304"/>
      <c r="GJ6" s="304"/>
      <c r="GK6" s="304"/>
      <c r="GL6" s="304"/>
      <c r="GM6" s="304"/>
      <c r="GN6" s="305"/>
      <c r="GO6" s="304" t="s">
        <v>65</v>
      </c>
      <c r="GP6" s="304"/>
      <c r="GQ6" s="304"/>
      <c r="GR6" s="304"/>
      <c r="GS6" s="304"/>
      <c r="GT6" s="304"/>
      <c r="GU6" s="304"/>
      <c r="GV6" s="304" t="s">
        <v>66</v>
      </c>
      <c r="GW6" s="304"/>
      <c r="GX6" s="304"/>
      <c r="GY6" s="304"/>
      <c r="GZ6" s="304"/>
      <c r="HA6" s="304"/>
      <c r="HB6" s="304"/>
      <c r="HC6" s="304" t="s">
        <v>67</v>
      </c>
      <c r="HD6" s="304"/>
      <c r="HE6" s="304"/>
      <c r="HF6" s="304"/>
      <c r="HG6" s="304"/>
      <c r="HH6" s="304"/>
      <c r="HI6" s="304"/>
      <c r="HJ6" s="304" t="s">
        <v>68</v>
      </c>
      <c r="HK6" s="304"/>
      <c r="HL6" s="304"/>
      <c r="HM6" s="304"/>
      <c r="HN6" s="304"/>
      <c r="HO6" s="304"/>
      <c r="HP6" s="304"/>
      <c r="HQ6" s="304" t="s">
        <v>69</v>
      </c>
      <c r="HR6" s="304"/>
      <c r="HS6" s="304"/>
      <c r="HT6" s="304"/>
      <c r="HU6" s="304"/>
      <c r="HV6" s="304"/>
      <c r="HW6" s="304"/>
      <c r="HX6" s="304" t="s">
        <v>70</v>
      </c>
      <c r="HY6" s="304"/>
      <c r="HZ6" s="304"/>
      <c r="IA6" s="304"/>
      <c r="IB6" s="304"/>
      <c r="IC6" s="304"/>
      <c r="ID6" s="304"/>
      <c r="IE6" s="304" t="s">
        <v>71</v>
      </c>
      <c r="IF6" s="304"/>
      <c r="IG6" s="304"/>
      <c r="IH6" s="304"/>
      <c r="II6" s="304"/>
      <c r="IJ6" s="304"/>
      <c r="IK6" s="304"/>
      <c r="IL6" s="304" t="s">
        <v>72</v>
      </c>
      <c r="IM6" s="304"/>
      <c r="IN6" s="304"/>
      <c r="IO6" s="304"/>
      <c r="IP6" s="304"/>
      <c r="IQ6" s="304"/>
      <c r="IR6" s="304"/>
      <c r="IS6" s="304" t="s">
        <v>73</v>
      </c>
      <c r="IT6" s="304"/>
      <c r="IU6" s="304"/>
      <c r="IV6" s="304"/>
      <c r="IW6" s="304"/>
      <c r="IX6" s="304"/>
      <c r="IY6" s="304"/>
      <c r="IZ6" s="304" t="s">
        <v>74</v>
      </c>
      <c r="JA6" s="304"/>
      <c r="JB6" s="304"/>
      <c r="JC6" s="304"/>
      <c r="JD6" s="304"/>
      <c r="JE6" s="304"/>
      <c r="JF6" s="304"/>
      <c r="JG6" s="304" t="s">
        <v>75</v>
      </c>
      <c r="JH6" s="304"/>
      <c r="JI6" s="304"/>
      <c r="JJ6" s="304"/>
      <c r="JK6" s="304"/>
      <c r="JL6" s="304"/>
      <c r="JM6" s="304"/>
      <c r="JN6" s="304" t="s">
        <v>76</v>
      </c>
      <c r="JO6" s="304"/>
      <c r="JP6" s="304"/>
      <c r="JQ6" s="304"/>
      <c r="JR6" s="304"/>
      <c r="JS6" s="304"/>
      <c r="JT6" s="304"/>
      <c r="JU6" s="304" t="s">
        <v>77</v>
      </c>
      <c r="JV6" s="304"/>
      <c r="JW6" s="304"/>
      <c r="JX6" s="304"/>
      <c r="JY6" s="304"/>
      <c r="JZ6" s="304"/>
      <c r="KA6" s="304"/>
      <c r="KB6" s="304" t="s">
        <v>78</v>
      </c>
      <c r="KC6" s="304"/>
      <c r="KD6" s="304"/>
      <c r="KE6" s="304"/>
      <c r="KF6" s="304"/>
      <c r="KG6" s="304"/>
      <c r="KH6" s="304"/>
      <c r="KI6" s="304" t="s">
        <v>79</v>
      </c>
      <c r="KJ6" s="304"/>
      <c r="KK6" s="304"/>
      <c r="KL6" s="304"/>
      <c r="KM6" s="304"/>
      <c r="KN6" s="304"/>
      <c r="KO6" s="304"/>
      <c r="KP6" s="304" t="s">
        <v>80</v>
      </c>
      <c r="KQ6" s="304"/>
      <c r="KR6" s="304"/>
      <c r="KS6" s="304"/>
      <c r="KT6" s="304"/>
      <c r="KU6" s="304"/>
      <c r="KV6" s="304"/>
      <c r="KW6" s="304" t="s">
        <v>81</v>
      </c>
      <c r="KX6" s="304"/>
      <c r="KY6" s="304"/>
      <c r="KZ6" s="304"/>
      <c r="LA6" s="304"/>
      <c r="LB6" s="304"/>
      <c r="LC6" s="304"/>
      <c r="LD6" s="304" t="s">
        <v>82</v>
      </c>
      <c r="LE6" s="304"/>
      <c r="LF6" s="304"/>
      <c r="LG6" s="304"/>
      <c r="LH6" s="304"/>
      <c r="LI6" s="304"/>
      <c r="LJ6" s="304"/>
      <c r="LK6" s="304" t="s">
        <v>83</v>
      </c>
      <c r="LL6" s="304"/>
      <c r="LM6" s="304"/>
      <c r="LN6" s="304"/>
      <c r="LO6" s="304"/>
      <c r="LP6" s="304"/>
      <c r="LQ6" s="304"/>
      <c r="LR6" s="304" t="s">
        <v>84</v>
      </c>
      <c r="LS6" s="304"/>
      <c r="LT6" s="304"/>
      <c r="LU6" s="304"/>
      <c r="LV6" s="304"/>
      <c r="LW6" s="304"/>
      <c r="LX6" s="304"/>
      <c r="LY6" s="304" t="s">
        <v>85</v>
      </c>
      <c r="LZ6" s="304"/>
      <c r="MA6" s="304"/>
      <c r="MB6" s="304"/>
      <c r="MC6" s="304"/>
      <c r="MD6" s="304"/>
      <c r="ME6" s="304"/>
      <c r="MF6" s="304" t="s">
        <v>86</v>
      </c>
      <c r="MG6" s="304"/>
      <c r="MH6" s="304"/>
      <c r="MI6" s="304"/>
      <c r="MJ6" s="304"/>
      <c r="MK6" s="304"/>
      <c r="ML6" s="304"/>
      <c r="MM6" s="304" t="s">
        <v>87</v>
      </c>
      <c r="MN6" s="304"/>
      <c r="MO6" s="304"/>
      <c r="MP6" s="304"/>
      <c r="MQ6" s="304"/>
      <c r="MR6" s="304"/>
      <c r="MS6" s="304"/>
      <c r="MT6" s="304" t="s">
        <v>88</v>
      </c>
      <c r="MU6" s="304"/>
      <c r="MV6" s="304"/>
      <c r="MW6" s="304"/>
      <c r="MX6" s="304"/>
      <c r="MY6" s="304"/>
      <c r="MZ6" s="304"/>
      <c r="NA6" s="304" t="s">
        <v>89</v>
      </c>
      <c r="NB6" s="304"/>
      <c r="NC6" s="304"/>
      <c r="ND6" s="304"/>
      <c r="NE6" s="304"/>
      <c r="NF6" s="304"/>
      <c r="NG6" s="304"/>
      <c r="NH6" s="304" t="s">
        <v>90</v>
      </c>
      <c r="NI6" s="304"/>
      <c r="NJ6" s="304"/>
      <c r="NK6" s="304"/>
      <c r="NL6" s="304"/>
      <c r="NM6" s="304"/>
      <c r="NN6" s="304"/>
      <c r="NO6" s="304" t="s">
        <v>91</v>
      </c>
      <c r="NP6" s="304"/>
      <c r="NQ6" s="304"/>
      <c r="NR6" s="304"/>
      <c r="NS6" s="304"/>
      <c r="NT6" s="304"/>
      <c r="NU6" s="304"/>
      <c r="NV6" s="304" t="s">
        <v>92</v>
      </c>
      <c r="NW6" s="304"/>
      <c r="NX6" s="304"/>
      <c r="NY6" s="304"/>
      <c r="NZ6" s="304"/>
      <c r="OA6" s="304"/>
      <c r="OB6" s="304"/>
      <c r="OC6" s="304" t="s">
        <v>93</v>
      </c>
      <c r="OD6" s="304"/>
      <c r="OE6" s="304"/>
      <c r="OF6" s="304"/>
      <c r="OG6" s="304"/>
      <c r="OH6" s="304"/>
      <c r="OI6" s="304"/>
      <c r="OJ6" s="304" t="s">
        <v>94</v>
      </c>
      <c r="OK6" s="304"/>
      <c r="OL6" s="304"/>
      <c r="OM6" s="304"/>
      <c r="ON6" s="304"/>
      <c r="OO6" s="304"/>
      <c r="OP6" s="304"/>
      <c r="OQ6" s="304" t="s">
        <v>95</v>
      </c>
      <c r="OR6" s="304"/>
      <c r="OS6" s="304"/>
      <c r="OT6" s="304"/>
      <c r="OU6" s="304"/>
      <c r="OV6" s="304"/>
      <c r="OW6" s="304"/>
      <c r="OX6" s="304" t="s">
        <v>96</v>
      </c>
      <c r="OY6" s="304"/>
      <c r="OZ6" s="304"/>
      <c r="PA6" s="304"/>
      <c r="PB6" s="304"/>
      <c r="PC6" s="304"/>
      <c r="PD6" s="304"/>
      <c r="PE6" s="304" t="s">
        <v>97</v>
      </c>
      <c r="PF6" s="304"/>
      <c r="PG6" s="304"/>
      <c r="PH6" s="304"/>
      <c r="PI6" s="304"/>
      <c r="PJ6" s="304"/>
      <c r="PK6" s="304"/>
      <c r="PL6" s="304" t="s">
        <v>98</v>
      </c>
      <c r="PM6" s="304"/>
      <c r="PN6" s="304"/>
      <c r="PO6" s="304"/>
      <c r="PP6" s="304"/>
      <c r="PQ6" s="304"/>
      <c r="PR6" s="304"/>
      <c r="PS6" s="304" t="s">
        <v>99</v>
      </c>
      <c r="PT6" s="304"/>
      <c r="PU6" s="304"/>
      <c r="PV6" s="304"/>
      <c r="PW6" s="304"/>
      <c r="PX6" s="304"/>
      <c r="PY6" s="304"/>
      <c r="PZ6" s="304" t="s">
        <v>100</v>
      </c>
      <c r="QA6" s="304"/>
      <c r="QB6" s="304"/>
      <c r="QC6" s="304"/>
      <c r="QD6" s="304"/>
      <c r="QE6" s="304"/>
      <c r="QF6" s="304"/>
      <c r="QG6" s="304" t="s">
        <v>101</v>
      </c>
      <c r="QH6" s="304"/>
      <c r="QI6" s="304"/>
      <c r="QJ6" s="304"/>
      <c r="QK6" s="304"/>
      <c r="QL6" s="304"/>
      <c r="QM6" s="304"/>
      <c r="QN6" s="304" t="s">
        <v>102</v>
      </c>
      <c r="QO6" s="304"/>
      <c r="QP6" s="304"/>
      <c r="QQ6" s="304"/>
      <c r="QR6" s="304"/>
      <c r="QS6" s="304"/>
      <c r="QT6" s="304"/>
      <c r="QU6" s="304" t="s">
        <v>103</v>
      </c>
      <c r="QV6" s="304"/>
      <c r="QW6" s="304"/>
      <c r="QX6" s="304"/>
      <c r="QY6" s="304"/>
      <c r="QZ6" s="304"/>
      <c r="RA6" s="304"/>
      <c r="RB6" s="304" t="s">
        <v>104</v>
      </c>
      <c r="RC6" s="304"/>
      <c r="RD6" s="304"/>
      <c r="RE6" s="304"/>
      <c r="RF6" s="304"/>
      <c r="RG6" s="304"/>
      <c r="RH6" s="304"/>
      <c r="RI6" s="304" t="s">
        <v>105</v>
      </c>
      <c r="RJ6" s="304"/>
      <c r="RK6" s="304"/>
      <c r="RL6" s="304"/>
      <c r="RM6" s="304"/>
      <c r="RN6" s="304"/>
      <c r="RO6" s="304"/>
      <c r="RP6" s="304" t="s">
        <v>106</v>
      </c>
      <c r="RQ6" s="304"/>
      <c r="RR6" s="304"/>
      <c r="RS6" s="304"/>
      <c r="RT6" s="304"/>
      <c r="RU6" s="304"/>
      <c r="RV6" s="304"/>
      <c r="RW6" s="304" t="s">
        <v>107</v>
      </c>
      <c r="RX6" s="304"/>
      <c r="RY6" s="304"/>
      <c r="RZ6" s="304"/>
      <c r="SA6" s="304"/>
      <c r="SB6" s="304"/>
      <c r="SC6" s="304"/>
      <c r="SD6" s="304" t="s">
        <v>108</v>
      </c>
      <c r="SE6" s="304"/>
      <c r="SF6" s="304"/>
      <c r="SG6" s="304"/>
      <c r="SH6" s="304"/>
      <c r="SI6" s="304"/>
      <c r="SJ6" s="304"/>
      <c r="SK6" s="304" t="s">
        <v>109</v>
      </c>
      <c r="SL6" s="304"/>
      <c r="SM6" s="304"/>
      <c r="SN6" s="304"/>
      <c r="SO6" s="304"/>
      <c r="SP6" s="304"/>
      <c r="SQ6" s="304"/>
      <c r="SR6" s="304" t="s">
        <v>110</v>
      </c>
      <c r="SS6" s="304"/>
      <c r="ST6" s="304"/>
      <c r="SU6" s="304"/>
      <c r="SV6" s="304"/>
      <c r="SW6" s="304"/>
      <c r="SX6" s="304"/>
      <c r="SY6" s="304" t="s">
        <v>111</v>
      </c>
      <c r="SZ6" s="304"/>
      <c r="TA6" s="304"/>
      <c r="TB6" s="304"/>
      <c r="TC6" s="304"/>
      <c r="TD6" s="304"/>
      <c r="TE6" s="305"/>
    </row>
    <row r="7" spans="1:525">
      <c r="A7" s="126"/>
      <c r="B7" s="127" t="s">
        <v>0</v>
      </c>
      <c r="C7" s="128" t="s">
        <v>1</v>
      </c>
      <c r="D7" s="129" t="s">
        <v>2</v>
      </c>
      <c r="E7" s="128" t="s">
        <v>1</v>
      </c>
      <c r="F7" s="129" t="s">
        <v>3</v>
      </c>
      <c r="G7" s="130" t="s">
        <v>1</v>
      </c>
      <c r="H7" s="263" t="s">
        <v>0</v>
      </c>
      <c r="I7" s="264" t="s">
        <v>1</v>
      </c>
      <c r="J7" s="265" t="s">
        <v>2</v>
      </c>
      <c r="K7" s="264" t="s">
        <v>1</v>
      </c>
      <c r="L7" s="265" t="s">
        <v>8</v>
      </c>
      <c r="M7" s="134" t="s">
        <v>3</v>
      </c>
      <c r="N7" s="135" t="s">
        <v>1</v>
      </c>
      <c r="O7" s="263" t="s">
        <v>0</v>
      </c>
      <c r="P7" s="264" t="s">
        <v>1</v>
      </c>
      <c r="Q7" s="265" t="s">
        <v>2</v>
      </c>
      <c r="R7" s="264" t="s">
        <v>1</v>
      </c>
      <c r="S7" s="265" t="s">
        <v>8</v>
      </c>
      <c r="T7" s="134" t="s">
        <v>3</v>
      </c>
      <c r="U7" s="135" t="s">
        <v>1</v>
      </c>
      <c r="V7" s="263" t="s">
        <v>0</v>
      </c>
      <c r="W7" s="264" t="s">
        <v>1</v>
      </c>
      <c r="X7" s="265" t="s">
        <v>2</v>
      </c>
      <c r="Y7" s="264" t="s">
        <v>1</v>
      </c>
      <c r="Z7" s="265" t="s">
        <v>8</v>
      </c>
      <c r="AA7" s="134" t="s">
        <v>3</v>
      </c>
      <c r="AB7" s="135" t="s">
        <v>1</v>
      </c>
      <c r="AC7" s="263" t="s">
        <v>0</v>
      </c>
      <c r="AD7" s="264" t="s">
        <v>1</v>
      </c>
      <c r="AE7" s="265" t="s">
        <v>2</v>
      </c>
      <c r="AF7" s="264" t="s">
        <v>1</v>
      </c>
      <c r="AG7" s="265" t="s">
        <v>8</v>
      </c>
      <c r="AH7" s="134" t="s">
        <v>3</v>
      </c>
      <c r="AI7" s="135" t="s">
        <v>1</v>
      </c>
      <c r="AJ7" s="131" t="s">
        <v>0</v>
      </c>
      <c r="AK7" s="132" t="s">
        <v>1</v>
      </c>
      <c r="AL7" s="133" t="s">
        <v>2</v>
      </c>
      <c r="AM7" s="132" t="s">
        <v>1</v>
      </c>
      <c r="AN7" s="133" t="s">
        <v>8</v>
      </c>
      <c r="AO7" s="134" t="s">
        <v>3</v>
      </c>
      <c r="AP7" s="135" t="s">
        <v>1</v>
      </c>
      <c r="AQ7" s="131" t="s">
        <v>0</v>
      </c>
      <c r="AR7" s="132" t="s">
        <v>1</v>
      </c>
      <c r="AS7" s="133" t="s">
        <v>2</v>
      </c>
      <c r="AT7" s="132" t="s">
        <v>1</v>
      </c>
      <c r="AU7" s="133" t="s">
        <v>8</v>
      </c>
      <c r="AV7" s="134" t="s">
        <v>3</v>
      </c>
      <c r="AW7" s="135" t="s">
        <v>1</v>
      </c>
      <c r="AX7" s="131" t="s">
        <v>0</v>
      </c>
      <c r="AY7" s="132" t="s">
        <v>1</v>
      </c>
      <c r="AZ7" s="133" t="s">
        <v>2</v>
      </c>
      <c r="BA7" s="132" t="s">
        <v>1</v>
      </c>
      <c r="BB7" s="133" t="s">
        <v>8</v>
      </c>
      <c r="BC7" s="134" t="s">
        <v>3</v>
      </c>
      <c r="BD7" s="135" t="s">
        <v>1</v>
      </c>
      <c r="BE7" s="131" t="s">
        <v>0</v>
      </c>
      <c r="BF7" s="132" t="s">
        <v>1</v>
      </c>
      <c r="BG7" s="133" t="s">
        <v>2</v>
      </c>
      <c r="BH7" s="132" t="s">
        <v>1</v>
      </c>
      <c r="BI7" s="133" t="s">
        <v>8</v>
      </c>
      <c r="BJ7" s="134" t="s">
        <v>3</v>
      </c>
      <c r="BK7" s="135" t="s">
        <v>1</v>
      </c>
      <c r="BL7" s="131" t="s">
        <v>0</v>
      </c>
      <c r="BM7" s="132" t="s">
        <v>1</v>
      </c>
      <c r="BN7" s="133" t="s">
        <v>2</v>
      </c>
      <c r="BO7" s="132" t="s">
        <v>1</v>
      </c>
      <c r="BP7" s="133" t="s">
        <v>8</v>
      </c>
      <c r="BQ7" s="134" t="s">
        <v>3</v>
      </c>
      <c r="BR7" s="135" t="s">
        <v>1</v>
      </c>
      <c r="BS7" s="131" t="s">
        <v>0</v>
      </c>
      <c r="BT7" s="132" t="s">
        <v>1</v>
      </c>
      <c r="BU7" s="133" t="s">
        <v>2</v>
      </c>
      <c r="BV7" s="132" t="s">
        <v>1</v>
      </c>
      <c r="BW7" s="133" t="s">
        <v>8</v>
      </c>
      <c r="BX7" s="134" t="s">
        <v>3</v>
      </c>
      <c r="BY7" s="135" t="s">
        <v>1</v>
      </c>
      <c r="BZ7" s="131" t="s">
        <v>0</v>
      </c>
      <c r="CA7" s="132" t="s">
        <v>1</v>
      </c>
      <c r="CB7" s="133" t="s">
        <v>2</v>
      </c>
      <c r="CC7" s="132" t="s">
        <v>1</v>
      </c>
      <c r="CD7" s="133" t="s">
        <v>8</v>
      </c>
      <c r="CE7" s="134" t="s">
        <v>3</v>
      </c>
      <c r="CF7" s="135" t="s">
        <v>1</v>
      </c>
      <c r="CG7" s="131" t="s">
        <v>0</v>
      </c>
      <c r="CH7" s="132" t="s">
        <v>1</v>
      </c>
      <c r="CI7" s="133" t="s">
        <v>2</v>
      </c>
      <c r="CJ7" s="132" t="s">
        <v>1</v>
      </c>
      <c r="CK7" s="133" t="s">
        <v>8</v>
      </c>
      <c r="CL7" s="134" t="s">
        <v>3</v>
      </c>
      <c r="CM7" s="135" t="s">
        <v>1</v>
      </c>
      <c r="CN7" s="131" t="s">
        <v>0</v>
      </c>
      <c r="CO7" s="132" t="s">
        <v>1</v>
      </c>
      <c r="CP7" s="133" t="s">
        <v>2</v>
      </c>
      <c r="CQ7" s="132" t="s">
        <v>1</v>
      </c>
      <c r="CR7" s="133" t="s">
        <v>8</v>
      </c>
      <c r="CS7" s="134" t="s">
        <v>3</v>
      </c>
      <c r="CT7" s="135" t="s">
        <v>1</v>
      </c>
      <c r="CU7" s="131" t="s">
        <v>0</v>
      </c>
      <c r="CV7" s="132" t="s">
        <v>1</v>
      </c>
      <c r="CW7" s="133" t="s">
        <v>2</v>
      </c>
      <c r="CX7" s="132" t="s">
        <v>1</v>
      </c>
      <c r="CY7" s="133" t="s">
        <v>8</v>
      </c>
      <c r="CZ7" s="134" t="s">
        <v>3</v>
      </c>
      <c r="DA7" s="135" t="s">
        <v>1</v>
      </c>
      <c r="DB7" s="131" t="s">
        <v>0</v>
      </c>
      <c r="DC7" s="132" t="s">
        <v>1</v>
      </c>
      <c r="DD7" s="133" t="s">
        <v>2</v>
      </c>
      <c r="DE7" s="132" t="s">
        <v>1</v>
      </c>
      <c r="DF7" s="133" t="s">
        <v>8</v>
      </c>
      <c r="DG7" s="134" t="s">
        <v>3</v>
      </c>
      <c r="DH7" s="135" t="s">
        <v>1</v>
      </c>
      <c r="DI7" s="131" t="s">
        <v>0</v>
      </c>
      <c r="DJ7" s="132" t="s">
        <v>1</v>
      </c>
      <c r="DK7" s="133" t="s">
        <v>2</v>
      </c>
      <c r="DL7" s="132" t="s">
        <v>1</v>
      </c>
      <c r="DM7" s="133" t="s">
        <v>8</v>
      </c>
      <c r="DN7" s="134" t="s">
        <v>3</v>
      </c>
      <c r="DO7" s="135" t="s">
        <v>1</v>
      </c>
      <c r="DP7" s="131" t="s">
        <v>0</v>
      </c>
      <c r="DQ7" s="132" t="s">
        <v>1</v>
      </c>
      <c r="DR7" s="133" t="s">
        <v>2</v>
      </c>
      <c r="DS7" s="132" t="s">
        <v>1</v>
      </c>
      <c r="DT7" s="133" t="s">
        <v>8</v>
      </c>
      <c r="DU7" s="134" t="s">
        <v>3</v>
      </c>
      <c r="DV7" s="135" t="s">
        <v>1</v>
      </c>
      <c r="DW7" s="131" t="s">
        <v>0</v>
      </c>
      <c r="DX7" s="132" t="s">
        <v>1</v>
      </c>
      <c r="DY7" s="133" t="s">
        <v>2</v>
      </c>
      <c r="DZ7" s="132" t="s">
        <v>1</v>
      </c>
      <c r="EA7" s="133" t="s">
        <v>8</v>
      </c>
      <c r="EB7" s="134" t="s">
        <v>3</v>
      </c>
      <c r="EC7" s="135" t="s">
        <v>1</v>
      </c>
      <c r="ED7" s="131" t="s">
        <v>0</v>
      </c>
      <c r="EE7" s="132" t="s">
        <v>1</v>
      </c>
      <c r="EF7" s="133" t="s">
        <v>2</v>
      </c>
      <c r="EG7" s="132" t="s">
        <v>1</v>
      </c>
      <c r="EH7" s="133" t="s">
        <v>8</v>
      </c>
      <c r="EI7" s="134" t="s">
        <v>3</v>
      </c>
      <c r="EJ7" s="135" t="s">
        <v>1</v>
      </c>
      <c r="EK7" s="131" t="s">
        <v>0</v>
      </c>
      <c r="EL7" s="132" t="s">
        <v>1</v>
      </c>
      <c r="EM7" s="133" t="s">
        <v>2</v>
      </c>
      <c r="EN7" s="132" t="s">
        <v>1</v>
      </c>
      <c r="EO7" s="133" t="s">
        <v>8</v>
      </c>
      <c r="EP7" s="134" t="s">
        <v>3</v>
      </c>
      <c r="EQ7" s="135" t="s">
        <v>1</v>
      </c>
      <c r="ER7" s="131" t="s">
        <v>0</v>
      </c>
      <c r="ES7" s="132" t="s">
        <v>1</v>
      </c>
      <c r="ET7" s="133" t="s">
        <v>2</v>
      </c>
      <c r="EU7" s="132" t="s">
        <v>1</v>
      </c>
      <c r="EV7" s="133" t="s">
        <v>8</v>
      </c>
      <c r="EW7" s="134" t="s">
        <v>3</v>
      </c>
      <c r="EX7" s="135" t="s">
        <v>1</v>
      </c>
      <c r="EY7" s="131" t="s">
        <v>0</v>
      </c>
      <c r="EZ7" s="132" t="s">
        <v>1</v>
      </c>
      <c r="FA7" s="133" t="s">
        <v>2</v>
      </c>
      <c r="FB7" s="132" t="s">
        <v>1</v>
      </c>
      <c r="FC7" s="133" t="s">
        <v>8</v>
      </c>
      <c r="FD7" s="134" t="s">
        <v>3</v>
      </c>
      <c r="FE7" s="135" t="s">
        <v>1</v>
      </c>
      <c r="FF7" s="131" t="s">
        <v>0</v>
      </c>
      <c r="FG7" s="132" t="s">
        <v>1</v>
      </c>
      <c r="FH7" s="133" t="s">
        <v>2</v>
      </c>
      <c r="FI7" s="132" t="s">
        <v>1</v>
      </c>
      <c r="FJ7" s="133" t="s">
        <v>8</v>
      </c>
      <c r="FK7" s="134" t="s">
        <v>3</v>
      </c>
      <c r="FL7" s="135" t="s">
        <v>1</v>
      </c>
      <c r="FM7" s="131" t="s">
        <v>0</v>
      </c>
      <c r="FN7" s="132" t="s">
        <v>1</v>
      </c>
      <c r="FO7" s="133" t="s">
        <v>2</v>
      </c>
      <c r="FP7" s="132" t="s">
        <v>1</v>
      </c>
      <c r="FQ7" s="133" t="s">
        <v>8</v>
      </c>
      <c r="FR7" s="134" t="s">
        <v>3</v>
      </c>
      <c r="FS7" s="135" t="s">
        <v>1</v>
      </c>
      <c r="FT7" s="131" t="s">
        <v>0</v>
      </c>
      <c r="FU7" s="132" t="s">
        <v>1</v>
      </c>
      <c r="FV7" s="133" t="s">
        <v>2</v>
      </c>
      <c r="FW7" s="132" t="s">
        <v>1</v>
      </c>
      <c r="FX7" s="133" t="s">
        <v>8</v>
      </c>
      <c r="FY7" s="134" t="s">
        <v>3</v>
      </c>
      <c r="FZ7" s="135" t="s">
        <v>1</v>
      </c>
      <c r="GA7" s="131" t="s">
        <v>0</v>
      </c>
      <c r="GB7" s="132" t="s">
        <v>1</v>
      </c>
      <c r="GC7" s="133" t="s">
        <v>2</v>
      </c>
      <c r="GD7" s="132" t="s">
        <v>1</v>
      </c>
      <c r="GE7" s="133" t="s">
        <v>8</v>
      </c>
      <c r="GF7" s="134" t="s">
        <v>3</v>
      </c>
      <c r="GG7" s="135" t="s">
        <v>1</v>
      </c>
      <c r="GH7" s="131" t="s">
        <v>0</v>
      </c>
      <c r="GI7" s="132" t="s">
        <v>1</v>
      </c>
      <c r="GJ7" s="133" t="s">
        <v>2</v>
      </c>
      <c r="GK7" s="132" t="s">
        <v>1</v>
      </c>
      <c r="GL7" s="133" t="s">
        <v>8</v>
      </c>
      <c r="GM7" s="134" t="s">
        <v>3</v>
      </c>
      <c r="GN7" s="135" t="s">
        <v>1</v>
      </c>
      <c r="GO7" s="131" t="s">
        <v>0</v>
      </c>
      <c r="GP7" s="132" t="s">
        <v>1</v>
      </c>
      <c r="GQ7" s="133" t="s">
        <v>2</v>
      </c>
      <c r="GR7" s="132" t="s">
        <v>1</v>
      </c>
      <c r="GS7" s="133" t="s">
        <v>8</v>
      </c>
      <c r="GT7" s="136" t="s">
        <v>3</v>
      </c>
      <c r="GU7" s="137" t="s">
        <v>1</v>
      </c>
      <c r="GV7" s="133" t="s">
        <v>0</v>
      </c>
      <c r="GW7" s="132" t="s">
        <v>1</v>
      </c>
      <c r="GX7" s="133" t="s">
        <v>2</v>
      </c>
      <c r="GY7" s="132" t="s">
        <v>1</v>
      </c>
      <c r="GZ7" s="133" t="s">
        <v>8</v>
      </c>
      <c r="HA7" s="136" t="s">
        <v>3</v>
      </c>
      <c r="HB7" s="137" t="s">
        <v>1</v>
      </c>
      <c r="HC7" s="131" t="s">
        <v>0</v>
      </c>
      <c r="HD7" s="132" t="s">
        <v>1</v>
      </c>
      <c r="HE7" s="133" t="s">
        <v>2</v>
      </c>
      <c r="HF7" s="132" t="s">
        <v>1</v>
      </c>
      <c r="HG7" s="133" t="s">
        <v>8</v>
      </c>
      <c r="HH7" s="136" t="s">
        <v>3</v>
      </c>
      <c r="HI7" s="137" t="s">
        <v>1</v>
      </c>
      <c r="HJ7" s="131" t="s">
        <v>0</v>
      </c>
      <c r="HK7" s="132" t="s">
        <v>1</v>
      </c>
      <c r="HL7" s="133" t="s">
        <v>2</v>
      </c>
      <c r="HM7" s="132" t="s">
        <v>1</v>
      </c>
      <c r="HN7" s="133" t="s">
        <v>8</v>
      </c>
      <c r="HO7" s="136" t="s">
        <v>3</v>
      </c>
      <c r="HP7" s="137" t="s">
        <v>1</v>
      </c>
      <c r="HQ7" s="131" t="s">
        <v>0</v>
      </c>
      <c r="HR7" s="132" t="s">
        <v>1</v>
      </c>
      <c r="HS7" s="133" t="s">
        <v>2</v>
      </c>
      <c r="HT7" s="132" t="s">
        <v>1</v>
      </c>
      <c r="HU7" s="133" t="s">
        <v>8</v>
      </c>
      <c r="HV7" s="136" t="s">
        <v>3</v>
      </c>
      <c r="HW7" s="137" t="s">
        <v>1</v>
      </c>
      <c r="HX7" s="131" t="s">
        <v>0</v>
      </c>
      <c r="HY7" s="132" t="s">
        <v>1</v>
      </c>
      <c r="HZ7" s="133" t="s">
        <v>2</v>
      </c>
      <c r="IA7" s="132" t="s">
        <v>1</v>
      </c>
      <c r="IB7" s="133" t="s">
        <v>8</v>
      </c>
      <c r="IC7" s="136" t="s">
        <v>3</v>
      </c>
      <c r="ID7" s="137" t="s">
        <v>1</v>
      </c>
      <c r="IE7" s="131" t="s">
        <v>0</v>
      </c>
      <c r="IF7" s="132" t="s">
        <v>1</v>
      </c>
      <c r="IG7" s="133" t="s">
        <v>2</v>
      </c>
      <c r="IH7" s="132" t="s">
        <v>1</v>
      </c>
      <c r="II7" s="133" t="s">
        <v>8</v>
      </c>
      <c r="IJ7" s="136" t="s">
        <v>3</v>
      </c>
      <c r="IK7" s="137" t="s">
        <v>1</v>
      </c>
      <c r="IL7" s="131" t="s">
        <v>0</v>
      </c>
      <c r="IM7" s="132" t="s">
        <v>1</v>
      </c>
      <c r="IN7" s="133" t="s">
        <v>2</v>
      </c>
      <c r="IO7" s="132" t="s">
        <v>1</v>
      </c>
      <c r="IP7" s="133" t="s">
        <v>8</v>
      </c>
      <c r="IQ7" s="136" t="s">
        <v>3</v>
      </c>
      <c r="IR7" s="137" t="s">
        <v>1</v>
      </c>
      <c r="IS7" s="131" t="s">
        <v>0</v>
      </c>
      <c r="IT7" s="132" t="s">
        <v>1</v>
      </c>
      <c r="IU7" s="133" t="s">
        <v>2</v>
      </c>
      <c r="IV7" s="132" t="s">
        <v>1</v>
      </c>
      <c r="IW7" s="133" t="s">
        <v>8</v>
      </c>
      <c r="IX7" s="136" t="s">
        <v>3</v>
      </c>
      <c r="IY7" s="137" t="s">
        <v>1</v>
      </c>
      <c r="IZ7" s="131" t="s">
        <v>0</v>
      </c>
      <c r="JA7" s="132" t="s">
        <v>1</v>
      </c>
      <c r="JB7" s="133" t="s">
        <v>2</v>
      </c>
      <c r="JC7" s="132" t="s">
        <v>1</v>
      </c>
      <c r="JD7" s="133" t="s">
        <v>8</v>
      </c>
      <c r="JE7" s="136" t="s">
        <v>3</v>
      </c>
      <c r="JF7" s="137" t="s">
        <v>1</v>
      </c>
      <c r="JG7" s="131" t="s">
        <v>0</v>
      </c>
      <c r="JH7" s="132" t="s">
        <v>1</v>
      </c>
      <c r="JI7" s="133" t="s">
        <v>2</v>
      </c>
      <c r="JJ7" s="132" t="s">
        <v>1</v>
      </c>
      <c r="JK7" s="133" t="s">
        <v>8</v>
      </c>
      <c r="JL7" s="136" t="s">
        <v>3</v>
      </c>
      <c r="JM7" s="137" t="s">
        <v>1</v>
      </c>
      <c r="JN7" s="131" t="s">
        <v>0</v>
      </c>
      <c r="JO7" s="132" t="s">
        <v>1</v>
      </c>
      <c r="JP7" s="133" t="s">
        <v>2</v>
      </c>
      <c r="JQ7" s="132" t="s">
        <v>1</v>
      </c>
      <c r="JR7" s="133" t="s">
        <v>8</v>
      </c>
      <c r="JS7" s="136" t="s">
        <v>3</v>
      </c>
      <c r="JT7" s="137" t="s">
        <v>1</v>
      </c>
      <c r="JU7" s="131" t="s">
        <v>0</v>
      </c>
      <c r="JV7" s="132" t="s">
        <v>1</v>
      </c>
      <c r="JW7" s="133" t="s">
        <v>2</v>
      </c>
      <c r="JX7" s="132" t="s">
        <v>1</v>
      </c>
      <c r="JY7" s="133" t="s">
        <v>8</v>
      </c>
      <c r="JZ7" s="136" t="s">
        <v>3</v>
      </c>
      <c r="KA7" s="137" t="s">
        <v>1</v>
      </c>
      <c r="KB7" s="131" t="s">
        <v>0</v>
      </c>
      <c r="KC7" s="132" t="s">
        <v>1</v>
      </c>
      <c r="KD7" s="133" t="s">
        <v>2</v>
      </c>
      <c r="KE7" s="132" t="s">
        <v>1</v>
      </c>
      <c r="KF7" s="133" t="s">
        <v>8</v>
      </c>
      <c r="KG7" s="136" t="s">
        <v>3</v>
      </c>
      <c r="KH7" s="137" t="s">
        <v>1</v>
      </c>
      <c r="KI7" s="131" t="s">
        <v>0</v>
      </c>
      <c r="KJ7" s="132" t="s">
        <v>1</v>
      </c>
      <c r="KK7" s="133" t="s">
        <v>2</v>
      </c>
      <c r="KL7" s="132" t="s">
        <v>1</v>
      </c>
      <c r="KM7" s="133" t="s">
        <v>8</v>
      </c>
      <c r="KN7" s="136" t="s">
        <v>3</v>
      </c>
      <c r="KO7" s="137" t="s">
        <v>1</v>
      </c>
      <c r="KP7" s="131" t="s">
        <v>0</v>
      </c>
      <c r="KQ7" s="132" t="s">
        <v>1</v>
      </c>
      <c r="KR7" s="133" t="s">
        <v>2</v>
      </c>
      <c r="KS7" s="132" t="s">
        <v>1</v>
      </c>
      <c r="KT7" s="133" t="s">
        <v>8</v>
      </c>
      <c r="KU7" s="136" t="s">
        <v>3</v>
      </c>
      <c r="KV7" s="137" t="s">
        <v>1</v>
      </c>
      <c r="KW7" s="131" t="s">
        <v>0</v>
      </c>
      <c r="KX7" s="132" t="s">
        <v>1</v>
      </c>
      <c r="KY7" s="133" t="s">
        <v>2</v>
      </c>
      <c r="KZ7" s="132" t="s">
        <v>1</v>
      </c>
      <c r="LA7" s="133" t="s">
        <v>8</v>
      </c>
      <c r="LB7" s="136" t="s">
        <v>3</v>
      </c>
      <c r="LC7" s="137" t="s">
        <v>1</v>
      </c>
      <c r="LD7" s="131" t="s">
        <v>0</v>
      </c>
      <c r="LE7" s="132" t="s">
        <v>1</v>
      </c>
      <c r="LF7" s="133" t="s">
        <v>2</v>
      </c>
      <c r="LG7" s="132" t="s">
        <v>1</v>
      </c>
      <c r="LH7" s="133" t="s">
        <v>8</v>
      </c>
      <c r="LI7" s="136" t="s">
        <v>3</v>
      </c>
      <c r="LJ7" s="137" t="s">
        <v>1</v>
      </c>
      <c r="LK7" s="131" t="s">
        <v>0</v>
      </c>
      <c r="LL7" s="132" t="s">
        <v>1</v>
      </c>
      <c r="LM7" s="133" t="s">
        <v>2</v>
      </c>
      <c r="LN7" s="132" t="s">
        <v>1</v>
      </c>
      <c r="LO7" s="133" t="s">
        <v>8</v>
      </c>
      <c r="LP7" s="136" t="s">
        <v>3</v>
      </c>
      <c r="LQ7" s="137" t="s">
        <v>1</v>
      </c>
      <c r="LR7" s="131" t="s">
        <v>0</v>
      </c>
      <c r="LS7" s="132" t="s">
        <v>1</v>
      </c>
      <c r="LT7" s="133" t="s">
        <v>2</v>
      </c>
      <c r="LU7" s="132" t="s">
        <v>1</v>
      </c>
      <c r="LV7" s="133" t="s">
        <v>8</v>
      </c>
      <c r="LW7" s="136" t="s">
        <v>3</v>
      </c>
      <c r="LX7" s="137" t="s">
        <v>1</v>
      </c>
      <c r="LY7" s="131" t="s">
        <v>0</v>
      </c>
      <c r="LZ7" s="132" t="s">
        <v>1</v>
      </c>
      <c r="MA7" s="133" t="s">
        <v>2</v>
      </c>
      <c r="MB7" s="132" t="s">
        <v>1</v>
      </c>
      <c r="MC7" s="133" t="s">
        <v>8</v>
      </c>
      <c r="MD7" s="136" t="s">
        <v>3</v>
      </c>
      <c r="ME7" s="137" t="s">
        <v>1</v>
      </c>
      <c r="MF7" s="131" t="s">
        <v>0</v>
      </c>
      <c r="MG7" s="132" t="s">
        <v>1</v>
      </c>
      <c r="MH7" s="133" t="s">
        <v>2</v>
      </c>
      <c r="MI7" s="132" t="s">
        <v>1</v>
      </c>
      <c r="MJ7" s="133" t="s">
        <v>8</v>
      </c>
      <c r="MK7" s="136" t="s">
        <v>3</v>
      </c>
      <c r="ML7" s="137" t="s">
        <v>1</v>
      </c>
      <c r="MM7" s="131" t="s">
        <v>0</v>
      </c>
      <c r="MN7" s="132" t="s">
        <v>1</v>
      </c>
      <c r="MO7" s="133" t="s">
        <v>2</v>
      </c>
      <c r="MP7" s="132" t="s">
        <v>1</v>
      </c>
      <c r="MQ7" s="133" t="s">
        <v>8</v>
      </c>
      <c r="MR7" s="136" t="s">
        <v>3</v>
      </c>
      <c r="MS7" s="137" t="s">
        <v>1</v>
      </c>
      <c r="MT7" s="131" t="s">
        <v>0</v>
      </c>
      <c r="MU7" s="132" t="s">
        <v>1</v>
      </c>
      <c r="MV7" s="133" t="s">
        <v>2</v>
      </c>
      <c r="MW7" s="132" t="s">
        <v>1</v>
      </c>
      <c r="MX7" s="133" t="s">
        <v>8</v>
      </c>
      <c r="MY7" s="136" t="s">
        <v>3</v>
      </c>
      <c r="MZ7" s="137" t="s">
        <v>1</v>
      </c>
      <c r="NA7" s="131" t="s">
        <v>0</v>
      </c>
      <c r="NB7" s="132" t="s">
        <v>1</v>
      </c>
      <c r="NC7" s="133" t="s">
        <v>2</v>
      </c>
      <c r="ND7" s="132" t="s">
        <v>1</v>
      </c>
      <c r="NE7" s="133" t="s">
        <v>8</v>
      </c>
      <c r="NF7" s="136" t="s">
        <v>3</v>
      </c>
      <c r="NG7" s="137" t="s">
        <v>1</v>
      </c>
      <c r="NH7" s="131" t="s">
        <v>0</v>
      </c>
      <c r="NI7" s="132" t="s">
        <v>1</v>
      </c>
      <c r="NJ7" s="133" t="s">
        <v>2</v>
      </c>
      <c r="NK7" s="132" t="s">
        <v>1</v>
      </c>
      <c r="NL7" s="133" t="s">
        <v>8</v>
      </c>
      <c r="NM7" s="136" t="s">
        <v>3</v>
      </c>
      <c r="NN7" s="137" t="s">
        <v>1</v>
      </c>
      <c r="NO7" s="131" t="s">
        <v>0</v>
      </c>
      <c r="NP7" s="132" t="s">
        <v>1</v>
      </c>
      <c r="NQ7" s="133" t="s">
        <v>2</v>
      </c>
      <c r="NR7" s="132" t="s">
        <v>1</v>
      </c>
      <c r="NS7" s="133" t="s">
        <v>8</v>
      </c>
      <c r="NT7" s="136" t="s">
        <v>3</v>
      </c>
      <c r="NU7" s="137" t="s">
        <v>1</v>
      </c>
      <c r="NV7" s="131" t="s">
        <v>0</v>
      </c>
      <c r="NW7" s="132" t="s">
        <v>1</v>
      </c>
      <c r="NX7" s="133" t="s">
        <v>2</v>
      </c>
      <c r="NY7" s="132" t="s">
        <v>1</v>
      </c>
      <c r="NZ7" s="133" t="s">
        <v>8</v>
      </c>
      <c r="OA7" s="136" t="s">
        <v>3</v>
      </c>
      <c r="OB7" s="137" t="s">
        <v>1</v>
      </c>
      <c r="OC7" s="131" t="s">
        <v>0</v>
      </c>
      <c r="OD7" s="132" t="s">
        <v>1</v>
      </c>
      <c r="OE7" s="133" t="s">
        <v>2</v>
      </c>
      <c r="OF7" s="132" t="s">
        <v>1</v>
      </c>
      <c r="OG7" s="133" t="s">
        <v>8</v>
      </c>
      <c r="OH7" s="136" t="s">
        <v>3</v>
      </c>
      <c r="OI7" s="137" t="s">
        <v>1</v>
      </c>
      <c r="OJ7" s="131" t="s">
        <v>0</v>
      </c>
      <c r="OK7" s="132" t="s">
        <v>1</v>
      </c>
      <c r="OL7" s="133" t="s">
        <v>2</v>
      </c>
      <c r="OM7" s="132" t="s">
        <v>1</v>
      </c>
      <c r="ON7" s="133" t="s">
        <v>8</v>
      </c>
      <c r="OO7" s="136" t="s">
        <v>3</v>
      </c>
      <c r="OP7" s="137" t="s">
        <v>1</v>
      </c>
      <c r="OQ7" s="131" t="s">
        <v>0</v>
      </c>
      <c r="OR7" s="132" t="s">
        <v>1</v>
      </c>
      <c r="OS7" s="133" t="s">
        <v>2</v>
      </c>
      <c r="OT7" s="132" t="s">
        <v>1</v>
      </c>
      <c r="OU7" s="133" t="s">
        <v>8</v>
      </c>
      <c r="OV7" s="136" t="s">
        <v>3</v>
      </c>
      <c r="OW7" s="137" t="s">
        <v>1</v>
      </c>
      <c r="OX7" s="131" t="s">
        <v>0</v>
      </c>
      <c r="OY7" s="132" t="s">
        <v>1</v>
      </c>
      <c r="OZ7" s="133" t="s">
        <v>2</v>
      </c>
      <c r="PA7" s="132" t="s">
        <v>1</v>
      </c>
      <c r="PB7" s="133" t="s">
        <v>8</v>
      </c>
      <c r="PC7" s="136" t="s">
        <v>3</v>
      </c>
      <c r="PD7" s="137" t="s">
        <v>1</v>
      </c>
      <c r="PE7" s="131" t="s">
        <v>0</v>
      </c>
      <c r="PF7" s="132" t="s">
        <v>1</v>
      </c>
      <c r="PG7" s="133" t="s">
        <v>2</v>
      </c>
      <c r="PH7" s="132" t="s">
        <v>1</v>
      </c>
      <c r="PI7" s="133" t="s">
        <v>8</v>
      </c>
      <c r="PJ7" s="136" t="s">
        <v>3</v>
      </c>
      <c r="PK7" s="137" t="s">
        <v>1</v>
      </c>
      <c r="PL7" s="131" t="s">
        <v>0</v>
      </c>
      <c r="PM7" s="132" t="s">
        <v>1</v>
      </c>
      <c r="PN7" s="133" t="s">
        <v>2</v>
      </c>
      <c r="PO7" s="132" t="s">
        <v>1</v>
      </c>
      <c r="PP7" s="133" t="s">
        <v>8</v>
      </c>
      <c r="PQ7" s="136" t="s">
        <v>3</v>
      </c>
      <c r="PR7" s="137" t="s">
        <v>1</v>
      </c>
      <c r="PS7" s="131" t="s">
        <v>0</v>
      </c>
      <c r="PT7" s="132" t="s">
        <v>1</v>
      </c>
      <c r="PU7" s="133" t="s">
        <v>2</v>
      </c>
      <c r="PV7" s="132" t="s">
        <v>1</v>
      </c>
      <c r="PW7" s="133" t="s">
        <v>8</v>
      </c>
      <c r="PX7" s="136" t="s">
        <v>3</v>
      </c>
      <c r="PY7" s="137" t="s">
        <v>1</v>
      </c>
      <c r="PZ7" s="131" t="s">
        <v>0</v>
      </c>
      <c r="QA7" s="132" t="s">
        <v>1</v>
      </c>
      <c r="QB7" s="133" t="s">
        <v>2</v>
      </c>
      <c r="QC7" s="132" t="s">
        <v>1</v>
      </c>
      <c r="QD7" s="133" t="s">
        <v>8</v>
      </c>
      <c r="QE7" s="136" t="s">
        <v>3</v>
      </c>
      <c r="QF7" s="137" t="s">
        <v>1</v>
      </c>
      <c r="QG7" s="131" t="s">
        <v>0</v>
      </c>
      <c r="QH7" s="132" t="s">
        <v>1</v>
      </c>
      <c r="QI7" s="133" t="s">
        <v>2</v>
      </c>
      <c r="QJ7" s="132" t="s">
        <v>1</v>
      </c>
      <c r="QK7" s="133" t="s">
        <v>8</v>
      </c>
      <c r="QL7" s="136" t="s">
        <v>3</v>
      </c>
      <c r="QM7" s="137" t="s">
        <v>1</v>
      </c>
      <c r="QN7" s="131" t="s">
        <v>0</v>
      </c>
      <c r="QO7" s="132" t="s">
        <v>1</v>
      </c>
      <c r="QP7" s="133" t="s">
        <v>2</v>
      </c>
      <c r="QQ7" s="132" t="s">
        <v>1</v>
      </c>
      <c r="QR7" s="133" t="s">
        <v>8</v>
      </c>
      <c r="QS7" s="136" t="s">
        <v>3</v>
      </c>
      <c r="QT7" s="137" t="s">
        <v>1</v>
      </c>
      <c r="QU7" s="131" t="s">
        <v>0</v>
      </c>
      <c r="QV7" s="132" t="s">
        <v>1</v>
      </c>
      <c r="QW7" s="133" t="s">
        <v>2</v>
      </c>
      <c r="QX7" s="132" t="s">
        <v>1</v>
      </c>
      <c r="QY7" s="133" t="s">
        <v>8</v>
      </c>
      <c r="QZ7" s="136" t="s">
        <v>3</v>
      </c>
      <c r="RA7" s="137" t="s">
        <v>1</v>
      </c>
      <c r="RB7" s="131" t="s">
        <v>0</v>
      </c>
      <c r="RC7" s="132" t="s">
        <v>1</v>
      </c>
      <c r="RD7" s="133" t="s">
        <v>2</v>
      </c>
      <c r="RE7" s="132" t="s">
        <v>1</v>
      </c>
      <c r="RF7" s="133" t="s">
        <v>8</v>
      </c>
      <c r="RG7" s="136" t="s">
        <v>3</v>
      </c>
      <c r="RH7" s="137" t="s">
        <v>1</v>
      </c>
      <c r="RI7" s="131" t="s">
        <v>0</v>
      </c>
      <c r="RJ7" s="132" t="s">
        <v>1</v>
      </c>
      <c r="RK7" s="133" t="s">
        <v>2</v>
      </c>
      <c r="RL7" s="132" t="s">
        <v>1</v>
      </c>
      <c r="RM7" s="133" t="s">
        <v>8</v>
      </c>
      <c r="RN7" s="136" t="s">
        <v>3</v>
      </c>
      <c r="RO7" s="137" t="s">
        <v>1</v>
      </c>
      <c r="RP7" s="131" t="s">
        <v>0</v>
      </c>
      <c r="RQ7" s="132" t="s">
        <v>1</v>
      </c>
      <c r="RR7" s="133" t="s">
        <v>2</v>
      </c>
      <c r="RS7" s="132" t="s">
        <v>1</v>
      </c>
      <c r="RT7" s="133" t="s">
        <v>8</v>
      </c>
      <c r="RU7" s="136" t="s">
        <v>3</v>
      </c>
      <c r="RV7" s="137" t="s">
        <v>1</v>
      </c>
      <c r="RW7" s="131" t="s">
        <v>0</v>
      </c>
      <c r="RX7" s="132" t="s">
        <v>1</v>
      </c>
      <c r="RY7" s="133" t="s">
        <v>2</v>
      </c>
      <c r="RZ7" s="132" t="s">
        <v>1</v>
      </c>
      <c r="SA7" s="133" t="s">
        <v>8</v>
      </c>
      <c r="SB7" s="136" t="s">
        <v>3</v>
      </c>
      <c r="SC7" s="137" t="s">
        <v>1</v>
      </c>
      <c r="SD7" s="131" t="s">
        <v>0</v>
      </c>
      <c r="SE7" s="132" t="s">
        <v>1</v>
      </c>
      <c r="SF7" s="133" t="s">
        <v>2</v>
      </c>
      <c r="SG7" s="132" t="s">
        <v>1</v>
      </c>
      <c r="SH7" s="133" t="s">
        <v>8</v>
      </c>
      <c r="SI7" s="136" t="s">
        <v>3</v>
      </c>
      <c r="SJ7" s="137" t="s">
        <v>1</v>
      </c>
      <c r="SK7" s="131" t="s">
        <v>0</v>
      </c>
      <c r="SL7" s="132" t="s">
        <v>1</v>
      </c>
      <c r="SM7" s="133" t="s">
        <v>2</v>
      </c>
      <c r="SN7" s="132" t="s">
        <v>1</v>
      </c>
      <c r="SO7" s="133" t="s">
        <v>8</v>
      </c>
      <c r="SP7" s="136" t="s">
        <v>3</v>
      </c>
      <c r="SQ7" s="137" t="s">
        <v>1</v>
      </c>
      <c r="SR7" s="131" t="s">
        <v>0</v>
      </c>
      <c r="SS7" s="132" t="s">
        <v>1</v>
      </c>
      <c r="ST7" s="133" t="s">
        <v>2</v>
      </c>
      <c r="SU7" s="132" t="s">
        <v>1</v>
      </c>
      <c r="SV7" s="133" t="s">
        <v>8</v>
      </c>
      <c r="SW7" s="136" t="s">
        <v>3</v>
      </c>
      <c r="SX7" s="137" t="s">
        <v>1</v>
      </c>
      <c r="SY7" s="131" t="s">
        <v>0</v>
      </c>
      <c r="SZ7" s="132" t="s">
        <v>1</v>
      </c>
      <c r="TA7" s="133" t="s">
        <v>2</v>
      </c>
      <c r="TB7" s="132" t="s">
        <v>1</v>
      </c>
      <c r="TC7" s="133" t="s">
        <v>8</v>
      </c>
      <c r="TD7" s="136" t="s">
        <v>3</v>
      </c>
      <c r="TE7" s="137" t="s">
        <v>1</v>
      </c>
    </row>
    <row r="8" spans="1:525">
      <c r="A8" s="138" t="s">
        <v>19</v>
      </c>
      <c r="B8" s="139">
        <v>630552</v>
      </c>
      <c r="C8" s="71">
        <f t="shared" ref="C8:G17" si="0">B8/B$19*100</f>
        <v>12.135816008101937</v>
      </c>
      <c r="D8" s="140">
        <v>595250</v>
      </c>
      <c r="E8" s="71">
        <f t="shared" si="0"/>
        <v>11.599336601738312</v>
      </c>
      <c r="F8" s="141">
        <f>B8+D8</f>
        <v>1225802</v>
      </c>
      <c r="G8" s="142">
        <f t="shared" si="0"/>
        <v>11.869239499424502</v>
      </c>
      <c r="H8" s="266"/>
      <c r="I8" s="267"/>
      <c r="J8" s="268"/>
      <c r="K8" s="267"/>
      <c r="L8" s="76"/>
      <c r="M8" s="228">
        <v>1</v>
      </c>
      <c r="N8" s="74">
        <f>M8/M$19*100</f>
        <v>2.051702913418137E-2</v>
      </c>
      <c r="O8" s="266"/>
      <c r="P8" s="267"/>
      <c r="Q8" s="268"/>
      <c r="R8" s="267"/>
      <c r="S8" s="76"/>
      <c r="T8" s="228">
        <v>1</v>
      </c>
      <c r="U8" s="74">
        <f>T8/T$19*100</f>
        <v>2.0601565718994644E-2</v>
      </c>
      <c r="V8" s="266"/>
      <c r="W8" s="267"/>
      <c r="X8" s="268"/>
      <c r="Y8" s="267"/>
      <c r="Z8" s="76"/>
      <c r="AA8" s="228">
        <v>1</v>
      </c>
      <c r="AB8" s="74">
        <f>AA8/AA$19*100</f>
        <v>2.0772746157041961E-2</v>
      </c>
      <c r="AC8" s="266"/>
      <c r="AD8" s="267"/>
      <c r="AE8" s="268"/>
      <c r="AF8" s="267"/>
      <c r="AG8" s="76"/>
      <c r="AH8" s="228">
        <v>1</v>
      </c>
      <c r="AI8" s="74">
        <f>AH8/AH$19*100</f>
        <v>2.0855057351407715E-2</v>
      </c>
      <c r="AJ8" s="143"/>
      <c r="AK8" s="144"/>
      <c r="AL8" s="145"/>
      <c r="AM8" s="144"/>
      <c r="AN8" s="76"/>
      <c r="AO8" s="228">
        <v>1</v>
      </c>
      <c r="AP8" s="74">
        <f>AO8/AO$19*100</f>
        <v>2.11999152003392E-2</v>
      </c>
      <c r="AQ8" s="143"/>
      <c r="AR8" s="144"/>
      <c r="AS8" s="145"/>
      <c r="AT8" s="144"/>
      <c r="AU8" s="76"/>
      <c r="AV8" s="228">
        <v>1</v>
      </c>
      <c r="AW8" s="74">
        <f>AV8/AV$19*100</f>
        <v>2.1303792074989347E-2</v>
      </c>
      <c r="AX8" s="143"/>
      <c r="AY8" s="144"/>
      <c r="AZ8" s="145"/>
      <c r="BA8" s="144"/>
      <c r="BB8" s="76"/>
      <c r="BC8" s="228">
        <v>1</v>
      </c>
      <c r="BD8" s="74">
        <f>BC8/BC$19*100</f>
        <v>2.1463833440652499E-2</v>
      </c>
      <c r="BE8" s="143"/>
      <c r="BF8" s="144"/>
      <c r="BG8" s="145"/>
      <c r="BH8" s="144"/>
      <c r="BI8" s="76"/>
      <c r="BJ8" s="228">
        <v>1</v>
      </c>
      <c r="BK8" s="74">
        <f>BJ8/BJ$19*100</f>
        <v>2.147766323024055E-2</v>
      </c>
      <c r="BL8" s="143"/>
      <c r="BM8" s="144"/>
      <c r="BN8" s="145"/>
      <c r="BO8" s="144"/>
      <c r="BP8" s="76"/>
      <c r="BQ8" s="228">
        <v>1</v>
      </c>
      <c r="BR8" s="74">
        <f>BQ8/BQ$19*100</f>
        <v>2.155636990730761E-2</v>
      </c>
      <c r="BS8" s="143"/>
      <c r="BT8" s="144"/>
      <c r="BU8" s="145"/>
      <c r="BV8" s="144"/>
      <c r="BW8" s="76"/>
      <c r="BX8" s="88">
        <v>1</v>
      </c>
      <c r="BY8" s="74">
        <f>BX8/BX$19*100</f>
        <v>2.1920210434020166E-2</v>
      </c>
      <c r="BZ8" s="143"/>
      <c r="CA8" s="144"/>
      <c r="CB8" s="145"/>
      <c r="CC8" s="144"/>
      <c r="CD8" s="76"/>
      <c r="CE8" s="88">
        <v>1</v>
      </c>
      <c r="CF8" s="74">
        <f>CE8/CE$19*100</f>
        <v>2.2016732716864818E-2</v>
      </c>
      <c r="CG8" s="143"/>
      <c r="CH8" s="144"/>
      <c r="CI8" s="145"/>
      <c r="CJ8" s="144"/>
      <c r="CK8" s="76"/>
      <c r="CL8" s="88">
        <v>1</v>
      </c>
      <c r="CM8" s="74">
        <f>CL8/CL$19*100</f>
        <v>2.2381378692927483E-2</v>
      </c>
      <c r="CN8" s="143"/>
      <c r="CO8" s="144"/>
      <c r="CP8" s="145"/>
      <c r="CQ8" s="144"/>
      <c r="CR8" s="76"/>
      <c r="CS8" s="88">
        <v>1</v>
      </c>
      <c r="CT8" s="74">
        <f>CS8/CS$19*100</f>
        <v>2.2711787417669771E-2</v>
      </c>
      <c r="CU8" s="143"/>
      <c r="CV8" s="144"/>
      <c r="CW8" s="145"/>
      <c r="CX8" s="144"/>
      <c r="CY8" s="76"/>
      <c r="CZ8" s="88">
        <v>1</v>
      </c>
      <c r="DA8" s="74">
        <f>CZ8/CZ$19*100</f>
        <v>2.2753128555176336E-2</v>
      </c>
      <c r="DB8" s="143"/>
      <c r="DC8" s="144"/>
      <c r="DD8" s="145"/>
      <c r="DE8" s="144"/>
      <c r="DF8" s="76"/>
      <c r="DG8" s="88">
        <v>1</v>
      </c>
      <c r="DH8" s="74">
        <f>DG8/DG$19*100</f>
        <v>2.2753128555176336E-2</v>
      </c>
      <c r="DI8" s="143"/>
      <c r="DJ8" s="144"/>
      <c r="DK8" s="145"/>
      <c r="DL8" s="144"/>
      <c r="DM8" s="76"/>
      <c r="DN8" s="88">
        <v>1</v>
      </c>
      <c r="DO8" s="74">
        <f>DN8/DN$19*100</f>
        <v>2.2988505747126436E-2</v>
      </c>
      <c r="DP8" s="143"/>
      <c r="DQ8" s="144"/>
      <c r="DR8" s="145"/>
      <c r="DS8" s="144"/>
      <c r="DT8" s="76"/>
      <c r="DU8" s="88">
        <v>1</v>
      </c>
      <c r="DV8" s="74">
        <f>DU8/DU$19*100</f>
        <v>2.3441162681669011E-2</v>
      </c>
      <c r="DW8" s="143"/>
      <c r="DX8" s="144"/>
      <c r="DY8" s="145"/>
      <c r="DZ8" s="144"/>
      <c r="EA8" s="76"/>
      <c r="EB8" s="88">
        <v>1</v>
      </c>
      <c r="EC8" s="74">
        <f>EB8/EB$19*100</f>
        <v>2.3696682464454978E-2</v>
      </c>
      <c r="ED8" s="143"/>
      <c r="EE8" s="144"/>
      <c r="EF8" s="145"/>
      <c r="EG8" s="144"/>
      <c r="EH8" s="76"/>
      <c r="EI8" s="88">
        <v>1</v>
      </c>
      <c r="EJ8" s="74">
        <f>EI8/EI$19*100</f>
        <v>2.4242424242424242E-2</v>
      </c>
      <c r="EK8" s="143"/>
      <c r="EL8" s="144"/>
      <c r="EM8" s="145"/>
      <c r="EN8" s="144"/>
      <c r="EO8" s="76"/>
      <c r="EP8" s="88">
        <v>1</v>
      </c>
      <c r="EQ8" s="74">
        <f>EP8/EP$19*100</f>
        <v>2.482005460412013E-2</v>
      </c>
      <c r="ER8" s="143"/>
      <c r="ES8" s="144"/>
      <c r="ET8" s="145"/>
      <c r="EU8" s="144"/>
      <c r="EV8" s="76"/>
      <c r="EW8" s="88">
        <v>1</v>
      </c>
      <c r="EX8" s="74">
        <f>EW8/EW$19*100</f>
        <v>2.5012506253126562E-2</v>
      </c>
      <c r="EY8" s="143"/>
      <c r="EZ8" s="144"/>
      <c r="FA8" s="145"/>
      <c r="FB8" s="144"/>
      <c r="FC8" s="76"/>
      <c r="FD8" s="88">
        <v>1</v>
      </c>
      <c r="FE8" s="74">
        <f>FD8/FD$19*100</f>
        <v>2.5050100200400799E-2</v>
      </c>
      <c r="FF8" s="143"/>
      <c r="FG8" s="144"/>
      <c r="FH8" s="145"/>
      <c r="FI8" s="144"/>
      <c r="FJ8" s="76"/>
      <c r="FK8" s="88">
        <v>1</v>
      </c>
      <c r="FL8" s="74">
        <f>FK8/FK$19*100</f>
        <v>2.5477707006369425E-2</v>
      </c>
      <c r="FM8" s="143"/>
      <c r="FN8" s="144"/>
      <c r="FO8" s="145"/>
      <c r="FP8" s="144"/>
      <c r="FQ8" s="76"/>
      <c r="FR8" s="88">
        <v>1</v>
      </c>
      <c r="FS8" s="74">
        <f>FR8/FR$19*100</f>
        <v>2.5833118057349523E-2</v>
      </c>
      <c r="FT8" s="143"/>
      <c r="FU8" s="144"/>
      <c r="FV8" s="145"/>
      <c r="FW8" s="144"/>
      <c r="FX8" s="76"/>
      <c r="FY8" s="88">
        <v>1</v>
      </c>
      <c r="FZ8" s="74">
        <f>FY8/FY$19*100</f>
        <v>2.6102845210127904E-2</v>
      </c>
      <c r="GA8" s="143"/>
      <c r="GB8" s="144"/>
      <c r="GC8" s="145"/>
      <c r="GD8" s="144"/>
      <c r="GE8" s="76"/>
      <c r="GF8" s="88">
        <v>1</v>
      </c>
      <c r="GG8" s="74">
        <f>GF8/GF$19*100</f>
        <v>2.6716537536735242E-2</v>
      </c>
      <c r="GH8" s="143"/>
      <c r="GI8" s="144"/>
      <c r="GJ8" s="145"/>
      <c r="GK8" s="144"/>
      <c r="GL8" s="104"/>
      <c r="GM8" s="146">
        <v>1</v>
      </c>
      <c r="GN8" s="74">
        <f>GM8/GM$19*100</f>
        <v>2.7041644131963225E-2</v>
      </c>
      <c r="GO8" s="147"/>
      <c r="GP8" s="144"/>
      <c r="GQ8" s="145"/>
      <c r="GR8" s="144"/>
      <c r="GS8" s="76"/>
      <c r="GT8" s="76">
        <v>1</v>
      </c>
      <c r="GU8" s="148">
        <f>GT8/GT19*100</f>
        <v>2.7181299266104918E-2</v>
      </c>
      <c r="GV8" s="149"/>
      <c r="GW8" s="144"/>
      <c r="GX8" s="145"/>
      <c r="GY8" s="144"/>
      <c r="GZ8" s="76"/>
      <c r="HA8" s="76">
        <v>1</v>
      </c>
      <c r="HB8" s="148">
        <f>HA8/HA19*100</f>
        <v>2.7218290691344585E-2</v>
      </c>
      <c r="HC8" s="147"/>
      <c r="HD8" s="144"/>
      <c r="HE8" s="145"/>
      <c r="HF8" s="144"/>
      <c r="HG8" s="76"/>
      <c r="HH8" s="76">
        <v>1</v>
      </c>
      <c r="HI8" s="148">
        <f>HH8/HH19*100</f>
        <v>2.7427317608337907E-2</v>
      </c>
      <c r="HJ8" s="147"/>
      <c r="HK8" s="144"/>
      <c r="HL8" s="145"/>
      <c r="HM8" s="144"/>
      <c r="HN8" s="76"/>
      <c r="HO8" s="76">
        <v>1</v>
      </c>
      <c r="HP8" s="148">
        <f>HO8/HO19*100</f>
        <v>2.834467120181406E-2</v>
      </c>
      <c r="HQ8" s="147"/>
      <c r="HR8" s="144"/>
      <c r="HS8" s="145"/>
      <c r="HT8" s="144"/>
      <c r="HU8" s="76"/>
      <c r="HV8" s="76">
        <v>1</v>
      </c>
      <c r="HW8" s="148">
        <f>HV8/HV19*100</f>
        <v>2.8901734104046246E-2</v>
      </c>
      <c r="HX8" s="147"/>
      <c r="HY8" s="144"/>
      <c r="HZ8" s="145"/>
      <c r="IA8" s="144"/>
      <c r="IB8" s="76"/>
      <c r="IC8" s="76">
        <v>1</v>
      </c>
      <c r="ID8" s="148">
        <f>IC8/IC19*100</f>
        <v>3.0184123151222455E-2</v>
      </c>
      <c r="IE8" s="147"/>
      <c r="IF8" s="144"/>
      <c r="IG8" s="145"/>
      <c r="IH8" s="144"/>
      <c r="II8" s="76"/>
      <c r="IJ8" s="76">
        <v>1</v>
      </c>
      <c r="IK8" s="148">
        <f>IJ8/IJ19*100</f>
        <v>3.0712530712530713E-2</v>
      </c>
      <c r="IL8" s="147"/>
      <c r="IM8" s="144"/>
      <c r="IN8" s="145"/>
      <c r="IO8" s="144"/>
      <c r="IP8" s="76"/>
      <c r="IQ8" s="76">
        <v>1</v>
      </c>
      <c r="IR8" s="148">
        <f>IQ8/IQ19*100</f>
        <v>3.1007751937984499E-2</v>
      </c>
      <c r="IS8" s="147"/>
      <c r="IT8" s="144"/>
      <c r="IU8" s="145"/>
      <c r="IV8" s="144"/>
      <c r="IW8" s="76"/>
      <c r="IX8" s="76">
        <v>1</v>
      </c>
      <c r="IY8" s="148">
        <f>IX8/IX19*100</f>
        <v>3.1055900621118012E-2</v>
      </c>
      <c r="IZ8" s="147"/>
      <c r="JA8" s="144"/>
      <c r="JB8" s="145"/>
      <c r="JC8" s="144"/>
      <c r="JD8" s="76"/>
      <c r="JE8" s="76">
        <v>1</v>
      </c>
      <c r="JF8" s="148">
        <f>JE8/JE19*100</f>
        <v>3.1505986137366097E-2</v>
      </c>
      <c r="JG8" s="147"/>
      <c r="JH8" s="144"/>
      <c r="JI8" s="145"/>
      <c r="JJ8" s="144"/>
      <c r="JK8" s="76"/>
      <c r="JL8" s="76">
        <v>1</v>
      </c>
      <c r="JM8" s="148">
        <f>JL8/JL19*100</f>
        <v>3.2905561039815727E-2</v>
      </c>
      <c r="JN8" s="147"/>
      <c r="JO8" s="144"/>
      <c r="JP8" s="145"/>
      <c r="JQ8" s="144"/>
      <c r="JR8" s="76"/>
      <c r="JS8" s="76">
        <v>1</v>
      </c>
      <c r="JT8" s="148">
        <f>JS8/JS19*100</f>
        <v>3.4013605442176867E-2</v>
      </c>
      <c r="JU8" s="147"/>
      <c r="JV8" s="144"/>
      <c r="JW8" s="145"/>
      <c r="JX8" s="144"/>
      <c r="JY8" s="76"/>
      <c r="JZ8" s="150">
        <v>1</v>
      </c>
      <c r="KA8" s="148">
        <f>JZ8/JZ19*100</f>
        <v>3.5050823694356817E-2</v>
      </c>
      <c r="KB8" s="147"/>
      <c r="KC8" s="144"/>
      <c r="KD8" s="145"/>
      <c r="KE8" s="144"/>
      <c r="KF8" s="76"/>
      <c r="KG8" s="88">
        <v>1</v>
      </c>
      <c r="KH8" s="148"/>
      <c r="KI8" s="147"/>
      <c r="KJ8" s="144"/>
      <c r="KK8" s="145"/>
      <c r="KL8" s="144"/>
      <c r="KM8" s="76"/>
      <c r="KN8" s="76">
        <v>0</v>
      </c>
      <c r="KO8" s="148">
        <f>KN8/KN19*100</f>
        <v>0</v>
      </c>
      <c r="KP8" s="147"/>
      <c r="KQ8" s="144"/>
      <c r="KR8" s="145"/>
      <c r="KS8" s="144"/>
      <c r="KT8" s="76"/>
      <c r="KU8" s="76">
        <v>0</v>
      </c>
      <c r="KV8" s="148">
        <f>KU8/KU19*100</f>
        <v>0</v>
      </c>
      <c r="KW8" s="147"/>
      <c r="KX8" s="144"/>
      <c r="KY8" s="145"/>
      <c r="KZ8" s="144"/>
      <c r="LA8" s="76"/>
      <c r="LB8" s="76">
        <v>0</v>
      </c>
      <c r="LC8" s="148">
        <f>LB8/LB19*100</f>
        <v>0</v>
      </c>
      <c r="LD8" s="147"/>
      <c r="LE8" s="144"/>
      <c r="LF8" s="145"/>
      <c r="LG8" s="144"/>
      <c r="LH8" s="76"/>
      <c r="LI8" s="76">
        <v>0</v>
      </c>
      <c r="LJ8" s="148">
        <f>LI8/LI19*100</f>
        <v>0</v>
      </c>
      <c r="LK8" s="147"/>
      <c r="LL8" s="144"/>
      <c r="LM8" s="145"/>
      <c r="LN8" s="144"/>
      <c r="LO8" s="76"/>
      <c r="LP8" s="76">
        <v>0</v>
      </c>
      <c r="LQ8" s="148">
        <f>LP8/LP19*100</f>
        <v>0</v>
      </c>
      <c r="LR8" s="147"/>
      <c r="LS8" s="144"/>
      <c r="LT8" s="145"/>
      <c r="LU8" s="144"/>
      <c r="LV8" s="76"/>
      <c r="LW8" s="76">
        <v>0</v>
      </c>
      <c r="LX8" s="148">
        <f>LW8/LW19*100</f>
        <v>0</v>
      </c>
      <c r="LY8" s="147"/>
      <c r="LZ8" s="144"/>
      <c r="MA8" s="145"/>
      <c r="MB8" s="144"/>
      <c r="MC8" s="76"/>
      <c r="MD8" s="76">
        <v>0</v>
      </c>
      <c r="ME8" s="148">
        <f>MD8/MD19*100</f>
        <v>0</v>
      </c>
      <c r="MF8" s="147"/>
      <c r="MG8" s="144"/>
      <c r="MH8" s="145"/>
      <c r="MI8" s="144"/>
      <c r="MJ8" s="76"/>
      <c r="MK8" s="76">
        <v>0</v>
      </c>
      <c r="ML8" s="148">
        <f>MK8/MK19*100</f>
        <v>0</v>
      </c>
      <c r="MM8" s="147"/>
      <c r="MN8" s="144"/>
      <c r="MO8" s="145"/>
      <c r="MP8" s="144"/>
      <c r="MQ8" s="76"/>
      <c r="MR8" s="76">
        <v>0</v>
      </c>
      <c r="MS8" s="148">
        <f>MR8/MR19*100</f>
        <v>0</v>
      </c>
      <c r="MT8" s="147"/>
      <c r="MU8" s="144"/>
      <c r="MV8" s="145"/>
      <c r="MW8" s="144"/>
      <c r="MX8" s="76"/>
      <c r="MY8" s="76">
        <v>0</v>
      </c>
      <c r="MZ8" s="148">
        <f>MY8/MY19*100</f>
        <v>0</v>
      </c>
      <c r="NA8" s="147"/>
      <c r="NB8" s="144"/>
      <c r="NC8" s="145"/>
      <c r="ND8" s="144"/>
      <c r="NE8" s="76"/>
      <c r="NF8" s="76">
        <v>0</v>
      </c>
      <c r="NG8" s="148">
        <f>NF8/NF19*100</f>
        <v>0</v>
      </c>
      <c r="NH8" s="147"/>
      <c r="NI8" s="144"/>
      <c r="NJ8" s="145"/>
      <c r="NK8" s="144"/>
      <c r="NL8" s="76"/>
      <c r="NM8" s="76">
        <v>0</v>
      </c>
      <c r="NN8" s="148">
        <f>NM8/NM19*100</f>
        <v>0</v>
      </c>
      <c r="NO8" s="147"/>
      <c r="NP8" s="144"/>
      <c r="NQ8" s="145"/>
      <c r="NR8" s="144"/>
      <c r="NS8" s="76"/>
      <c r="NT8" s="76">
        <v>0</v>
      </c>
      <c r="NU8" s="148">
        <f>NT8/NT19*100</f>
        <v>0</v>
      </c>
      <c r="NV8" s="147"/>
      <c r="NW8" s="144"/>
      <c r="NX8" s="145"/>
      <c r="NY8" s="144"/>
      <c r="NZ8" s="76"/>
      <c r="OA8" s="76">
        <v>0</v>
      </c>
      <c r="OB8" s="148">
        <f>OA8/OA19*100</f>
        <v>0</v>
      </c>
      <c r="OC8" s="147"/>
      <c r="OD8" s="144"/>
      <c r="OE8" s="145"/>
      <c r="OF8" s="144"/>
      <c r="OG8" s="76"/>
      <c r="OH8" s="76">
        <v>0</v>
      </c>
      <c r="OI8" s="148">
        <f>OH8/OH19*100</f>
        <v>0</v>
      </c>
      <c r="OJ8" s="147"/>
      <c r="OK8" s="144"/>
      <c r="OL8" s="145"/>
      <c r="OM8" s="144"/>
      <c r="ON8" s="76"/>
      <c r="OO8" s="76">
        <v>1</v>
      </c>
      <c r="OP8" s="148">
        <f>OO8/OO19*100</f>
        <v>6.6181336863004633E-2</v>
      </c>
      <c r="OQ8" s="147"/>
      <c r="OR8" s="144"/>
      <c r="OS8" s="145"/>
      <c r="OT8" s="144"/>
      <c r="OU8" s="76"/>
      <c r="OV8" s="76">
        <v>0</v>
      </c>
      <c r="OW8" s="148">
        <f>OV8/OV19*100</f>
        <v>0</v>
      </c>
      <c r="OX8" s="147"/>
      <c r="OY8" s="144"/>
      <c r="OZ8" s="145"/>
      <c r="PA8" s="144"/>
      <c r="PB8" s="76"/>
      <c r="PC8" s="76">
        <v>0</v>
      </c>
      <c r="PD8" s="148">
        <f>PC8/PC19*100</f>
        <v>0</v>
      </c>
      <c r="PE8" s="147"/>
      <c r="PF8" s="144"/>
      <c r="PG8" s="145"/>
      <c r="PH8" s="144"/>
      <c r="PI8" s="76"/>
      <c r="PJ8" s="76">
        <v>0</v>
      </c>
      <c r="PK8" s="148">
        <f>PJ8/PJ19*100</f>
        <v>0</v>
      </c>
      <c r="PL8" s="147"/>
      <c r="PM8" s="144"/>
      <c r="PN8" s="145"/>
      <c r="PO8" s="144"/>
      <c r="PP8" s="76"/>
      <c r="PQ8" s="76">
        <v>0</v>
      </c>
      <c r="PR8" s="148">
        <f>PQ8/PQ19*100</f>
        <v>0</v>
      </c>
      <c r="PS8" s="147"/>
      <c r="PT8" s="144"/>
      <c r="PU8" s="145"/>
      <c r="PV8" s="144"/>
      <c r="PW8" s="76"/>
      <c r="PX8" s="76">
        <v>0</v>
      </c>
      <c r="PY8" s="148">
        <f>PX8/PX19*100</f>
        <v>0</v>
      </c>
      <c r="PZ8" s="147"/>
      <c r="QA8" s="144"/>
      <c r="QB8" s="145"/>
      <c r="QC8" s="144"/>
      <c r="QD8" s="76"/>
      <c r="QE8" s="76">
        <v>0</v>
      </c>
      <c r="QF8" s="148">
        <f>QE8/QE19*100</f>
        <v>0</v>
      </c>
      <c r="QG8" s="147"/>
      <c r="QH8" s="144"/>
      <c r="QI8" s="145"/>
      <c r="QJ8" s="144"/>
      <c r="QK8" s="76"/>
      <c r="QL8" s="76">
        <v>0</v>
      </c>
      <c r="QM8" s="148">
        <f>QL8/QL19*100</f>
        <v>0</v>
      </c>
      <c r="QN8" s="147"/>
      <c r="QO8" s="144"/>
      <c r="QP8" s="145"/>
      <c r="QQ8" s="144"/>
      <c r="QR8" s="76"/>
      <c r="QS8" s="76">
        <v>0</v>
      </c>
      <c r="QT8" s="148">
        <f>QS8/QS19*100</f>
        <v>0</v>
      </c>
      <c r="QU8" s="147"/>
      <c r="QV8" s="144"/>
      <c r="QW8" s="145"/>
      <c r="QX8" s="144"/>
      <c r="QY8" s="76"/>
      <c r="QZ8" s="76">
        <v>0</v>
      </c>
      <c r="RA8" s="148">
        <f>QZ8/QZ19*100</f>
        <v>0</v>
      </c>
      <c r="RB8" s="147"/>
      <c r="RC8" s="144"/>
      <c r="RD8" s="145"/>
      <c r="RE8" s="144"/>
      <c r="RF8" s="76"/>
      <c r="RG8" s="76">
        <v>0</v>
      </c>
      <c r="RH8" s="148">
        <f>RG8/RG19*100</f>
        <v>0</v>
      </c>
      <c r="RI8" s="147"/>
      <c r="RJ8" s="144"/>
      <c r="RK8" s="145"/>
      <c r="RL8" s="144"/>
      <c r="RM8" s="76"/>
      <c r="RN8" s="76">
        <v>0</v>
      </c>
      <c r="RO8" s="148">
        <f>RN8/RN19*100</f>
        <v>0</v>
      </c>
      <c r="RP8" s="147"/>
      <c r="RQ8" s="144"/>
      <c r="RR8" s="145"/>
      <c r="RS8" s="144"/>
      <c r="RT8" s="76"/>
      <c r="RU8" s="76">
        <v>0</v>
      </c>
      <c r="RV8" s="148">
        <f>RU8/RU19*100</f>
        <v>0</v>
      </c>
      <c r="RW8" s="147"/>
      <c r="RX8" s="144"/>
      <c r="RY8" s="145"/>
      <c r="RZ8" s="144"/>
      <c r="SA8" s="76"/>
      <c r="SB8" s="76">
        <v>0</v>
      </c>
      <c r="SC8" s="148">
        <f>SB8/SB19*100</f>
        <v>0</v>
      </c>
      <c r="SD8" s="147"/>
      <c r="SE8" s="144"/>
      <c r="SF8" s="145"/>
      <c r="SG8" s="144"/>
      <c r="SH8" s="76"/>
      <c r="SI8" s="76">
        <v>0</v>
      </c>
      <c r="SJ8" s="148">
        <f>SI8/SI19*100</f>
        <v>0</v>
      </c>
      <c r="SK8" s="147"/>
      <c r="SL8" s="144"/>
      <c r="SM8" s="145"/>
      <c r="SN8" s="144"/>
      <c r="SO8" s="76"/>
      <c r="SP8" s="76">
        <v>0</v>
      </c>
      <c r="SQ8" s="148">
        <f>SP8/SP19*100</f>
        <v>0</v>
      </c>
      <c r="SR8" s="147"/>
      <c r="SS8" s="144"/>
      <c r="ST8" s="145"/>
      <c r="SU8" s="144"/>
      <c r="SV8" s="76"/>
      <c r="SW8" s="76">
        <v>0</v>
      </c>
      <c r="SX8" s="148">
        <f>SW8/SW19*100</f>
        <v>0</v>
      </c>
      <c r="SY8" s="147"/>
      <c r="SZ8" s="144"/>
      <c r="TA8" s="145"/>
      <c r="TB8" s="144"/>
      <c r="TC8" s="76"/>
      <c r="TD8" s="76">
        <v>0</v>
      </c>
      <c r="TE8" s="148">
        <f>TD8/TD19*100</f>
        <v>0</v>
      </c>
    </row>
    <row r="9" spans="1:525">
      <c r="A9" s="151" t="s">
        <v>16</v>
      </c>
      <c r="B9" s="152">
        <v>609424</v>
      </c>
      <c r="C9" s="71">
        <f t="shared" si="0"/>
        <v>11.729179409345328</v>
      </c>
      <c r="D9" s="141">
        <v>568504</v>
      </c>
      <c r="E9" s="71">
        <f t="shared" si="0"/>
        <v>11.078150786114469</v>
      </c>
      <c r="F9" s="141">
        <f t="shared" ref="F9:F17" si="1">B9+D9</f>
        <v>1177928</v>
      </c>
      <c r="G9" s="74">
        <f t="shared" si="0"/>
        <v>11.40568341794034</v>
      </c>
      <c r="H9" s="269"/>
      <c r="I9" s="267"/>
      <c r="J9" s="268"/>
      <c r="K9" s="267"/>
      <c r="L9" s="76"/>
      <c r="M9" s="228">
        <v>0</v>
      </c>
      <c r="N9" s="74">
        <f t="shared" ref="N9:N17" si="2">M9/M$19*100</f>
        <v>0</v>
      </c>
      <c r="O9" s="269"/>
      <c r="P9" s="267"/>
      <c r="Q9" s="268"/>
      <c r="R9" s="267"/>
      <c r="S9" s="76"/>
      <c r="T9" s="228">
        <v>0</v>
      </c>
      <c r="U9" s="74">
        <f t="shared" ref="U9:U17" si="3">T9/T$19*100</f>
        <v>0</v>
      </c>
      <c r="V9" s="269"/>
      <c r="W9" s="267"/>
      <c r="X9" s="268"/>
      <c r="Y9" s="267"/>
      <c r="Z9" s="76"/>
      <c r="AA9" s="228">
        <v>0</v>
      </c>
      <c r="AB9" s="74">
        <f t="shared" ref="AB9:AB17" si="4">AA9/AA$19*100</f>
        <v>0</v>
      </c>
      <c r="AC9" s="269"/>
      <c r="AD9" s="267"/>
      <c r="AE9" s="268"/>
      <c r="AF9" s="267"/>
      <c r="AG9" s="76"/>
      <c r="AH9" s="228">
        <v>0</v>
      </c>
      <c r="AI9" s="74">
        <f t="shared" ref="AI9:AI17" si="5">AH9/AH$19*100</f>
        <v>0</v>
      </c>
      <c r="AJ9" s="147"/>
      <c r="AK9" s="144"/>
      <c r="AL9" s="145"/>
      <c r="AM9" s="144"/>
      <c r="AN9" s="76"/>
      <c r="AO9" s="228">
        <v>0</v>
      </c>
      <c r="AP9" s="74">
        <f t="shared" ref="AP9:AP17" si="6">AO9/AO$19*100</f>
        <v>0</v>
      </c>
      <c r="AQ9" s="147"/>
      <c r="AR9" s="144"/>
      <c r="AS9" s="145"/>
      <c r="AT9" s="144"/>
      <c r="AU9" s="76"/>
      <c r="AV9" s="228">
        <v>0</v>
      </c>
      <c r="AW9" s="74">
        <f t="shared" ref="AW9:AW17" si="7">AV9/AV$19*100</f>
        <v>0</v>
      </c>
      <c r="AX9" s="147"/>
      <c r="AY9" s="144"/>
      <c r="AZ9" s="145"/>
      <c r="BA9" s="144"/>
      <c r="BB9" s="76"/>
      <c r="BC9" s="228">
        <v>0</v>
      </c>
      <c r="BD9" s="74">
        <f t="shared" ref="BD9:BD17" si="8">BC9/BC$19*100</f>
        <v>0</v>
      </c>
      <c r="BE9" s="147"/>
      <c r="BF9" s="144"/>
      <c r="BG9" s="145"/>
      <c r="BH9" s="144"/>
      <c r="BI9" s="76"/>
      <c r="BJ9" s="228">
        <v>0</v>
      </c>
      <c r="BK9" s="74">
        <f t="shared" ref="BK9:BK17" si="9">BJ9/BJ$19*100</f>
        <v>0</v>
      </c>
      <c r="BL9" s="147"/>
      <c r="BM9" s="144"/>
      <c r="BN9" s="145"/>
      <c r="BO9" s="144"/>
      <c r="BP9" s="76"/>
      <c r="BQ9" s="228">
        <v>0</v>
      </c>
      <c r="BR9" s="74">
        <f t="shared" ref="BR9:BR17" si="10">BQ9/BQ$19*100</f>
        <v>0</v>
      </c>
      <c r="BS9" s="147"/>
      <c r="BT9" s="144"/>
      <c r="BU9" s="145"/>
      <c r="BV9" s="144"/>
      <c r="BW9" s="76"/>
      <c r="BX9" s="88">
        <v>0</v>
      </c>
      <c r="BY9" s="74">
        <f t="shared" ref="BY9:BY17" si="11">BX9/BX$19*100</f>
        <v>0</v>
      </c>
      <c r="BZ9" s="147"/>
      <c r="CA9" s="144"/>
      <c r="CB9" s="145"/>
      <c r="CC9" s="144"/>
      <c r="CD9" s="76"/>
      <c r="CE9" s="88">
        <v>0</v>
      </c>
      <c r="CF9" s="74">
        <f t="shared" ref="CF9:CF17" si="12">CE9/CE$19*100</f>
        <v>0</v>
      </c>
      <c r="CG9" s="147"/>
      <c r="CH9" s="144"/>
      <c r="CI9" s="145"/>
      <c r="CJ9" s="144"/>
      <c r="CK9" s="76"/>
      <c r="CL9" s="88">
        <v>0</v>
      </c>
      <c r="CM9" s="74">
        <f t="shared" ref="CM9:CM17" si="13">CL9/CL$19*100</f>
        <v>0</v>
      </c>
      <c r="CN9" s="147"/>
      <c r="CO9" s="144"/>
      <c r="CP9" s="145"/>
      <c r="CQ9" s="144"/>
      <c r="CR9" s="76"/>
      <c r="CS9" s="88">
        <v>0</v>
      </c>
      <c r="CT9" s="74">
        <f t="shared" ref="CT9:CT17" si="14">CS9/CS$19*100</f>
        <v>0</v>
      </c>
      <c r="CU9" s="147"/>
      <c r="CV9" s="144"/>
      <c r="CW9" s="145"/>
      <c r="CX9" s="144"/>
      <c r="CY9" s="76"/>
      <c r="CZ9" s="88">
        <v>0</v>
      </c>
      <c r="DA9" s="74">
        <f t="shared" ref="DA9:DA17" si="15">CZ9/CZ$19*100</f>
        <v>0</v>
      </c>
      <c r="DB9" s="147"/>
      <c r="DC9" s="144"/>
      <c r="DD9" s="145"/>
      <c r="DE9" s="144"/>
      <c r="DF9" s="76"/>
      <c r="DG9" s="88">
        <v>0</v>
      </c>
      <c r="DH9" s="74">
        <f t="shared" ref="DH9:DH17" si="16">DG9/DG$19*100</f>
        <v>0</v>
      </c>
      <c r="DI9" s="147"/>
      <c r="DJ9" s="144"/>
      <c r="DK9" s="145"/>
      <c r="DL9" s="144"/>
      <c r="DM9" s="76"/>
      <c r="DN9" s="88">
        <v>0</v>
      </c>
      <c r="DO9" s="74">
        <f t="shared" ref="DO9:DO17" si="17">DN9/DN$19*100</f>
        <v>0</v>
      </c>
      <c r="DP9" s="147"/>
      <c r="DQ9" s="144"/>
      <c r="DR9" s="145"/>
      <c r="DS9" s="144"/>
      <c r="DT9" s="76"/>
      <c r="DU9" s="88">
        <v>0</v>
      </c>
      <c r="DV9" s="74">
        <f t="shared" ref="DV9:DV17" si="18">DU9/DU$19*100</f>
        <v>0</v>
      </c>
      <c r="DW9" s="147"/>
      <c r="DX9" s="144"/>
      <c r="DY9" s="145"/>
      <c r="DZ9" s="144"/>
      <c r="EA9" s="76"/>
      <c r="EB9" s="88">
        <v>0</v>
      </c>
      <c r="EC9" s="74">
        <f t="shared" ref="EC9:EC17" si="19">EB9/EB$19*100</f>
        <v>0</v>
      </c>
      <c r="ED9" s="147"/>
      <c r="EE9" s="144"/>
      <c r="EF9" s="145"/>
      <c r="EG9" s="144"/>
      <c r="EH9" s="76"/>
      <c r="EI9" s="88">
        <v>0</v>
      </c>
      <c r="EJ9" s="74">
        <f t="shared" ref="EJ9:EJ17" si="20">EI9/EI$19*100</f>
        <v>0</v>
      </c>
      <c r="EK9" s="147"/>
      <c r="EL9" s="144"/>
      <c r="EM9" s="145"/>
      <c r="EN9" s="144"/>
      <c r="EO9" s="76"/>
      <c r="EP9" s="88">
        <v>0</v>
      </c>
      <c r="EQ9" s="74">
        <f t="shared" ref="EQ9:EQ17" si="21">EP9/EP$19*100</f>
        <v>0</v>
      </c>
      <c r="ER9" s="147"/>
      <c r="ES9" s="144"/>
      <c r="ET9" s="145"/>
      <c r="EU9" s="144"/>
      <c r="EV9" s="76"/>
      <c r="EW9" s="88">
        <v>0</v>
      </c>
      <c r="EX9" s="74">
        <f t="shared" ref="EX9:EX17" si="22">EW9/EW$19*100</f>
        <v>0</v>
      </c>
      <c r="EY9" s="147"/>
      <c r="EZ9" s="144"/>
      <c r="FA9" s="145"/>
      <c r="FB9" s="144"/>
      <c r="FC9" s="76"/>
      <c r="FD9" s="88">
        <v>0</v>
      </c>
      <c r="FE9" s="74">
        <f t="shared" ref="FE9:FE17" si="23">FD9/FD$19*100</f>
        <v>0</v>
      </c>
      <c r="FF9" s="147"/>
      <c r="FG9" s="144"/>
      <c r="FH9" s="145"/>
      <c r="FI9" s="144"/>
      <c r="FJ9" s="76"/>
      <c r="FK9" s="88">
        <v>0</v>
      </c>
      <c r="FL9" s="74">
        <f t="shared" ref="FL9:FL17" si="24">FK9/FK$19*100</f>
        <v>0</v>
      </c>
      <c r="FM9" s="147"/>
      <c r="FN9" s="144"/>
      <c r="FO9" s="145"/>
      <c r="FP9" s="144"/>
      <c r="FQ9" s="76"/>
      <c r="FR9" s="88">
        <v>0</v>
      </c>
      <c r="FS9" s="74">
        <f t="shared" ref="FS9:FS17" si="25">FR9/FR$19*100</f>
        <v>0</v>
      </c>
      <c r="FT9" s="147"/>
      <c r="FU9" s="144"/>
      <c r="FV9" s="145"/>
      <c r="FW9" s="144"/>
      <c r="FX9" s="76"/>
      <c r="FY9" s="88">
        <v>0</v>
      </c>
      <c r="FZ9" s="74">
        <f t="shared" ref="FZ9:FZ17" si="26">FY9/FY$19*100</f>
        <v>0</v>
      </c>
      <c r="GA9" s="147"/>
      <c r="GB9" s="144"/>
      <c r="GC9" s="145"/>
      <c r="GD9" s="144"/>
      <c r="GE9" s="76"/>
      <c r="GF9" s="88">
        <v>0</v>
      </c>
      <c r="GG9" s="74">
        <f t="shared" ref="GG9:GN19" si="27">GF9/GF$19*100</f>
        <v>0</v>
      </c>
      <c r="GH9" s="147"/>
      <c r="GI9" s="144"/>
      <c r="GJ9" s="145"/>
      <c r="GK9" s="144"/>
      <c r="GL9" s="76"/>
      <c r="GM9" s="88">
        <v>0</v>
      </c>
      <c r="GN9" s="74">
        <f t="shared" si="27"/>
        <v>0</v>
      </c>
      <c r="GO9" s="147"/>
      <c r="GP9" s="144"/>
      <c r="GQ9" s="145"/>
      <c r="GR9" s="144"/>
      <c r="GS9" s="76"/>
      <c r="GT9" s="76">
        <v>0</v>
      </c>
      <c r="GU9" s="148">
        <f>GT9/GT19*100</f>
        <v>0</v>
      </c>
      <c r="GV9" s="149"/>
      <c r="GW9" s="144"/>
      <c r="GX9" s="145"/>
      <c r="GY9" s="144"/>
      <c r="GZ9" s="76"/>
      <c r="HA9" s="76">
        <v>0</v>
      </c>
      <c r="HB9" s="148">
        <f>HA9/HA19*100</f>
        <v>0</v>
      </c>
      <c r="HC9" s="147"/>
      <c r="HD9" s="144"/>
      <c r="HE9" s="145"/>
      <c r="HF9" s="144"/>
      <c r="HG9" s="76"/>
      <c r="HH9" s="76">
        <v>0</v>
      </c>
      <c r="HI9" s="148">
        <f>HH9/HH19*100</f>
        <v>0</v>
      </c>
      <c r="HJ9" s="147"/>
      <c r="HK9" s="144"/>
      <c r="HL9" s="145"/>
      <c r="HM9" s="144"/>
      <c r="HN9" s="76"/>
      <c r="HO9" s="76">
        <v>0</v>
      </c>
      <c r="HP9" s="148">
        <f>HO9/HO19*100</f>
        <v>0</v>
      </c>
      <c r="HQ9" s="147"/>
      <c r="HR9" s="144"/>
      <c r="HS9" s="145"/>
      <c r="HT9" s="144"/>
      <c r="HU9" s="76"/>
      <c r="HV9" s="76">
        <v>0</v>
      </c>
      <c r="HW9" s="148">
        <f>HV9/HV19*100</f>
        <v>0</v>
      </c>
      <c r="HX9" s="147"/>
      <c r="HY9" s="144"/>
      <c r="HZ9" s="145"/>
      <c r="IA9" s="144"/>
      <c r="IB9" s="76"/>
      <c r="IC9" s="76">
        <v>0</v>
      </c>
      <c r="ID9" s="148">
        <f>IC9/IC19*100</f>
        <v>0</v>
      </c>
      <c r="IE9" s="147"/>
      <c r="IF9" s="144"/>
      <c r="IG9" s="145"/>
      <c r="IH9" s="144"/>
      <c r="II9" s="76"/>
      <c r="IJ9" s="76">
        <v>0</v>
      </c>
      <c r="IK9" s="148">
        <f>IJ9/IJ19*100</f>
        <v>0</v>
      </c>
      <c r="IL9" s="147"/>
      <c r="IM9" s="144"/>
      <c r="IN9" s="145"/>
      <c r="IO9" s="144"/>
      <c r="IP9" s="76"/>
      <c r="IQ9" s="76">
        <v>0</v>
      </c>
      <c r="IR9" s="148">
        <f>IQ9/IQ19*100</f>
        <v>0</v>
      </c>
      <c r="IS9" s="147"/>
      <c r="IT9" s="144"/>
      <c r="IU9" s="145"/>
      <c r="IV9" s="144"/>
      <c r="IW9" s="76"/>
      <c r="IX9" s="76">
        <v>0</v>
      </c>
      <c r="IY9" s="148">
        <f>IX9/IX19*100</f>
        <v>0</v>
      </c>
      <c r="IZ9" s="147"/>
      <c r="JA9" s="144"/>
      <c r="JB9" s="145"/>
      <c r="JC9" s="144"/>
      <c r="JD9" s="76"/>
      <c r="JE9" s="76">
        <v>0</v>
      </c>
      <c r="JF9" s="148">
        <f>JE9/JE19*100</f>
        <v>0</v>
      </c>
      <c r="JG9" s="147"/>
      <c r="JH9" s="144"/>
      <c r="JI9" s="145"/>
      <c r="JJ9" s="144"/>
      <c r="JK9" s="76"/>
      <c r="JL9" s="76">
        <v>0</v>
      </c>
      <c r="JM9" s="148">
        <f>JL9/JL19*100</f>
        <v>0</v>
      </c>
      <c r="JN9" s="147"/>
      <c r="JO9" s="144"/>
      <c r="JP9" s="145"/>
      <c r="JQ9" s="144"/>
      <c r="JR9" s="76"/>
      <c r="JS9" s="76">
        <v>0</v>
      </c>
      <c r="JT9" s="148">
        <f>JS9/JS19*100</f>
        <v>0</v>
      </c>
      <c r="JU9" s="147"/>
      <c r="JV9" s="144"/>
      <c r="JW9" s="145"/>
      <c r="JX9" s="144"/>
      <c r="JY9" s="76"/>
      <c r="JZ9" s="150">
        <v>0</v>
      </c>
      <c r="KA9" s="148">
        <f>JZ9/JZ19*100</f>
        <v>0</v>
      </c>
      <c r="KB9" s="147"/>
      <c r="KC9" s="144"/>
      <c r="KD9" s="145"/>
      <c r="KE9" s="144"/>
      <c r="KF9" s="76"/>
      <c r="KG9" s="88">
        <v>1</v>
      </c>
      <c r="KH9" s="148"/>
      <c r="KI9" s="147"/>
      <c r="KJ9" s="144"/>
      <c r="KK9" s="145"/>
      <c r="KL9" s="144"/>
      <c r="KM9" s="76"/>
      <c r="KN9" s="76">
        <v>0</v>
      </c>
      <c r="KO9" s="148">
        <f>KN9/KN19*100</f>
        <v>0</v>
      </c>
      <c r="KP9" s="147"/>
      <c r="KQ9" s="144"/>
      <c r="KR9" s="145"/>
      <c r="KS9" s="144"/>
      <c r="KT9" s="76"/>
      <c r="KU9" s="76">
        <v>0</v>
      </c>
      <c r="KV9" s="148">
        <f>KU9/KU19*100</f>
        <v>0</v>
      </c>
      <c r="KW9" s="147"/>
      <c r="KX9" s="144"/>
      <c r="KY9" s="145"/>
      <c r="KZ9" s="144"/>
      <c r="LA9" s="76"/>
      <c r="LB9" s="76">
        <v>0</v>
      </c>
      <c r="LC9" s="148">
        <f>LB9/LB19*100</f>
        <v>0</v>
      </c>
      <c r="LD9" s="147"/>
      <c r="LE9" s="144"/>
      <c r="LF9" s="145"/>
      <c r="LG9" s="144"/>
      <c r="LH9" s="76"/>
      <c r="LI9" s="76">
        <v>0</v>
      </c>
      <c r="LJ9" s="148">
        <f>LI9/LI19*100</f>
        <v>0</v>
      </c>
      <c r="LK9" s="147"/>
      <c r="LL9" s="144"/>
      <c r="LM9" s="145"/>
      <c r="LN9" s="144"/>
      <c r="LO9" s="76"/>
      <c r="LP9" s="76">
        <v>0</v>
      </c>
      <c r="LQ9" s="148">
        <f>LP9/LP19*100</f>
        <v>0</v>
      </c>
      <c r="LR9" s="147"/>
      <c r="LS9" s="144"/>
      <c r="LT9" s="145"/>
      <c r="LU9" s="144"/>
      <c r="LV9" s="76"/>
      <c r="LW9" s="76">
        <v>0</v>
      </c>
      <c r="LX9" s="148">
        <f>LW9/LW19*100</f>
        <v>0</v>
      </c>
      <c r="LY9" s="147"/>
      <c r="LZ9" s="144"/>
      <c r="MA9" s="145"/>
      <c r="MB9" s="144"/>
      <c r="MC9" s="76"/>
      <c r="MD9" s="76">
        <v>0</v>
      </c>
      <c r="ME9" s="148">
        <f>MD9/MD19*100</f>
        <v>0</v>
      </c>
      <c r="MF9" s="147"/>
      <c r="MG9" s="144"/>
      <c r="MH9" s="145"/>
      <c r="MI9" s="144"/>
      <c r="MJ9" s="76"/>
      <c r="MK9" s="76">
        <v>0</v>
      </c>
      <c r="ML9" s="148">
        <f>MK9/MK19*100</f>
        <v>0</v>
      </c>
      <c r="MM9" s="147"/>
      <c r="MN9" s="144"/>
      <c r="MO9" s="145"/>
      <c r="MP9" s="144"/>
      <c r="MQ9" s="76"/>
      <c r="MR9" s="76">
        <v>0</v>
      </c>
      <c r="MS9" s="148">
        <f>MR9/MR19*100</f>
        <v>0</v>
      </c>
      <c r="MT9" s="147"/>
      <c r="MU9" s="144"/>
      <c r="MV9" s="145"/>
      <c r="MW9" s="144"/>
      <c r="MX9" s="76"/>
      <c r="MY9" s="76">
        <v>0</v>
      </c>
      <c r="MZ9" s="148">
        <f>MY9/MY19*100</f>
        <v>0</v>
      </c>
      <c r="NA9" s="147"/>
      <c r="NB9" s="144"/>
      <c r="NC9" s="145"/>
      <c r="ND9" s="144"/>
      <c r="NE9" s="76"/>
      <c r="NF9" s="76">
        <v>0</v>
      </c>
      <c r="NG9" s="148">
        <f>NF9/NF19*100</f>
        <v>0</v>
      </c>
      <c r="NH9" s="147"/>
      <c r="NI9" s="144"/>
      <c r="NJ9" s="145"/>
      <c r="NK9" s="144"/>
      <c r="NL9" s="76"/>
      <c r="NM9" s="76">
        <v>0</v>
      </c>
      <c r="NN9" s="148">
        <f>NM9/NM19*100</f>
        <v>0</v>
      </c>
      <c r="NO9" s="147"/>
      <c r="NP9" s="144"/>
      <c r="NQ9" s="145"/>
      <c r="NR9" s="144"/>
      <c r="NS9" s="76"/>
      <c r="NT9" s="76">
        <v>0</v>
      </c>
      <c r="NU9" s="148">
        <f>NT9/NT19*100</f>
        <v>0</v>
      </c>
      <c r="NV9" s="147"/>
      <c r="NW9" s="144"/>
      <c r="NX9" s="145"/>
      <c r="NY9" s="144"/>
      <c r="NZ9" s="76"/>
      <c r="OA9" s="76">
        <v>0</v>
      </c>
      <c r="OB9" s="148">
        <f>OA9/OA19*100</f>
        <v>0</v>
      </c>
      <c r="OC9" s="147"/>
      <c r="OD9" s="144"/>
      <c r="OE9" s="145"/>
      <c r="OF9" s="144"/>
      <c r="OG9" s="76"/>
      <c r="OH9" s="76">
        <v>0</v>
      </c>
      <c r="OI9" s="148">
        <f>OH9/OH19*100</f>
        <v>0</v>
      </c>
      <c r="OJ9" s="147"/>
      <c r="OK9" s="144"/>
      <c r="OL9" s="145"/>
      <c r="OM9" s="144"/>
      <c r="ON9" s="76"/>
      <c r="OO9" s="76">
        <v>0</v>
      </c>
      <c r="OP9" s="148">
        <f>OO9/OO19*100</f>
        <v>0</v>
      </c>
      <c r="OQ9" s="147"/>
      <c r="OR9" s="144"/>
      <c r="OS9" s="145"/>
      <c r="OT9" s="144"/>
      <c r="OU9" s="76"/>
      <c r="OV9" s="76">
        <v>0</v>
      </c>
      <c r="OW9" s="148">
        <f>OV9/OV19*100</f>
        <v>0</v>
      </c>
      <c r="OX9" s="147"/>
      <c r="OY9" s="144"/>
      <c r="OZ9" s="145"/>
      <c r="PA9" s="144"/>
      <c r="PB9" s="76"/>
      <c r="PC9" s="76">
        <v>0</v>
      </c>
      <c r="PD9" s="148">
        <f>PC9/PC19*100</f>
        <v>0</v>
      </c>
      <c r="PE9" s="147"/>
      <c r="PF9" s="144"/>
      <c r="PG9" s="145"/>
      <c r="PH9" s="144"/>
      <c r="PI9" s="76"/>
      <c r="PJ9" s="76">
        <v>0</v>
      </c>
      <c r="PK9" s="148">
        <f>PJ9/PJ19*100</f>
        <v>0</v>
      </c>
      <c r="PL9" s="147"/>
      <c r="PM9" s="144"/>
      <c r="PN9" s="145"/>
      <c r="PO9" s="144"/>
      <c r="PP9" s="76"/>
      <c r="PQ9" s="76">
        <v>0</v>
      </c>
      <c r="PR9" s="148">
        <f>PQ9/PQ19*100</f>
        <v>0</v>
      </c>
      <c r="PS9" s="147"/>
      <c r="PT9" s="144"/>
      <c r="PU9" s="145"/>
      <c r="PV9" s="144"/>
      <c r="PW9" s="76"/>
      <c r="PX9" s="76">
        <v>0</v>
      </c>
      <c r="PY9" s="148">
        <f>PX9/PX19*100</f>
        <v>0</v>
      </c>
      <c r="PZ9" s="147"/>
      <c r="QA9" s="144"/>
      <c r="QB9" s="145"/>
      <c r="QC9" s="144"/>
      <c r="QD9" s="76"/>
      <c r="QE9" s="76">
        <v>0</v>
      </c>
      <c r="QF9" s="148">
        <f>QE9/QE19*100</f>
        <v>0</v>
      </c>
      <c r="QG9" s="147"/>
      <c r="QH9" s="144"/>
      <c r="QI9" s="145"/>
      <c r="QJ9" s="144"/>
      <c r="QK9" s="76"/>
      <c r="QL9" s="76">
        <v>0</v>
      </c>
      <c r="QM9" s="148">
        <f>QL9/QL19*100</f>
        <v>0</v>
      </c>
      <c r="QN9" s="147"/>
      <c r="QO9" s="144"/>
      <c r="QP9" s="145"/>
      <c r="QQ9" s="144"/>
      <c r="QR9" s="76"/>
      <c r="QS9" s="76">
        <v>0</v>
      </c>
      <c r="QT9" s="148">
        <f>QS9/QS19*100</f>
        <v>0</v>
      </c>
      <c r="QU9" s="147"/>
      <c r="QV9" s="144"/>
      <c r="QW9" s="145"/>
      <c r="QX9" s="144"/>
      <c r="QY9" s="76"/>
      <c r="QZ9" s="76">
        <v>0</v>
      </c>
      <c r="RA9" s="148">
        <f>QZ9/QZ19*100</f>
        <v>0</v>
      </c>
      <c r="RB9" s="147"/>
      <c r="RC9" s="144"/>
      <c r="RD9" s="145"/>
      <c r="RE9" s="144"/>
      <c r="RF9" s="76"/>
      <c r="RG9" s="76">
        <v>0</v>
      </c>
      <c r="RH9" s="148">
        <f>RG9/RG19*100</f>
        <v>0</v>
      </c>
      <c r="RI9" s="147"/>
      <c r="RJ9" s="144"/>
      <c r="RK9" s="145"/>
      <c r="RL9" s="144"/>
      <c r="RM9" s="76"/>
      <c r="RN9" s="76">
        <v>0</v>
      </c>
      <c r="RO9" s="148">
        <f>RN9/RN19*100</f>
        <v>0</v>
      </c>
      <c r="RP9" s="147"/>
      <c r="RQ9" s="144"/>
      <c r="RR9" s="145"/>
      <c r="RS9" s="144"/>
      <c r="RT9" s="76"/>
      <c r="RU9" s="76">
        <v>0</v>
      </c>
      <c r="RV9" s="148">
        <f>RU9/RU19*100</f>
        <v>0</v>
      </c>
      <c r="RW9" s="147"/>
      <c r="RX9" s="144"/>
      <c r="RY9" s="145"/>
      <c r="RZ9" s="144"/>
      <c r="SA9" s="76"/>
      <c r="SB9" s="76">
        <v>0</v>
      </c>
      <c r="SC9" s="148">
        <f>SB9/SB19*100</f>
        <v>0</v>
      </c>
      <c r="SD9" s="147"/>
      <c r="SE9" s="144"/>
      <c r="SF9" s="145"/>
      <c r="SG9" s="144"/>
      <c r="SH9" s="76"/>
      <c r="SI9" s="76">
        <v>0</v>
      </c>
      <c r="SJ9" s="148">
        <f>SI9/SI19*100</f>
        <v>0</v>
      </c>
      <c r="SK9" s="147"/>
      <c r="SL9" s="144"/>
      <c r="SM9" s="145"/>
      <c r="SN9" s="144"/>
      <c r="SO9" s="76"/>
      <c r="SP9" s="76">
        <v>0</v>
      </c>
      <c r="SQ9" s="148">
        <f>SP9/SP19*100</f>
        <v>0</v>
      </c>
      <c r="SR9" s="147"/>
      <c r="SS9" s="144"/>
      <c r="ST9" s="145"/>
      <c r="SU9" s="144"/>
      <c r="SV9" s="76"/>
      <c r="SW9" s="76">
        <v>0</v>
      </c>
      <c r="SX9" s="148">
        <f>SW9/SW19*100</f>
        <v>0</v>
      </c>
      <c r="SY9" s="147"/>
      <c r="SZ9" s="144"/>
      <c r="TA9" s="145"/>
      <c r="TB9" s="144"/>
      <c r="TC9" s="76"/>
      <c r="TD9" s="76">
        <v>0</v>
      </c>
      <c r="TE9" s="148">
        <f>TD9/TD19*100</f>
        <v>0</v>
      </c>
    </row>
    <row r="10" spans="1:525">
      <c r="A10" s="138" t="s">
        <v>9</v>
      </c>
      <c r="B10" s="152">
        <v>690608</v>
      </c>
      <c r="C10" s="71">
        <f t="shared" si="0"/>
        <v>13.291673996313172</v>
      </c>
      <c r="D10" s="141">
        <v>636786</v>
      </c>
      <c r="E10" s="71">
        <f t="shared" si="0"/>
        <v>12.408727689667423</v>
      </c>
      <c r="F10" s="141">
        <f t="shared" si="1"/>
        <v>1327394</v>
      </c>
      <c r="G10" s="74">
        <f t="shared" si="0"/>
        <v>12.852938154856238</v>
      </c>
      <c r="H10" s="269"/>
      <c r="I10" s="267"/>
      <c r="J10" s="268"/>
      <c r="K10" s="267"/>
      <c r="L10" s="76"/>
      <c r="M10" s="228">
        <v>8</v>
      </c>
      <c r="N10" s="74">
        <f t="shared" si="2"/>
        <v>0.16413623307345096</v>
      </c>
      <c r="O10" s="269"/>
      <c r="P10" s="267"/>
      <c r="Q10" s="268"/>
      <c r="R10" s="267"/>
      <c r="S10" s="76"/>
      <c r="T10" s="228">
        <v>8</v>
      </c>
      <c r="U10" s="74">
        <f t="shared" si="3"/>
        <v>0.16481252575195715</v>
      </c>
      <c r="V10" s="269"/>
      <c r="W10" s="267"/>
      <c r="X10" s="268"/>
      <c r="Y10" s="267"/>
      <c r="Z10" s="76"/>
      <c r="AA10" s="228">
        <v>8</v>
      </c>
      <c r="AB10" s="74">
        <f t="shared" si="4"/>
        <v>0.16618196925633569</v>
      </c>
      <c r="AC10" s="269"/>
      <c r="AD10" s="267"/>
      <c r="AE10" s="268"/>
      <c r="AF10" s="267"/>
      <c r="AG10" s="76"/>
      <c r="AH10" s="228">
        <v>8</v>
      </c>
      <c r="AI10" s="74">
        <f t="shared" si="5"/>
        <v>0.16684045881126172</v>
      </c>
      <c r="AJ10" s="147"/>
      <c r="AK10" s="144"/>
      <c r="AL10" s="145"/>
      <c r="AM10" s="144"/>
      <c r="AN10" s="76"/>
      <c r="AO10" s="228">
        <v>8</v>
      </c>
      <c r="AP10" s="74">
        <f t="shared" si="6"/>
        <v>0.1695993216027136</v>
      </c>
      <c r="AQ10" s="147"/>
      <c r="AR10" s="144"/>
      <c r="AS10" s="145"/>
      <c r="AT10" s="144"/>
      <c r="AU10" s="76"/>
      <c r="AV10" s="228">
        <v>8</v>
      </c>
      <c r="AW10" s="74">
        <f t="shared" si="7"/>
        <v>0.17043033659991477</v>
      </c>
      <c r="AX10" s="147"/>
      <c r="AY10" s="144"/>
      <c r="AZ10" s="145"/>
      <c r="BA10" s="144"/>
      <c r="BB10" s="76"/>
      <c r="BC10" s="228">
        <v>8</v>
      </c>
      <c r="BD10" s="74">
        <f t="shared" si="8"/>
        <v>0.17171066752521999</v>
      </c>
      <c r="BE10" s="147"/>
      <c r="BF10" s="144"/>
      <c r="BG10" s="145"/>
      <c r="BH10" s="144"/>
      <c r="BI10" s="76"/>
      <c r="BJ10" s="228">
        <v>8</v>
      </c>
      <c r="BK10" s="74">
        <f t="shared" si="9"/>
        <v>0.1718213058419244</v>
      </c>
      <c r="BL10" s="147"/>
      <c r="BM10" s="144"/>
      <c r="BN10" s="145"/>
      <c r="BO10" s="144"/>
      <c r="BP10" s="76"/>
      <c r="BQ10" s="228">
        <v>8</v>
      </c>
      <c r="BR10" s="74">
        <f t="shared" si="10"/>
        <v>0.17245095925846088</v>
      </c>
      <c r="BS10" s="147"/>
      <c r="BT10" s="144"/>
      <c r="BU10" s="145"/>
      <c r="BV10" s="144"/>
      <c r="BW10" s="76"/>
      <c r="BX10" s="88">
        <v>8</v>
      </c>
      <c r="BY10" s="74">
        <f t="shared" si="11"/>
        <v>0.17536168347216133</v>
      </c>
      <c r="BZ10" s="147"/>
      <c r="CA10" s="144"/>
      <c r="CB10" s="145"/>
      <c r="CC10" s="144"/>
      <c r="CD10" s="76"/>
      <c r="CE10" s="88">
        <v>8</v>
      </c>
      <c r="CF10" s="74">
        <f t="shared" si="12"/>
        <v>0.17613386173491855</v>
      </c>
      <c r="CG10" s="147"/>
      <c r="CH10" s="144"/>
      <c r="CI10" s="145"/>
      <c r="CJ10" s="144"/>
      <c r="CK10" s="76"/>
      <c r="CL10" s="88">
        <v>8</v>
      </c>
      <c r="CM10" s="74">
        <f t="shared" si="13"/>
        <v>0.17905102954341987</v>
      </c>
      <c r="CN10" s="147"/>
      <c r="CO10" s="144"/>
      <c r="CP10" s="145"/>
      <c r="CQ10" s="144"/>
      <c r="CR10" s="76"/>
      <c r="CS10" s="88">
        <v>8</v>
      </c>
      <c r="CT10" s="74">
        <f t="shared" si="14"/>
        <v>0.18169429934135817</v>
      </c>
      <c r="CU10" s="147"/>
      <c r="CV10" s="144"/>
      <c r="CW10" s="145"/>
      <c r="CX10" s="144"/>
      <c r="CY10" s="76"/>
      <c r="CZ10" s="88">
        <v>8</v>
      </c>
      <c r="DA10" s="74">
        <f t="shared" si="15"/>
        <v>0.18202502844141069</v>
      </c>
      <c r="DB10" s="147"/>
      <c r="DC10" s="144"/>
      <c r="DD10" s="145"/>
      <c r="DE10" s="144"/>
      <c r="DF10" s="76"/>
      <c r="DG10" s="88">
        <v>8</v>
      </c>
      <c r="DH10" s="74">
        <f t="shared" si="16"/>
        <v>0.18202502844141069</v>
      </c>
      <c r="DI10" s="147"/>
      <c r="DJ10" s="144"/>
      <c r="DK10" s="145"/>
      <c r="DL10" s="144"/>
      <c r="DM10" s="76"/>
      <c r="DN10" s="88">
        <v>8</v>
      </c>
      <c r="DO10" s="74">
        <f t="shared" si="17"/>
        <v>0.18390804597701149</v>
      </c>
      <c r="DP10" s="147"/>
      <c r="DQ10" s="144"/>
      <c r="DR10" s="145"/>
      <c r="DS10" s="144"/>
      <c r="DT10" s="76"/>
      <c r="DU10" s="88">
        <v>8</v>
      </c>
      <c r="DV10" s="74">
        <f t="shared" si="18"/>
        <v>0.18752930145335209</v>
      </c>
      <c r="DW10" s="147"/>
      <c r="DX10" s="144"/>
      <c r="DY10" s="145"/>
      <c r="DZ10" s="144"/>
      <c r="EA10" s="76"/>
      <c r="EB10" s="88">
        <v>8</v>
      </c>
      <c r="EC10" s="74">
        <f t="shared" si="19"/>
        <v>0.18957345971563982</v>
      </c>
      <c r="ED10" s="147"/>
      <c r="EE10" s="144"/>
      <c r="EF10" s="145"/>
      <c r="EG10" s="144"/>
      <c r="EH10" s="76"/>
      <c r="EI10" s="88">
        <v>8</v>
      </c>
      <c r="EJ10" s="74">
        <f t="shared" si="20"/>
        <v>0.19393939393939394</v>
      </c>
      <c r="EK10" s="147"/>
      <c r="EL10" s="144"/>
      <c r="EM10" s="145"/>
      <c r="EN10" s="144"/>
      <c r="EO10" s="76"/>
      <c r="EP10" s="88">
        <v>8</v>
      </c>
      <c r="EQ10" s="74">
        <f t="shared" si="21"/>
        <v>0.19856043683296104</v>
      </c>
      <c r="ER10" s="147"/>
      <c r="ES10" s="144"/>
      <c r="ET10" s="145"/>
      <c r="EU10" s="144"/>
      <c r="EV10" s="76"/>
      <c r="EW10" s="88">
        <v>8</v>
      </c>
      <c r="EX10" s="74">
        <f t="shared" si="22"/>
        <v>0.20010005002501249</v>
      </c>
      <c r="EY10" s="147"/>
      <c r="EZ10" s="144"/>
      <c r="FA10" s="145"/>
      <c r="FB10" s="144"/>
      <c r="FC10" s="76"/>
      <c r="FD10" s="88">
        <v>8</v>
      </c>
      <c r="FE10" s="74">
        <f t="shared" si="23"/>
        <v>0.20040080160320639</v>
      </c>
      <c r="FF10" s="147"/>
      <c r="FG10" s="144"/>
      <c r="FH10" s="145"/>
      <c r="FI10" s="144"/>
      <c r="FJ10" s="76"/>
      <c r="FK10" s="88">
        <v>8</v>
      </c>
      <c r="FL10" s="74">
        <f t="shared" si="24"/>
        <v>0.2038216560509554</v>
      </c>
      <c r="FM10" s="147"/>
      <c r="FN10" s="144"/>
      <c r="FO10" s="145"/>
      <c r="FP10" s="144"/>
      <c r="FQ10" s="76"/>
      <c r="FR10" s="88">
        <v>8</v>
      </c>
      <c r="FS10" s="74">
        <f t="shared" si="25"/>
        <v>0.20666494445879618</v>
      </c>
      <c r="FT10" s="147"/>
      <c r="FU10" s="144"/>
      <c r="FV10" s="145"/>
      <c r="FW10" s="144"/>
      <c r="FX10" s="76"/>
      <c r="FY10" s="88">
        <v>8</v>
      </c>
      <c r="FZ10" s="74">
        <f t="shared" si="26"/>
        <v>0.20882276168102323</v>
      </c>
      <c r="GA10" s="147"/>
      <c r="GB10" s="144"/>
      <c r="GC10" s="145"/>
      <c r="GD10" s="144"/>
      <c r="GE10" s="76"/>
      <c r="GF10" s="88">
        <v>8</v>
      </c>
      <c r="GG10" s="74">
        <f t="shared" si="27"/>
        <v>0.21373230029388193</v>
      </c>
      <c r="GH10" s="147"/>
      <c r="GI10" s="144"/>
      <c r="GJ10" s="145"/>
      <c r="GK10" s="144"/>
      <c r="GL10" s="76"/>
      <c r="GM10" s="88">
        <v>8</v>
      </c>
      <c r="GN10" s="74">
        <f t="shared" si="27"/>
        <v>0.2163331530557058</v>
      </c>
      <c r="GO10" s="147"/>
      <c r="GP10" s="144"/>
      <c r="GQ10" s="145"/>
      <c r="GR10" s="144"/>
      <c r="GS10" s="76"/>
      <c r="GT10" s="76">
        <v>8</v>
      </c>
      <c r="GU10" s="148">
        <f>GT10/GT19*100</f>
        <v>0.21745039412883935</v>
      </c>
      <c r="GV10" s="149"/>
      <c r="GW10" s="144"/>
      <c r="GX10" s="145"/>
      <c r="GY10" s="144"/>
      <c r="GZ10" s="76"/>
      <c r="HA10" s="76">
        <v>8</v>
      </c>
      <c r="HB10" s="148">
        <f>HA10/HA19*100</f>
        <v>0.21774632553075668</v>
      </c>
      <c r="HC10" s="147"/>
      <c r="HD10" s="144"/>
      <c r="HE10" s="145"/>
      <c r="HF10" s="144"/>
      <c r="HG10" s="76"/>
      <c r="HH10" s="76">
        <v>9</v>
      </c>
      <c r="HI10" s="148">
        <f>HH10/HH19*100</f>
        <v>0.24684585847504115</v>
      </c>
      <c r="HJ10" s="147"/>
      <c r="HK10" s="144"/>
      <c r="HL10" s="145"/>
      <c r="HM10" s="144"/>
      <c r="HN10" s="76"/>
      <c r="HO10" s="76">
        <v>9</v>
      </c>
      <c r="HP10" s="148">
        <f>HO10/HO19*100</f>
        <v>0.25510204081632654</v>
      </c>
      <c r="HQ10" s="147"/>
      <c r="HR10" s="144"/>
      <c r="HS10" s="145"/>
      <c r="HT10" s="144"/>
      <c r="HU10" s="76"/>
      <c r="HV10" s="76">
        <v>8</v>
      </c>
      <c r="HW10" s="148">
        <f>HV10/HV19*100</f>
        <v>0.23121387283236997</v>
      </c>
      <c r="HX10" s="147"/>
      <c r="HY10" s="144"/>
      <c r="HZ10" s="145"/>
      <c r="IA10" s="144"/>
      <c r="IB10" s="76"/>
      <c r="IC10" s="76">
        <v>7</v>
      </c>
      <c r="ID10" s="148">
        <f>IC10/IC19*100</f>
        <v>0.21128886205855718</v>
      </c>
      <c r="IE10" s="147"/>
      <c r="IF10" s="144"/>
      <c r="IG10" s="145"/>
      <c r="IH10" s="144"/>
      <c r="II10" s="76"/>
      <c r="IJ10" s="76">
        <v>7</v>
      </c>
      <c r="IK10" s="148">
        <f>IJ10/IJ19*100</f>
        <v>0.21498771498771499</v>
      </c>
      <c r="IL10" s="147"/>
      <c r="IM10" s="144"/>
      <c r="IN10" s="145"/>
      <c r="IO10" s="144"/>
      <c r="IP10" s="76"/>
      <c r="IQ10" s="76">
        <v>7</v>
      </c>
      <c r="IR10" s="148">
        <f>IQ10/IQ19*100</f>
        <v>0.21705426356589144</v>
      </c>
      <c r="IS10" s="147"/>
      <c r="IT10" s="144"/>
      <c r="IU10" s="145"/>
      <c r="IV10" s="144"/>
      <c r="IW10" s="76"/>
      <c r="IX10" s="76">
        <v>7</v>
      </c>
      <c r="IY10" s="148">
        <f>IX10/IX19*100</f>
        <v>0.21739130434782608</v>
      </c>
      <c r="IZ10" s="147"/>
      <c r="JA10" s="144"/>
      <c r="JB10" s="145"/>
      <c r="JC10" s="144"/>
      <c r="JD10" s="76"/>
      <c r="JE10" s="76">
        <v>7</v>
      </c>
      <c r="JF10" s="148">
        <f>JE10/JE19*100</f>
        <v>0.2205419029615627</v>
      </c>
      <c r="JG10" s="147"/>
      <c r="JH10" s="144"/>
      <c r="JI10" s="145"/>
      <c r="JJ10" s="144"/>
      <c r="JK10" s="76"/>
      <c r="JL10" s="76">
        <v>7</v>
      </c>
      <c r="JM10" s="148">
        <f>JL10/JL19*100</f>
        <v>0.23033892727871008</v>
      </c>
      <c r="JN10" s="147"/>
      <c r="JO10" s="144"/>
      <c r="JP10" s="145"/>
      <c r="JQ10" s="144"/>
      <c r="JR10" s="76"/>
      <c r="JS10" s="76">
        <v>7</v>
      </c>
      <c r="JT10" s="148">
        <f>JS10/JS19*100</f>
        <v>0.23809523809523811</v>
      </c>
      <c r="JU10" s="147"/>
      <c r="JV10" s="144"/>
      <c r="JW10" s="145"/>
      <c r="JX10" s="144"/>
      <c r="JY10" s="76"/>
      <c r="JZ10" s="150">
        <v>7</v>
      </c>
      <c r="KA10" s="148">
        <f>JZ10/JZ19*100</f>
        <v>0.24535576586049773</v>
      </c>
      <c r="KB10" s="147"/>
      <c r="KC10" s="144"/>
      <c r="KD10" s="145"/>
      <c r="KE10" s="144"/>
      <c r="KF10" s="76"/>
      <c r="KG10" s="88">
        <v>6</v>
      </c>
      <c r="KH10" s="148"/>
      <c r="KI10" s="147"/>
      <c r="KJ10" s="144"/>
      <c r="KK10" s="145"/>
      <c r="KL10" s="144"/>
      <c r="KM10" s="76"/>
      <c r="KN10" s="76">
        <v>6</v>
      </c>
      <c r="KO10" s="148">
        <f>KN10/KN19*100</f>
        <v>0.22396416573348266</v>
      </c>
      <c r="KP10" s="147"/>
      <c r="KQ10" s="144"/>
      <c r="KR10" s="145"/>
      <c r="KS10" s="144"/>
      <c r="KT10" s="76"/>
      <c r="KU10" s="76">
        <v>6</v>
      </c>
      <c r="KV10" s="148">
        <f>KU10/KU19*100</f>
        <v>0.22480329711502436</v>
      </c>
      <c r="KW10" s="147"/>
      <c r="KX10" s="144"/>
      <c r="KY10" s="145"/>
      <c r="KZ10" s="144"/>
      <c r="LA10" s="76"/>
      <c r="LB10" s="76">
        <v>6</v>
      </c>
      <c r="LC10" s="148">
        <f>LB10/LB19*100</f>
        <v>0.22615906520919715</v>
      </c>
      <c r="LD10" s="147"/>
      <c r="LE10" s="144"/>
      <c r="LF10" s="145"/>
      <c r="LG10" s="144"/>
      <c r="LH10" s="76"/>
      <c r="LI10" s="76">
        <v>6</v>
      </c>
      <c r="LJ10" s="148">
        <f>LI10/LI19*100</f>
        <v>0.23201856148491878</v>
      </c>
      <c r="LK10" s="147"/>
      <c r="LL10" s="144"/>
      <c r="LM10" s="145"/>
      <c r="LN10" s="144"/>
      <c r="LO10" s="76"/>
      <c r="LP10" s="76">
        <v>5</v>
      </c>
      <c r="LQ10" s="148">
        <f>LP10/LP19*100</f>
        <v>0.20308692120227456</v>
      </c>
      <c r="LR10" s="147"/>
      <c r="LS10" s="144"/>
      <c r="LT10" s="145"/>
      <c r="LU10" s="144"/>
      <c r="LV10" s="76"/>
      <c r="LW10" s="76">
        <v>5</v>
      </c>
      <c r="LX10" s="148">
        <f>LW10/LW19*100</f>
        <v>0.21231422505307856</v>
      </c>
      <c r="LY10" s="147"/>
      <c r="LZ10" s="144"/>
      <c r="MA10" s="145"/>
      <c r="MB10" s="144"/>
      <c r="MC10" s="76"/>
      <c r="MD10" s="76">
        <v>5</v>
      </c>
      <c r="ME10" s="148">
        <f>MD10/MD19*100</f>
        <v>0.21987686895338612</v>
      </c>
      <c r="MF10" s="147"/>
      <c r="MG10" s="144"/>
      <c r="MH10" s="145"/>
      <c r="MI10" s="144"/>
      <c r="MJ10" s="76"/>
      <c r="MK10" s="76">
        <v>5</v>
      </c>
      <c r="ML10" s="148">
        <f>MK10/MK19*100</f>
        <v>0.22789425706472194</v>
      </c>
      <c r="MM10" s="147"/>
      <c r="MN10" s="144"/>
      <c r="MO10" s="145"/>
      <c r="MP10" s="144"/>
      <c r="MQ10" s="76"/>
      <c r="MR10" s="76">
        <v>5</v>
      </c>
      <c r="MS10" s="148">
        <f>MR10/MR19*100</f>
        <v>0.22810218978102187</v>
      </c>
      <c r="MT10" s="147"/>
      <c r="MU10" s="144"/>
      <c r="MV10" s="145"/>
      <c r="MW10" s="144"/>
      <c r="MX10" s="76"/>
      <c r="MY10" s="76">
        <v>4</v>
      </c>
      <c r="MZ10" s="148">
        <f>MY10/MY19*100</f>
        <v>0.18587360594795538</v>
      </c>
      <c r="NA10" s="147"/>
      <c r="NB10" s="144"/>
      <c r="NC10" s="145"/>
      <c r="ND10" s="144"/>
      <c r="NE10" s="76"/>
      <c r="NF10" s="76">
        <v>4</v>
      </c>
      <c r="NG10" s="148">
        <f>NF10/NF19*100</f>
        <v>0.19792182088075211</v>
      </c>
      <c r="NH10" s="147"/>
      <c r="NI10" s="144"/>
      <c r="NJ10" s="145"/>
      <c r="NK10" s="144"/>
      <c r="NL10" s="76"/>
      <c r="NM10" s="76">
        <v>4</v>
      </c>
      <c r="NN10" s="148">
        <f>NM10/NM19*100</f>
        <v>0.20661157024793389</v>
      </c>
      <c r="NO10" s="147"/>
      <c r="NP10" s="144"/>
      <c r="NQ10" s="145"/>
      <c r="NR10" s="144"/>
      <c r="NS10" s="76"/>
      <c r="NT10" s="76">
        <v>4</v>
      </c>
      <c r="NU10" s="148">
        <f>NT10/NT19*100</f>
        <v>0.22662889518413595</v>
      </c>
      <c r="NV10" s="147"/>
      <c r="NW10" s="144"/>
      <c r="NX10" s="145"/>
      <c r="NY10" s="144"/>
      <c r="NZ10" s="76"/>
      <c r="OA10" s="76">
        <v>4</v>
      </c>
      <c r="OB10" s="148">
        <f>OA10/OA19*100</f>
        <v>0.25316455696202533</v>
      </c>
      <c r="OC10" s="147"/>
      <c r="OD10" s="144"/>
      <c r="OE10" s="145"/>
      <c r="OF10" s="144"/>
      <c r="OG10" s="76"/>
      <c r="OH10" s="76">
        <v>4</v>
      </c>
      <c r="OI10" s="148">
        <f>OH10/OH19*100</f>
        <v>0.25974025974025972</v>
      </c>
      <c r="OJ10" s="147"/>
      <c r="OK10" s="144"/>
      <c r="OL10" s="145"/>
      <c r="OM10" s="144"/>
      <c r="ON10" s="76"/>
      <c r="OO10" s="76">
        <v>4</v>
      </c>
      <c r="OP10" s="148">
        <f>OO10/OO19*100</f>
        <v>0.26472534745201853</v>
      </c>
      <c r="OQ10" s="147"/>
      <c r="OR10" s="144"/>
      <c r="OS10" s="145"/>
      <c r="OT10" s="144"/>
      <c r="OU10" s="76"/>
      <c r="OV10" s="76">
        <v>4</v>
      </c>
      <c r="OW10" s="148">
        <f>OV10/OV19*100</f>
        <v>0.2857142857142857</v>
      </c>
      <c r="OX10" s="147"/>
      <c r="OY10" s="144"/>
      <c r="OZ10" s="145"/>
      <c r="PA10" s="144"/>
      <c r="PB10" s="76"/>
      <c r="PC10" s="76">
        <v>4</v>
      </c>
      <c r="PD10" s="148">
        <f>PC10/PC19*100</f>
        <v>0.30007501875468867</v>
      </c>
      <c r="PE10" s="147"/>
      <c r="PF10" s="144"/>
      <c r="PG10" s="145"/>
      <c r="PH10" s="144"/>
      <c r="PI10" s="76"/>
      <c r="PJ10" s="76">
        <v>3</v>
      </c>
      <c r="PK10" s="148">
        <f>PJ10/PJ19*100</f>
        <v>0.24937655860349126</v>
      </c>
      <c r="PL10" s="147"/>
      <c r="PM10" s="144"/>
      <c r="PN10" s="145"/>
      <c r="PO10" s="144"/>
      <c r="PP10" s="76"/>
      <c r="PQ10" s="76">
        <v>3</v>
      </c>
      <c r="PR10" s="148">
        <f>PQ10/PQ19*100</f>
        <v>0.29041626331074544</v>
      </c>
      <c r="PS10" s="147"/>
      <c r="PT10" s="144"/>
      <c r="PU10" s="145"/>
      <c r="PV10" s="144"/>
      <c r="PW10" s="76"/>
      <c r="PX10" s="76">
        <v>3</v>
      </c>
      <c r="PY10" s="148">
        <f>PX10/PX19*100</f>
        <v>0.32644178454842221</v>
      </c>
      <c r="PZ10" s="147"/>
      <c r="QA10" s="144"/>
      <c r="QB10" s="145"/>
      <c r="QC10" s="144"/>
      <c r="QD10" s="76"/>
      <c r="QE10" s="76">
        <v>3</v>
      </c>
      <c r="QF10" s="148">
        <f>QE10/QE19*100</f>
        <v>0.33370411568409347</v>
      </c>
      <c r="QG10" s="147"/>
      <c r="QH10" s="144"/>
      <c r="QI10" s="145"/>
      <c r="QJ10" s="144"/>
      <c r="QK10" s="76"/>
      <c r="QL10" s="76">
        <v>3</v>
      </c>
      <c r="QM10" s="148">
        <f>QL10/QL19*100</f>
        <v>0.33821871476888388</v>
      </c>
      <c r="QN10" s="147"/>
      <c r="QO10" s="144"/>
      <c r="QP10" s="145"/>
      <c r="QQ10" s="144"/>
      <c r="QR10" s="76"/>
      <c r="QS10" s="76">
        <v>3</v>
      </c>
      <c r="QT10" s="148">
        <f>QS10/QS19*100</f>
        <v>0.34482758620689657</v>
      </c>
      <c r="QU10" s="147"/>
      <c r="QV10" s="144"/>
      <c r="QW10" s="145"/>
      <c r="QX10" s="144"/>
      <c r="QY10" s="76"/>
      <c r="QZ10" s="76">
        <v>3</v>
      </c>
      <c r="RA10" s="148">
        <f>QZ10/QZ19*100</f>
        <v>0.37831021437578816</v>
      </c>
      <c r="RB10" s="147"/>
      <c r="RC10" s="144"/>
      <c r="RD10" s="145"/>
      <c r="RE10" s="144"/>
      <c r="RF10" s="76"/>
      <c r="RG10" s="76">
        <v>3</v>
      </c>
      <c r="RH10" s="148">
        <f>RG10/RG19*100</f>
        <v>0.43668122270742354</v>
      </c>
      <c r="RI10" s="147"/>
      <c r="RJ10" s="144"/>
      <c r="RK10" s="145"/>
      <c r="RL10" s="144"/>
      <c r="RM10" s="76"/>
      <c r="RN10" s="76">
        <v>3</v>
      </c>
      <c r="RO10" s="148">
        <f>RN10/RN19*100</f>
        <v>0.50761421319796951</v>
      </c>
      <c r="RP10" s="147"/>
      <c r="RQ10" s="144"/>
      <c r="RR10" s="145"/>
      <c r="RS10" s="144"/>
      <c r="RT10" s="76"/>
      <c r="RU10" s="76">
        <v>3</v>
      </c>
      <c r="RV10" s="148">
        <f>RU10/RU19*100</f>
        <v>0.62893081761006298</v>
      </c>
      <c r="RW10" s="147"/>
      <c r="RX10" s="144"/>
      <c r="RY10" s="145"/>
      <c r="RZ10" s="144"/>
      <c r="SA10" s="76"/>
      <c r="SB10" s="76">
        <v>3</v>
      </c>
      <c r="SC10" s="148">
        <f>SB10/SB19*100</f>
        <v>0.74812967581047385</v>
      </c>
      <c r="SD10" s="147"/>
      <c r="SE10" s="144"/>
      <c r="SF10" s="145"/>
      <c r="SG10" s="144"/>
      <c r="SH10" s="76"/>
      <c r="SI10" s="76">
        <v>3</v>
      </c>
      <c r="SJ10" s="148">
        <f>SI10/SI19*100</f>
        <v>0.80428954423592491</v>
      </c>
      <c r="SK10" s="147"/>
      <c r="SL10" s="144"/>
      <c r="SM10" s="145"/>
      <c r="SN10" s="144"/>
      <c r="SO10" s="76"/>
      <c r="SP10" s="76">
        <v>2</v>
      </c>
      <c r="SQ10" s="148">
        <f>SP10/SP19*100</f>
        <v>0.60060060060060061</v>
      </c>
      <c r="SR10" s="147"/>
      <c r="SS10" s="144"/>
      <c r="ST10" s="145"/>
      <c r="SU10" s="144"/>
      <c r="SV10" s="76"/>
      <c r="SW10" s="76">
        <v>2</v>
      </c>
      <c r="SX10" s="148">
        <f>SW10/SW19*100</f>
        <v>0.70921985815602839</v>
      </c>
      <c r="SY10" s="147"/>
      <c r="SZ10" s="144"/>
      <c r="TA10" s="145"/>
      <c r="TB10" s="144"/>
      <c r="TC10" s="76"/>
      <c r="TD10" s="76">
        <v>1</v>
      </c>
      <c r="TE10" s="148">
        <f>TD10/TD19*100</f>
        <v>0.41841004184100417</v>
      </c>
    </row>
    <row r="11" spans="1:525">
      <c r="A11" s="138" t="s">
        <v>10</v>
      </c>
      <c r="B11" s="152">
        <v>701074</v>
      </c>
      <c r="C11" s="71">
        <f t="shared" si="0"/>
        <v>13.493106154708981</v>
      </c>
      <c r="D11" s="141">
        <v>665413</v>
      </c>
      <c r="E11" s="71">
        <f>D11/D$19*100</f>
        <v>12.966567603817717</v>
      </c>
      <c r="F11" s="141">
        <f t="shared" si="1"/>
        <v>1366487</v>
      </c>
      <c r="G11" s="74">
        <f t="shared" si="0"/>
        <v>13.231469255108156</v>
      </c>
      <c r="H11" s="269"/>
      <c r="I11" s="267"/>
      <c r="J11" s="268"/>
      <c r="K11" s="267"/>
      <c r="L11" s="76"/>
      <c r="M11" s="228">
        <v>12</v>
      </c>
      <c r="N11" s="74">
        <f t="shared" si="2"/>
        <v>0.24620434961017645</v>
      </c>
      <c r="O11" s="269"/>
      <c r="P11" s="267"/>
      <c r="Q11" s="268"/>
      <c r="R11" s="267"/>
      <c r="S11" s="76"/>
      <c r="T11" s="228">
        <v>12</v>
      </c>
      <c r="U11" s="74">
        <f t="shared" si="3"/>
        <v>0.2472187886279357</v>
      </c>
      <c r="V11" s="269"/>
      <c r="W11" s="267"/>
      <c r="X11" s="268"/>
      <c r="Y11" s="267"/>
      <c r="Z11" s="76"/>
      <c r="AA11" s="228">
        <v>12</v>
      </c>
      <c r="AB11" s="74">
        <f t="shared" si="4"/>
        <v>0.24927295388450355</v>
      </c>
      <c r="AC11" s="269"/>
      <c r="AD11" s="267"/>
      <c r="AE11" s="268"/>
      <c r="AF11" s="267"/>
      <c r="AG11" s="76"/>
      <c r="AH11" s="228">
        <v>12</v>
      </c>
      <c r="AI11" s="74">
        <f t="shared" si="5"/>
        <v>0.25026068821689262</v>
      </c>
      <c r="AJ11" s="147"/>
      <c r="AK11" s="144"/>
      <c r="AL11" s="145"/>
      <c r="AM11" s="144"/>
      <c r="AN11" s="76"/>
      <c r="AO11" s="228">
        <v>12</v>
      </c>
      <c r="AP11" s="74">
        <f t="shared" si="6"/>
        <v>0.25439898240407038</v>
      </c>
      <c r="AQ11" s="147"/>
      <c r="AR11" s="144"/>
      <c r="AS11" s="145"/>
      <c r="AT11" s="144"/>
      <c r="AU11" s="76"/>
      <c r="AV11" s="228">
        <v>12</v>
      </c>
      <c r="AW11" s="74">
        <f t="shared" si="7"/>
        <v>0.2556455048998722</v>
      </c>
      <c r="AX11" s="147"/>
      <c r="AY11" s="144"/>
      <c r="AZ11" s="145"/>
      <c r="BA11" s="144"/>
      <c r="BB11" s="76"/>
      <c r="BC11" s="228">
        <v>12</v>
      </c>
      <c r="BD11" s="74">
        <f t="shared" si="8"/>
        <v>0.25756600128783003</v>
      </c>
      <c r="BE11" s="147"/>
      <c r="BF11" s="144"/>
      <c r="BG11" s="145"/>
      <c r="BH11" s="144"/>
      <c r="BI11" s="76"/>
      <c r="BJ11" s="228">
        <v>12</v>
      </c>
      <c r="BK11" s="74">
        <f t="shared" si="9"/>
        <v>0.25773195876288657</v>
      </c>
      <c r="BL11" s="147"/>
      <c r="BM11" s="144"/>
      <c r="BN11" s="145"/>
      <c r="BO11" s="144"/>
      <c r="BP11" s="76"/>
      <c r="BQ11" s="228">
        <v>12</v>
      </c>
      <c r="BR11" s="74">
        <f t="shared" si="10"/>
        <v>0.25867643888769132</v>
      </c>
      <c r="BS11" s="147"/>
      <c r="BT11" s="144"/>
      <c r="BU11" s="145"/>
      <c r="BV11" s="144"/>
      <c r="BW11" s="76"/>
      <c r="BX11" s="88">
        <v>12</v>
      </c>
      <c r="BY11" s="74">
        <f t="shared" si="11"/>
        <v>0.26304252520824201</v>
      </c>
      <c r="BZ11" s="147"/>
      <c r="CA11" s="144"/>
      <c r="CB11" s="145"/>
      <c r="CC11" s="144"/>
      <c r="CD11" s="76"/>
      <c r="CE11" s="88">
        <v>13</v>
      </c>
      <c r="CF11" s="74">
        <f t="shared" si="12"/>
        <v>0.28621752531924266</v>
      </c>
      <c r="CG11" s="147"/>
      <c r="CH11" s="144"/>
      <c r="CI11" s="145"/>
      <c r="CJ11" s="144"/>
      <c r="CK11" s="76"/>
      <c r="CL11" s="88">
        <v>12</v>
      </c>
      <c r="CM11" s="74">
        <f t="shared" si="13"/>
        <v>0.26857654431512984</v>
      </c>
      <c r="CN11" s="147"/>
      <c r="CO11" s="144"/>
      <c r="CP11" s="145"/>
      <c r="CQ11" s="144"/>
      <c r="CR11" s="76"/>
      <c r="CS11" s="88">
        <v>12</v>
      </c>
      <c r="CT11" s="74">
        <f t="shared" si="14"/>
        <v>0.27254144901203725</v>
      </c>
      <c r="CU11" s="147"/>
      <c r="CV11" s="144"/>
      <c r="CW11" s="145"/>
      <c r="CX11" s="144"/>
      <c r="CY11" s="76"/>
      <c r="CZ11" s="88">
        <v>12</v>
      </c>
      <c r="DA11" s="74">
        <f t="shared" si="15"/>
        <v>0.27303754266211605</v>
      </c>
      <c r="DB11" s="147"/>
      <c r="DC11" s="144"/>
      <c r="DD11" s="145"/>
      <c r="DE11" s="144"/>
      <c r="DF11" s="76"/>
      <c r="DG11" s="88">
        <v>12</v>
      </c>
      <c r="DH11" s="74">
        <f t="shared" si="16"/>
        <v>0.27303754266211605</v>
      </c>
      <c r="DI11" s="147"/>
      <c r="DJ11" s="144"/>
      <c r="DK11" s="145"/>
      <c r="DL11" s="144"/>
      <c r="DM11" s="76"/>
      <c r="DN11" s="88">
        <v>12</v>
      </c>
      <c r="DO11" s="74">
        <f t="shared" si="17"/>
        <v>0.27586206896551724</v>
      </c>
      <c r="DP11" s="147"/>
      <c r="DQ11" s="144"/>
      <c r="DR11" s="145"/>
      <c r="DS11" s="144"/>
      <c r="DT11" s="76"/>
      <c r="DU11" s="88">
        <v>12</v>
      </c>
      <c r="DV11" s="74">
        <f t="shared" si="18"/>
        <v>0.28129395218002812</v>
      </c>
      <c r="DW11" s="147"/>
      <c r="DX11" s="144"/>
      <c r="DY11" s="145"/>
      <c r="DZ11" s="144"/>
      <c r="EA11" s="76"/>
      <c r="EB11" s="88">
        <v>12</v>
      </c>
      <c r="EC11" s="74">
        <f t="shared" si="19"/>
        <v>0.28436018957345971</v>
      </c>
      <c r="ED11" s="147"/>
      <c r="EE11" s="144"/>
      <c r="EF11" s="145"/>
      <c r="EG11" s="144"/>
      <c r="EH11" s="76"/>
      <c r="EI11" s="88">
        <v>12</v>
      </c>
      <c r="EJ11" s="74">
        <f t="shared" si="20"/>
        <v>0.29090909090909089</v>
      </c>
      <c r="EK11" s="147"/>
      <c r="EL11" s="144"/>
      <c r="EM11" s="145"/>
      <c r="EN11" s="144"/>
      <c r="EO11" s="76"/>
      <c r="EP11" s="88">
        <v>12</v>
      </c>
      <c r="EQ11" s="74">
        <f t="shared" si="21"/>
        <v>0.29784065524944153</v>
      </c>
      <c r="ER11" s="147"/>
      <c r="ES11" s="144"/>
      <c r="ET11" s="145"/>
      <c r="EU11" s="144"/>
      <c r="EV11" s="76"/>
      <c r="EW11" s="88">
        <v>12</v>
      </c>
      <c r="EX11" s="74">
        <f t="shared" si="22"/>
        <v>0.30015007503751878</v>
      </c>
      <c r="EY11" s="147"/>
      <c r="EZ11" s="144"/>
      <c r="FA11" s="145"/>
      <c r="FB11" s="144"/>
      <c r="FC11" s="76"/>
      <c r="FD11" s="88">
        <v>12</v>
      </c>
      <c r="FE11" s="74">
        <f t="shared" si="23"/>
        <v>0.30060120240480964</v>
      </c>
      <c r="FF11" s="147"/>
      <c r="FG11" s="144"/>
      <c r="FH11" s="145"/>
      <c r="FI11" s="144"/>
      <c r="FJ11" s="76"/>
      <c r="FK11" s="88">
        <v>12</v>
      </c>
      <c r="FL11" s="74">
        <f t="shared" si="24"/>
        <v>0.30573248407643311</v>
      </c>
      <c r="FM11" s="147"/>
      <c r="FN11" s="144"/>
      <c r="FO11" s="145"/>
      <c r="FP11" s="144"/>
      <c r="FQ11" s="76"/>
      <c r="FR11" s="88">
        <v>12</v>
      </c>
      <c r="FS11" s="74">
        <f t="shared" si="25"/>
        <v>0.3099974166881943</v>
      </c>
      <c r="FT11" s="147"/>
      <c r="FU11" s="144"/>
      <c r="FV11" s="145"/>
      <c r="FW11" s="144"/>
      <c r="FX11" s="76"/>
      <c r="FY11" s="88">
        <v>12</v>
      </c>
      <c r="FZ11" s="74">
        <f t="shared" si="26"/>
        <v>0.31323414252153486</v>
      </c>
      <c r="GA11" s="147"/>
      <c r="GB11" s="144"/>
      <c r="GC11" s="145"/>
      <c r="GD11" s="144"/>
      <c r="GE11" s="76"/>
      <c r="GF11" s="88">
        <v>12</v>
      </c>
      <c r="GG11" s="74">
        <f t="shared" si="27"/>
        <v>0.32059845044082286</v>
      </c>
      <c r="GH11" s="147"/>
      <c r="GI11" s="144"/>
      <c r="GJ11" s="145"/>
      <c r="GK11" s="144"/>
      <c r="GL11" s="76"/>
      <c r="GM11" s="88">
        <v>12</v>
      </c>
      <c r="GN11" s="74">
        <f t="shared" si="27"/>
        <v>0.32449972958355866</v>
      </c>
      <c r="GO11" s="147"/>
      <c r="GP11" s="144"/>
      <c r="GQ11" s="145"/>
      <c r="GR11" s="144"/>
      <c r="GS11" s="76"/>
      <c r="GT11" s="76">
        <v>12</v>
      </c>
      <c r="GU11" s="148">
        <f>GT11/GT19*100</f>
        <v>0.32617559119325906</v>
      </c>
      <c r="GV11" s="149"/>
      <c r="GW11" s="144"/>
      <c r="GX11" s="145"/>
      <c r="GY11" s="144"/>
      <c r="GZ11" s="76"/>
      <c r="HA11" s="76">
        <v>12</v>
      </c>
      <c r="HB11" s="148">
        <f>HA11/HA19*100</f>
        <v>0.32661948829613496</v>
      </c>
      <c r="HC11" s="147"/>
      <c r="HD11" s="144"/>
      <c r="HE11" s="145"/>
      <c r="HF11" s="144"/>
      <c r="HG11" s="76"/>
      <c r="HH11" s="76">
        <v>14</v>
      </c>
      <c r="HI11" s="148">
        <f>HH11/HH19*100</f>
        <v>0.38398244651673064</v>
      </c>
      <c r="HJ11" s="147"/>
      <c r="HK11" s="144"/>
      <c r="HL11" s="145"/>
      <c r="HM11" s="144"/>
      <c r="HN11" s="76"/>
      <c r="HO11" s="76">
        <v>13</v>
      </c>
      <c r="HP11" s="148">
        <f>HO11/HO19*100</f>
        <v>0.36848072562358275</v>
      </c>
      <c r="HQ11" s="147"/>
      <c r="HR11" s="144"/>
      <c r="HS11" s="145"/>
      <c r="HT11" s="144"/>
      <c r="HU11" s="76"/>
      <c r="HV11" s="76">
        <v>13</v>
      </c>
      <c r="HW11" s="148">
        <f>HV11/HV19*100</f>
        <v>0.37572254335260113</v>
      </c>
      <c r="HX11" s="147"/>
      <c r="HY11" s="144"/>
      <c r="HZ11" s="145"/>
      <c r="IA11" s="144"/>
      <c r="IB11" s="76"/>
      <c r="IC11" s="76">
        <v>13</v>
      </c>
      <c r="ID11" s="148">
        <f>IC11/IC19*100</f>
        <v>0.39239360096589199</v>
      </c>
      <c r="IE11" s="147"/>
      <c r="IF11" s="144"/>
      <c r="IG11" s="145"/>
      <c r="IH11" s="144"/>
      <c r="II11" s="76"/>
      <c r="IJ11" s="76">
        <v>13</v>
      </c>
      <c r="IK11" s="148">
        <f>IJ11/IJ19*100</f>
        <v>0.39926289926289926</v>
      </c>
      <c r="IL11" s="147"/>
      <c r="IM11" s="144"/>
      <c r="IN11" s="145"/>
      <c r="IO11" s="144"/>
      <c r="IP11" s="76"/>
      <c r="IQ11" s="76">
        <v>13</v>
      </c>
      <c r="IR11" s="148">
        <f>IQ11/IQ19*100</f>
        <v>0.40310077519379844</v>
      </c>
      <c r="IS11" s="147"/>
      <c r="IT11" s="144"/>
      <c r="IU11" s="145"/>
      <c r="IV11" s="144"/>
      <c r="IW11" s="76"/>
      <c r="IX11" s="76">
        <v>13</v>
      </c>
      <c r="IY11" s="148">
        <f>IX11/IX19*100</f>
        <v>0.40372670807453415</v>
      </c>
      <c r="IZ11" s="147"/>
      <c r="JA11" s="144"/>
      <c r="JB11" s="145"/>
      <c r="JC11" s="144"/>
      <c r="JD11" s="76"/>
      <c r="JE11" s="76">
        <v>12</v>
      </c>
      <c r="JF11" s="148">
        <f>JE11/JE19*100</f>
        <v>0.3780718336483932</v>
      </c>
      <c r="JG11" s="147"/>
      <c r="JH11" s="144"/>
      <c r="JI11" s="145"/>
      <c r="JJ11" s="144"/>
      <c r="JK11" s="76"/>
      <c r="JL11" s="76">
        <v>11</v>
      </c>
      <c r="JM11" s="148">
        <f>JL11/JL19*100</f>
        <v>0.36196117143797302</v>
      </c>
      <c r="JN11" s="147"/>
      <c r="JO11" s="144"/>
      <c r="JP11" s="145"/>
      <c r="JQ11" s="144"/>
      <c r="JR11" s="76"/>
      <c r="JS11" s="76">
        <v>11</v>
      </c>
      <c r="JT11" s="148">
        <f>JS11/JS19*100</f>
        <v>0.37414965986394555</v>
      </c>
      <c r="JU11" s="147"/>
      <c r="JV11" s="144"/>
      <c r="JW11" s="145"/>
      <c r="JX11" s="144"/>
      <c r="JY11" s="76"/>
      <c r="JZ11" s="150">
        <v>10</v>
      </c>
      <c r="KA11" s="148">
        <f>JZ11/JZ19*100</f>
        <v>0.3505082369435682</v>
      </c>
      <c r="KB11" s="147"/>
      <c r="KC11" s="144"/>
      <c r="KD11" s="145"/>
      <c r="KE11" s="144"/>
      <c r="KF11" s="76"/>
      <c r="KG11" s="88">
        <v>10</v>
      </c>
      <c r="KH11" s="148"/>
      <c r="KI11" s="147"/>
      <c r="KJ11" s="144"/>
      <c r="KK11" s="145"/>
      <c r="KL11" s="144"/>
      <c r="KM11" s="76"/>
      <c r="KN11" s="76">
        <v>10</v>
      </c>
      <c r="KO11" s="148">
        <f>KN11/KN19*100</f>
        <v>0.37327360955580441</v>
      </c>
      <c r="KP11" s="147"/>
      <c r="KQ11" s="144"/>
      <c r="KR11" s="145"/>
      <c r="KS11" s="144"/>
      <c r="KT11" s="76"/>
      <c r="KU11" s="76">
        <v>10</v>
      </c>
      <c r="KV11" s="148">
        <f>KU11/KU19*100</f>
        <v>0.37467216185837393</v>
      </c>
      <c r="KW11" s="147"/>
      <c r="KX11" s="144"/>
      <c r="KY11" s="145"/>
      <c r="KZ11" s="144"/>
      <c r="LA11" s="76"/>
      <c r="LB11" s="76">
        <v>10</v>
      </c>
      <c r="LC11" s="148">
        <f>LB11/LB19*100</f>
        <v>0.3769317753486619</v>
      </c>
      <c r="LD11" s="147"/>
      <c r="LE11" s="144"/>
      <c r="LF11" s="145"/>
      <c r="LG11" s="144"/>
      <c r="LH11" s="76"/>
      <c r="LI11" s="76">
        <v>10</v>
      </c>
      <c r="LJ11" s="148">
        <f>LI11/LI19*100</f>
        <v>0.38669760247486468</v>
      </c>
      <c r="LK11" s="147"/>
      <c r="LL11" s="144"/>
      <c r="LM11" s="145"/>
      <c r="LN11" s="144"/>
      <c r="LO11" s="76"/>
      <c r="LP11" s="76">
        <v>10</v>
      </c>
      <c r="LQ11" s="148">
        <f>LP11/LP19*100</f>
        <v>0.40617384240454912</v>
      </c>
      <c r="LR11" s="147"/>
      <c r="LS11" s="144"/>
      <c r="LT11" s="145"/>
      <c r="LU11" s="144"/>
      <c r="LV11" s="76"/>
      <c r="LW11" s="76">
        <v>8</v>
      </c>
      <c r="LX11" s="148">
        <f>LW11/LW19*100</f>
        <v>0.33970276008492573</v>
      </c>
      <c r="LY11" s="147"/>
      <c r="LZ11" s="144"/>
      <c r="MA11" s="145"/>
      <c r="MB11" s="144"/>
      <c r="MC11" s="76"/>
      <c r="MD11" s="76">
        <v>8</v>
      </c>
      <c r="ME11" s="148">
        <f>MD11/MD19*100</f>
        <v>0.35180299032541779</v>
      </c>
      <c r="MF11" s="147"/>
      <c r="MG11" s="144"/>
      <c r="MH11" s="145"/>
      <c r="MI11" s="144"/>
      <c r="MJ11" s="76"/>
      <c r="MK11" s="76">
        <v>8</v>
      </c>
      <c r="ML11" s="148">
        <f>MK11/MK19*100</f>
        <v>0.36463081130355512</v>
      </c>
      <c r="MM11" s="147"/>
      <c r="MN11" s="144"/>
      <c r="MO11" s="145"/>
      <c r="MP11" s="144"/>
      <c r="MQ11" s="76"/>
      <c r="MR11" s="76">
        <v>8</v>
      </c>
      <c r="MS11" s="148">
        <f>MR11/MR19*100</f>
        <v>0.36496350364963503</v>
      </c>
      <c r="MT11" s="147"/>
      <c r="MU11" s="144"/>
      <c r="MV11" s="145"/>
      <c r="MW11" s="144"/>
      <c r="MX11" s="76"/>
      <c r="MY11" s="76">
        <v>8</v>
      </c>
      <c r="MZ11" s="148">
        <f>MY11/MY19*100</f>
        <v>0.37174721189591076</v>
      </c>
      <c r="NA11" s="147"/>
      <c r="NB11" s="144"/>
      <c r="NC11" s="145"/>
      <c r="ND11" s="144"/>
      <c r="NE11" s="76"/>
      <c r="NF11" s="76">
        <v>8</v>
      </c>
      <c r="NG11" s="148">
        <f>NF11/NF19*100</f>
        <v>0.39584364176150422</v>
      </c>
      <c r="NH11" s="147"/>
      <c r="NI11" s="144"/>
      <c r="NJ11" s="145"/>
      <c r="NK11" s="144"/>
      <c r="NL11" s="76"/>
      <c r="NM11" s="76">
        <v>7</v>
      </c>
      <c r="NN11" s="148">
        <f>NM11/NM19*100</f>
        <v>0.36157024793388431</v>
      </c>
      <c r="NO11" s="147"/>
      <c r="NP11" s="144"/>
      <c r="NQ11" s="145"/>
      <c r="NR11" s="144"/>
      <c r="NS11" s="76"/>
      <c r="NT11" s="76">
        <v>6</v>
      </c>
      <c r="NU11" s="148">
        <f>NT11/NT19*100</f>
        <v>0.33994334277620397</v>
      </c>
      <c r="NV11" s="147"/>
      <c r="NW11" s="144"/>
      <c r="NX11" s="145"/>
      <c r="NY11" s="144"/>
      <c r="NZ11" s="76"/>
      <c r="OA11" s="76">
        <v>6</v>
      </c>
      <c r="OB11" s="148">
        <f>OA11/OA19*100</f>
        <v>0.37974683544303794</v>
      </c>
      <c r="OC11" s="147"/>
      <c r="OD11" s="144"/>
      <c r="OE11" s="145"/>
      <c r="OF11" s="144"/>
      <c r="OG11" s="76"/>
      <c r="OH11" s="76">
        <v>5</v>
      </c>
      <c r="OI11" s="148">
        <f>OH11/OH19*100</f>
        <v>0.32467532467532467</v>
      </c>
      <c r="OJ11" s="147"/>
      <c r="OK11" s="144"/>
      <c r="OL11" s="145"/>
      <c r="OM11" s="144"/>
      <c r="ON11" s="76"/>
      <c r="OO11" s="76">
        <v>5</v>
      </c>
      <c r="OP11" s="148">
        <f>OO11/OO19*100</f>
        <v>0.33090668431502318</v>
      </c>
      <c r="OQ11" s="147"/>
      <c r="OR11" s="144"/>
      <c r="OS11" s="145"/>
      <c r="OT11" s="144"/>
      <c r="OU11" s="76"/>
      <c r="OV11" s="76">
        <v>4</v>
      </c>
      <c r="OW11" s="148">
        <f>OV11/OV19*100</f>
        <v>0.2857142857142857</v>
      </c>
      <c r="OX11" s="147"/>
      <c r="OY11" s="144"/>
      <c r="OZ11" s="145"/>
      <c r="PA11" s="144"/>
      <c r="PB11" s="76"/>
      <c r="PC11" s="76">
        <v>4</v>
      </c>
      <c r="PD11" s="148">
        <f>PC11/PC19*100</f>
        <v>0.30007501875468867</v>
      </c>
      <c r="PE11" s="147"/>
      <c r="PF11" s="144"/>
      <c r="PG11" s="145"/>
      <c r="PH11" s="144"/>
      <c r="PI11" s="76"/>
      <c r="PJ11" s="76">
        <v>4</v>
      </c>
      <c r="PK11" s="148">
        <f>PJ11/PJ19*100</f>
        <v>0.33250207813798838</v>
      </c>
      <c r="PL11" s="147"/>
      <c r="PM11" s="144"/>
      <c r="PN11" s="145"/>
      <c r="PO11" s="144"/>
      <c r="PP11" s="76"/>
      <c r="PQ11" s="76">
        <v>2</v>
      </c>
      <c r="PR11" s="148">
        <f>PQ11/PQ19*100</f>
        <v>0.1936108422071636</v>
      </c>
      <c r="PS11" s="147"/>
      <c r="PT11" s="144"/>
      <c r="PU11" s="145"/>
      <c r="PV11" s="144"/>
      <c r="PW11" s="76"/>
      <c r="PX11" s="76">
        <v>2</v>
      </c>
      <c r="PY11" s="148">
        <f>PX11/PX19*100</f>
        <v>0.2176278563656148</v>
      </c>
      <c r="PZ11" s="147"/>
      <c r="QA11" s="144"/>
      <c r="QB11" s="145"/>
      <c r="QC11" s="144"/>
      <c r="QD11" s="76"/>
      <c r="QE11" s="76">
        <v>2</v>
      </c>
      <c r="QF11" s="148">
        <f>QE11/QE19*100</f>
        <v>0.22246941045606228</v>
      </c>
      <c r="QG11" s="147"/>
      <c r="QH11" s="144"/>
      <c r="QI11" s="145"/>
      <c r="QJ11" s="144"/>
      <c r="QK11" s="76"/>
      <c r="QL11" s="76">
        <v>2</v>
      </c>
      <c r="QM11" s="148">
        <f>QL11/QL19*100</f>
        <v>0.22547914317925591</v>
      </c>
      <c r="QN11" s="147"/>
      <c r="QO11" s="144"/>
      <c r="QP11" s="145"/>
      <c r="QQ11" s="144"/>
      <c r="QR11" s="76"/>
      <c r="QS11" s="76">
        <v>2</v>
      </c>
      <c r="QT11" s="148">
        <f>QS11/QS19*100</f>
        <v>0.22988505747126436</v>
      </c>
      <c r="QU11" s="147"/>
      <c r="QV11" s="144"/>
      <c r="QW11" s="145"/>
      <c r="QX11" s="144"/>
      <c r="QY11" s="76"/>
      <c r="QZ11" s="76">
        <v>1</v>
      </c>
      <c r="RA11" s="148">
        <f>QZ11/QZ19*100</f>
        <v>0.12610340479192939</v>
      </c>
      <c r="RB11" s="147"/>
      <c r="RC11" s="144"/>
      <c r="RD11" s="145"/>
      <c r="RE11" s="144"/>
      <c r="RF11" s="76"/>
      <c r="RG11" s="76">
        <v>1</v>
      </c>
      <c r="RH11" s="148">
        <f>RG11/RG19*100</f>
        <v>0.14556040756914121</v>
      </c>
      <c r="RI11" s="147"/>
      <c r="RJ11" s="144"/>
      <c r="RK11" s="145"/>
      <c r="RL11" s="144"/>
      <c r="RM11" s="76"/>
      <c r="RN11" s="76">
        <v>1</v>
      </c>
      <c r="RO11" s="148">
        <f>RN11/RN19*100</f>
        <v>0.16920473773265651</v>
      </c>
      <c r="RP11" s="147"/>
      <c r="RQ11" s="144"/>
      <c r="RR11" s="145"/>
      <c r="RS11" s="144"/>
      <c r="RT11" s="76"/>
      <c r="RU11" s="76">
        <v>1</v>
      </c>
      <c r="RV11" s="148">
        <f>RU11/RU19*100</f>
        <v>0.20964360587002098</v>
      </c>
      <c r="RW11" s="147"/>
      <c r="RX11" s="144"/>
      <c r="RY11" s="145"/>
      <c r="RZ11" s="144"/>
      <c r="SA11" s="76"/>
      <c r="SB11" s="76">
        <v>1</v>
      </c>
      <c r="SC11" s="148">
        <f>SB11/SB19*100</f>
        <v>0.24937655860349126</v>
      </c>
      <c r="SD11" s="147"/>
      <c r="SE11" s="144"/>
      <c r="SF11" s="145"/>
      <c r="SG11" s="144"/>
      <c r="SH11" s="76"/>
      <c r="SI11" s="76">
        <v>0</v>
      </c>
      <c r="SJ11" s="148">
        <f>SI11/SI19*100</f>
        <v>0</v>
      </c>
      <c r="SK11" s="147"/>
      <c r="SL11" s="144"/>
      <c r="SM11" s="145"/>
      <c r="SN11" s="144"/>
      <c r="SO11" s="76"/>
      <c r="SP11" s="76">
        <v>0</v>
      </c>
      <c r="SQ11" s="148">
        <f>SP11/SP19*100</f>
        <v>0</v>
      </c>
      <c r="SR11" s="147"/>
      <c r="SS11" s="144"/>
      <c r="ST11" s="145"/>
      <c r="SU11" s="144"/>
      <c r="SV11" s="76"/>
      <c r="SW11" s="76">
        <v>0</v>
      </c>
      <c r="SX11" s="148">
        <f>SW11/SW19*100</f>
        <v>0</v>
      </c>
      <c r="SY11" s="147"/>
      <c r="SZ11" s="144"/>
      <c r="TA11" s="145"/>
      <c r="TB11" s="144"/>
      <c r="TC11" s="76"/>
      <c r="TD11" s="76">
        <v>0</v>
      </c>
      <c r="TE11" s="148">
        <f>TD11/TD19*100</f>
        <v>0</v>
      </c>
    </row>
    <row r="12" spans="1:525">
      <c r="A12" s="138" t="s">
        <v>11</v>
      </c>
      <c r="B12" s="152">
        <v>660145</v>
      </c>
      <c r="C12" s="71">
        <f t="shared" si="0"/>
        <v>12.705372845805666</v>
      </c>
      <c r="D12" s="141">
        <v>638201</v>
      </c>
      <c r="E12" s="71">
        <f t="shared" si="0"/>
        <v>12.436301081169244</v>
      </c>
      <c r="F12" s="141">
        <f t="shared" si="1"/>
        <v>1298346</v>
      </c>
      <c r="G12" s="74">
        <f t="shared" si="0"/>
        <v>12.571671140298191</v>
      </c>
      <c r="H12" s="269"/>
      <c r="I12" s="267"/>
      <c r="J12" s="268"/>
      <c r="K12" s="267"/>
      <c r="L12" s="76"/>
      <c r="M12" s="228">
        <v>42</v>
      </c>
      <c r="N12" s="74">
        <f t="shared" si="2"/>
        <v>0.86171522363561759</v>
      </c>
      <c r="O12" s="269"/>
      <c r="P12" s="267"/>
      <c r="Q12" s="268"/>
      <c r="R12" s="267"/>
      <c r="S12" s="76"/>
      <c r="T12" s="228">
        <v>42</v>
      </c>
      <c r="U12" s="74">
        <f t="shared" si="3"/>
        <v>0.86526576019777501</v>
      </c>
      <c r="V12" s="269"/>
      <c r="W12" s="267"/>
      <c r="X12" s="268"/>
      <c r="Y12" s="267"/>
      <c r="Z12" s="76"/>
      <c r="AA12" s="228">
        <v>42</v>
      </c>
      <c r="AB12" s="74">
        <f t="shared" si="4"/>
        <v>0.8724553385957623</v>
      </c>
      <c r="AC12" s="269"/>
      <c r="AD12" s="267"/>
      <c r="AE12" s="268"/>
      <c r="AF12" s="267"/>
      <c r="AG12" s="76"/>
      <c r="AH12" s="228">
        <v>42</v>
      </c>
      <c r="AI12" s="74">
        <f t="shared" si="5"/>
        <v>0.87591240875912413</v>
      </c>
      <c r="AJ12" s="147"/>
      <c r="AK12" s="144"/>
      <c r="AL12" s="145"/>
      <c r="AM12" s="144"/>
      <c r="AN12" s="76"/>
      <c r="AO12" s="228">
        <v>42</v>
      </c>
      <c r="AP12" s="74">
        <f t="shared" si="6"/>
        <v>0.89039643841424632</v>
      </c>
      <c r="AQ12" s="147"/>
      <c r="AR12" s="144"/>
      <c r="AS12" s="145"/>
      <c r="AT12" s="144"/>
      <c r="AU12" s="76"/>
      <c r="AV12" s="228">
        <v>42</v>
      </c>
      <c r="AW12" s="74">
        <f t="shared" si="7"/>
        <v>0.89475926714955267</v>
      </c>
      <c r="AX12" s="147"/>
      <c r="AY12" s="144"/>
      <c r="AZ12" s="145"/>
      <c r="BA12" s="144"/>
      <c r="BB12" s="76"/>
      <c r="BC12" s="228">
        <v>42</v>
      </c>
      <c r="BD12" s="74">
        <f t="shared" si="8"/>
        <v>0.90148100450740498</v>
      </c>
      <c r="BE12" s="147"/>
      <c r="BF12" s="144"/>
      <c r="BG12" s="145"/>
      <c r="BH12" s="144"/>
      <c r="BI12" s="76"/>
      <c r="BJ12" s="228">
        <v>42</v>
      </c>
      <c r="BK12" s="74">
        <f t="shared" si="9"/>
        <v>0.902061855670103</v>
      </c>
      <c r="BL12" s="147"/>
      <c r="BM12" s="144"/>
      <c r="BN12" s="145"/>
      <c r="BO12" s="144"/>
      <c r="BP12" s="76"/>
      <c r="BQ12" s="228">
        <v>42</v>
      </c>
      <c r="BR12" s="74">
        <f t="shared" si="10"/>
        <v>0.90536753610691956</v>
      </c>
      <c r="BS12" s="147"/>
      <c r="BT12" s="144"/>
      <c r="BU12" s="145"/>
      <c r="BV12" s="144"/>
      <c r="BW12" s="76"/>
      <c r="BX12" s="88">
        <v>42</v>
      </c>
      <c r="BY12" s="74">
        <f t="shared" si="11"/>
        <v>0.92064883822884702</v>
      </c>
      <c r="BZ12" s="147"/>
      <c r="CA12" s="144"/>
      <c r="CB12" s="145"/>
      <c r="CC12" s="144"/>
      <c r="CD12" s="76"/>
      <c r="CE12" s="88">
        <v>42</v>
      </c>
      <c r="CF12" s="74">
        <f t="shared" si="12"/>
        <v>0.92470277410832236</v>
      </c>
      <c r="CG12" s="147"/>
      <c r="CH12" s="144"/>
      <c r="CI12" s="145"/>
      <c r="CJ12" s="144"/>
      <c r="CK12" s="76"/>
      <c r="CL12" s="88">
        <v>42</v>
      </c>
      <c r="CM12" s="74">
        <f t="shared" si="13"/>
        <v>0.94001790510295435</v>
      </c>
      <c r="CN12" s="147"/>
      <c r="CO12" s="144"/>
      <c r="CP12" s="145"/>
      <c r="CQ12" s="144"/>
      <c r="CR12" s="76"/>
      <c r="CS12" s="88">
        <v>42</v>
      </c>
      <c r="CT12" s="74">
        <f t="shared" si="14"/>
        <v>0.95389507154213027</v>
      </c>
      <c r="CU12" s="147"/>
      <c r="CV12" s="144"/>
      <c r="CW12" s="145"/>
      <c r="CX12" s="144"/>
      <c r="CY12" s="76"/>
      <c r="CZ12" s="88">
        <v>42</v>
      </c>
      <c r="DA12" s="74">
        <f t="shared" si="15"/>
        <v>0.95563139931740604</v>
      </c>
      <c r="DB12" s="147"/>
      <c r="DC12" s="144"/>
      <c r="DD12" s="145"/>
      <c r="DE12" s="144"/>
      <c r="DF12" s="76"/>
      <c r="DG12" s="88">
        <v>42</v>
      </c>
      <c r="DH12" s="74">
        <f t="shared" si="16"/>
        <v>0.95563139931740604</v>
      </c>
      <c r="DI12" s="147"/>
      <c r="DJ12" s="144"/>
      <c r="DK12" s="145"/>
      <c r="DL12" s="144"/>
      <c r="DM12" s="76"/>
      <c r="DN12" s="88">
        <v>42</v>
      </c>
      <c r="DO12" s="74">
        <f t="shared" si="17"/>
        <v>0.96551724137931039</v>
      </c>
      <c r="DP12" s="147"/>
      <c r="DQ12" s="144"/>
      <c r="DR12" s="145"/>
      <c r="DS12" s="144"/>
      <c r="DT12" s="76"/>
      <c r="DU12" s="88">
        <v>40</v>
      </c>
      <c r="DV12" s="74">
        <f t="shared" si="18"/>
        <v>0.93764650726676046</v>
      </c>
      <c r="DW12" s="147"/>
      <c r="DX12" s="144"/>
      <c r="DY12" s="145"/>
      <c r="DZ12" s="144"/>
      <c r="EA12" s="76"/>
      <c r="EB12" s="88">
        <v>40</v>
      </c>
      <c r="EC12" s="74">
        <f t="shared" si="19"/>
        <v>0.94786729857819907</v>
      </c>
      <c r="ED12" s="147"/>
      <c r="EE12" s="144"/>
      <c r="EF12" s="145"/>
      <c r="EG12" s="144"/>
      <c r="EH12" s="76"/>
      <c r="EI12" s="88">
        <v>39</v>
      </c>
      <c r="EJ12" s="74">
        <f t="shared" si="20"/>
        <v>0.94545454545454555</v>
      </c>
      <c r="EK12" s="147"/>
      <c r="EL12" s="144"/>
      <c r="EM12" s="145"/>
      <c r="EN12" s="144"/>
      <c r="EO12" s="76"/>
      <c r="EP12" s="88">
        <v>38</v>
      </c>
      <c r="EQ12" s="74">
        <f t="shared" si="21"/>
        <v>0.9431620749565649</v>
      </c>
      <c r="ER12" s="147"/>
      <c r="ES12" s="144"/>
      <c r="ET12" s="145"/>
      <c r="EU12" s="144"/>
      <c r="EV12" s="76"/>
      <c r="EW12" s="88">
        <v>38</v>
      </c>
      <c r="EX12" s="74">
        <f t="shared" si="22"/>
        <v>0.95047523761880948</v>
      </c>
      <c r="EY12" s="147"/>
      <c r="EZ12" s="144"/>
      <c r="FA12" s="145"/>
      <c r="FB12" s="144"/>
      <c r="FC12" s="76"/>
      <c r="FD12" s="88">
        <v>38</v>
      </c>
      <c r="FE12" s="74">
        <f t="shared" si="23"/>
        <v>0.95190380761523052</v>
      </c>
      <c r="FF12" s="147"/>
      <c r="FG12" s="144"/>
      <c r="FH12" s="145"/>
      <c r="FI12" s="144"/>
      <c r="FJ12" s="76"/>
      <c r="FK12" s="88">
        <v>38</v>
      </c>
      <c r="FL12" s="74">
        <f t="shared" si="24"/>
        <v>0.96815286624203822</v>
      </c>
      <c r="FM12" s="147"/>
      <c r="FN12" s="144"/>
      <c r="FO12" s="145"/>
      <c r="FP12" s="144"/>
      <c r="FQ12" s="76"/>
      <c r="FR12" s="88">
        <v>37</v>
      </c>
      <c r="FS12" s="74">
        <f t="shared" si="25"/>
        <v>0.95582536812193231</v>
      </c>
      <c r="FT12" s="147"/>
      <c r="FU12" s="144"/>
      <c r="FV12" s="145"/>
      <c r="FW12" s="144"/>
      <c r="FX12" s="76"/>
      <c r="FY12" s="88">
        <v>38</v>
      </c>
      <c r="FZ12" s="74">
        <f t="shared" si="26"/>
        <v>0.99190811798486023</v>
      </c>
      <c r="GA12" s="147"/>
      <c r="GB12" s="144"/>
      <c r="GC12" s="145"/>
      <c r="GD12" s="144"/>
      <c r="GE12" s="76"/>
      <c r="GF12" s="88">
        <v>38</v>
      </c>
      <c r="GG12" s="74">
        <f t="shared" si="27"/>
        <v>1.015228426395939</v>
      </c>
      <c r="GH12" s="147"/>
      <c r="GI12" s="144"/>
      <c r="GJ12" s="145"/>
      <c r="GK12" s="144"/>
      <c r="GL12" s="76"/>
      <c r="GM12" s="88">
        <v>37</v>
      </c>
      <c r="GN12" s="74">
        <f t="shared" si="27"/>
        <v>1.0005408328826393</v>
      </c>
      <c r="GO12" s="147"/>
      <c r="GP12" s="144"/>
      <c r="GQ12" s="145"/>
      <c r="GR12" s="144"/>
      <c r="GS12" s="76"/>
      <c r="GT12" s="76">
        <v>37</v>
      </c>
      <c r="GU12" s="148">
        <f>GT12/GT19*100</f>
        <v>1.005708072845882</v>
      </c>
      <c r="GV12" s="149"/>
      <c r="GW12" s="144"/>
      <c r="GX12" s="145"/>
      <c r="GY12" s="144"/>
      <c r="GZ12" s="76"/>
      <c r="HA12" s="76">
        <v>37</v>
      </c>
      <c r="HB12" s="148">
        <f>HA12/HA19*100</f>
        <v>1.0070767555797495</v>
      </c>
      <c r="HC12" s="147"/>
      <c r="HD12" s="144"/>
      <c r="HE12" s="145"/>
      <c r="HF12" s="144"/>
      <c r="HG12" s="76"/>
      <c r="HH12" s="76">
        <v>36</v>
      </c>
      <c r="HI12" s="148">
        <f>HH12/HH19*100</f>
        <v>0.98738343390016459</v>
      </c>
      <c r="HJ12" s="147"/>
      <c r="HK12" s="144"/>
      <c r="HL12" s="145"/>
      <c r="HM12" s="144"/>
      <c r="HN12" s="76"/>
      <c r="HO12" s="76">
        <v>33</v>
      </c>
      <c r="HP12" s="148">
        <f>HO12/HO19*100</f>
        <v>0.93537414965986398</v>
      </c>
      <c r="HQ12" s="147"/>
      <c r="HR12" s="144"/>
      <c r="HS12" s="145"/>
      <c r="HT12" s="144"/>
      <c r="HU12" s="76"/>
      <c r="HV12" s="76">
        <v>33</v>
      </c>
      <c r="HW12" s="148">
        <f>HV12/HV19*100</f>
        <v>0.95375722543352603</v>
      </c>
      <c r="HX12" s="147"/>
      <c r="HY12" s="144"/>
      <c r="HZ12" s="145"/>
      <c r="IA12" s="144"/>
      <c r="IB12" s="76"/>
      <c r="IC12" s="76">
        <v>32</v>
      </c>
      <c r="ID12" s="148">
        <f>IC12/IC19*100</f>
        <v>0.96589194083911856</v>
      </c>
      <c r="IE12" s="147"/>
      <c r="IF12" s="144"/>
      <c r="IG12" s="145"/>
      <c r="IH12" s="144"/>
      <c r="II12" s="76"/>
      <c r="IJ12" s="76">
        <v>31</v>
      </c>
      <c r="IK12" s="148">
        <f>IJ12/IJ19*100</f>
        <v>0.95208845208845216</v>
      </c>
      <c r="IL12" s="147"/>
      <c r="IM12" s="144"/>
      <c r="IN12" s="145"/>
      <c r="IO12" s="144"/>
      <c r="IP12" s="76"/>
      <c r="IQ12" s="76">
        <v>31</v>
      </c>
      <c r="IR12" s="148">
        <f>IQ12/IQ19*100</f>
        <v>0.96124031007751942</v>
      </c>
      <c r="IS12" s="147"/>
      <c r="IT12" s="144"/>
      <c r="IU12" s="145"/>
      <c r="IV12" s="144"/>
      <c r="IW12" s="76"/>
      <c r="IX12" s="76">
        <v>31</v>
      </c>
      <c r="IY12" s="148">
        <f>IX12/IX19*100</f>
        <v>0.96273291925465831</v>
      </c>
      <c r="IZ12" s="147"/>
      <c r="JA12" s="144"/>
      <c r="JB12" s="145"/>
      <c r="JC12" s="144"/>
      <c r="JD12" s="76"/>
      <c r="JE12" s="76">
        <v>30</v>
      </c>
      <c r="JF12" s="148">
        <f>JE12/JE19*100</f>
        <v>0.94517958412098302</v>
      </c>
      <c r="JG12" s="147"/>
      <c r="JH12" s="144"/>
      <c r="JI12" s="145"/>
      <c r="JJ12" s="144"/>
      <c r="JK12" s="76"/>
      <c r="JL12" s="76">
        <v>29</v>
      </c>
      <c r="JM12" s="148">
        <f>JL12/JL19*100</f>
        <v>0.95426127015465612</v>
      </c>
      <c r="JN12" s="147"/>
      <c r="JO12" s="144"/>
      <c r="JP12" s="145"/>
      <c r="JQ12" s="144"/>
      <c r="JR12" s="76"/>
      <c r="JS12" s="76">
        <v>28</v>
      </c>
      <c r="JT12" s="148">
        <f>JS12/JS19*100</f>
        <v>0.95238095238095244</v>
      </c>
      <c r="JU12" s="147"/>
      <c r="JV12" s="144"/>
      <c r="JW12" s="145"/>
      <c r="JX12" s="144"/>
      <c r="JY12" s="76"/>
      <c r="JZ12" s="150">
        <v>28</v>
      </c>
      <c r="KA12" s="148">
        <f>JZ12/JZ19*100</f>
        <v>0.98142306344199093</v>
      </c>
      <c r="KB12" s="147"/>
      <c r="KC12" s="144"/>
      <c r="KD12" s="145"/>
      <c r="KE12" s="144"/>
      <c r="KF12" s="76"/>
      <c r="KG12" s="88">
        <v>27</v>
      </c>
      <c r="KH12" s="148"/>
      <c r="KI12" s="147"/>
      <c r="KJ12" s="144"/>
      <c r="KK12" s="145"/>
      <c r="KL12" s="144"/>
      <c r="KM12" s="76"/>
      <c r="KN12" s="76">
        <v>25</v>
      </c>
      <c r="KO12" s="148">
        <f>KN12/KN19*100</f>
        <v>0.93318402388951094</v>
      </c>
      <c r="KP12" s="147"/>
      <c r="KQ12" s="144"/>
      <c r="KR12" s="145"/>
      <c r="KS12" s="144"/>
      <c r="KT12" s="76"/>
      <c r="KU12" s="76">
        <v>25</v>
      </c>
      <c r="KV12" s="148">
        <f>KU12/KU19*100</f>
        <v>0.93668040464593483</v>
      </c>
      <c r="KW12" s="147"/>
      <c r="KX12" s="144"/>
      <c r="KY12" s="145"/>
      <c r="KZ12" s="144"/>
      <c r="LA12" s="76"/>
      <c r="LB12" s="76">
        <v>25</v>
      </c>
      <c r="LC12" s="148">
        <f>LB12/LB19*100</f>
        <v>0.94232943837165473</v>
      </c>
      <c r="LD12" s="147"/>
      <c r="LE12" s="144"/>
      <c r="LF12" s="145"/>
      <c r="LG12" s="144"/>
      <c r="LH12" s="76"/>
      <c r="LI12" s="76">
        <v>25</v>
      </c>
      <c r="LJ12" s="148">
        <f>LI12/LI19*100</f>
        <v>0.96674400618716161</v>
      </c>
      <c r="LK12" s="147"/>
      <c r="LL12" s="144"/>
      <c r="LM12" s="145"/>
      <c r="LN12" s="144"/>
      <c r="LO12" s="76"/>
      <c r="LP12" s="76">
        <v>25</v>
      </c>
      <c r="LQ12" s="148">
        <f>LP12/LP19*100</f>
        <v>1.0154346060113728</v>
      </c>
      <c r="LR12" s="147"/>
      <c r="LS12" s="144"/>
      <c r="LT12" s="145"/>
      <c r="LU12" s="144"/>
      <c r="LV12" s="76"/>
      <c r="LW12" s="76">
        <v>25</v>
      </c>
      <c r="LX12" s="148">
        <f>LW12/LW19*100</f>
        <v>1.0615711252653928</v>
      </c>
      <c r="LY12" s="147"/>
      <c r="LZ12" s="144"/>
      <c r="MA12" s="145"/>
      <c r="MB12" s="144"/>
      <c r="MC12" s="76"/>
      <c r="MD12" s="76">
        <v>25</v>
      </c>
      <c r="ME12" s="148">
        <f>MD12/MD19*100</f>
        <v>1.0993843447669305</v>
      </c>
      <c r="MF12" s="147"/>
      <c r="MG12" s="144"/>
      <c r="MH12" s="145"/>
      <c r="MI12" s="144"/>
      <c r="MJ12" s="76"/>
      <c r="MK12" s="76">
        <v>24</v>
      </c>
      <c r="ML12" s="148">
        <f>MK12/MK19*100</f>
        <v>1.0938924339106655</v>
      </c>
      <c r="MM12" s="147"/>
      <c r="MN12" s="144"/>
      <c r="MO12" s="145"/>
      <c r="MP12" s="144"/>
      <c r="MQ12" s="76"/>
      <c r="MR12" s="76">
        <v>24</v>
      </c>
      <c r="MS12" s="148">
        <f>MR12/MR19*100</f>
        <v>1.0948905109489051</v>
      </c>
      <c r="MT12" s="147"/>
      <c r="MU12" s="144"/>
      <c r="MV12" s="145"/>
      <c r="MW12" s="144"/>
      <c r="MX12" s="76"/>
      <c r="MY12" s="76">
        <v>24</v>
      </c>
      <c r="MZ12" s="148">
        <f>MY12/MY19*100</f>
        <v>1.1152416356877324</v>
      </c>
      <c r="NA12" s="147"/>
      <c r="NB12" s="144"/>
      <c r="NC12" s="145"/>
      <c r="ND12" s="144"/>
      <c r="NE12" s="76"/>
      <c r="NF12" s="76">
        <v>22</v>
      </c>
      <c r="NG12" s="148">
        <f>NF12/NF19*100</f>
        <v>1.0885700148441364</v>
      </c>
      <c r="NH12" s="147"/>
      <c r="NI12" s="144"/>
      <c r="NJ12" s="145"/>
      <c r="NK12" s="144"/>
      <c r="NL12" s="76"/>
      <c r="NM12" s="76">
        <v>20</v>
      </c>
      <c r="NN12" s="148">
        <f>NM12/NM19*100</f>
        <v>1.0330578512396695</v>
      </c>
      <c r="NO12" s="147"/>
      <c r="NP12" s="144"/>
      <c r="NQ12" s="145"/>
      <c r="NR12" s="144"/>
      <c r="NS12" s="76"/>
      <c r="NT12" s="76">
        <v>17</v>
      </c>
      <c r="NU12" s="148">
        <f>NT12/NT19*100</f>
        <v>0.96317280453257792</v>
      </c>
      <c r="NV12" s="147"/>
      <c r="NW12" s="144"/>
      <c r="NX12" s="145"/>
      <c r="NY12" s="144"/>
      <c r="NZ12" s="76"/>
      <c r="OA12" s="76">
        <v>15</v>
      </c>
      <c r="OB12" s="148">
        <f>OA12/OA19*100</f>
        <v>0.949367088607595</v>
      </c>
      <c r="OC12" s="147"/>
      <c r="OD12" s="144"/>
      <c r="OE12" s="145"/>
      <c r="OF12" s="144"/>
      <c r="OG12" s="76"/>
      <c r="OH12" s="76">
        <v>14</v>
      </c>
      <c r="OI12" s="148">
        <f>OH12/OH19*100</f>
        <v>0.90909090909090906</v>
      </c>
      <c r="OJ12" s="147"/>
      <c r="OK12" s="144"/>
      <c r="OL12" s="145"/>
      <c r="OM12" s="144"/>
      <c r="ON12" s="76"/>
      <c r="OO12" s="76">
        <v>14</v>
      </c>
      <c r="OP12" s="148">
        <f>OO12/OO19*100</f>
        <v>0.92653871608206484</v>
      </c>
      <c r="OQ12" s="147"/>
      <c r="OR12" s="144"/>
      <c r="OS12" s="145"/>
      <c r="OT12" s="144"/>
      <c r="OU12" s="76"/>
      <c r="OV12" s="76">
        <v>11</v>
      </c>
      <c r="OW12" s="148">
        <f>OV12/OV19*100</f>
        <v>0.78571428571428581</v>
      </c>
      <c r="OX12" s="147"/>
      <c r="OY12" s="144"/>
      <c r="OZ12" s="145"/>
      <c r="PA12" s="144"/>
      <c r="PB12" s="76"/>
      <c r="PC12" s="76">
        <v>11</v>
      </c>
      <c r="PD12" s="148">
        <f>PC12/PC19*100</f>
        <v>0.82520630157539387</v>
      </c>
      <c r="PE12" s="147"/>
      <c r="PF12" s="144"/>
      <c r="PG12" s="145"/>
      <c r="PH12" s="144"/>
      <c r="PI12" s="76"/>
      <c r="PJ12" s="76">
        <v>10</v>
      </c>
      <c r="PK12" s="148">
        <f>PJ12/PJ19*100</f>
        <v>0.83125519534497094</v>
      </c>
      <c r="PL12" s="147"/>
      <c r="PM12" s="144"/>
      <c r="PN12" s="145"/>
      <c r="PO12" s="144"/>
      <c r="PP12" s="76"/>
      <c r="PQ12" s="76">
        <v>7</v>
      </c>
      <c r="PR12" s="148">
        <f>PQ12/PQ19*100</f>
        <v>0.67763794772507258</v>
      </c>
      <c r="PS12" s="147"/>
      <c r="PT12" s="144"/>
      <c r="PU12" s="145"/>
      <c r="PV12" s="144"/>
      <c r="PW12" s="76"/>
      <c r="PX12" s="76">
        <v>4</v>
      </c>
      <c r="PY12" s="148">
        <f>PX12/PX19*100</f>
        <v>0.43525571273122959</v>
      </c>
      <c r="PZ12" s="147"/>
      <c r="QA12" s="144"/>
      <c r="QB12" s="145"/>
      <c r="QC12" s="144"/>
      <c r="QD12" s="76"/>
      <c r="QE12" s="76">
        <v>4</v>
      </c>
      <c r="QF12" s="148">
        <f>QE12/QE19*100</f>
        <v>0.44493882091212456</v>
      </c>
      <c r="QG12" s="147"/>
      <c r="QH12" s="144"/>
      <c r="QI12" s="145"/>
      <c r="QJ12" s="144"/>
      <c r="QK12" s="76"/>
      <c r="QL12" s="76">
        <v>4</v>
      </c>
      <c r="QM12" s="148">
        <f>QL12/QL19*100</f>
        <v>0.45095828635851182</v>
      </c>
      <c r="QN12" s="147"/>
      <c r="QO12" s="144"/>
      <c r="QP12" s="145"/>
      <c r="QQ12" s="144"/>
      <c r="QR12" s="76"/>
      <c r="QS12" s="76">
        <v>4</v>
      </c>
      <c r="QT12" s="148">
        <f>QS12/QS19*100</f>
        <v>0.45977011494252873</v>
      </c>
      <c r="QU12" s="147"/>
      <c r="QV12" s="144"/>
      <c r="QW12" s="145"/>
      <c r="QX12" s="144"/>
      <c r="QY12" s="76"/>
      <c r="QZ12" s="76">
        <v>4</v>
      </c>
      <c r="RA12" s="148">
        <f>QZ12/QZ19*100</f>
        <v>0.50441361916771754</v>
      </c>
      <c r="RB12" s="147"/>
      <c r="RC12" s="144"/>
      <c r="RD12" s="145"/>
      <c r="RE12" s="144"/>
      <c r="RF12" s="76"/>
      <c r="RG12" s="76">
        <v>2</v>
      </c>
      <c r="RH12" s="148">
        <f>RG12/RG19*100</f>
        <v>0.29112081513828242</v>
      </c>
      <c r="RI12" s="147"/>
      <c r="RJ12" s="144"/>
      <c r="RK12" s="145"/>
      <c r="RL12" s="144"/>
      <c r="RM12" s="76"/>
      <c r="RN12" s="76">
        <v>2</v>
      </c>
      <c r="RO12" s="148">
        <f>RN12/RN19*100</f>
        <v>0.33840947546531303</v>
      </c>
      <c r="RP12" s="147"/>
      <c r="RQ12" s="144"/>
      <c r="RR12" s="145"/>
      <c r="RS12" s="144"/>
      <c r="RT12" s="76"/>
      <c r="RU12" s="76">
        <v>1</v>
      </c>
      <c r="RV12" s="148">
        <f>RU12/RU19*100</f>
        <v>0.20964360587002098</v>
      </c>
      <c r="RW12" s="147"/>
      <c r="RX12" s="144"/>
      <c r="RY12" s="145"/>
      <c r="RZ12" s="144"/>
      <c r="SA12" s="76"/>
      <c r="SB12" s="76">
        <v>1</v>
      </c>
      <c r="SC12" s="148">
        <f>SB12/SB19*100</f>
        <v>0.24937655860349126</v>
      </c>
      <c r="SD12" s="147"/>
      <c r="SE12" s="144"/>
      <c r="SF12" s="145"/>
      <c r="SG12" s="144"/>
      <c r="SH12" s="76"/>
      <c r="SI12" s="76">
        <v>1</v>
      </c>
      <c r="SJ12" s="148">
        <f>SI12/SI19*100</f>
        <v>0.26809651474530832</v>
      </c>
      <c r="SK12" s="147"/>
      <c r="SL12" s="144"/>
      <c r="SM12" s="145"/>
      <c r="SN12" s="144"/>
      <c r="SO12" s="76"/>
      <c r="SP12" s="76">
        <v>1</v>
      </c>
      <c r="SQ12" s="148">
        <f>SP12/SP19*100</f>
        <v>0.3003003003003003</v>
      </c>
      <c r="SR12" s="147"/>
      <c r="SS12" s="144"/>
      <c r="ST12" s="145"/>
      <c r="SU12" s="144"/>
      <c r="SV12" s="76"/>
      <c r="SW12" s="76">
        <v>1</v>
      </c>
      <c r="SX12" s="148">
        <f>SW12/SW19*100</f>
        <v>0.3546099290780142</v>
      </c>
      <c r="SY12" s="147"/>
      <c r="SZ12" s="144"/>
      <c r="TA12" s="145"/>
      <c r="TB12" s="144"/>
      <c r="TC12" s="76"/>
      <c r="TD12" s="76">
        <v>1</v>
      </c>
      <c r="TE12" s="148">
        <f>TD12/TD19*100</f>
        <v>0.41841004184100417</v>
      </c>
    </row>
    <row r="13" spans="1:525">
      <c r="A13" s="138" t="s">
        <v>12</v>
      </c>
      <c r="B13" s="152">
        <v>657513</v>
      </c>
      <c r="C13" s="71">
        <f t="shared" si="0"/>
        <v>12.654716487990095</v>
      </c>
      <c r="D13" s="141">
        <v>640346</v>
      </c>
      <c r="E13" s="71">
        <f t="shared" si="0"/>
        <v>12.4780996145766</v>
      </c>
      <c r="F13" s="141">
        <f t="shared" si="1"/>
        <v>1297859</v>
      </c>
      <c r="G13" s="74">
        <f t="shared" si="0"/>
        <v>12.566955599259572</v>
      </c>
      <c r="H13" s="269"/>
      <c r="I13" s="267"/>
      <c r="J13" s="268"/>
      <c r="K13" s="267"/>
      <c r="L13" s="76"/>
      <c r="M13" s="228">
        <v>143</v>
      </c>
      <c r="N13" s="74">
        <f t="shared" si="2"/>
        <v>2.9339351661879358</v>
      </c>
      <c r="O13" s="269"/>
      <c r="P13" s="267"/>
      <c r="Q13" s="268"/>
      <c r="R13" s="267"/>
      <c r="S13" s="76"/>
      <c r="T13" s="228">
        <v>143</v>
      </c>
      <c r="U13" s="74">
        <f t="shared" si="3"/>
        <v>2.9460238978162341</v>
      </c>
      <c r="V13" s="269"/>
      <c r="W13" s="267"/>
      <c r="X13" s="268"/>
      <c r="Y13" s="267"/>
      <c r="Z13" s="76"/>
      <c r="AA13" s="228">
        <v>142</v>
      </c>
      <c r="AB13" s="74">
        <f t="shared" si="4"/>
        <v>2.9497299542999582</v>
      </c>
      <c r="AC13" s="269"/>
      <c r="AD13" s="267"/>
      <c r="AE13" s="268"/>
      <c r="AF13" s="267"/>
      <c r="AG13" s="76"/>
      <c r="AH13" s="228">
        <v>141</v>
      </c>
      <c r="AI13" s="74">
        <f t="shared" si="5"/>
        <v>2.940563086548488</v>
      </c>
      <c r="AJ13" s="147"/>
      <c r="AK13" s="144"/>
      <c r="AL13" s="145"/>
      <c r="AM13" s="144"/>
      <c r="AN13" s="76"/>
      <c r="AO13" s="228">
        <v>139</v>
      </c>
      <c r="AP13" s="74">
        <f t="shared" si="6"/>
        <v>2.946788212847149</v>
      </c>
      <c r="AQ13" s="147"/>
      <c r="AR13" s="144"/>
      <c r="AS13" s="145"/>
      <c r="AT13" s="144"/>
      <c r="AU13" s="76"/>
      <c r="AV13" s="228">
        <v>138</v>
      </c>
      <c r="AW13" s="74">
        <f t="shared" si="7"/>
        <v>2.9399233063485299</v>
      </c>
      <c r="AX13" s="147"/>
      <c r="AY13" s="144"/>
      <c r="AZ13" s="145"/>
      <c r="BA13" s="144"/>
      <c r="BB13" s="76"/>
      <c r="BC13" s="228">
        <v>137</v>
      </c>
      <c r="BD13" s="74">
        <f t="shared" si="8"/>
        <v>2.9405451813693926</v>
      </c>
      <c r="BE13" s="147"/>
      <c r="BF13" s="144"/>
      <c r="BG13" s="145"/>
      <c r="BH13" s="144"/>
      <c r="BI13" s="76"/>
      <c r="BJ13" s="228">
        <v>137</v>
      </c>
      <c r="BK13" s="74">
        <f t="shared" si="9"/>
        <v>2.9424398625429551</v>
      </c>
      <c r="BL13" s="147"/>
      <c r="BM13" s="144"/>
      <c r="BN13" s="145"/>
      <c r="BO13" s="144"/>
      <c r="BP13" s="76"/>
      <c r="BQ13" s="228">
        <v>136</v>
      </c>
      <c r="BR13" s="74">
        <f t="shared" si="10"/>
        <v>2.9316663073938347</v>
      </c>
      <c r="BS13" s="147"/>
      <c r="BT13" s="144"/>
      <c r="BU13" s="145"/>
      <c r="BV13" s="144"/>
      <c r="BW13" s="76"/>
      <c r="BX13" s="88">
        <v>134</v>
      </c>
      <c r="BY13" s="74">
        <f t="shared" si="11"/>
        <v>2.9373081981587021</v>
      </c>
      <c r="BZ13" s="147"/>
      <c r="CA13" s="144"/>
      <c r="CB13" s="145"/>
      <c r="CC13" s="144"/>
      <c r="CD13" s="76"/>
      <c r="CE13" s="88">
        <v>134</v>
      </c>
      <c r="CF13" s="74">
        <f t="shared" si="12"/>
        <v>2.9502421840598854</v>
      </c>
      <c r="CG13" s="147"/>
      <c r="CH13" s="144"/>
      <c r="CI13" s="145"/>
      <c r="CJ13" s="144"/>
      <c r="CK13" s="76"/>
      <c r="CL13" s="88">
        <v>133</v>
      </c>
      <c r="CM13" s="74">
        <f t="shared" si="13"/>
        <v>2.9767233661593555</v>
      </c>
      <c r="CN13" s="147"/>
      <c r="CO13" s="144"/>
      <c r="CP13" s="145"/>
      <c r="CQ13" s="144"/>
      <c r="CR13" s="76"/>
      <c r="CS13" s="88">
        <v>132</v>
      </c>
      <c r="CT13" s="74">
        <f t="shared" si="14"/>
        <v>2.9979559391324098</v>
      </c>
      <c r="CU13" s="147"/>
      <c r="CV13" s="144"/>
      <c r="CW13" s="145"/>
      <c r="CX13" s="144"/>
      <c r="CY13" s="76"/>
      <c r="CZ13" s="88">
        <v>132</v>
      </c>
      <c r="DA13" s="74">
        <f t="shared" si="15"/>
        <v>3.0034129692832763</v>
      </c>
      <c r="DB13" s="147"/>
      <c r="DC13" s="144"/>
      <c r="DD13" s="145"/>
      <c r="DE13" s="144"/>
      <c r="DF13" s="76"/>
      <c r="DG13" s="88">
        <v>132</v>
      </c>
      <c r="DH13" s="74">
        <f t="shared" si="16"/>
        <v>3.0034129692832763</v>
      </c>
      <c r="DI13" s="147"/>
      <c r="DJ13" s="144"/>
      <c r="DK13" s="145"/>
      <c r="DL13" s="144"/>
      <c r="DM13" s="76"/>
      <c r="DN13" s="88">
        <v>132</v>
      </c>
      <c r="DO13" s="74">
        <f t="shared" si="17"/>
        <v>3.0344827586206895</v>
      </c>
      <c r="DP13" s="147"/>
      <c r="DQ13" s="144"/>
      <c r="DR13" s="145"/>
      <c r="DS13" s="144"/>
      <c r="DT13" s="76"/>
      <c r="DU13" s="88">
        <v>132</v>
      </c>
      <c r="DV13" s="74">
        <f t="shared" si="18"/>
        <v>3.0942334739803097</v>
      </c>
      <c r="DW13" s="147"/>
      <c r="DX13" s="144"/>
      <c r="DY13" s="145"/>
      <c r="DZ13" s="144"/>
      <c r="EA13" s="76"/>
      <c r="EB13" s="88">
        <v>131</v>
      </c>
      <c r="EC13" s="74">
        <f t="shared" si="19"/>
        <v>3.1042654028436019</v>
      </c>
      <c r="ED13" s="147"/>
      <c r="EE13" s="144"/>
      <c r="EF13" s="145"/>
      <c r="EG13" s="144"/>
      <c r="EH13" s="76"/>
      <c r="EI13" s="88">
        <v>129</v>
      </c>
      <c r="EJ13" s="74">
        <f t="shared" si="20"/>
        <v>3.127272727272727</v>
      </c>
      <c r="EK13" s="147"/>
      <c r="EL13" s="144"/>
      <c r="EM13" s="145"/>
      <c r="EN13" s="144"/>
      <c r="EO13" s="76"/>
      <c r="EP13" s="88">
        <v>122</v>
      </c>
      <c r="EQ13" s="74">
        <f t="shared" si="21"/>
        <v>3.0280466617026556</v>
      </c>
      <c r="ER13" s="147"/>
      <c r="ES13" s="144"/>
      <c r="ET13" s="145"/>
      <c r="EU13" s="144"/>
      <c r="EV13" s="76"/>
      <c r="EW13" s="88">
        <v>122</v>
      </c>
      <c r="EX13" s="74">
        <f t="shared" si="22"/>
        <v>3.0515257628814405</v>
      </c>
      <c r="EY13" s="147"/>
      <c r="EZ13" s="144"/>
      <c r="FA13" s="145"/>
      <c r="FB13" s="144"/>
      <c r="FC13" s="76"/>
      <c r="FD13" s="88">
        <v>122</v>
      </c>
      <c r="FE13" s="74">
        <f t="shared" si="23"/>
        <v>3.0561122244488979</v>
      </c>
      <c r="FF13" s="147"/>
      <c r="FG13" s="144"/>
      <c r="FH13" s="145"/>
      <c r="FI13" s="144"/>
      <c r="FJ13" s="76"/>
      <c r="FK13" s="88">
        <v>120</v>
      </c>
      <c r="FL13" s="74">
        <f t="shared" si="24"/>
        <v>3.0573248407643314</v>
      </c>
      <c r="FM13" s="147"/>
      <c r="FN13" s="144"/>
      <c r="FO13" s="145"/>
      <c r="FP13" s="144"/>
      <c r="FQ13" s="76"/>
      <c r="FR13" s="88">
        <v>119</v>
      </c>
      <c r="FS13" s="74">
        <f t="shared" si="25"/>
        <v>3.0741410488245928</v>
      </c>
      <c r="FT13" s="147"/>
      <c r="FU13" s="144"/>
      <c r="FV13" s="145"/>
      <c r="FW13" s="144"/>
      <c r="FX13" s="76"/>
      <c r="FY13" s="88">
        <v>118</v>
      </c>
      <c r="FZ13" s="74">
        <f t="shared" si="26"/>
        <v>3.0801357347950926</v>
      </c>
      <c r="GA13" s="147"/>
      <c r="GB13" s="144"/>
      <c r="GC13" s="145"/>
      <c r="GD13" s="144"/>
      <c r="GE13" s="76"/>
      <c r="GF13" s="88">
        <v>117</v>
      </c>
      <c r="GG13" s="74">
        <f t="shared" si="27"/>
        <v>3.1258348917980232</v>
      </c>
      <c r="GH13" s="147"/>
      <c r="GI13" s="144"/>
      <c r="GJ13" s="145"/>
      <c r="GK13" s="144"/>
      <c r="GL13" s="76"/>
      <c r="GM13" s="88">
        <v>115</v>
      </c>
      <c r="GN13" s="74">
        <f t="shared" si="27"/>
        <v>3.1097890751757706</v>
      </c>
      <c r="GO13" s="147"/>
      <c r="GP13" s="144"/>
      <c r="GQ13" s="145"/>
      <c r="GR13" s="144"/>
      <c r="GS13" s="76"/>
      <c r="GT13" s="76">
        <v>115</v>
      </c>
      <c r="GU13" s="148">
        <f>GT13/GT19*100</f>
        <v>3.1258494156020658</v>
      </c>
      <c r="GV13" s="149"/>
      <c r="GW13" s="144"/>
      <c r="GX13" s="145"/>
      <c r="GY13" s="144"/>
      <c r="GZ13" s="76"/>
      <c r="HA13" s="76">
        <v>115</v>
      </c>
      <c r="HB13" s="148">
        <f>HA13/HA19*100</f>
        <v>3.1301034295046271</v>
      </c>
      <c r="HC13" s="147"/>
      <c r="HD13" s="144"/>
      <c r="HE13" s="145"/>
      <c r="HF13" s="144"/>
      <c r="HG13" s="76"/>
      <c r="HH13" s="76">
        <v>112</v>
      </c>
      <c r="HI13" s="148">
        <f>HH13/HH19*100</f>
        <v>3.0718595721338451</v>
      </c>
      <c r="HJ13" s="147"/>
      <c r="HK13" s="144"/>
      <c r="HL13" s="145"/>
      <c r="HM13" s="144"/>
      <c r="HN13" s="76"/>
      <c r="HO13" s="76">
        <v>110</v>
      </c>
      <c r="HP13" s="148">
        <f>HO13/HO19*100</f>
        <v>3.1179138321995463</v>
      </c>
      <c r="HQ13" s="147"/>
      <c r="HR13" s="144"/>
      <c r="HS13" s="145"/>
      <c r="HT13" s="144"/>
      <c r="HU13" s="76"/>
      <c r="HV13" s="76">
        <v>108</v>
      </c>
      <c r="HW13" s="148">
        <f>HV13/HV19*100</f>
        <v>3.1213872832369942</v>
      </c>
      <c r="HX13" s="147"/>
      <c r="HY13" s="144"/>
      <c r="HZ13" s="145"/>
      <c r="IA13" s="144"/>
      <c r="IB13" s="76"/>
      <c r="IC13" s="76">
        <v>105</v>
      </c>
      <c r="ID13" s="148">
        <f>IC13/IC19*100</f>
        <v>3.1693329308783582</v>
      </c>
      <c r="IE13" s="147"/>
      <c r="IF13" s="144"/>
      <c r="IG13" s="145"/>
      <c r="IH13" s="144"/>
      <c r="II13" s="76"/>
      <c r="IJ13" s="76">
        <v>103</v>
      </c>
      <c r="IK13" s="148">
        <f>IJ13/IJ19*100</f>
        <v>3.163390663390663</v>
      </c>
      <c r="IL13" s="147"/>
      <c r="IM13" s="144"/>
      <c r="IN13" s="145"/>
      <c r="IO13" s="144"/>
      <c r="IP13" s="76"/>
      <c r="IQ13" s="76">
        <v>102</v>
      </c>
      <c r="IR13" s="148">
        <f>IQ13/IQ19*100</f>
        <v>3.1627906976744184</v>
      </c>
      <c r="IS13" s="147"/>
      <c r="IT13" s="144"/>
      <c r="IU13" s="145"/>
      <c r="IV13" s="144"/>
      <c r="IW13" s="76"/>
      <c r="IX13" s="76">
        <v>102</v>
      </c>
      <c r="IY13" s="148">
        <f>IX13/IX19*100</f>
        <v>3.1677018633540373</v>
      </c>
      <c r="IZ13" s="147"/>
      <c r="JA13" s="144"/>
      <c r="JB13" s="145"/>
      <c r="JC13" s="144"/>
      <c r="JD13" s="76"/>
      <c r="JE13" s="76">
        <v>101</v>
      </c>
      <c r="JF13" s="148">
        <f>JE13/JE19*100</f>
        <v>3.1821045998739765</v>
      </c>
      <c r="JG13" s="147"/>
      <c r="JH13" s="144"/>
      <c r="JI13" s="145"/>
      <c r="JJ13" s="144"/>
      <c r="JK13" s="76"/>
      <c r="JL13" s="76">
        <v>100</v>
      </c>
      <c r="JM13" s="148">
        <f>JL13/JL19*100</f>
        <v>3.2905561039815727</v>
      </c>
      <c r="JN13" s="147"/>
      <c r="JO13" s="144"/>
      <c r="JP13" s="145"/>
      <c r="JQ13" s="144"/>
      <c r="JR13" s="76"/>
      <c r="JS13" s="76">
        <v>94</v>
      </c>
      <c r="JT13" s="148">
        <f>JS13/JS19*100</f>
        <v>3.1972789115646258</v>
      </c>
      <c r="JU13" s="147"/>
      <c r="JV13" s="144"/>
      <c r="JW13" s="145"/>
      <c r="JX13" s="144"/>
      <c r="JY13" s="76"/>
      <c r="JZ13" s="150">
        <v>94</v>
      </c>
      <c r="KA13" s="148">
        <f>JZ13/JZ19*100</f>
        <v>3.2947774272695405</v>
      </c>
      <c r="KB13" s="147"/>
      <c r="KC13" s="144"/>
      <c r="KD13" s="145"/>
      <c r="KE13" s="144"/>
      <c r="KF13" s="76"/>
      <c r="KG13" s="88">
        <v>91</v>
      </c>
      <c r="KH13" s="148"/>
      <c r="KI13" s="147"/>
      <c r="KJ13" s="144"/>
      <c r="KK13" s="145"/>
      <c r="KL13" s="144"/>
      <c r="KM13" s="76"/>
      <c r="KN13" s="76">
        <v>90</v>
      </c>
      <c r="KO13" s="148">
        <f>KN13/KN19*100</f>
        <v>3.3594624860022395</v>
      </c>
      <c r="KP13" s="147"/>
      <c r="KQ13" s="144"/>
      <c r="KR13" s="145"/>
      <c r="KS13" s="144"/>
      <c r="KT13" s="76"/>
      <c r="KU13" s="76">
        <v>90</v>
      </c>
      <c r="KV13" s="148">
        <f>KU13/KU19*100</f>
        <v>3.3720494567253652</v>
      </c>
      <c r="KW13" s="147"/>
      <c r="KX13" s="144"/>
      <c r="KY13" s="145"/>
      <c r="KZ13" s="144"/>
      <c r="LA13" s="76"/>
      <c r="LB13" s="76">
        <v>90</v>
      </c>
      <c r="LC13" s="148">
        <f>LB13/LB19*100</f>
        <v>3.3923859781379573</v>
      </c>
      <c r="LD13" s="147"/>
      <c r="LE13" s="144"/>
      <c r="LF13" s="145"/>
      <c r="LG13" s="144"/>
      <c r="LH13" s="76"/>
      <c r="LI13" s="76">
        <v>86</v>
      </c>
      <c r="LJ13" s="148">
        <f>LI13/LI19*100</f>
        <v>3.3255993812838365</v>
      </c>
      <c r="LK13" s="147"/>
      <c r="LL13" s="144"/>
      <c r="LM13" s="145"/>
      <c r="LN13" s="144"/>
      <c r="LO13" s="76"/>
      <c r="LP13" s="76">
        <v>81</v>
      </c>
      <c r="LQ13" s="148">
        <f>LP13/LP19*100</f>
        <v>3.2900081234768481</v>
      </c>
      <c r="LR13" s="147"/>
      <c r="LS13" s="144"/>
      <c r="LT13" s="145"/>
      <c r="LU13" s="144"/>
      <c r="LV13" s="76"/>
      <c r="LW13" s="76">
        <v>81</v>
      </c>
      <c r="LX13" s="148">
        <f>LW13/LW19*100</f>
        <v>3.4394904458598727</v>
      </c>
      <c r="LY13" s="147"/>
      <c r="LZ13" s="144"/>
      <c r="MA13" s="145"/>
      <c r="MB13" s="144"/>
      <c r="MC13" s="76"/>
      <c r="MD13" s="76">
        <v>78</v>
      </c>
      <c r="ME13" s="148">
        <f>MD13/MD19*100</f>
        <v>3.4300791556728232</v>
      </c>
      <c r="MF13" s="147"/>
      <c r="MG13" s="144"/>
      <c r="MH13" s="145"/>
      <c r="MI13" s="144"/>
      <c r="MJ13" s="76"/>
      <c r="MK13" s="76">
        <v>76</v>
      </c>
      <c r="ML13" s="148">
        <f>MK13/MK19*100</f>
        <v>3.4639927073837744</v>
      </c>
      <c r="MM13" s="147"/>
      <c r="MN13" s="144"/>
      <c r="MO13" s="145"/>
      <c r="MP13" s="144"/>
      <c r="MQ13" s="76"/>
      <c r="MR13" s="76">
        <v>76</v>
      </c>
      <c r="MS13" s="148">
        <f>MR13/MR19*100</f>
        <v>3.4671532846715327</v>
      </c>
      <c r="MT13" s="147"/>
      <c r="MU13" s="144"/>
      <c r="MV13" s="145"/>
      <c r="MW13" s="144"/>
      <c r="MX13" s="76"/>
      <c r="MY13" s="76">
        <v>74</v>
      </c>
      <c r="MZ13" s="148">
        <f>MY13/MY19*100</f>
        <v>3.4386617100371746</v>
      </c>
      <c r="NA13" s="147"/>
      <c r="NB13" s="144"/>
      <c r="NC13" s="145"/>
      <c r="ND13" s="144"/>
      <c r="NE13" s="76"/>
      <c r="NF13" s="76">
        <v>70</v>
      </c>
      <c r="NG13" s="148">
        <f>NF13/NF19*100</f>
        <v>3.4636318654131615</v>
      </c>
      <c r="NH13" s="147"/>
      <c r="NI13" s="144"/>
      <c r="NJ13" s="145"/>
      <c r="NK13" s="144"/>
      <c r="NL13" s="76"/>
      <c r="NM13" s="76">
        <v>66</v>
      </c>
      <c r="NN13" s="148">
        <f>NM13/NM19*100</f>
        <v>3.4090909090909087</v>
      </c>
      <c r="NO13" s="147"/>
      <c r="NP13" s="144"/>
      <c r="NQ13" s="145"/>
      <c r="NR13" s="144"/>
      <c r="NS13" s="76"/>
      <c r="NT13" s="76">
        <v>59</v>
      </c>
      <c r="NU13" s="148">
        <f>NT13/NT19*100</f>
        <v>3.3427762039660061</v>
      </c>
      <c r="NV13" s="147"/>
      <c r="NW13" s="144"/>
      <c r="NX13" s="145"/>
      <c r="NY13" s="144"/>
      <c r="NZ13" s="76"/>
      <c r="OA13" s="76">
        <v>53</v>
      </c>
      <c r="OB13" s="148">
        <f>OA13/OA19*100</f>
        <v>3.3544303797468351</v>
      </c>
      <c r="OC13" s="147"/>
      <c r="OD13" s="144"/>
      <c r="OE13" s="145"/>
      <c r="OF13" s="144"/>
      <c r="OG13" s="76"/>
      <c r="OH13" s="76">
        <v>53</v>
      </c>
      <c r="OI13" s="148">
        <f>OH13/OH19*100</f>
        <v>3.4415584415584415</v>
      </c>
      <c r="OJ13" s="147"/>
      <c r="OK13" s="144"/>
      <c r="OL13" s="145"/>
      <c r="OM13" s="144"/>
      <c r="ON13" s="76"/>
      <c r="OO13" s="76">
        <v>51</v>
      </c>
      <c r="OP13" s="148">
        <f>OO13/OO19*100</f>
        <v>3.3752481800132363</v>
      </c>
      <c r="OQ13" s="147"/>
      <c r="OR13" s="144"/>
      <c r="OS13" s="145"/>
      <c r="OT13" s="144"/>
      <c r="OU13" s="76"/>
      <c r="OV13" s="76">
        <v>46</v>
      </c>
      <c r="OW13" s="148">
        <f>OV13/OV19*100</f>
        <v>3.2857142857142856</v>
      </c>
      <c r="OX13" s="147"/>
      <c r="OY13" s="144"/>
      <c r="OZ13" s="145"/>
      <c r="PA13" s="144"/>
      <c r="PB13" s="76"/>
      <c r="PC13" s="76">
        <v>43</v>
      </c>
      <c r="PD13" s="148">
        <f>PC13/PC19*100</f>
        <v>3.225806451612903</v>
      </c>
      <c r="PE13" s="147"/>
      <c r="PF13" s="144"/>
      <c r="PG13" s="145"/>
      <c r="PH13" s="144"/>
      <c r="PI13" s="76"/>
      <c r="PJ13" s="76">
        <v>41</v>
      </c>
      <c r="PK13" s="148">
        <f>PJ13/PJ19*100</f>
        <v>3.4081463009143809</v>
      </c>
      <c r="PL13" s="147"/>
      <c r="PM13" s="144"/>
      <c r="PN13" s="145"/>
      <c r="PO13" s="144"/>
      <c r="PP13" s="76"/>
      <c r="PQ13" s="76">
        <v>36</v>
      </c>
      <c r="PR13" s="148">
        <f>PQ13/PQ19*100</f>
        <v>3.4849951597289452</v>
      </c>
      <c r="PS13" s="147"/>
      <c r="PT13" s="144"/>
      <c r="PU13" s="145"/>
      <c r="PV13" s="144"/>
      <c r="PW13" s="76"/>
      <c r="PX13" s="76">
        <v>35</v>
      </c>
      <c r="PY13" s="148">
        <f>PX13/PX19*100</f>
        <v>3.808487486398259</v>
      </c>
      <c r="PZ13" s="147"/>
      <c r="QA13" s="144"/>
      <c r="QB13" s="145"/>
      <c r="QC13" s="144"/>
      <c r="QD13" s="76"/>
      <c r="QE13" s="76">
        <v>34</v>
      </c>
      <c r="QF13" s="148">
        <f>QE13/QE19*100</f>
        <v>3.7819799777530592</v>
      </c>
      <c r="QG13" s="147"/>
      <c r="QH13" s="144"/>
      <c r="QI13" s="145"/>
      <c r="QJ13" s="144"/>
      <c r="QK13" s="76"/>
      <c r="QL13" s="76">
        <v>34</v>
      </c>
      <c r="QM13" s="148">
        <f>QL13/QL19*100</f>
        <v>3.8331454340473505</v>
      </c>
      <c r="QN13" s="147"/>
      <c r="QO13" s="144"/>
      <c r="QP13" s="145"/>
      <c r="QQ13" s="144"/>
      <c r="QR13" s="76"/>
      <c r="QS13" s="76">
        <v>34</v>
      </c>
      <c r="QT13" s="148">
        <f>QS13/QS19*100</f>
        <v>3.9080459770114944</v>
      </c>
      <c r="QU13" s="147"/>
      <c r="QV13" s="144"/>
      <c r="QW13" s="145"/>
      <c r="QX13" s="144"/>
      <c r="QY13" s="76"/>
      <c r="QZ13" s="76">
        <v>31</v>
      </c>
      <c r="RA13" s="148">
        <f>QZ13/QZ19*100</f>
        <v>3.9092055485498109</v>
      </c>
      <c r="RB13" s="147"/>
      <c r="RC13" s="144"/>
      <c r="RD13" s="145"/>
      <c r="RE13" s="144"/>
      <c r="RF13" s="76"/>
      <c r="RG13" s="76">
        <v>28</v>
      </c>
      <c r="RH13" s="148">
        <f>RG13/RG19*100</f>
        <v>4.0756914119359537</v>
      </c>
      <c r="RI13" s="147"/>
      <c r="RJ13" s="144"/>
      <c r="RK13" s="145"/>
      <c r="RL13" s="144"/>
      <c r="RM13" s="76"/>
      <c r="RN13" s="76">
        <v>26</v>
      </c>
      <c r="RO13" s="148">
        <f>RN13/RN19*100</f>
        <v>4.3993231810490698</v>
      </c>
      <c r="RP13" s="147"/>
      <c r="RQ13" s="144"/>
      <c r="RR13" s="145"/>
      <c r="RS13" s="144"/>
      <c r="RT13" s="76"/>
      <c r="RU13" s="76">
        <v>22</v>
      </c>
      <c r="RV13" s="148">
        <f>RU13/RU19*100</f>
        <v>4.6121593291404608</v>
      </c>
      <c r="RW13" s="147"/>
      <c r="RX13" s="144"/>
      <c r="RY13" s="145"/>
      <c r="RZ13" s="144"/>
      <c r="SA13" s="76"/>
      <c r="SB13" s="76">
        <v>17</v>
      </c>
      <c r="SC13" s="148">
        <f>SB13/SB19*100</f>
        <v>4.2394014962593518</v>
      </c>
      <c r="SD13" s="147"/>
      <c r="SE13" s="144"/>
      <c r="SF13" s="145"/>
      <c r="SG13" s="144"/>
      <c r="SH13" s="76"/>
      <c r="SI13" s="76">
        <v>15</v>
      </c>
      <c r="SJ13" s="148">
        <f>SI13/SI19*100</f>
        <v>4.0214477211796247</v>
      </c>
      <c r="SK13" s="147"/>
      <c r="SL13" s="144"/>
      <c r="SM13" s="145"/>
      <c r="SN13" s="144"/>
      <c r="SO13" s="76"/>
      <c r="SP13" s="76">
        <v>13</v>
      </c>
      <c r="SQ13" s="148">
        <f>SP13/SP19*100</f>
        <v>3.9039039039039038</v>
      </c>
      <c r="SR13" s="147"/>
      <c r="SS13" s="144"/>
      <c r="ST13" s="145"/>
      <c r="SU13" s="144"/>
      <c r="SV13" s="76"/>
      <c r="SW13" s="76">
        <v>12</v>
      </c>
      <c r="SX13" s="148">
        <f>SW13/SW19*100</f>
        <v>4.2553191489361701</v>
      </c>
      <c r="SY13" s="147"/>
      <c r="SZ13" s="144"/>
      <c r="TA13" s="145"/>
      <c r="TB13" s="144"/>
      <c r="TC13" s="76"/>
      <c r="TD13" s="76">
        <v>12</v>
      </c>
      <c r="TE13" s="148">
        <f>TD13/TD19*100</f>
        <v>5.02092050209205</v>
      </c>
    </row>
    <row r="14" spans="1:525">
      <c r="A14" s="138" t="s">
        <v>13</v>
      </c>
      <c r="B14" s="152">
        <v>551949</v>
      </c>
      <c r="C14" s="71">
        <f t="shared" si="0"/>
        <v>10.622996215785307</v>
      </c>
      <c r="D14" s="141">
        <v>556482</v>
      </c>
      <c r="E14" s="71">
        <f t="shared" si="0"/>
        <v>10.843884134075665</v>
      </c>
      <c r="F14" s="141">
        <f t="shared" si="1"/>
        <v>1108431</v>
      </c>
      <c r="G14" s="74">
        <f t="shared" si="0"/>
        <v>10.732755377774387</v>
      </c>
      <c r="H14" s="269"/>
      <c r="I14" s="267"/>
      <c r="J14" s="268"/>
      <c r="K14" s="267"/>
      <c r="L14" s="76"/>
      <c r="M14" s="228">
        <v>350</v>
      </c>
      <c r="N14" s="74">
        <f t="shared" si="2"/>
        <v>7.18096019696348</v>
      </c>
      <c r="O14" s="269"/>
      <c r="P14" s="267"/>
      <c r="Q14" s="268"/>
      <c r="R14" s="267"/>
      <c r="S14" s="76"/>
      <c r="T14" s="228">
        <v>348</v>
      </c>
      <c r="U14" s="74">
        <f t="shared" si="3"/>
        <v>7.1693448702101357</v>
      </c>
      <c r="V14" s="269"/>
      <c r="W14" s="267"/>
      <c r="X14" s="268"/>
      <c r="Y14" s="267"/>
      <c r="Z14" s="76"/>
      <c r="AA14" s="228">
        <v>346</v>
      </c>
      <c r="AB14" s="74">
        <f t="shared" si="4"/>
        <v>7.1873701703365187</v>
      </c>
      <c r="AC14" s="269"/>
      <c r="AD14" s="267"/>
      <c r="AE14" s="268"/>
      <c r="AF14" s="267"/>
      <c r="AG14" s="76"/>
      <c r="AH14" s="228">
        <v>346</v>
      </c>
      <c r="AI14" s="74">
        <f t="shared" si="5"/>
        <v>7.2158498435870699</v>
      </c>
      <c r="AJ14" s="147"/>
      <c r="AK14" s="144"/>
      <c r="AL14" s="145"/>
      <c r="AM14" s="144"/>
      <c r="AN14" s="76"/>
      <c r="AO14" s="228">
        <v>340</v>
      </c>
      <c r="AP14" s="74">
        <f t="shared" si="6"/>
        <v>7.2079711681153276</v>
      </c>
      <c r="AQ14" s="147"/>
      <c r="AR14" s="144"/>
      <c r="AS14" s="145"/>
      <c r="AT14" s="144"/>
      <c r="AU14" s="76"/>
      <c r="AV14" s="228">
        <v>339</v>
      </c>
      <c r="AW14" s="74">
        <f t="shared" si="7"/>
        <v>7.2219855134213891</v>
      </c>
      <c r="AX14" s="147"/>
      <c r="AY14" s="144"/>
      <c r="AZ14" s="145"/>
      <c r="BA14" s="144"/>
      <c r="BB14" s="76"/>
      <c r="BC14" s="228">
        <v>336</v>
      </c>
      <c r="BD14" s="74">
        <f t="shared" si="8"/>
        <v>7.2118480360592399</v>
      </c>
      <c r="BE14" s="147"/>
      <c r="BF14" s="144"/>
      <c r="BG14" s="145"/>
      <c r="BH14" s="144"/>
      <c r="BI14" s="76"/>
      <c r="BJ14" s="228">
        <v>336</v>
      </c>
      <c r="BK14" s="74">
        <f t="shared" si="9"/>
        <v>7.216494845360824</v>
      </c>
      <c r="BL14" s="147"/>
      <c r="BM14" s="144"/>
      <c r="BN14" s="145"/>
      <c r="BO14" s="144"/>
      <c r="BP14" s="76"/>
      <c r="BQ14" s="228">
        <v>336</v>
      </c>
      <c r="BR14" s="74">
        <f t="shared" si="10"/>
        <v>7.2429402888553565</v>
      </c>
      <c r="BS14" s="147"/>
      <c r="BT14" s="144"/>
      <c r="BU14" s="145"/>
      <c r="BV14" s="144"/>
      <c r="BW14" s="76"/>
      <c r="BX14" s="88">
        <v>324</v>
      </c>
      <c r="BY14" s="74">
        <f t="shared" si="11"/>
        <v>7.1021481806225335</v>
      </c>
      <c r="BZ14" s="147"/>
      <c r="CA14" s="144"/>
      <c r="CB14" s="145"/>
      <c r="CC14" s="144"/>
      <c r="CD14" s="76"/>
      <c r="CE14" s="88">
        <v>321</v>
      </c>
      <c r="CF14" s="74">
        <f t="shared" si="12"/>
        <v>7.0673712021136064</v>
      </c>
      <c r="CG14" s="147"/>
      <c r="CH14" s="144"/>
      <c r="CI14" s="145"/>
      <c r="CJ14" s="144"/>
      <c r="CK14" s="76"/>
      <c r="CL14" s="88">
        <v>316</v>
      </c>
      <c r="CM14" s="74">
        <f t="shared" si="13"/>
        <v>7.072515666965085</v>
      </c>
      <c r="CN14" s="147"/>
      <c r="CO14" s="144"/>
      <c r="CP14" s="145"/>
      <c r="CQ14" s="144"/>
      <c r="CR14" s="76"/>
      <c r="CS14" s="88">
        <v>311</v>
      </c>
      <c r="CT14" s="74">
        <f t="shared" si="14"/>
        <v>7.0633658868952978</v>
      </c>
      <c r="CU14" s="147"/>
      <c r="CV14" s="144"/>
      <c r="CW14" s="145"/>
      <c r="CX14" s="144"/>
      <c r="CY14" s="76"/>
      <c r="CZ14" s="88">
        <v>311</v>
      </c>
      <c r="DA14" s="74">
        <f t="shared" si="15"/>
        <v>7.0762229806598409</v>
      </c>
      <c r="DB14" s="147"/>
      <c r="DC14" s="144"/>
      <c r="DD14" s="145"/>
      <c r="DE14" s="144"/>
      <c r="DF14" s="76"/>
      <c r="DG14" s="88">
        <v>311</v>
      </c>
      <c r="DH14" s="74">
        <f t="shared" si="16"/>
        <v>7.0762229806598409</v>
      </c>
      <c r="DI14" s="147"/>
      <c r="DJ14" s="144"/>
      <c r="DK14" s="145"/>
      <c r="DL14" s="144"/>
      <c r="DM14" s="76"/>
      <c r="DN14" s="88">
        <v>303</v>
      </c>
      <c r="DO14" s="74">
        <f t="shared" si="17"/>
        <v>6.9655172413793096</v>
      </c>
      <c r="DP14" s="147"/>
      <c r="DQ14" s="144"/>
      <c r="DR14" s="145"/>
      <c r="DS14" s="144"/>
      <c r="DT14" s="76"/>
      <c r="DU14" s="88">
        <v>298</v>
      </c>
      <c r="DV14" s="74">
        <f t="shared" si="18"/>
        <v>6.985466479137366</v>
      </c>
      <c r="DW14" s="147"/>
      <c r="DX14" s="144"/>
      <c r="DY14" s="145"/>
      <c r="DZ14" s="144"/>
      <c r="EA14" s="76"/>
      <c r="EB14" s="88">
        <v>295</v>
      </c>
      <c r="EC14" s="74">
        <f t="shared" si="19"/>
        <v>6.9905213270142177</v>
      </c>
      <c r="ED14" s="147"/>
      <c r="EE14" s="144"/>
      <c r="EF14" s="145"/>
      <c r="EG14" s="144"/>
      <c r="EH14" s="76"/>
      <c r="EI14" s="88">
        <v>294</v>
      </c>
      <c r="EJ14" s="74">
        <f t="shared" si="20"/>
        <v>7.1272727272727279</v>
      </c>
      <c r="EK14" s="147"/>
      <c r="EL14" s="144"/>
      <c r="EM14" s="145"/>
      <c r="EN14" s="144"/>
      <c r="EO14" s="76"/>
      <c r="EP14" s="88">
        <v>287</v>
      </c>
      <c r="EQ14" s="74">
        <f t="shared" si="21"/>
        <v>7.1233556713824768</v>
      </c>
      <c r="ER14" s="147"/>
      <c r="ES14" s="144"/>
      <c r="ET14" s="145"/>
      <c r="EU14" s="144"/>
      <c r="EV14" s="76"/>
      <c r="EW14" s="88">
        <v>287</v>
      </c>
      <c r="EX14" s="74">
        <f t="shared" si="22"/>
        <v>7.178589294647324</v>
      </c>
      <c r="EY14" s="147"/>
      <c r="EZ14" s="144"/>
      <c r="FA14" s="145"/>
      <c r="FB14" s="144"/>
      <c r="FC14" s="76"/>
      <c r="FD14" s="88">
        <v>287</v>
      </c>
      <c r="FE14" s="74">
        <f t="shared" si="23"/>
        <v>7.1893787575150299</v>
      </c>
      <c r="FF14" s="147"/>
      <c r="FG14" s="144"/>
      <c r="FH14" s="145"/>
      <c r="FI14" s="144"/>
      <c r="FJ14" s="76"/>
      <c r="FK14" s="88">
        <v>284</v>
      </c>
      <c r="FL14" s="74">
        <f t="shared" si="24"/>
        <v>7.2356687898089174</v>
      </c>
      <c r="FM14" s="147"/>
      <c r="FN14" s="144"/>
      <c r="FO14" s="145"/>
      <c r="FP14" s="144"/>
      <c r="FQ14" s="76"/>
      <c r="FR14" s="88">
        <v>280</v>
      </c>
      <c r="FS14" s="74">
        <f t="shared" si="25"/>
        <v>7.2332730560578664</v>
      </c>
      <c r="FT14" s="147"/>
      <c r="FU14" s="144"/>
      <c r="FV14" s="145"/>
      <c r="FW14" s="144"/>
      <c r="FX14" s="76"/>
      <c r="FY14" s="88">
        <v>277</v>
      </c>
      <c r="FZ14" s="74">
        <f t="shared" si="26"/>
        <v>7.2304881232054292</v>
      </c>
      <c r="GA14" s="147"/>
      <c r="GB14" s="144"/>
      <c r="GC14" s="145"/>
      <c r="GD14" s="144"/>
      <c r="GE14" s="76"/>
      <c r="GF14" s="88">
        <v>272</v>
      </c>
      <c r="GG14" s="74">
        <f t="shared" si="27"/>
        <v>7.2668982099919859</v>
      </c>
      <c r="GH14" s="147"/>
      <c r="GI14" s="144"/>
      <c r="GJ14" s="145"/>
      <c r="GK14" s="144"/>
      <c r="GL14" s="76"/>
      <c r="GM14" s="88">
        <v>269</v>
      </c>
      <c r="GN14" s="74">
        <f t="shared" si="27"/>
        <v>7.2742022714981074</v>
      </c>
      <c r="GO14" s="147"/>
      <c r="GP14" s="144"/>
      <c r="GQ14" s="145"/>
      <c r="GR14" s="144"/>
      <c r="GS14" s="76"/>
      <c r="GT14" s="76">
        <v>267</v>
      </c>
      <c r="GU14" s="148">
        <f>GT14/GT19*100</f>
        <v>7.257406904050014</v>
      </c>
      <c r="GV14" s="149"/>
      <c r="GW14" s="144"/>
      <c r="GX14" s="145"/>
      <c r="GY14" s="144"/>
      <c r="GZ14" s="76"/>
      <c r="HA14" s="76">
        <v>267</v>
      </c>
      <c r="HB14" s="148">
        <f>HA14/HA19*100</f>
        <v>7.2672836145890045</v>
      </c>
      <c r="HC14" s="147"/>
      <c r="HD14" s="144"/>
      <c r="HE14" s="145"/>
      <c r="HF14" s="144"/>
      <c r="HG14" s="76"/>
      <c r="HH14" s="76">
        <v>263</v>
      </c>
      <c r="HI14" s="148">
        <f>HH14/HH19*100</f>
        <v>7.2133845309928697</v>
      </c>
      <c r="HJ14" s="147"/>
      <c r="HK14" s="144"/>
      <c r="HL14" s="145"/>
      <c r="HM14" s="144"/>
      <c r="HN14" s="76"/>
      <c r="HO14" s="76">
        <v>253</v>
      </c>
      <c r="HP14" s="148">
        <f>HO14/HO19*100</f>
        <v>7.1712018140589571</v>
      </c>
      <c r="HQ14" s="147"/>
      <c r="HR14" s="144"/>
      <c r="HS14" s="145"/>
      <c r="HT14" s="144"/>
      <c r="HU14" s="76"/>
      <c r="HV14" s="76">
        <v>246</v>
      </c>
      <c r="HW14" s="148">
        <f>HV14/HV19*100</f>
        <v>7.1098265895953761</v>
      </c>
      <c r="HX14" s="147"/>
      <c r="HY14" s="144"/>
      <c r="HZ14" s="145"/>
      <c r="IA14" s="144"/>
      <c r="IB14" s="76"/>
      <c r="IC14" s="76">
        <v>243</v>
      </c>
      <c r="ID14" s="148">
        <f>IC14/IC19*100</f>
        <v>7.334741925747057</v>
      </c>
      <c r="IE14" s="147"/>
      <c r="IF14" s="144"/>
      <c r="IG14" s="145"/>
      <c r="IH14" s="144"/>
      <c r="II14" s="76"/>
      <c r="IJ14" s="76">
        <v>239</v>
      </c>
      <c r="IK14" s="148">
        <f>IJ14/IJ19*100</f>
        <v>7.3402948402948409</v>
      </c>
      <c r="IL14" s="147"/>
      <c r="IM14" s="144"/>
      <c r="IN14" s="145"/>
      <c r="IO14" s="144"/>
      <c r="IP14" s="76"/>
      <c r="IQ14" s="76">
        <v>238</v>
      </c>
      <c r="IR14" s="148">
        <f>IQ14/IQ19*100</f>
        <v>7.3798449612403099</v>
      </c>
      <c r="IS14" s="147"/>
      <c r="IT14" s="144"/>
      <c r="IU14" s="145"/>
      <c r="IV14" s="144"/>
      <c r="IW14" s="76"/>
      <c r="IX14" s="76">
        <v>238</v>
      </c>
      <c r="IY14" s="148">
        <f>IX14/IX19*100</f>
        <v>7.3913043478260869</v>
      </c>
      <c r="IZ14" s="147"/>
      <c r="JA14" s="144"/>
      <c r="JB14" s="145"/>
      <c r="JC14" s="144"/>
      <c r="JD14" s="76"/>
      <c r="JE14" s="76">
        <v>235</v>
      </c>
      <c r="JF14" s="148">
        <f>JE14/JE19*100</f>
        <v>7.4039067422810332</v>
      </c>
      <c r="JG14" s="147"/>
      <c r="JH14" s="144"/>
      <c r="JI14" s="145"/>
      <c r="JJ14" s="144"/>
      <c r="JK14" s="76"/>
      <c r="JL14" s="76">
        <v>228</v>
      </c>
      <c r="JM14" s="148">
        <f>JL14/JL19*100</f>
        <v>7.5024679170779862</v>
      </c>
      <c r="JN14" s="147"/>
      <c r="JO14" s="144"/>
      <c r="JP14" s="145"/>
      <c r="JQ14" s="144"/>
      <c r="JR14" s="76"/>
      <c r="JS14" s="76">
        <v>223</v>
      </c>
      <c r="JT14" s="148">
        <f>JS14/JS19*100</f>
        <v>7.5850340136054424</v>
      </c>
      <c r="JU14" s="147"/>
      <c r="JV14" s="144"/>
      <c r="JW14" s="145"/>
      <c r="JX14" s="144"/>
      <c r="JY14" s="76"/>
      <c r="JZ14" s="150">
        <v>219</v>
      </c>
      <c r="KA14" s="148">
        <f>JZ14/JZ19*100</f>
        <v>7.6761303890641424</v>
      </c>
      <c r="KB14" s="147"/>
      <c r="KC14" s="144"/>
      <c r="KD14" s="145"/>
      <c r="KE14" s="144"/>
      <c r="KF14" s="76"/>
      <c r="KG14" s="88">
        <v>210</v>
      </c>
      <c r="KH14" s="148"/>
      <c r="KI14" s="147"/>
      <c r="KJ14" s="144"/>
      <c r="KK14" s="145"/>
      <c r="KL14" s="144"/>
      <c r="KM14" s="76"/>
      <c r="KN14" s="76">
        <v>202</v>
      </c>
      <c r="KO14" s="148">
        <f>KN14/KN19*100</f>
        <v>7.5401269130272492</v>
      </c>
      <c r="KP14" s="147"/>
      <c r="KQ14" s="144"/>
      <c r="KR14" s="145"/>
      <c r="KS14" s="144"/>
      <c r="KT14" s="76"/>
      <c r="KU14" s="76">
        <v>202</v>
      </c>
      <c r="KV14" s="148">
        <f>KU14/KU19*100</f>
        <v>7.5683776695391529</v>
      </c>
      <c r="KW14" s="147"/>
      <c r="KX14" s="144"/>
      <c r="KY14" s="145"/>
      <c r="KZ14" s="144"/>
      <c r="LA14" s="76"/>
      <c r="LB14" s="76">
        <v>202</v>
      </c>
      <c r="LC14" s="148">
        <f>LB14/LB19*100</f>
        <v>7.6140218620429705</v>
      </c>
      <c r="LD14" s="147"/>
      <c r="LE14" s="144"/>
      <c r="LF14" s="145"/>
      <c r="LG14" s="144"/>
      <c r="LH14" s="76"/>
      <c r="LI14" s="76">
        <v>197</v>
      </c>
      <c r="LJ14" s="148">
        <f>LI14/LI19*100</f>
        <v>7.6179427687548333</v>
      </c>
      <c r="LK14" s="147"/>
      <c r="LL14" s="144"/>
      <c r="LM14" s="145"/>
      <c r="LN14" s="144"/>
      <c r="LO14" s="76"/>
      <c r="LP14" s="76">
        <v>188</v>
      </c>
      <c r="LQ14" s="148">
        <f>LP14/LP19*100</f>
        <v>7.6360682372055235</v>
      </c>
      <c r="LR14" s="147"/>
      <c r="LS14" s="144"/>
      <c r="LT14" s="145"/>
      <c r="LU14" s="144"/>
      <c r="LV14" s="76"/>
      <c r="LW14" s="76">
        <v>185</v>
      </c>
      <c r="LX14" s="148">
        <f>LW14/LW19*100</f>
        <v>7.8556263269639066</v>
      </c>
      <c r="LY14" s="147"/>
      <c r="LZ14" s="144"/>
      <c r="MA14" s="145"/>
      <c r="MB14" s="144"/>
      <c r="MC14" s="76"/>
      <c r="MD14" s="76">
        <v>180</v>
      </c>
      <c r="ME14" s="148">
        <f>MD14/MD19*100</f>
        <v>7.9155672823219003</v>
      </c>
      <c r="MF14" s="147"/>
      <c r="MG14" s="144"/>
      <c r="MH14" s="145"/>
      <c r="MI14" s="144"/>
      <c r="MJ14" s="76"/>
      <c r="MK14" s="76">
        <v>171</v>
      </c>
      <c r="ML14" s="148">
        <f>MK14/MK19*100</f>
        <v>7.7939835916134914</v>
      </c>
      <c r="MM14" s="147"/>
      <c r="MN14" s="144"/>
      <c r="MO14" s="145"/>
      <c r="MP14" s="144"/>
      <c r="MQ14" s="76"/>
      <c r="MR14" s="76">
        <v>171</v>
      </c>
      <c r="MS14" s="148">
        <f>MR14/MR19*100</f>
        <v>7.8010948905109485</v>
      </c>
      <c r="MT14" s="147"/>
      <c r="MU14" s="144"/>
      <c r="MV14" s="145"/>
      <c r="MW14" s="144"/>
      <c r="MX14" s="76"/>
      <c r="MY14" s="76">
        <v>171</v>
      </c>
      <c r="MZ14" s="148">
        <f>MY14/MY19*100</f>
        <v>7.9460966542750935</v>
      </c>
      <c r="NA14" s="147"/>
      <c r="NB14" s="144"/>
      <c r="NC14" s="145"/>
      <c r="ND14" s="144"/>
      <c r="NE14" s="76"/>
      <c r="NF14" s="76">
        <v>160</v>
      </c>
      <c r="NG14" s="148">
        <f>NF14/NF19*100</f>
        <v>7.9168728352300839</v>
      </c>
      <c r="NH14" s="147"/>
      <c r="NI14" s="144"/>
      <c r="NJ14" s="145"/>
      <c r="NK14" s="144"/>
      <c r="NL14" s="76"/>
      <c r="NM14" s="76">
        <v>148</v>
      </c>
      <c r="NN14" s="148">
        <f>NM14/NM19*100</f>
        <v>7.6446280991735529</v>
      </c>
      <c r="NO14" s="147"/>
      <c r="NP14" s="144"/>
      <c r="NQ14" s="145"/>
      <c r="NR14" s="144"/>
      <c r="NS14" s="76"/>
      <c r="NT14" s="76">
        <v>138</v>
      </c>
      <c r="NU14" s="148">
        <f>NT14/NT19*100</f>
        <v>7.8186968838526907</v>
      </c>
      <c r="NV14" s="147"/>
      <c r="NW14" s="144"/>
      <c r="NX14" s="145"/>
      <c r="NY14" s="144"/>
      <c r="NZ14" s="76"/>
      <c r="OA14" s="76">
        <v>125</v>
      </c>
      <c r="OB14" s="148">
        <f>OA14/OA19*100</f>
        <v>7.9113924050632916</v>
      </c>
      <c r="OC14" s="147"/>
      <c r="OD14" s="144"/>
      <c r="OE14" s="145"/>
      <c r="OF14" s="144"/>
      <c r="OG14" s="76"/>
      <c r="OH14" s="76">
        <v>121</v>
      </c>
      <c r="OI14" s="148">
        <f>OH14/OH19*100</f>
        <v>7.8571428571428568</v>
      </c>
      <c r="OJ14" s="147"/>
      <c r="OK14" s="144"/>
      <c r="OL14" s="145"/>
      <c r="OM14" s="144"/>
      <c r="ON14" s="76"/>
      <c r="OO14" s="76">
        <v>116</v>
      </c>
      <c r="OP14" s="148">
        <f>OO14/OO19*100</f>
        <v>7.6770350761085373</v>
      </c>
      <c r="OQ14" s="147"/>
      <c r="OR14" s="144"/>
      <c r="OS14" s="145"/>
      <c r="OT14" s="144"/>
      <c r="OU14" s="76"/>
      <c r="OV14" s="76">
        <v>108</v>
      </c>
      <c r="OW14" s="148">
        <f>OV14/OV19*100</f>
        <v>7.7142857142857135</v>
      </c>
      <c r="OX14" s="147"/>
      <c r="OY14" s="144"/>
      <c r="OZ14" s="145"/>
      <c r="PA14" s="144"/>
      <c r="PB14" s="76"/>
      <c r="PC14" s="76">
        <v>104</v>
      </c>
      <c r="PD14" s="148">
        <f>PC14/PC19*100</f>
        <v>7.8019504876219061</v>
      </c>
      <c r="PE14" s="147"/>
      <c r="PF14" s="144"/>
      <c r="PG14" s="145"/>
      <c r="PH14" s="144"/>
      <c r="PI14" s="76"/>
      <c r="PJ14" s="76">
        <v>95</v>
      </c>
      <c r="PK14" s="148">
        <f>PJ14/PJ19*100</f>
        <v>7.896924355777224</v>
      </c>
      <c r="PL14" s="147"/>
      <c r="PM14" s="144"/>
      <c r="PN14" s="145"/>
      <c r="PO14" s="144"/>
      <c r="PP14" s="76"/>
      <c r="PQ14" s="76">
        <v>76</v>
      </c>
      <c r="PR14" s="148">
        <f>PQ14/PQ19*100</f>
        <v>7.3572120038722169</v>
      </c>
      <c r="PS14" s="147"/>
      <c r="PT14" s="144"/>
      <c r="PU14" s="145"/>
      <c r="PV14" s="144"/>
      <c r="PW14" s="76"/>
      <c r="PX14" s="76">
        <v>66</v>
      </c>
      <c r="PY14" s="148">
        <f>PX14/PX19*100</f>
        <v>7.1817192600652895</v>
      </c>
      <c r="PZ14" s="147"/>
      <c r="QA14" s="144"/>
      <c r="QB14" s="145"/>
      <c r="QC14" s="144"/>
      <c r="QD14" s="76"/>
      <c r="QE14" s="76">
        <v>64</v>
      </c>
      <c r="QF14" s="148">
        <f>QE14/QE19*100</f>
        <v>7.1190211345939929</v>
      </c>
      <c r="QG14" s="147"/>
      <c r="QH14" s="144"/>
      <c r="QI14" s="145"/>
      <c r="QJ14" s="144"/>
      <c r="QK14" s="76"/>
      <c r="QL14" s="76">
        <v>64</v>
      </c>
      <c r="QM14" s="148">
        <f>QL14/QL19*100</f>
        <v>7.2153325817361891</v>
      </c>
      <c r="QN14" s="147"/>
      <c r="QO14" s="144"/>
      <c r="QP14" s="145"/>
      <c r="QQ14" s="144"/>
      <c r="QR14" s="76"/>
      <c r="QS14" s="76">
        <v>64</v>
      </c>
      <c r="QT14" s="148">
        <f>QS14/QS19*100</f>
        <v>7.3563218390804597</v>
      </c>
      <c r="QU14" s="147"/>
      <c r="QV14" s="144"/>
      <c r="QW14" s="145"/>
      <c r="QX14" s="144"/>
      <c r="QY14" s="76"/>
      <c r="QZ14" s="76">
        <v>57</v>
      </c>
      <c r="RA14" s="148">
        <f>QZ14/QZ19*100</f>
        <v>7.187894073139975</v>
      </c>
      <c r="RB14" s="147"/>
      <c r="RC14" s="144"/>
      <c r="RD14" s="145"/>
      <c r="RE14" s="144"/>
      <c r="RF14" s="76"/>
      <c r="RG14" s="76">
        <v>49</v>
      </c>
      <c r="RH14" s="148">
        <f>RG14/RG19*100</f>
        <v>7.1324599708879184</v>
      </c>
      <c r="RI14" s="147"/>
      <c r="RJ14" s="144"/>
      <c r="RK14" s="145"/>
      <c r="RL14" s="144"/>
      <c r="RM14" s="76"/>
      <c r="RN14" s="76">
        <v>41</v>
      </c>
      <c r="RO14" s="148">
        <f>RN14/RN19*100</f>
        <v>6.9373942470389167</v>
      </c>
      <c r="RP14" s="147"/>
      <c r="RQ14" s="144"/>
      <c r="RR14" s="145"/>
      <c r="RS14" s="144"/>
      <c r="RT14" s="76"/>
      <c r="RU14" s="76">
        <v>32</v>
      </c>
      <c r="RV14" s="148">
        <f>RU14/RU19*100</f>
        <v>6.7085953878406714</v>
      </c>
      <c r="RW14" s="147"/>
      <c r="RX14" s="144"/>
      <c r="RY14" s="145"/>
      <c r="RZ14" s="144"/>
      <c r="SA14" s="76"/>
      <c r="SB14" s="76">
        <v>27</v>
      </c>
      <c r="SC14" s="148">
        <f>SB14/SB19*100</f>
        <v>6.7331670822942637</v>
      </c>
      <c r="SD14" s="147"/>
      <c r="SE14" s="144"/>
      <c r="SF14" s="145"/>
      <c r="SG14" s="144"/>
      <c r="SH14" s="76"/>
      <c r="SI14" s="76">
        <v>26</v>
      </c>
      <c r="SJ14" s="148">
        <f>SI14/SI19*100</f>
        <v>6.9705093833780163</v>
      </c>
      <c r="SK14" s="147"/>
      <c r="SL14" s="144"/>
      <c r="SM14" s="145"/>
      <c r="SN14" s="144"/>
      <c r="SO14" s="76"/>
      <c r="SP14" s="76">
        <v>23</v>
      </c>
      <c r="SQ14" s="148">
        <f>SP14/SP19*100</f>
        <v>6.9069069069069062</v>
      </c>
      <c r="SR14" s="147"/>
      <c r="SS14" s="144"/>
      <c r="ST14" s="145"/>
      <c r="SU14" s="144"/>
      <c r="SV14" s="76"/>
      <c r="SW14" s="76">
        <v>18</v>
      </c>
      <c r="SX14" s="148">
        <f>SW14/SW19*100</f>
        <v>6.3829787234042552</v>
      </c>
      <c r="SY14" s="147"/>
      <c r="SZ14" s="144"/>
      <c r="TA14" s="145"/>
      <c r="TB14" s="144"/>
      <c r="TC14" s="76"/>
      <c r="TD14" s="76">
        <v>16</v>
      </c>
      <c r="TE14" s="148">
        <f>TD14/TD19*100</f>
        <v>6.6945606694560666</v>
      </c>
    </row>
    <row r="15" spans="1:525">
      <c r="A15" s="138" t="s">
        <v>14</v>
      </c>
      <c r="B15" s="152">
        <v>478645</v>
      </c>
      <c r="C15" s="71">
        <f t="shared" si="0"/>
        <v>9.2121627608792807</v>
      </c>
      <c r="D15" s="141">
        <v>510363</v>
      </c>
      <c r="E15" s="71">
        <f t="shared" si="0"/>
        <v>9.9451864360738682</v>
      </c>
      <c r="F15" s="141">
        <f t="shared" si="1"/>
        <v>989008</v>
      </c>
      <c r="G15" s="74">
        <f t="shared" si="0"/>
        <v>9.5764020770457439</v>
      </c>
      <c r="H15" s="269"/>
      <c r="I15" s="267"/>
      <c r="J15" s="268"/>
      <c r="K15" s="267"/>
      <c r="L15" s="76"/>
      <c r="M15" s="228">
        <v>1055</v>
      </c>
      <c r="N15" s="74">
        <f t="shared" si="2"/>
        <v>21.645465736561345</v>
      </c>
      <c r="O15" s="269"/>
      <c r="P15" s="267"/>
      <c r="Q15" s="268"/>
      <c r="R15" s="267"/>
      <c r="S15" s="76"/>
      <c r="T15" s="228">
        <v>1053</v>
      </c>
      <c r="U15" s="74">
        <f t="shared" si="3"/>
        <v>21.69344870210136</v>
      </c>
      <c r="V15" s="269"/>
      <c r="W15" s="267"/>
      <c r="X15" s="268"/>
      <c r="Y15" s="267"/>
      <c r="Z15" s="76"/>
      <c r="AA15" s="228">
        <v>1046</v>
      </c>
      <c r="AB15" s="74">
        <f t="shared" si="4"/>
        <v>21.728292480265889</v>
      </c>
      <c r="AC15" s="269"/>
      <c r="AD15" s="267"/>
      <c r="AE15" s="268"/>
      <c r="AF15" s="267"/>
      <c r="AG15" s="76"/>
      <c r="AH15" s="228">
        <v>1044</v>
      </c>
      <c r="AI15" s="74">
        <f t="shared" si="5"/>
        <v>21.772679874869656</v>
      </c>
      <c r="AJ15" s="147"/>
      <c r="AK15" s="144"/>
      <c r="AL15" s="145"/>
      <c r="AM15" s="144"/>
      <c r="AN15" s="76"/>
      <c r="AO15" s="228">
        <v>1031</v>
      </c>
      <c r="AP15" s="74">
        <f t="shared" si="6"/>
        <v>21.857112571549713</v>
      </c>
      <c r="AQ15" s="147"/>
      <c r="AR15" s="144"/>
      <c r="AS15" s="145"/>
      <c r="AT15" s="144"/>
      <c r="AU15" s="76"/>
      <c r="AV15" s="228">
        <v>1031</v>
      </c>
      <c r="AW15" s="74">
        <f t="shared" si="7"/>
        <v>21.96420962931402</v>
      </c>
      <c r="AX15" s="147"/>
      <c r="AY15" s="144"/>
      <c r="AZ15" s="145"/>
      <c r="BA15" s="144"/>
      <c r="BB15" s="76"/>
      <c r="BC15" s="228">
        <v>1023</v>
      </c>
      <c r="BD15" s="74">
        <f t="shared" si="8"/>
        <v>21.957501609787506</v>
      </c>
      <c r="BE15" s="147"/>
      <c r="BF15" s="144"/>
      <c r="BG15" s="145"/>
      <c r="BH15" s="144"/>
      <c r="BI15" s="76"/>
      <c r="BJ15" s="228">
        <v>1022</v>
      </c>
      <c r="BK15" s="74">
        <f t="shared" si="9"/>
        <v>21.95017182130584</v>
      </c>
      <c r="BL15" s="147"/>
      <c r="BM15" s="144"/>
      <c r="BN15" s="145"/>
      <c r="BO15" s="144"/>
      <c r="BP15" s="76"/>
      <c r="BQ15" s="228">
        <v>1017</v>
      </c>
      <c r="BR15" s="74">
        <f t="shared" si="10"/>
        <v>21.922828195731839</v>
      </c>
      <c r="BS15" s="147"/>
      <c r="BT15" s="144"/>
      <c r="BU15" s="145"/>
      <c r="BV15" s="144"/>
      <c r="BW15" s="76"/>
      <c r="BX15" s="88">
        <v>1002</v>
      </c>
      <c r="BY15" s="74">
        <f t="shared" si="11"/>
        <v>21.964050854888207</v>
      </c>
      <c r="BZ15" s="147"/>
      <c r="CA15" s="144"/>
      <c r="CB15" s="145"/>
      <c r="CC15" s="144"/>
      <c r="CD15" s="76"/>
      <c r="CE15" s="88">
        <v>998</v>
      </c>
      <c r="CF15" s="74">
        <f t="shared" si="12"/>
        <v>21.972699251431088</v>
      </c>
      <c r="CG15" s="147"/>
      <c r="CH15" s="144"/>
      <c r="CI15" s="145"/>
      <c r="CJ15" s="144"/>
      <c r="CK15" s="76"/>
      <c r="CL15" s="88">
        <v>979</v>
      </c>
      <c r="CM15" s="74">
        <f t="shared" si="13"/>
        <v>21.911369740376006</v>
      </c>
      <c r="CN15" s="147"/>
      <c r="CO15" s="144"/>
      <c r="CP15" s="145"/>
      <c r="CQ15" s="144"/>
      <c r="CR15" s="76"/>
      <c r="CS15" s="88">
        <v>967</v>
      </c>
      <c r="CT15" s="74">
        <f t="shared" si="14"/>
        <v>21.962298432886669</v>
      </c>
      <c r="CU15" s="147"/>
      <c r="CV15" s="144"/>
      <c r="CW15" s="145"/>
      <c r="CX15" s="144"/>
      <c r="CY15" s="76"/>
      <c r="CZ15" s="88">
        <v>963</v>
      </c>
      <c r="DA15" s="74">
        <f t="shared" si="15"/>
        <v>21.911262798634812</v>
      </c>
      <c r="DB15" s="147"/>
      <c r="DC15" s="144"/>
      <c r="DD15" s="145"/>
      <c r="DE15" s="144"/>
      <c r="DF15" s="76"/>
      <c r="DG15" s="88">
        <v>963</v>
      </c>
      <c r="DH15" s="74">
        <f t="shared" si="16"/>
        <v>21.911262798634812</v>
      </c>
      <c r="DI15" s="147"/>
      <c r="DJ15" s="144"/>
      <c r="DK15" s="145"/>
      <c r="DL15" s="144"/>
      <c r="DM15" s="76"/>
      <c r="DN15" s="88">
        <v>955</v>
      </c>
      <c r="DO15" s="74">
        <f t="shared" si="17"/>
        <v>21.954022988505749</v>
      </c>
      <c r="DP15" s="147"/>
      <c r="DQ15" s="144"/>
      <c r="DR15" s="145"/>
      <c r="DS15" s="144"/>
      <c r="DT15" s="76"/>
      <c r="DU15" s="88">
        <v>934</v>
      </c>
      <c r="DV15" s="74">
        <f t="shared" si="18"/>
        <v>21.894045944678854</v>
      </c>
      <c r="DW15" s="147"/>
      <c r="DX15" s="144"/>
      <c r="DY15" s="145"/>
      <c r="DZ15" s="144"/>
      <c r="EA15" s="76"/>
      <c r="EB15" s="88">
        <v>929</v>
      </c>
      <c r="EC15" s="74">
        <f t="shared" si="19"/>
        <v>22.014218009478672</v>
      </c>
      <c r="ED15" s="147"/>
      <c r="EE15" s="144"/>
      <c r="EF15" s="145"/>
      <c r="EG15" s="144"/>
      <c r="EH15" s="76"/>
      <c r="EI15" s="88">
        <v>909</v>
      </c>
      <c r="EJ15" s="74">
        <f t="shared" si="20"/>
        <v>22.036363636363639</v>
      </c>
      <c r="EK15" s="147"/>
      <c r="EL15" s="144"/>
      <c r="EM15" s="145"/>
      <c r="EN15" s="144"/>
      <c r="EO15" s="76"/>
      <c r="EP15" s="88">
        <v>888</v>
      </c>
      <c r="EQ15" s="74">
        <f t="shared" si="21"/>
        <v>22.040208488458674</v>
      </c>
      <c r="ER15" s="147"/>
      <c r="ES15" s="144"/>
      <c r="ET15" s="145"/>
      <c r="EU15" s="144"/>
      <c r="EV15" s="76"/>
      <c r="EW15" s="88">
        <v>885</v>
      </c>
      <c r="EX15" s="74">
        <f t="shared" si="22"/>
        <v>22.136068034017008</v>
      </c>
      <c r="EY15" s="147"/>
      <c r="EZ15" s="144"/>
      <c r="FA15" s="145"/>
      <c r="FB15" s="144"/>
      <c r="FC15" s="76"/>
      <c r="FD15" s="88">
        <v>884</v>
      </c>
      <c r="FE15" s="74">
        <f t="shared" si="23"/>
        <v>22.14428857715431</v>
      </c>
      <c r="FF15" s="147"/>
      <c r="FG15" s="144"/>
      <c r="FH15" s="145"/>
      <c r="FI15" s="144"/>
      <c r="FJ15" s="76"/>
      <c r="FK15" s="88">
        <v>870</v>
      </c>
      <c r="FL15" s="74">
        <f t="shared" si="24"/>
        <v>22.165605095541402</v>
      </c>
      <c r="FM15" s="147"/>
      <c r="FN15" s="144"/>
      <c r="FO15" s="145"/>
      <c r="FP15" s="144"/>
      <c r="FQ15" s="76"/>
      <c r="FR15" s="88">
        <v>858</v>
      </c>
      <c r="FS15" s="74">
        <f t="shared" si="25"/>
        <v>22.164815293205891</v>
      </c>
      <c r="FT15" s="147"/>
      <c r="FU15" s="144"/>
      <c r="FV15" s="145"/>
      <c r="FW15" s="144"/>
      <c r="FX15" s="76"/>
      <c r="FY15" s="88">
        <v>854</v>
      </c>
      <c r="FZ15" s="74">
        <f t="shared" si="26"/>
        <v>22.291829809449229</v>
      </c>
      <c r="GA15" s="147"/>
      <c r="GB15" s="144"/>
      <c r="GC15" s="145"/>
      <c r="GD15" s="144"/>
      <c r="GE15" s="76"/>
      <c r="GF15" s="88">
        <v>838</v>
      </c>
      <c r="GG15" s="74">
        <f t="shared" si="27"/>
        <v>22.388458455784129</v>
      </c>
      <c r="GH15" s="147"/>
      <c r="GI15" s="144"/>
      <c r="GJ15" s="145"/>
      <c r="GK15" s="144"/>
      <c r="GL15" s="76"/>
      <c r="GM15" s="88">
        <v>823</v>
      </c>
      <c r="GN15" s="74">
        <f t="shared" si="27"/>
        <v>22.255273120605736</v>
      </c>
      <c r="GO15" s="147"/>
      <c r="GP15" s="144"/>
      <c r="GQ15" s="145"/>
      <c r="GR15" s="144"/>
      <c r="GS15" s="76"/>
      <c r="GT15" s="76">
        <v>818</v>
      </c>
      <c r="GU15" s="148">
        <f>GT15/GT19*100</f>
        <v>22.234302799673824</v>
      </c>
      <c r="GV15" s="149"/>
      <c r="GW15" s="144"/>
      <c r="GX15" s="145"/>
      <c r="GY15" s="144"/>
      <c r="GZ15" s="76"/>
      <c r="HA15" s="76">
        <v>817</v>
      </c>
      <c r="HB15" s="148">
        <f>HA15/HA19*100</f>
        <v>22.237343494828522</v>
      </c>
      <c r="HC15" s="147"/>
      <c r="HD15" s="144"/>
      <c r="HE15" s="145"/>
      <c r="HF15" s="144"/>
      <c r="HG15" s="76"/>
      <c r="HH15" s="76">
        <v>815</v>
      </c>
      <c r="HI15" s="148">
        <f>HH15/HH19*100</f>
        <v>22.353263850795393</v>
      </c>
      <c r="HJ15" s="147"/>
      <c r="HK15" s="144"/>
      <c r="HL15" s="145"/>
      <c r="HM15" s="144"/>
      <c r="HN15" s="76"/>
      <c r="HO15" s="76">
        <v>783</v>
      </c>
      <c r="HP15" s="148">
        <f>HO15/HO19*100</f>
        <v>22.193877551020407</v>
      </c>
      <c r="HQ15" s="147"/>
      <c r="HR15" s="144"/>
      <c r="HS15" s="145"/>
      <c r="HT15" s="144"/>
      <c r="HU15" s="76"/>
      <c r="HV15" s="76">
        <v>765</v>
      </c>
      <c r="HW15" s="148">
        <f>HV15/HV19*100</f>
        <v>22.109826589595375</v>
      </c>
      <c r="HX15" s="147"/>
      <c r="HY15" s="144"/>
      <c r="HZ15" s="145"/>
      <c r="IA15" s="144"/>
      <c r="IB15" s="76"/>
      <c r="IC15" s="76">
        <v>746</v>
      </c>
      <c r="ID15" s="148">
        <f>IC15/IC19*100</f>
        <v>22.517355870811954</v>
      </c>
      <c r="IE15" s="147"/>
      <c r="IF15" s="144"/>
      <c r="IG15" s="145"/>
      <c r="IH15" s="144"/>
      <c r="II15" s="76"/>
      <c r="IJ15" s="76">
        <v>736</v>
      </c>
      <c r="IK15" s="148">
        <f>IJ15/IJ19*100</f>
        <v>22.604422604422606</v>
      </c>
      <c r="IL15" s="147"/>
      <c r="IM15" s="144"/>
      <c r="IN15" s="145"/>
      <c r="IO15" s="144"/>
      <c r="IP15" s="76"/>
      <c r="IQ15" s="76">
        <v>730</v>
      </c>
      <c r="IR15" s="148">
        <f>IQ15/IQ19*100</f>
        <v>22.635658914728683</v>
      </c>
      <c r="IS15" s="147"/>
      <c r="IT15" s="144"/>
      <c r="IU15" s="145"/>
      <c r="IV15" s="144"/>
      <c r="IW15" s="76"/>
      <c r="IX15" s="76">
        <v>730</v>
      </c>
      <c r="IY15" s="148">
        <f>IX15/IX19*100</f>
        <v>22.670807453416149</v>
      </c>
      <c r="IZ15" s="147"/>
      <c r="JA15" s="144"/>
      <c r="JB15" s="145"/>
      <c r="JC15" s="144"/>
      <c r="JD15" s="76"/>
      <c r="JE15" s="76">
        <v>726</v>
      </c>
      <c r="JF15" s="148">
        <f>JE15/JE19*100</f>
        <v>22.873345935727787</v>
      </c>
      <c r="JG15" s="147"/>
      <c r="JH15" s="144"/>
      <c r="JI15" s="145"/>
      <c r="JJ15" s="144"/>
      <c r="JK15" s="76"/>
      <c r="JL15" s="76">
        <v>695</v>
      </c>
      <c r="JM15" s="148">
        <f>JL15/JL19*100</f>
        <v>22.869364922671931</v>
      </c>
      <c r="JN15" s="147"/>
      <c r="JO15" s="144"/>
      <c r="JP15" s="145"/>
      <c r="JQ15" s="144"/>
      <c r="JR15" s="76"/>
      <c r="JS15" s="76">
        <v>674</v>
      </c>
      <c r="JT15" s="148">
        <f>JS15/JS19*100</f>
        <v>22.925170068027214</v>
      </c>
      <c r="JU15" s="147"/>
      <c r="JV15" s="144"/>
      <c r="JW15" s="145"/>
      <c r="JX15" s="144"/>
      <c r="JY15" s="76"/>
      <c r="JZ15" s="150">
        <v>664</v>
      </c>
      <c r="KA15" s="148">
        <f>JZ15/JZ19*100</f>
        <v>23.273746933052927</v>
      </c>
      <c r="KB15" s="147"/>
      <c r="KC15" s="144"/>
      <c r="KD15" s="145"/>
      <c r="KE15" s="144"/>
      <c r="KF15" s="76"/>
      <c r="KG15" s="88">
        <v>642</v>
      </c>
      <c r="KH15" s="148"/>
      <c r="KI15" s="147"/>
      <c r="KJ15" s="144"/>
      <c r="KK15" s="145"/>
      <c r="KL15" s="144"/>
      <c r="KM15" s="76"/>
      <c r="KN15" s="76">
        <v>615</v>
      </c>
      <c r="KO15" s="148">
        <f>KN15/KN19*100</f>
        <v>22.956326987681972</v>
      </c>
      <c r="KP15" s="147"/>
      <c r="KQ15" s="144"/>
      <c r="KR15" s="145"/>
      <c r="KS15" s="144"/>
      <c r="KT15" s="76"/>
      <c r="KU15" s="76">
        <v>613</v>
      </c>
      <c r="KV15" s="148">
        <f>KU15/KU19*100</f>
        <v>22.967403521918321</v>
      </c>
      <c r="KW15" s="147"/>
      <c r="KX15" s="144"/>
      <c r="KY15" s="145"/>
      <c r="KZ15" s="144"/>
      <c r="LA15" s="76"/>
      <c r="LB15" s="76">
        <v>606</v>
      </c>
      <c r="LC15" s="148">
        <f>LB15/LB19*100</f>
        <v>22.842065586128911</v>
      </c>
      <c r="LD15" s="147"/>
      <c r="LE15" s="144"/>
      <c r="LF15" s="145"/>
      <c r="LG15" s="144"/>
      <c r="LH15" s="76"/>
      <c r="LI15" s="76">
        <v>596</v>
      </c>
      <c r="LJ15" s="148">
        <f>LI15/LI19*100</f>
        <v>23.047177107501934</v>
      </c>
      <c r="LK15" s="147"/>
      <c r="LL15" s="144"/>
      <c r="LM15" s="145"/>
      <c r="LN15" s="144"/>
      <c r="LO15" s="76"/>
      <c r="LP15" s="76">
        <v>570</v>
      </c>
      <c r="LQ15" s="148">
        <f>LP15/LP19*100</f>
        <v>23.151909017059303</v>
      </c>
      <c r="LR15" s="147"/>
      <c r="LS15" s="144"/>
      <c r="LT15" s="145"/>
      <c r="LU15" s="144"/>
      <c r="LV15" s="76"/>
      <c r="LW15" s="76">
        <v>549</v>
      </c>
      <c r="LX15" s="148">
        <f>LW15/LW19*100</f>
        <v>23.312101910828027</v>
      </c>
      <c r="LY15" s="147"/>
      <c r="LZ15" s="144"/>
      <c r="MA15" s="145"/>
      <c r="MB15" s="144"/>
      <c r="MC15" s="76"/>
      <c r="MD15" s="76">
        <v>526</v>
      </c>
      <c r="ME15" s="148">
        <f>MD15/MD19*100</f>
        <v>23.131046613896217</v>
      </c>
      <c r="MF15" s="147"/>
      <c r="MG15" s="144"/>
      <c r="MH15" s="145"/>
      <c r="MI15" s="144"/>
      <c r="MJ15" s="76"/>
      <c r="MK15" s="76">
        <v>514</v>
      </c>
      <c r="ML15" s="148">
        <f>MK15/MK19*100</f>
        <v>23.427529626253417</v>
      </c>
      <c r="MM15" s="147"/>
      <c r="MN15" s="144"/>
      <c r="MO15" s="145"/>
      <c r="MP15" s="144"/>
      <c r="MQ15" s="76"/>
      <c r="MR15" s="76">
        <v>514</v>
      </c>
      <c r="MS15" s="148">
        <f>MR15/MR19*100</f>
        <v>23.448905109489051</v>
      </c>
      <c r="MT15" s="147"/>
      <c r="MU15" s="144"/>
      <c r="MV15" s="145"/>
      <c r="MW15" s="144"/>
      <c r="MX15" s="76"/>
      <c r="MY15" s="76">
        <v>507</v>
      </c>
      <c r="MZ15" s="148">
        <f>MY15/MY19*100</f>
        <v>23.559479553903344</v>
      </c>
      <c r="NA15" s="147"/>
      <c r="NB15" s="144"/>
      <c r="NC15" s="145"/>
      <c r="ND15" s="144"/>
      <c r="NE15" s="76"/>
      <c r="NF15" s="76">
        <v>476</v>
      </c>
      <c r="NG15" s="148">
        <f>NF15/NF19*100</f>
        <v>23.552696684809501</v>
      </c>
      <c r="NH15" s="147"/>
      <c r="NI15" s="144"/>
      <c r="NJ15" s="145"/>
      <c r="NK15" s="144"/>
      <c r="NL15" s="76"/>
      <c r="NM15" s="76">
        <v>459</v>
      </c>
      <c r="NN15" s="148">
        <f>NM15/NM19*100</f>
        <v>23.708677685950413</v>
      </c>
      <c r="NO15" s="147"/>
      <c r="NP15" s="144"/>
      <c r="NQ15" s="145"/>
      <c r="NR15" s="144"/>
      <c r="NS15" s="76"/>
      <c r="NT15" s="76">
        <v>414</v>
      </c>
      <c r="NU15" s="148">
        <f>NT15/NT19*100</f>
        <v>23.456090651558075</v>
      </c>
      <c r="NV15" s="147"/>
      <c r="NW15" s="144"/>
      <c r="NX15" s="145"/>
      <c r="NY15" s="144"/>
      <c r="NZ15" s="76"/>
      <c r="OA15" s="76">
        <v>378</v>
      </c>
      <c r="OB15" s="148">
        <f>OA15/OA19*100</f>
        <v>23.924050632911392</v>
      </c>
      <c r="OC15" s="147"/>
      <c r="OD15" s="144"/>
      <c r="OE15" s="145"/>
      <c r="OF15" s="144"/>
      <c r="OG15" s="76"/>
      <c r="OH15" s="76">
        <v>367</v>
      </c>
      <c r="OI15" s="148">
        <f>OH15/OH19*100</f>
        <v>23.831168831168831</v>
      </c>
      <c r="OJ15" s="147"/>
      <c r="OK15" s="144"/>
      <c r="OL15" s="145"/>
      <c r="OM15" s="144"/>
      <c r="ON15" s="76"/>
      <c r="OO15" s="76">
        <v>361</v>
      </c>
      <c r="OP15" s="148">
        <f>OO15/OO19*100</f>
        <v>23.891462607544671</v>
      </c>
      <c r="OQ15" s="147"/>
      <c r="OR15" s="144"/>
      <c r="OS15" s="145"/>
      <c r="OT15" s="144"/>
      <c r="OU15" s="76"/>
      <c r="OV15" s="76">
        <v>331</v>
      </c>
      <c r="OW15" s="148">
        <f>OV15/OV19*100</f>
        <v>23.642857142857142</v>
      </c>
      <c r="OX15" s="147"/>
      <c r="OY15" s="144"/>
      <c r="OZ15" s="145"/>
      <c r="PA15" s="144"/>
      <c r="PB15" s="76"/>
      <c r="PC15" s="76">
        <v>320</v>
      </c>
      <c r="PD15" s="148">
        <f>PC15/PC19*100</f>
        <v>24.006001500375092</v>
      </c>
      <c r="PE15" s="147"/>
      <c r="PF15" s="144"/>
      <c r="PG15" s="145"/>
      <c r="PH15" s="144"/>
      <c r="PI15" s="76"/>
      <c r="PJ15" s="76">
        <v>301</v>
      </c>
      <c r="PK15" s="148">
        <f>PJ15/PJ19*100</f>
        <v>25.020781379883623</v>
      </c>
      <c r="PL15" s="147"/>
      <c r="PM15" s="144"/>
      <c r="PN15" s="145"/>
      <c r="PO15" s="144"/>
      <c r="PP15" s="76"/>
      <c r="PQ15" s="76">
        <v>256</v>
      </c>
      <c r="PR15" s="148">
        <f>PQ15/PQ19*100</f>
        <v>24.78218780251694</v>
      </c>
      <c r="PS15" s="147"/>
      <c r="PT15" s="144"/>
      <c r="PU15" s="145"/>
      <c r="PV15" s="144"/>
      <c r="PW15" s="76"/>
      <c r="PX15" s="76">
        <v>236</v>
      </c>
      <c r="PY15" s="148">
        <f>PX15/PX19*100</f>
        <v>25.680087051142547</v>
      </c>
      <c r="PZ15" s="147"/>
      <c r="QA15" s="144"/>
      <c r="QB15" s="145"/>
      <c r="QC15" s="144"/>
      <c r="QD15" s="76"/>
      <c r="QE15" s="76">
        <v>231</v>
      </c>
      <c r="QF15" s="148">
        <f>QE15/QE19*100</f>
        <v>25.695216907675196</v>
      </c>
      <c r="QG15" s="147"/>
      <c r="QH15" s="144"/>
      <c r="QI15" s="145"/>
      <c r="QJ15" s="144"/>
      <c r="QK15" s="76"/>
      <c r="QL15" s="76">
        <v>228</v>
      </c>
      <c r="QM15" s="148">
        <f>QL15/QL19*100</f>
        <v>25.704622322435171</v>
      </c>
      <c r="QN15" s="147"/>
      <c r="QO15" s="144"/>
      <c r="QP15" s="145"/>
      <c r="QQ15" s="144"/>
      <c r="QR15" s="76"/>
      <c r="QS15" s="76">
        <v>225</v>
      </c>
      <c r="QT15" s="148">
        <f>QS15/QS19*100</f>
        <v>25.862068965517242</v>
      </c>
      <c r="QU15" s="147"/>
      <c r="QV15" s="144"/>
      <c r="QW15" s="145"/>
      <c r="QX15" s="144"/>
      <c r="QY15" s="76"/>
      <c r="QZ15" s="76">
        <v>203</v>
      </c>
      <c r="RA15" s="148">
        <f>QZ15/QZ19*100</f>
        <v>25.598991172761664</v>
      </c>
      <c r="RB15" s="147"/>
      <c r="RC15" s="144"/>
      <c r="RD15" s="145"/>
      <c r="RE15" s="144"/>
      <c r="RF15" s="76"/>
      <c r="RG15" s="76">
        <v>182</v>
      </c>
      <c r="RH15" s="148">
        <f>RG15/RG19*100</f>
        <v>26.491994177583699</v>
      </c>
      <c r="RI15" s="147"/>
      <c r="RJ15" s="144"/>
      <c r="RK15" s="145"/>
      <c r="RL15" s="144"/>
      <c r="RM15" s="76"/>
      <c r="RN15" s="76">
        <v>156</v>
      </c>
      <c r="RO15" s="148">
        <f>RN15/RN19*100</f>
        <v>26.395939086294419</v>
      </c>
      <c r="RP15" s="147"/>
      <c r="RQ15" s="144"/>
      <c r="RR15" s="145"/>
      <c r="RS15" s="144"/>
      <c r="RT15" s="76"/>
      <c r="RU15" s="76">
        <v>126</v>
      </c>
      <c r="RV15" s="148">
        <f>RU15/RU19*100</f>
        <v>26.415094339622641</v>
      </c>
      <c r="RW15" s="147"/>
      <c r="RX15" s="144"/>
      <c r="RY15" s="145"/>
      <c r="RZ15" s="144"/>
      <c r="SA15" s="76"/>
      <c r="SB15" s="76">
        <v>106</v>
      </c>
      <c r="SC15" s="148">
        <f>SB15/SB19*100</f>
        <v>26.433915211970078</v>
      </c>
      <c r="SD15" s="147"/>
      <c r="SE15" s="144"/>
      <c r="SF15" s="145"/>
      <c r="SG15" s="144"/>
      <c r="SH15" s="76"/>
      <c r="SI15" s="76">
        <v>101</v>
      </c>
      <c r="SJ15" s="148">
        <f>SI15/SI19*100</f>
        <v>27.077747989276141</v>
      </c>
      <c r="SK15" s="147"/>
      <c r="SL15" s="144"/>
      <c r="SM15" s="145"/>
      <c r="SN15" s="144"/>
      <c r="SO15" s="76"/>
      <c r="SP15" s="76">
        <v>89</v>
      </c>
      <c r="SQ15" s="148">
        <f>SP15/SP19*100</f>
        <v>26.726726726726728</v>
      </c>
      <c r="SR15" s="147"/>
      <c r="SS15" s="144"/>
      <c r="ST15" s="145"/>
      <c r="SU15" s="144"/>
      <c r="SV15" s="76"/>
      <c r="SW15" s="76">
        <v>76</v>
      </c>
      <c r="SX15" s="148">
        <f>SW15/SW19*100</f>
        <v>26.950354609929079</v>
      </c>
      <c r="SY15" s="147"/>
      <c r="SZ15" s="144"/>
      <c r="TA15" s="145"/>
      <c r="TB15" s="144"/>
      <c r="TC15" s="76"/>
      <c r="TD15" s="76">
        <v>62</v>
      </c>
      <c r="TE15" s="148">
        <f>TD15/TD19*100</f>
        <v>25.94142259414226</v>
      </c>
    </row>
    <row r="16" spans="1:525">
      <c r="A16" s="138" t="s">
        <v>15</v>
      </c>
      <c r="B16" s="152">
        <v>185564</v>
      </c>
      <c r="C16" s="71">
        <f t="shared" si="0"/>
        <v>3.5714271966902458</v>
      </c>
      <c r="D16" s="141">
        <v>251109</v>
      </c>
      <c r="E16" s="71">
        <f t="shared" si="0"/>
        <v>4.8932344640502414</v>
      </c>
      <c r="F16" s="141">
        <f t="shared" si="1"/>
        <v>436673</v>
      </c>
      <c r="G16" s="74">
        <f t="shared" si="0"/>
        <v>4.2282329608959648</v>
      </c>
      <c r="H16" s="228"/>
      <c r="I16" s="228"/>
      <c r="J16" s="268"/>
      <c r="K16" s="267"/>
      <c r="L16" s="76"/>
      <c r="M16" s="228">
        <v>2016</v>
      </c>
      <c r="N16" s="74">
        <f t="shared" si="2"/>
        <v>41.362330734509648</v>
      </c>
      <c r="O16" s="269"/>
      <c r="P16" s="267"/>
      <c r="Q16" s="268"/>
      <c r="R16" s="267"/>
      <c r="S16" s="76"/>
      <c r="T16" s="228">
        <v>2006</v>
      </c>
      <c r="U16" s="74">
        <f t="shared" si="3"/>
        <v>41.326740832303258</v>
      </c>
      <c r="V16" s="269"/>
      <c r="W16" s="267"/>
      <c r="X16" s="268"/>
      <c r="Y16" s="267"/>
      <c r="Z16" s="76"/>
      <c r="AA16" s="228">
        <v>1989</v>
      </c>
      <c r="AB16" s="74">
        <f t="shared" si="4"/>
        <v>41.316992106356459</v>
      </c>
      <c r="AC16" s="269"/>
      <c r="AD16" s="267"/>
      <c r="AE16" s="268"/>
      <c r="AF16" s="267"/>
      <c r="AG16" s="76"/>
      <c r="AH16" s="228">
        <v>1980</v>
      </c>
      <c r="AI16" s="74">
        <f t="shared" si="5"/>
        <v>41.293013555787276</v>
      </c>
      <c r="AJ16" s="147"/>
      <c r="AK16" s="144"/>
      <c r="AL16" s="145"/>
      <c r="AM16" s="144"/>
      <c r="AN16" s="76"/>
      <c r="AO16" s="228">
        <v>1943</v>
      </c>
      <c r="AP16" s="74">
        <f t="shared" si="6"/>
        <v>41.19143523425906</v>
      </c>
      <c r="AQ16" s="147"/>
      <c r="AR16" s="144"/>
      <c r="AS16" s="145"/>
      <c r="AT16" s="144"/>
      <c r="AU16" s="76"/>
      <c r="AV16" s="228">
        <v>1930</v>
      </c>
      <c r="AW16" s="74">
        <f t="shared" si="7"/>
        <v>41.116318704729444</v>
      </c>
      <c r="AX16" s="147"/>
      <c r="AY16" s="144"/>
      <c r="AZ16" s="145"/>
      <c r="BA16" s="144"/>
      <c r="BB16" s="76"/>
      <c r="BC16" s="228">
        <v>1916</v>
      </c>
      <c r="BD16" s="74">
        <f t="shared" si="8"/>
        <v>41.124704872290188</v>
      </c>
      <c r="BE16" s="147"/>
      <c r="BF16" s="144"/>
      <c r="BG16" s="145"/>
      <c r="BH16" s="144"/>
      <c r="BI16" s="76"/>
      <c r="BJ16" s="228">
        <v>1914</v>
      </c>
      <c r="BK16" s="74">
        <f t="shared" si="9"/>
        <v>41.108247422680414</v>
      </c>
      <c r="BL16" s="147"/>
      <c r="BM16" s="144"/>
      <c r="BN16" s="145"/>
      <c r="BO16" s="144"/>
      <c r="BP16" s="76"/>
      <c r="BQ16" s="228">
        <v>1906</v>
      </c>
      <c r="BR16" s="74">
        <f t="shared" si="10"/>
        <v>41.086441043328307</v>
      </c>
      <c r="BS16" s="147"/>
      <c r="BT16" s="144"/>
      <c r="BU16" s="145"/>
      <c r="BV16" s="144"/>
      <c r="BW16" s="76"/>
      <c r="BX16" s="88">
        <v>1874</v>
      </c>
      <c r="BY16" s="74">
        <f t="shared" si="11"/>
        <v>41.078474353353798</v>
      </c>
      <c r="BZ16" s="147"/>
      <c r="CA16" s="144"/>
      <c r="CB16" s="145"/>
      <c r="CC16" s="144"/>
      <c r="CD16" s="76"/>
      <c r="CE16" s="88">
        <v>1867</v>
      </c>
      <c r="CF16" s="74">
        <f t="shared" si="12"/>
        <v>41.105239982386614</v>
      </c>
      <c r="CG16" s="147"/>
      <c r="CH16" s="144"/>
      <c r="CI16" s="145"/>
      <c r="CJ16" s="144"/>
      <c r="CK16" s="76"/>
      <c r="CL16" s="88">
        <v>1841</v>
      </c>
      <c r="CM16" s="74">
        <f t="shared" si="13"/>
        <v>41.204118173679497</v>
      </c>
      <c r="CN16" s="147"/>
      <c r="CO16" s="144"/>
      <c r="CP16" s="145"/>
      <c r="CQ16" s="144"/>
      <c r="CR16" s="76"/>
      <c r="CS16" s="88">
        <v>1815</v>
      </c>
      <c r="CT16" s="74">
        <f t="shared" si="14"/>
        <v>41.22189416307063</v>
      </c>
      <c r="CU16" s="147"/>
      <c r="CV16" s="144"/>
      <c r="CW16" s="145"/>
      <c r="CX16" s="144"/>
      <c r="CY16" s="76"/>
      <c r="CZ16" s="88">
        <v>1813</v>
      </c>
      <c r="DA16" s="74">
        <f t="shared" si="15"/>
        <v>41.251422070534701</v>
      </c>
      <c r="DB16" s="147"/>
      <c r="DC16" s="144"/>
      <c r="DD16" s="145"/>
      <c r="DE16" s="144"/>
      <c r="DF16" s="76"/>
      <c r="DG16" s="88">
        <v>1813</v>
      </c>
      <c r="DH16" s="74">
        <f t="shared" si="16"/>
        <v>41.251422070534701</v>
      </c>
      <c r="DI16" s="147"/>
      <c r="DJ16" s="144"/>
      <c r="DK16" s="145"/>
      <c r="DL16" s="144"/>
      <c r="DM16" s="76"/>
      <c r="DN16" s="88">
        <v>1789</v>
      </c>
      <c r="DO16" s="74">
        <f t="shared" si="17"/>
        <v>41.126436781609193</v>
      </c>
      <c r="DP16" s="147"/>
      <c r="DQ16" s="144"/>
      <c r="DR16" s="145"/>
      <c r="DS16" s="144"/>
      <c r="DT16" s="76"/>
      <c r="DU16" s="88">
        <v>1756</v>
      </c>
      <c r="DV16" s="74">
        <f t="shared" si="18"/>
        <v>41.16268166901078</v>
      </c>
      <c r="DW16" s="147"/>
      <c r="DX16" s="144"/>
      <c r="DY16" s="145"/>
      <c r="DZ16" s="144"/>
      <c r="EA16" s="76"/>
      <c r="EB16" s="88">
        <v>1731</v>
      </c>
      <c r="EC16" s="74">
        <f t="shared" si="19"/>
        <v>41.018957345971565</v>
      </c>
      <c r="ED16" s="147"/>
      <c r="EE16" s="144"/>
      <c r="EF16" s="145"/>
      <c r="EG16" s="144"/>
      <c r="EH16" s="76"/>
      <c r="EI16" s="88">
        <v>1694</v>
      </c>
      <c r="EJ16" s="74">
        <f t="shared" si="20"/>
        <v>41.06666666666667</v>
      </c>
      <c r="EK16" s="147"/>
      <c r="EL16" s="144"/>
      <c r="EM16" s="145"/>
      <c r="EN16" s="144"/>
      <c r="EO16" s="76"/>
      <c r="EP16" s="88">
        <v>1656</v>
      </c>
      <c r="EQ16" s="74">
        <f t="shared" si="21"/>
        <v>41.102010424422936</v>
      </c>
      <c r="ER16" s="147"/>
      <c r="ES16" s="144"/>
      <c r="ET16" s="145"/>
      <c r="EU16" s="144"/>
      <c r="EV16" s="76"/>
      <c r="EW16" s="88">
        <v>1638</v>
      </c>
      <c r="EX16" s="74">
        <f t="shared" si="22"/>
        <v>40.970485242621315</v>
      </c>
      <c r="EY16" s="147"/>
      <c r="EZ16" s="144"/>
      <c r="FA16" s="145"/>
      <c r="FB16" s="144"/>
      <c r="FC16" s="76"/>
      <c r="FD16" s="88">
        <v>1636</v>
      </c>
      <c r="FE16" s="74">
        <f t="shared" si="23"/>
        <v>40.981963927855716</v>
      </c>
      <c r="FF16" s="147"/>
      <c r="FG16" s="144"/>
      <c r="FH16" s="145"/>
      <c r="FI16" s="144"/>
      <c r="FJ16" s="76"/>
      <c r="FK16" s="88">
        <v>1606</v>
      </c>
      <c r="FL16" s="74">
        <f t="shared" si="24"/>
        <v>40.917197452229296</v>
      </c>
      <c r="FM16" s="147"/>
      <c r="FN16" s="144"/>
      <c r="FO16" s="145"/>
      <c r="FP16" s="144"/>
      <c r="FQ16" s="76"/>
      <c r="FR16" s="88">
        <v>1585</v>
      </c>
      <c r="FS16" s="74">
        <f t="shared" si="25"/>
        <v>40.94549212089899</v>
      </c>
      <c r="FT16" s="147"/>
      <c r="FU16" s="144"/>
      <c r="FV16" s="145"/>
      <c r="FW16" s="144"/>
      <c r="FX16" s="76"/>
      <c r="FY16" s="88">
        <v>1561</v>
      </c>
      <c r="FZ16" s="74">
        <f t="shared" si="26"/>
        <v>40.746541373009663</v>
      </c>
      <c r="GA16" s="147"/>
      <c r="GB16" s="144"/>
      <c r="GC16" s="145"/>
      <c r="GD16" s="144"/>
      <c r="GE16" s="76"/>
      <c r="GF16" s="88">
        <v>1529</v>
      </c>
      <c r="GG16" s="74">
        <f t="shared" si="27"/>
        <v>40.849585893668184</v>
      </c>
      <c r="GH16" s="147"/>
      <c r="GI16" s="144"/>
      <c r="GJ16" s="145"/>
      <c r="GK16" s="144"/>
      <c r="GL16" s="76"/>
      <c r="GM16" s="88">
        <v>1518</v>
      </c>
      <c r="GN16" s="74">
        <f t="shared" si="27"/>
        <v>41.049215792320169</v>
      </c>
      <c r="GO16" s="147"/>
      <c r="GP16" s="144"/>
      <c r="GQ16" s="145"/>
      <c r="GR16" s="144"/>
      <c r="GS16" s="76"/>
      <c r="GT16" s="76">
        <v>1512</v>
      </c>
      <c r="GU16" s="148">
        <f>GT16/GT19*100</f>
        <v>41.098124490350642</v>
      </c>
      <c r="GV16" s="149"/>
      <c r="GW16" s="144"/>
      <c r="GX16" s="145"/>
      <c r="GY16" s="144"/>
      <c r="GZ16" s="76"/>
      <c r="HA16" s="76">
        <v>1510</v>
      </c>
      <c r="HB16" s="148">
        <f>HA16/HA19*100</f>
        <v>41.099618943930324</v>
      </c>
      <c r="HC16" s="147"/>
      <c r="HD16" s="144"/>
      <c r="HE16" s="145"/>
      <c r="HF16" s="144"/>
      <c r="HG16" s="76"/>
      <c r="HH16" s="76">
        <v>1495</v>
      </c>
      <c r="HI16" s="148">
        <f>HH16/HH19*100</f>
        <v>41.003839824465167</v>
      </c>
      <c r="HJ16" s="147"/>
      <c r="HK16" s="144"/>
      <c r="HL16" s="145"/>
      <c r="HM16" s="144"/>
      <c r="HN16" s="76"/>
      <c r="HO16" s="76">
        <v>1453</v>
      </c>
      <c r="HP16" s="148">
        <f>HO16/HO19*100</f>
        <v>41.184807256235828</v>
      </c>
      <c r="HQ16" s="147"/>
      <c r="HR16" s="144"/>
      <c r="HS16" s="145"/>
      <c r="HT16" s="144"/>
      <c r="HU16" s="76"/>
      <c r="HV16" s="76">
        <v>1422</v>
      </c>
      <c r="HW16" s="148">
        <f>HV16/HV19*100</f>
        <v>41.098265895953759</v>
      </c>
      <c r="HX16" s="147"/>
      <c r="HY16" s="144"/>
      <c r="HZ16" s="145"/>
      <c r="IA16" s="144"/>
      <c r="IB16" s="76"/>
      <c r="IC16" s="76">
        <v>1354</v>
      </c>
      <c r="ID16" s="148">
        <f>IC16/IC19*100</f>
        <v>40.86930274675521</v>
      </c>
      <c r="IE16" s="147"/>
      <c r="IF16" s="144"/>
      <c r="IG16" s="145"/>
      <c r="IH16" s="144"/>
      <c r="II16" s="76"/>
      <c r="IJ16" s="76">
        <v>1329</v>
      </c>
      <c r="IK16" s="148">
        <f>IJ16/IJ19*100</f>
        <v>40.816953316953317</v>
      </c>
      <c r="IL16" s="147"/>
      <c r="IM16" s="144"/>
      <c r="IN16" s="145"/>
      <c r="IO16" s="144"/>
      <c r="IP16" s="76"/>
      <c r="IQ16" s="76">
        <v>1317</v>
      </c>
      <c r="IR16" s="148">
        <f>IQ16/IQ19*100</f>
        <v>40.837209302325583</v>
      </c>
      <c r="IS16" s="147"/>
      <c r="IT16" s="144"/>
      <c r="IU16" s="145"/>
      <c r="IV16" s="144"/>
      <c r="IW16" s="76"/>
      <c r="IX16" s="76">
        <v>1313</v>
      </c>
      <c r="IY16" s="148">
        <f>IX16/IX19*100</f>
        <v>40.776397515527954</v>
      </c>
      <c r="IZ16" s="147"/>
      <c r="JA16" s="144"/>
      <c r="JB16" s="145"/>
      <c r="JC16" s="144"/>
      <c r="JD16" s="76"/>
      <c r="JE16" s="76">
        <v>1288</v>
      </c>
      <c r="JF16" s="148">
        <f>JE16/JE19*100</f>
        <v>40.579710144927539</v>
      </c>
      <c r="JG16" s="147"/>
      <c r="JH16" s="144"/>
      <c r="JI16" s="145"/>
      <c r="JJ16" s="144"/>
      <c r="JK16" s="76"/>
      <c r="JL16" s="76">
        <v>1219</v>
      </c>
      <c r="JM16" s="148">
        <f>JL16/JL19*100</f>
        <v>40.111878907535377</v>
      </c>
      <c r="JN16" s="147"/>
      <c r="JO16" s="144"/>
      <c r="JP16" s="145"/>
      <c r="JQ16" s="144"/>
      <c r="JR16" s="76"/>
      <c r="JS16" s="76">
        <v>1182</v>
      </c>
      <c r="JT16" s="148">
        <f>JS16/JS19*100</f>
        <v>40.204081632653057</v>
      </c>
      <c r="JU16" s="147"/>
      <c r="JV16" s="144"/>
      <c r="JW16" s="145"/>
      <c r="JX16" s="144"/>
      <c r="JY16" s="76"/>
      <c r="JZ16" s="150">
        <v>1139</v>
      </c>
      <c r="KA16" s="148">
        <f>JZ16/JZ19*100</f>
        <v>39.92288818787241</v>
      </c>
      <c r="KB16" s="147"/>
      <c r="KC16" s="144"/>
      <c r="KD16" s="145"/>
      <c r="KE16" s="144"/>
      <c r="KF16" s="76"/>
      <c r="KG16" s="88">
        <v>1112</v>
      </c>
      <c r="KH16" s="148"/>
      <c r="KI16" s="147"/>
      <c r="KJ16" s="144"/>
      <c r="KK16" s="145"/>
      <c r="KL16" s="144"/>
      <c r="KM16" s="76"/>
      <c r="KN16" s="76">
        <v>1084</v>
      </c>
      <c r="KO16" s="148">
        <f>KN16/KN19*100</f>
        <v>40.462859275849198</v>
      </c>
      <c r="KP16" s="147"/>
      <c r="KQ16" s="144"/>
      <c r="KR16" s="145"/>
      <c r="KS16" s="144"/>
      <c r="KT16" s="76"/>
      <c r="KU16" s="76">
        <v>1081</v>
      </c>
      <c r="KV16" s="148">
        <f>KU16/KU19*100</f>
        <v>40.502060696890219</v>
      </c>
      <c r="KW16" s="147"/>
      <c r="KX16" s="144"/>
      <c r="KY16" s="145"/>
      <c r="KZ16" s="144"/>
      <c r="LA16" s="76"/>
      <c r="LB16" s="76">
        <v>1075</v>
      </c>
      <c r="LC16" s="148">
        <f>LB16/LB19*100</f>
        <v>40.520165849981154</v>
      </c>
      <c r="LD16" s="147"/>
      <c r="LE16" s="144"/>
      <c r="LF16" s="145"/>
      <c r="LG16" s="144"/>
      <c r="LH16" s="76"/>
      <c r="LI16" s="76">
        <v>1048</v>
      </c>
      <c r="LJ16" s="148">
        <f>LI16/LI19*100</f>
        <v>40.525908739365818</v>
      </c>
      <c r="LK16" s="147"/>
      <c r="LL16" s="144"/>
      <c r="LM16" s="145"/>
      <c r="LN16" s="144"/>
      <c r="LO16" s="76"/>
      <c r="LP16" s="76">
        <v>981</v>
      </c>
      <c r="LQ16" s="148">
        <f>LP16/LP19*100</f>
        <v>39.845653939886269</v>
      </c>
      <c r="LR16" s="147"/>
      <c r="LS16" s="144"/>
      <c r="LT16" s="145"/>
      <c r="LU16" s="144"/>
      <c r="LV16" s="76"/>
      <c r="LW16" s="76">
        <v>938</v>
      </c>
      <c r="LX16" s="148">
        <f>LW16/LW19*100</f>
        <v>39.830148619957541</v>
      </c>
      <c r="LY16" s="147"/>
      <c r="LZ16" s="144"/>
      <c r="MA16" s="145"/>
      <c r="MB16" s="144"/>
      <c r="MC16" s="76"/>
      <c r="MD16" s="76">
        <v>906</v>
      </c>
      <c r="ME16" s="148">
        <f>MD16/MD19*100</f>
        <v>39.841688654353561</v>
      </c>
      <c r="MF16" s="147"/>
      <c r="MG16" s="144"/>
      <c r="MH16" s="145"/>
      <c r="MI16" s="144"/>
      <c r="MJ16" s="76"/>
      <c r="MK16" s="76">
        <v>870</v>
      </c>
      <c r="ML16" s="148">
        <f>MK16/MK19*100</f>
        <v>39.653600729261626</v>
      </c>
      <c r="MM16" s="147"/>
      <c r="MN16" s="144"/>
      <c r="MO16" s="145"/>
      <c r="MP16" s="144"/>
      <c r="MQ16" s="76"/>
      <c r="MR16" s="76">
        <v>869</v>
      </c>
      <c r="MS16" s="148">
        <f>MR16/MR19*100</f>
        <v>39.644160583941606</v>
      </c>
      <c r="MT16" s="147"/>
      <c r="MU16" s="144"/>
      <c r="MV16" s="145"/>
      <c r="MW16" s="144"/>
      <c r="MX16" s="76"/>
      <c r="MY16" s="76">
        <v>853</v>
      </c>
      <c r="MZ16" s="148">
        <f>MY16/MY19*100</f>
        <v>39.637546468401489</v>
      </c>
      <c r="NA16" s="147"/>
      <c r="NB16" s="144"/>
      <c r="NC16" s="145"/>
      <c r="ND16" s="144"/>
      <c r="NE16" s="76"/>
      <c r="NF16" s="76">
        <v>807</v>
      </c>
      <c r="NG16" s="148">
        <f>NF16/NF19*100</f>
        <v>39.930727362691734</v>
      </c>
      <c r="NH16" s="153"/>
      <c r="NI16" s="154"/>
      <c r="NJ16" s="155"/>
      <c r="NK16" s="154"/>
      <c r="NL16" s="156"/>
      <c r="NM16" s="76">
        <v>777</v>
      </c>
      <c r="NN16" s="148">
        <f>NM16/NM19*100</f>
        <v>40.134297520661157</v>
      </c>
      <c r="NO16" s="153"/>
      <c r="NP16" s="154"/>
      <c r="NQ16" s="155"/>
      <c r="NR16" s="154"/>
      <c r="NS16" s="156"/>
      <c r="NT16" s="76">
        <v>718</v>
      </c>
      <c r="NU16" s="148">
        <f>NT16/NT19*100</f>
        <v>40.679886685552411</v>
      </c>
      <c r="NV16" s="153"/>
      <c r="NW16" s="154"/>
      <c r="NX16" s="155"/>
      <c r="NY16" s="154"/>
      <c r="NZ16" s="156"/>
      <c r="OA16" s="76">
        <v>644</v>
      </c>
      <c r="OB16" s="148">
        <f>OA16/OA19*100</f>
        <v>40.75949367088608</v>
      </c>
      <c r="OC16" s="153"/>
      <c r="OD16" s="154"/>
      <c r="OE16" s="155"/>
      <c r="OF16" s="154"/>
      <c r="OG16" s="156"/>
      <c r="OH16" s="76">
        <v>627</v>
      </c>
      <c r="OI16" s="148">
        <f>OH16/OH19*100</f>
        <v>40.714285714285715</v>
      </c>
      <c r="OJ16" s="153"/>
      <c r="OK16" s="154"/>
      <c r="OL16" s="155"/>
      <c r="OM16" s="154"/>
      <c r="ON16" s="156"/>
      <c r="OO16" s="76">
        <v>617</v>
      </c>
      <c r="OP16" s="148">
        <f>OO16/OO19*100</f>
        <v>40.833884844473864</v>
      </c>
      <c r="OQ16" s="153"/>
      <c r="OR16" s="154"/>
      <c r="OS16" s="155"/>
      <c r="OT16" s="154"/>
      <c r="OU16" s="156"/>
      <c r="OV16" s="76">
        <v>581</v>
      </c>
      <c r="OW16" s="148">
        <f>OV16/OV19*100</f>
        <v>41.5</v>
      </c>
      <c r="OX16" s="153"/>
      <c r="OY16" s="154"/>
      <c r="OZ16" s="155"/>
      <c r="PA16" s="154"/>
      <c r="PB16" s="156"/>
      <c r="PC16" s="76">
        <v>547</v>
      </c>
      <c r="PD16" s="148">
        <f>PC16/PC19*100</f>
        <v>41.035258814703674</v>
      </c>
      <c r="PE16" s="153"/>
      <c r="PF16" s="154"/>
      <c r="PG16" s="155"/>
      <c r="PH16" s="154"/>
      <c r="PI16" s="156"/>
      <c r="PJ16" s="76">
        <v>492</v>
      </c>
      <c r="PK16" s="148">
        <f>PJ16/PJ19*100</f>
        <v>40.897755610972567</v>
      </c>
      <c r="PL16" s="153"/>
      <c r="PM16" s="154"/>
      <c r="PN16" s="155"/>
      <c r="PO16" s="154"/>
      <c r="PP16" s="156"/>
      <c r="PQ16" s="76">
        <v>430</v>
      </c>
      <c r="PR16" s="148">
        <f>PQ16/PQ19*100</f>
        <v>41.626331074540175</v>
      </c>
      <c r="PS16" s="153"/>
      <c r="PT16" s="154"/>
      <c r="PU16" s="155"/>
      <c r="PV16" s="154"/>
      <c r="PW16" s="156"/>
      <c r="PX16" s="76">
        <v>371</v>
      </c>
      <c r="PY16" s="148">
        <f>PX16/PX19*100</f>
        <v>40.369967355821544</v>
      </c>
      <c r="PZ16" s="153"/>
      <c r="QA16" s="154"/>
      <c r="QB16" s="155"/>
      <c r="QC16" s="154"/>
      <c r="QD16" s="156"/>
      <c r="QE16" s="76">
        <v>366</v>
      </c>
      <c r="QF16" s="148">
        <f>QE16/QE19*100</f>
        <v>40.711902113459395</v>
      </c>
      <c r="QG16" s="153"/>
      <c r="QH16" s="154"/>
      <c r="QI16" s="155"/>
      <c r="QJ16" s="154"/>
      <c r="QK16" s="156"/>
      <c r="QL16" s="76">
        <v>362</v>
      </c>
      <c r="QM16" s="148">
        <f>QL16/QL19*100</f>
        <v>40.811724915445318</v>
      </c>
      <c r="QN16" s="153"/>
      <c r="QO16" s="154"/>
      <c r="QP16" s="155"/>
      <c r="QQ16" s="154"/>
      <c r="QR16" s="156"/>
      <c r="QS16" s="76">
        <v>352</v>
      </c>
      <c r="QT16" s="148">
        <f>QS16/QS19*100</f>
        <v>40.459770114942529</v>
      </c>
      <c r="QU16" s="153"/>
      <c r="QV16" s="154"/>
      <c r="QW16" s="155"/>
      <c r="QX16" s="154"/>
      <c r="QY16" s="156"/>
      <c r="QZ16" s="76">
        <v>325</v>
      </c>
      <c r="RA16" s="148">
        <f>QZ16/QZ19*100</f>
        <v>40.983606557377051</v>
      </c>
      <c r="RB16" s="153"/>
      <c r="RC16" s="154"/>
      <c r="RD16" s="155"/>
      <c r="RE16" s="154"/>
      <c r="RF16" s="156"/>
      <c r="RG16" s="76">
        <v>280</v>
      </c>
      <c r="RH16" s="148">
        <f>RG16/RG19*100</f>
        <v>40.756914119359536</v>
      </c>
      <c r="RI16" s="153"/>
      <c r="RJ16" s="154"/>
      <c r="RK16" s="155"/>
      <c r="RL16" s="154"/>
      <c r="RM16" s="156"/>
      <c r="RN16" s="76">
        <v>237</v>
      </c>
      <c r="RO16" s="148">
        <f>RN16/RN19*100</f>
        <v>40.101522842639589</v>
      </c>
      <c r="RP16" s="153"/>
      <c r="RQ16" s="154"/>
      <c r="RR16" s="155"/>
      <c r="RS16" s="154"/>
      <c r="RT16" s="156"/>
      <c r="RU16" s="76">
        <v>196</v>
      </c>
      <c r="RV16" s="148">
        <f>RU16/RU19*100</f>
        <v>41.090146750524106</v>
      </c>
      <c r="RW16" s="153"/>
      <c r="RX16" s="154"/>
      <c r="RY16" s="155"/>
      <c r="RZ16" s="154"/>
      <c r="SA16" s="156"/>
      <c r="SB16" s="76">
        <v>170</v>
      </c>
      <c r="SC16" s="148">
        <f>SB16/SB19*100</f>
        <v>42.394014962593516</v>
      </c>
      <c r="SD16" s="153"/>
      <c r="SE16" s="154"/>
      <c r="SF16" s="155"/>
      <c r="SG16" s="154"/>
      <c r="SH16" s="156"/>
      <c r="SI16" s="76">
        <v>157</v>
      </c>
      <c r="SJ16" s="148">
        <f>SI16/SI19*100</f>
        <v>42.091152815013402</v>
      </c>
      <c r="SK16" s="153"/>
      <c r="SL16" s="154"/>
      <c r="SM16" s="155"/>
      <c r="SN16" s="154"/>
      <c r="SO16" s="156"/>
      <c r="SP16" s="76">
        <v>144</v>
      </c>
      <c r="SQ16" s="148">
        <f>SP16/SP19*100</f>
        <v>43.243243243243242</v>
      </c>
      <c r="SR16" s="153"/>
      <c r="SS16" s="154"/>
      <c r="ST16" s="155"/>
      <c r="SU16" s="154"/>
      <c r="SV16" s="156"/>
      <c r="SW16" s="76">
        <v>119</v>
      </c>
      <c r="SX16" s="148">
        <f>SW16/SW19*100</f>
        <v>42.198581560283685</v>
      </c>
      <c r="SY16" s="153"/>
      <c r="SZ16" s="154"/>
      <c r="TA16" s="155"/>
      <c r="TB16" s="154"/>
      <c r="TC16" s="156"/>
      <c r="TD16" s="76">
        <v>99</v>
      </c>
      <c r="TE16" s="148">
        <f>TD16/TD19*100</f>
        <v>41.422594142259413</v>
      </c>
    </row>
    <row r="17" spans="1:1123">
      <c r="A17" s="138" t="s">
        <v>4</v>
      </c>
      <c r="B17" s="152">
        <v>30320</v>
      </c>
      <c r="C17" s="71">
        <f>B17/B$19*100</f>
        <v>0.58354892437998895</v>
      </c>
      <c r="D17" s="141">
        <v>69305</v>
      </c>
      <c r="E17" s="71">
        <f t="shared" si="0"/>
        <v>1.3505115887164616</v>
      </c>
      <c r="F17" s="141">
        <f t="shared" si="1"/>
        <v>99625</v>
      </c>
      <c r="G17" s="74">
        <f t="shared" si="0"/>
        <v>0.96465251739690905</v>
      </c>
      <c r="H17" s="269"/>
      <c r="I17" s="267"/>
      <c r="J17" s="268"/>
      <c r="K17" s="267"/>
      <c r="L17" s="76"/>
      <c r="M17" s="228">
        <v>1247</v>
      </c>
      <c r="N17" s="74">
        <f t="shared" si="2"/>
        <v>25.584735330324172</v>
      </c>
      <c r="O17" s="269"/>
      <c r="P17" s="267"/>
      <c r="Q17" s="268"/>
      <c r="R17" s="267"/>
      <c r="S17" s="76"/>
      <c r="T17" s="228">
        <v>1241</v>
      </c>
      <c r="U17" s="74">
        <f t="shared" si="3"/>
        <v>25.566543057272352</v>
      </c>
      <c r="V17" s="269"/>
      <c r="W17" s="267"/>
      <c r="X17" s="268"/>
      <c r="Y17" s="267"/>
      <c r="Z17" s="76"/>
      <c r="AA17" s="228">
        <v>1228</v>
      </c>
      <c r="AB17" s="74">
        <f t="shared" si="4"/>
        <v>25.508932280847528</v>
      </c>
      <c r="AC17" s="269"/>
      <c r="AD17" s="267"/>
      <c r="AE17" s="268"/>
      <c r="AF17" s="267"/>
      <c r="AG17" s="76"/>
      <c r="AH17" s="228">
        <v>1221</v>
      </c>
      <c r="AI17" s="74">
        <f t="shared" si="5"/>
        <v>25.464025026068821</v>
      </c>
      <c r="AJ17" s="147"/>
      <c r="AK17" s="144"/>
      <c r="AL17" s="145"/>
      <c r="AM17" s="144"/>
      <c r="AN17" s="76"/>
      <c r="AO17" s="228">
        <v>1201</v>
      </c>
      <c r="AP17" s="74">
        <f t="shared" si="6"/>
        <v>25.461098155607374</v>
      </c>
      <c r="AQ17" s="147"/>
      <c r="AR17" s="144"/>
      <c r="AS17" s="145"/>
      <c r="AT17" s="144"/>
      <c r="AU17" s="76"/>
      <c r="AV17" s="228">
        <v>1193</v>
      </c>
      <c r="AW17" s="74">
        <f t="shared" si="7"/>
        <v>25.41542394546229</v>
      </c>
      <c r="AX17" s="147"/>
      <c r="AY17" s="144"/>
      <c r="AZ17" s="145"/>
      <c r="BA17" s="144"/>
      <c r="BB17" s="76"/>
      <c r="BC17" s="228">
        <v>1184</v>
      </c>
      <c r="BD17" s="74">
        <f t="shared" si="8"/>
        <v>25.413178793732559</v>
      </c>
      <c r="BE17" s="147"/>
      <c r="BF17" s="144"/>
      <c r="BG17" s="145"/>
      <c r="BH17" s="144"/>
      <c r="BI17" s="76"/>
      <c r="BJ17" s="228">
        <v>1184</v>
      </c>
      <c r="BK17" s="74">
        <f t="shared" si="9"/>
        <v>25.429553264604809</v>
      </c>
      <c r="BL17" s="147"/>
      <c r="BM17" s="144"/>
      <c r="BN17" s="145"/>
      <c r="BO17" s="144"/>
      <c r="BP17" s="76"/>
      <c r="BQ17" s="228">
        <v>1181</v>
      </c>
      <c r="BR17" s="74">
        <f t="shared" si="10"/>
        <v>25.458072860530283</v>
      </c>
      <c r="BS17" s="147"/>
      <c r="BT17" s="144"/>
      <c r="BU17" s="145"/>
      <c r="BV17" s="144"/>
      <c r="BW17" s="76"/>
      <c r="BX17" s="88">
        <v>1165</v>
      </c>
      <c r="BY17" s="74">
        <f t="shared" si="11"/>
        <v>25.537045155633493</v>
      </c>
      <c r="BZ17" s="147"/>
      <c r="CA17" s="144"/>
      <c r="CB17" s="145"/>
      <c r="CC17" s="144"/>
      <c r="CD17" s="76"/>
      <c r="CE17" s="88">
        <v>1158</v>
      </c>
      <c r="CF17" s="74">
        <f t="shared" si="12"/>
        <v>25.495376486129455</v>
      </c>
      <c r="CG17" s="147"/>
      <c r="CH17" s="144"/>
      <c r="CI17" s="145"/>
      <c r="CJ17" s="144"/>
      <c r="CK17" s="76"/>
      <c r="CL17" s="88">
        <v>1136</v>
      </c>
      <c r="CM17" s="74">
        <f t="shared" si="13"/>
        <v>25.425246195165624</v>
      </c>
      <c r="CN17" s="147"/>
      <c r="CO17" s="144"/>
      <c r="CP17" s="145"/>
      <c r="CQ17" s="144"/>
      <c r="CR17" s="76"/>
      <c r="CS17" s="88">
        <v>1115</v>
      </c>
      <c r="CT17" s="74">
        <f t="shared" si="14"/>
        <v>25.323642970701794</v>
      </c>
      <c r="CU17" s="147"/>
      <c r="CV17" s="144"/>
      <c r="CW17" s="145"/>
      <c r="CX17" s="144"/>
      <c r="CY17" s="76"/>
      <c r="CZ17" s="88">
        <v>1113</v>
      </c>
      <c r="DA17" s="74">
        <f t="shared" si="15"/>
        <v>25.324232081911262</v>
      </c>
      <c r="DB17" s="147"/>
      <c r="DC17" s="144"/>
      <c r="DD17" s="145"/>
      <c r="DE17" s="144"/>
      <c r="DF17" s="76"/>
      <c r="DG17" s="88">
        <v>1113</v>
      </c>
      <c r="DH17" s="74">
        <f t="shared" si="16"/>
        <v>25.324232081911262</v>
      </c>
      <c r="DI17" s="147"/>
      <c r="DJ17" s="144"/>
      <c r="DK17" s="145"/>
      <c r="DL17" s="144"/>
      <c r="DM17" s="76"/>
      <c r="DN17" s="88">
        <v>1108</v>
      </c>
      <c r="DO17" s="74">
        <f t="shared" si="17"/>
        <v>25.471264367816094</v>
      </c>
      <c r="DP17" s="147"/>
      <c r="DQ17" s="144"/>
      <c r="DR17" s="145"/>
      <c r="DS17" s="144"/>
      <c r="DT17" s="76"/>
      <c r="DU17" s="88">
        <v>1085</v>
      </c>
      <c r="DV17" s="74">
        <f t="shared" si="18"/>
        <v>25.433661509610879</v>
      </c>
      <c r="DW17" s="147"/>
      <c r="DX17" s="144"/>
      <c r="DY17" s="145"/>
      <c r="DZ17" s="144"/>
      <c r="EA17" s="76"/>
      <c r="EB17" s="88">
        <v>1073</v>
      </c>
      <c r="EC17" s="74">
        <f t="shared" si="19"/>
        <v>25.42654028436019</v>
      </c>
      <c r="ED17" s="147"/>
      <c r="EE17" s="144"/>
      <c r="EF17" s="145"/>
      <c r="EG17" s="144"/>
      <c r="EH17" s="76"/>
      <c r="EI17" s="88">
        <v>1039</v>
      </c>
      <c r="EJ17" s="74">
        <f t="shared" si="20"/>
        <v>25.187878787878788</v>
      </c>
      <c r="EK17" s="147"/>
      <c r="EL17" s="144"/>
      <c r="EM17" s="145"/>
      <c r="EN17" s="144"/>
      <c r="EO17" s="76"/>
      <c r="EP17" s="88">
        <v>1017</v>
      </c>
      <c r="EQ17" s="74">
        <f t="shared" si="21"/>
        <v>25.24199553239017</v>
      </c>
      <c r="ER17" s="147"/>
      <c r="ES17" s="144"/>
      <c r="ET17" s="145"/>
      <c r="EU17" s="144"/>
      <c r="EV17" s="76"/>
      <c r="EW17" s="88">
        <v>1007</v>
      </c>
      <c r="EX17" s="74">
        <f t="shared" si="22"/>
        <v>25.187593796898451</v>
      </c>
      <c r="EY17" s="147"/>
      <c r="EZ17" s="144"/>
      <c r="FA17" s="145"/>
      <c r="FB17" s="144"/>
      <c r="FC17" s="76"/>
      <c r="FD17" s="88">
        <v>1004</v>
      </c>
      <c r="FE17" s="74">
        <f t="shared" si="23"/>
        <v>25.150300601202403</v>
      </c>
      <c r="FF17" s="147"/>
      <c r="FG17" s="144"/>
      <c r="FH17" s="145"/>
      <c r="FI17" s="144"/>
      <c r="FJ17" s="76"/>
      <c r="FK17" s="88">
        <v>986</v>
      </c>
      <c r="FL17" s="74">
        <f t="shared" si="24"/>
        <v>25.121019108280258</v>
      </c>
      <c r="FM17" s="147"/>
      <c r="FN17" s="144"/>
      <c r="FO17" s="145"/>
      <c r="FP17" s="144"/>
      <c r="FQ17" s="76"/>
      <c r="FR17" s="88">
        <v>971</v>
      </c>
      <c r="FS17" s="74">
        <f t="shared" si="25"/>
        <v>25.083957633686389</v>
      </c>
      <c r="FT17" s="147"/>
      <c r="FU17" s="144"/>
      <c r="FV17" s="145"/>
      <c r="FW17" s="144"/>
      <c r="FX17" s="76"/>
      <c r="FY17" s="88">
        <v>962</v>
      </c>
      <c r="FZ17" s="74">
        <f t="shared" si="26"/>
        <v>25.110937092143043</v>
      </c>
      <c r="GA17" s="147"/>
      <c r="GB17" s="144"/>
      <c r="GC17" s="145"/>
      <c r="GD17" s="144"/>
      <c r="GE17" s="76"/>
      <c r="GF17" s="88">
        <v>928</v>
      </c>
      <c r="GG17" s="74">
        <f t="shared" si="27"/>
        <v>24.792946834090301</v>
      </c>
      <c r="GH17" s="147"/>
      <c r="GI17" s="144"/>
      <c r="GJ17" s="145"/>
      <c r="GK17" s="144"/>
      <c r="GL17" s="76"/>
      <c r="GM17" s="88">
        <v>915</v>
      </c>
      <c r="GN17" s="74">
        <f t="shared" si="27"/>
        <v>24.743104380746349</v>
      </c>
      <c r="GO17" s="157"/>
      <c r="GP17" s="71"/>
      <c r="GQ17" s="88"/>
      <c r="GR17" s="71"/>
      <c r="GS17" s="158"/>
      <c r="GT17" s="76">
        <v>909</v>
      </c>
      <c r="GU17" s="148">
        <f>GT17/GT19*100</f>
        <v>24.707801032889375</v>
      </c>
      <c r="GV17" s="88"/>
      <c r="GW17" s="71"/>
      <c r="GX17" s="88"/>
      <c r="GY17" s="71"/>
      <c r="GZ17" s="158"/>
      <c r="HA17" s="76">
        <v>907</v>
      </c>
      <c r="HB17" s="148">
        <f>HA17/HA19*100</f>
        <v>24.686989657049537</v>
      </c>
      <c r="HC17" s="157"/>
      <c r="HD17" s="71"/>
      <c r="HE17" s="88"/>
      <c r="HF17" s="71"/>
      <c r="HG17" s="158"/>
      <c r="HH17" s="76">
        <v>901</v>
      </c>
      <c r="HI17" s="148">
        <f>HH17/HH19*100</f>
        <v>24.712013165112452</v>
      </c>
      <c r="HJ17" s="157"/>
      <c r="HK17" s="71"/>
      <c r="HL17" s="88"/>
      <c r="HM17" s="71"/>
      <c r="HN17" s="158"/>
      <c r="HO17" s="76">
        <v>873</v>
      </c>
      <c r="HP17" s="148">
        <f>HO17/HO19*100</f>
        <v>24.744897959183675</v>
      </c>
      <c r="HQ17" s="157"/>
      <c r="HR17" s="71"/>
      <c r="HS17" s="88"/>
      <c r="HT17" s="71"/>
      <c r="HU17" s="158"/>
      <c r="HV17" s="76">
        <v>864</v>
      </c>
      <c r="HW17" s="148">
        <f>HV17/HV19*100</f>
        <v>24.971098265895954</v>
      </c>
      <c r="HX17" s="157"/>
      <c r="HY17" s="71"/>
      <c r="HZ17" s="88"/>
      <c r="IA17" s="71"/>
      <c r="IB17" s="158"/>
      <c r="IC17" s="76">
        <v>812</v>
      </c>
      <c r="ID17" s="148">
        <f>IC17/IC19*100</f>
        <v>24.509507998792635</v>
      </c>
      <c r="IE17" s="157"/>
      <c r="IF17" s="71"/>
      <c r="IG17" s="88"/>
      <c r="IH17" s="71"/>
      <c r="II17" s="158"/>
      <c r="IJ17" s="76">
        <v>797</v>
      </c>
      <c r="IK17" s="148">
        <f>IJ17/IJ19*100</f>
        <v>24.477886977886978</v>
      </c>
      <c r="IL17" s="157"/>
      <c r="IM17" s="71"/>
      <c r="IN17" s="88"/>
      <c r="IO17" s="71"/>
      <c r="IP17" s="158"/>
      <c r="IQ17" s="76">
        <v>786</v>
      </c>
      <c r="IR17" s="148">
        <f>IQ17/IQ19*100</f>
        <v>24.372093023255815</v>
      </c>
      <c r="IS17" s="157"/>
      <c r="IT17" s="71"/>
      <c r="IU17" s="88"/>
      <c r="IV17" s="71"/>
      <c r="IW17" s="158"/>
      <c r="IX17" s="76">
        <v>785</v>
      </c>
      <c r="IY17" s="148">
        <f>IX17/IX19*100</f>
        <v>24.378881987577639</v>
      </c>
      <c r="IZ17" s="157"/>
      <c r="JA17" s="71"/>
      <c r="JB17" s="88"/>
      <c r="JC17" s="71"/>
      <c r="JD17" s="158"/>
      <c r="JE17" s="76">
        <v>774</v>
      </c>
      <c r="JF17" s="148">
        <f>JE17/JE19*100</f>
        <v>24.38563327032136</v>
      </c>
      <c r="JG17" s="157"/>
      <c r="JH17" s="71"/>
      <c r="JI17" s="88"/>
      <c r="JJ17" s="71"/>
      <c r="JK17" s="158"/>
      <c r="JL17" s="76">
        <v>749</v>
      </c>
      <c r="JM17" s="148">
        <f>JL17/JL19*100</f>
        <v>24.646265218821981</v>
      </c>
      <c r="JN17" s="157"/>
      <c r="JO17" s="71"/>
      <c r="JP17" s="88"/>
      <c r="JQ17" s="71"/>
      <c r="JR17" s="158"/>
      <c r="JS17" s="76">
        <v>720</v>
      </c>
      <c r="JT17" s="148">
        <f>JS17/JS19*100</f>
        <v>24.489795918367346</v>
      </c>
      <c r="JU17" s="157"/>
      <c r="JV17" s="71"/>
      <c r="JW17" s="88"/>
      <c r="JX17" s="71"/>
      <c r="JY17" s="158"/>
      <c r="JZ17" s="150">
        <v>691</v>
      </c>
      <c r="KA17" s="148">
        <f>JZ21/JZ19*100</f>
        <v>3.5050823694356817E-2</v>
      </c>
      <c r="KB17" s="157"/>
      <c r="KC17" s="71"/>
      <c r="KD17" s="88"/>
      <c r="KE17" s="71"/>
      <c r="KF17" s="158"/>
      <c r="KG17" s="88">
        <v>669</v>
      </c>
      <c r="KH17" s="148"/>
      <c r="KI17" s="157"/>
      <c r="KJ17" s="71"/>
      <c r="KK17" s="88"/>
      <c r="KL17" s="71"/>
      <c r="KM17" s="158"/>
      <c r="KN17" s="76">
        <v>647</v>
      </c>
      <c r="KO17" s="148">
        <f>KN17/KN19*100</f>
        <v>24.150802538260546</v>
      </c>
      <c r="KP17" s="157"/>
      <c r="KQ17" s="71"/>
      <c r="KR17" s="88"/>
      <c r="KS17" s="71"/>
      <c r="KT17" s="158"/>
      <c r="KU17" s="76">
        <v>642</v>
      </c>
      <c r="KV17" s="148">
        <f>KU17/KU19*100</f>
        <v>24.053952791307605</v>
      </c>
      <c r="KW17" s="157"/>
      <c r="KX17" s="71"/>
      <c r="KY17" s="88"/>
      <c r="KZ17" s="71"/>
      <c r="LA17" s="158"/>
      <c r="LB17" s="76">
        <v>639</v>
      </c>
      <c r="LC17" s="148">
        <f>LB17/LB19*100</f>
        <v>24.085940444779492</v>
      </c>
      <c r="LD17" s="157"/>
      <c r="LE17" s="71"/>
      <c r="LF17" s="88"/>
      <c r="LG17" s="71"/>
      <c r="LH17" s="158"/>
      <c r="LI17" s="76">
        <v>618</v>
      </c>
      <c r="LJ17" s="148">
        <f>LI17/LI19*100</f>
        <v>23.897911832946637</v>
      </c>
      <c r="LK17" s="157"/>
      <c r="LL17" s="71"/>
      <c r="LM17" s="88"/>
      <c r="LN17" s="71"/>
      <c r="LO17" s="158"/>
      <c r="LP17" s="76">
        <v>602</v>
      </c>
      <c r="LQ17" s="148">
        <f>LP17/LP19*100</f>
        <v>24.45166531275386</v>
      </c>
      <c r="LR17" s="157"/>
      <c r="LS17" s="71"/>
      <c r="LT17" s="88"/>
      <c r="LU17" s="71"/>
      <c r="LV17" s="158"/>
      <c r="LW17" s="76">
        <v>564</v>
      </c>
      <c r="LX17" s="148">
        <f>LW17/LW19*100</f>
        <v>23.949044585987263</v>
      </c>
      <c r="LY17" s="157"/>
      <c r="LZ17" s="71"/>
      <c r="MA17" s="88"/>
      <c r="MB17" s="71"/>
      <c r="MC17" s="158"/>
      <c r="MD17" s="76">
        <v>546</v>
      </c>
      <c r="ME17" s="148">
        <f>MD17/MD19*100</f>
        <v>24.010554089709764</v>
      </c>
      <c r="MF17" s="157"/>
      <c r="MG17" s="71"/>
      <c r="MH17" s="88"/>
      <c r="MI17" s="71"/>
      <c r="MJ17" s="158"/>
      <c r="MK17" s="76">
        <v>526</v>
      </c>
      <c r="ML17" s="148">
        <f>MK17/MK19*100</f>
        <v>23.974475843208751</v>
      </c>
      <c r="MM17" s="157"/>
      <c r="MN17" s="71"/>
      <c r="MO17" s="88"/>
      <c r="MP17" s="71"/>
      <c r="MQ17" s="158"/>
      <c r="MR17" s="76">
        <v>525</v>
      </c>
      <c r="MS17" s="148">
        <f>MR17/MR19*100</f>
        <v>23.950729927007298</v>
      </c>
      <c r="MT17" s="157"/>
      <c r="MU17" s="71"/>
      <c r="MV17" s="88"/>
      <c r="MW17" s="71"/>
      <c r="MX17" s="158"/>
      <c r="MY17" s="76">
        <v>511</v>
      </c>
      <c r="MZ17" s="148">
        <f>MY17/MY19*100</f>
        <v>23.745353159851302</v>
      </c>
      <c r="NA17" s="157"/>
      <c r="NB17" s="71"/>
      <c r="NC17" s="88"/>
      <c r="ND17" s="71"/>
      <c r="NE17" s="158"/>
      <c r="NF17" s="76">
        <v>474</v>
      </c>
      <c r="NG17" s="148">
        <f>NF17/NF19*100</f>
        <v>23.453735774369125</v>
      </c>
      <c r="NH17" s="157"/>
      <c r="NI17" s="71"/>
      <c r="NJ17" s="88"/>
      <c r="NK17" s="71"/>
      <c r="NL17" s="158"/>
      <c r="NM17" s="76">
        <v>455</v>
      </c>
      <c r="NN17" s="148">
        <f>NM17/NM19*100</f>
        <v>23.50206611570248</v>
      </c>
      <c r="NO17" s="157"/>
      <c r="NP17" s="71"/>
      <c r="NQ17" s="88"/>
      <c r="NR17" s="71"/>
      <c r="NS17" s="158"/>
      <c r="NT17" s="76">
        <v>409</v>
      </c>
      <c r="NU17" s="148">
        <f>NT17/NT19*100</f>
        <v>23.172804532577903</v>
      </c>
      <c r="NV17" s="157"/>
      <c r="NW17" s="71"/>
      <c r="NX17" s="88"/>
      <c r="NY17" s="71"/>
      <c r="NZ17" s="158"/>
      <c r="OA17" s="76">
        <v>355</v>
      </c>
      <c r="OB17" s="148">
        <f>OA17/OA19*100</f>
        <v>22.468354430379748</v>
      </c>
      <c r="OC17" s="157"/>
      <c r="OD17" s="71"/>
      <c r="OE17" s="88"/>
      <c r="OF17" s="71"/>
      <c r="OG17" s="158"/>
      <c r="OH17" s="76">
        <v>349</v>
      </c>
      <c r="OI17" s="148">
        <f>OH17/OH19*100</f>
        <v>22.662337662337663</v>
      </c>
      <c r="OJ17" s="157"/>
      <c r="OK17" s="71"/>
      <c r="OL17" s="88"/>
      <c r="OM17" s="71"/>
      <c r="ON17" s="158"/>
      <c r="OO17" s="76">
        <v>342</v>
      </c>
      <c r="OP17" s="148">
        <f>OO17/OO19*100</f>
        <v>22.634017207147583</v>
      </c>
      <c r="OQ17" s="157"/>
      <c r="OR17" s="71"/>
      <c r="OS17" s="88"/>
      <c r="OT17" s="71"/>
      <c r="OU17" s="158"/>
      <c r="OV17" s="76">
        <v>315</v>
      </c>
      <c r="OW17" s="148">
        <f>OV17/OV19*100</f>
        <v>22.5</v>
      </c>
      <c r="OX17" s="157"/>
      <c r="OY17" s="71"/>
      <c r="OZ17" s="88"/>
      <c r="PA17" s="71"/>
      <c r="PB17" s="158"/>
      <c r="PC17" s="76">
        <v>300</v>
      </c>
      <c r="PD17" s="148">
        <f>PC17/PC19*100</f>
        <v>22.50562640660165</v>
      </c>
      <c r="PE17" s="157"/>
      <c r="PF17" s="71"/>
      <c r="PG17" s="88"/>
      <c r="PH17" s="71"/>
      <c r="PI17" s="158"/>
      <c r="PJ17" s="76">
        <v>257</v>
      </c>
      <c r="PK17" s="148">
        <f>PJ17/PJ19*100</f>
        <v>21.363258520365751</v>
      </c>
      <c r="PL17" s="157"/>
      <c r="PM17" s="71"/>
      <c r="PN17" s="88"/>
      <c r="PO17" s="71"/>
      <c r="PP17" s="158"/>
      <c r="PQ17" s="76">
        <v>223</v>
      </c>
      <c r="PR17" s="148">
        <f>PQ17/PQ19*100</f>
        <v>21.58760890609874</v>
      </c>
      <c r="PS17" s="157"/>
      <c r="PT17" s="71"/>
      <c r="PU17" s="88"/>
      <c r="PV17" s="71"/>
      <c r="PW17" s="158"/>
      <c r="PX17" s="76">
        <v>202</v>
      </c>
      <c r="PY17" s="148">
        <f>PX17/PX19*100</f>
        <v>21.980413492927095</v>
      </c>
      <c r="PZ17" s="157"/>
      <c r="QA17" s="71"/>
      <c r="QB17" s="88"/>
      <c r="QC17" s="71"/>
      <c r="QD17" s="158"/>
      <c r="QE17" s="76">
        <v>195</v>
      </c>
      <c r="QF17" s="148">
        <f>QE17/QE19*100</f>
        <v>21.690767519466071</v>
      </c>
      <c r="QG17" s="157"/>
      <c r="QH17" s="71"/>
      <c r="QI17" s="88"/>
      <c r="QJ17" s="71"/>
      <c r="QK17" s="158"/>
      <c r="QL17" s="76">
        <v>190</v>
      </c>
      <c r="QM17" s="148">
        <f>QL17/QL19*100</f>
        <v>21.420518602029311</v>
      </c>
      <c r="QN17" s="157"/>
      <c r="QO17" s="71"/>
      <c r="QP17" s="88"/>
      <c r="QQ17" s="71"/>
      <c r="QR17" s="158"/>
      <c r="QS17" s="76">
        <v>186</v>
      </c>
      <c r="QT17" s="148">
        <f>QS17/QS19*100</f>
        <v>21.379310344827587</v>
      </c>
      <c r="QU17" s="157"/>
      <c r="QV17" s="71"/>
      <c r="QW17" s="88"/>
      <c r="QX17" s="71"/>
      <c r="QY17" s="158"/>
      <c r="QZ17" s="76">
        <v>169</v>
      </c>
      <c r="RA17" s="148">
        <f>QZ17/QZ19*100</f>
        <v>21.311475409836063</v>
      </c>
      <c r="RB17" s="157"/>
      <c r="RC17" s="71"/>
      <c r="RD17" s="88"/>
      <c r="RE17" s="71"/>
      <c r="RF17" s="158"/>
      <c r="RG17" s="76">
        <v>142</v>
      </c>
      <c r="RH17" s="148">
        <f>RG17/RG19*100</f>
        <v>20.669577874818049</v>
      </c>
      <c r="RI17" s="157"/>
      <c r="RJ17" s="71"/>
      <c r="RK17" s="88"/>
      <c r="RL17" s="71"/>
      <c r="RM17" s="158"/>
      <c r="RN17" s="76">
        <v>125</v>
      </c>
      <c r="RO17" s="148">
        <f>RN17/RN19*100</f>
        <v>21.150592216582066</v>
      </c>
      <c r="RP17" s="157"/>
      <c r="RQ17" s="71"/>
      <c r="RR17" s="88"/>
      <c r="RS17" s="71"/>
      <c r="RT17" s="158"/>
      <c r="RU17" s="76">
        <v>96</v>
      </c>
      <c r="RV17" s="148">
        <f>RU17/RU19*100</f>
        <v>20.125786163522015</v>
      </c>
      <c r="RW17" s="157"/>
      <c r="RX17" s="71"/>
      <c r="RY17" s="88"/>
      <c r="RZ17" s="71"/>
      <c r="SA17" s="158"/>
      <c r="SB17" s="76">
        <v>76</v>
      </c>
      <c r="SC17" s="148">
        <f>SB17/SB19*100</f>
        <v>18.952618453865338</v>
      </c>
      <c r="SD17" s="157"/>
      <c r="SE17" s="71"/>
      <c r="SF17" s="88"/>
      <c r="SG17" s="71"/>
      <c r="SH17" s="158"/>
      <c r="SI17" s="76">
        <v>70</v>
      </c>
      <c r="SJ17" s="148">
        <f>SI17/SI19*100</f>
        <v>18.766756032171582</v>
      </c>
      <c r="SK17" s="157"/>
      <c r="SL17" s="71"/>
      <c r="SM17" s="88"/>
      <c r="SN17" s="71"/>
      <c r="SO17" s="158"/>
      <c r="SP17" s="76">
        <v>61</v>
      </c>
      <c r="SQ17" s="148">
        <f>SP17/SP19*100</f>
        <v>18.318318318318319</v>
      </c>
      <c r="SR17" s="157"/>
      <c r="SS17" s="71"/>
      <c r="ST17" s="88"/>
      <c r="SU17" s="71"/>
      <c r="SV17" s="158"/>
      <c r="SW17" s="76">
        <v>54</v>
      </c>
      <c r="SX17" s="148">
        <f>SW17/SW19*100</f>
        <v>19.148936170212767</v>
      </c>
      <c r="SY17" s="157"/>
      <c r="SZ17" s="71"/>
      <c r="TA17" s="88"/>
      <c r="TB17" s="71"/>
      <c r="TC17" s="158"/>
      <c r="TD17" s="76">
        <v>48</v>
      </c>
      <c r="TE17" s="148">
        <f>TD17/TD19*100</f>
        <v>20.0836820083682</v>
      </c>
    </row>
    <row r="18" spans="1:1123">
      <c r="A18" s="138"/>
      <c r="B18" s="68"/>
      <c r="C18" s="102"/>
      <c r="D18" s="76"/>
      <c r="E18" s="102"/>
      <c r="F18" s="76"/>
      <c r="G18" s="159"/>
      <c r="H18" s="270"/>
      <c r="I18" s="271"/>
      <c r="J18" s="272"/>
      <c r="K18" s="271"/>
      <c r="L18" s="273"/>
      <c r="M18" s="88"/>
      <c r="N18" s="74"/>
      <c r="O18" s="270"/>
      <c r="P18" s="271"/>
      <c r="Q18" s="272"/>
      <c r="R18" s="271"/>
      <c r="S18" s="273"/>
      <c r="T18" s="88"/>
      <c r="U18" s="74"/>
      <c r="V18" s="270"/>
      <c r="W18" s="271"/>
      <c r="X18" s="272"/>
      <c r="Y18" s="271"/>
      <c r="Z18" s="273"/>
      <c r="AA18" s="88"/>
      <c r="AB18" s="74"/>
      <c r="AC18" s="270"/>
      <c r="AD18" s="271"/>
      <c r="AE18" s="272"/>
      <c r="AF18" s="271"/>
      <c r="AG18" s="273"/>
      <c r="AH18" s="88"/>
      <c r="AI18" s="74"/>
      <c r="AJ18" s="153"/>
      <c r="AK18" s="154"/>
      <c r="AL18" s="155"/>
      <c r="AM18" s="154"/>
      <c r="AN18" s="156"/>
      <c r="AO18" s="88"/>
      <c r="AP18" s="74"/>
      <c r="AQ18" s="153"/>
      <c r="AR18" s="154"/>
      <c r="AS18" s="155"/>
      <c r="AT18" s="154"/>
      <c r="AU18" s="156"/>
      <c r="AV18" s="88"/>
      <c r="AW18" s="74"/>
      <c r="AX18" s="153"/>
      <c r="AY18" s="154"/>
      <c r="AZ18" s="155"/>
      <c r="BA18" s="154"/>
      <c r="BB18" s="156"/>
      <c r="BC18" s="88"/>
      <c r="BD18" s="74"/>
      <c r="BE18" s="153"/>
      <c r="BF18" s="154"/>
      <c r="BG18" s="155"/>
      <c r="BH18" s="154"/>
      <c r="BI18" s="156"/>
      <c r="BJ18" s="88"/>
      <c r="BK18" s="74"/>
      <c r="BL18" s="153"/>
      <c r="BM18" s="154"/>
      <c r="BN18" s="155"/>
      <c r="BO18" s="154"/>
      <c r="BP18" s="156"/>
      <c r="BQ18" s="88"/>
      <c r="BR18" s="74"/>
      <c r="BS18" s="153"/>
      <c r="BT18" s="154"/>
      <c r="BU18" s="155"/>
      <c r="BV18" s="154"/>
      <c r="BW18" s="156"/>
      <c r="BX18" s="88"/>
      <c r="BY18" s="74"/>
      <c r="BZ18" s="153"/>
      <c r="CA18" s="154"/>
      <c r="CB18" s="155"/>
      <c r="CC18" s="154"/>
      <c r="CD18" s="156"/>
      <c r="CE18" s="88"/>
      <c r="CF18" s="74"/>
      <c r="CG18" s="153"/>
      <c r="CH18" s="154"/>
      <c r="CI18" s="155"/>
      <c r="CJ18" s="154"/>
      <c r="CK18" s="156"/>
      <c r="CL18" s="88"/>
      <c r="CM18" s="74"/>
      <c r="CN18" s="153"/>
      <c r="CO18" s="154"/>
      <c r="CP18" s="155"/>
      <c r="CQ18" s="154"/>
      <c r="CR18" s="156"/>
      <c r="CS18" s="88"/>
      <c r="CT18" s="74"/>
      <c r="CU18" s="153"/>
      <c r="CV18" s="154"/>
      <c r="CW18" s="155"/>
      <c r="CX18" s="154"/>
      <c r="CY18" s="156"/>
      <c r="CZ18" s="88"/>
      <c r="DA18" s="74"/>
      <c r="DB18" s="153"/>
      <c r="DC18" s="154"/>
      <c r="DD18" s="155"/>
      <c r="DE18" s="154"/>
      <c r="DF18" s="156"/>
      <c r="DG18" s="88"/>
      <c r="DH18" s="74"/>
      <c r="DI18" s="153"/>
      <c r="DJ18" s="154"/>
      <c r="DK18" s="155"/>
      <c r="DL18" s="154"/>
      <c r="DM18" s="156"/>
      <c r="DN18" s="88"/>
      <c r="DO18" s="74"/>
      <c r="DP18" s="153"/>
      <c r="DQ18" s="154"/>
      <c r="DR18" s="155"/>
      <c r="DS18" s="154"/>
      <c r="DT18" s="156"/>
      <c r="DU18" s="88"/>
      <c r="DV18" s="74"/>
      <c r="DW18" s="153"/>
      <c r="DX18" s="154"/>
      <c r="DY18" s="155"/>
      <c r="DZ18" s="154"/>
      <c r="EA18" s="156"/>
      <c r="EB18" s="88"/>
      <c r="EC18" s="74"/>
      <c r="ED18" s="153"/>
      <c r="EE18" s="154"/>
      <c r="EF18" s="155"/>
      <c r="EG18" s="154"/>
      <c r="EH18" s="156"/>
      <c r="EI18" s="88"/>
      <c r="EJ18" s="74"/>
      <c r="EK18" s="153"/>
      <c r="EL18" s="154"/>
      <c r="EM18" s="155"/>
      <c r="EN18" s="154"/>
      <c r="EO18" s="156"/>
      <c r="EP18" s="88"/>
      <c r="EQ18" s="74"/>
      <c r="ER18" s="153"/>
      <c r="ES18" s="154"/>
      <c r="ET18" s="155"/>
      <c r="EU18" s="154"/>
      <c r="EV18" s="156"/>
      <c r="EW18" s="88"/>
      <c r="EX18" s="74"/>
      <c r="EY18" s="153"/>
      <c r="EZ18" s="154"/>
      <c r="FA18" s="155"/>
      <c r="FB18" s="154"/>
      <c r="FC18" s="156"/>
      <c r="FD18" s="88"/>
      <c r="FE18" s="74"/>
      <c r="FF18" s="153"/>
      <c r="FG18" s="154"/>
      <c r="FH18" s="155"/>
      <c r="FI18" s="154"/>
      <c r="FJ18" s="156"/>
      <c r="FK18" s="88"/>
      <c r="FL18" s="74"/>
      <c r="FM18" s="153"/>
      <c r="FN18" s="154"/>
      <c r="FO18" s="155"/>
      <c r="FP18" s="154"/>
      <c r="FQ18" s="156"/>
      <c r="FR18" s="88"/>
      <c r="FS18" s="74"/>
      <c r="FT18" s="153"/>
      <c r="FU18" s="154"/>
      <c r="FV18" s="155"/>
      <c r="FW18" s="154"/>
      <c r="FX18" s="156"/>
      <c r="FY18" s="88">
        <v>0</v>
      </c>
      <c r="FZ18" s="74"/>
      <c r="GA18" s="153"/>
      <c r="GB18" s="154"/>
      <c r="GC18" s="155"/>
      <c r="GD18" s="154"/>
      <c r="GE18" s="156"/>
      <c r="GF18" s="88"/>
      <c r="GG18" s="74"/>
      <c r="GH18" s="153"/>
      <c r="GI18" s="154"/>
      <c r="GJ18" s="155"/>
      <c r="GK18" s="154"/>
      <c r="GL18" s="156"/>
      <c r="GM18" s="88"/>
      <c r="GN18" s="74"/>
      <c r="GO18" s="153"/>
      <c r="GP18" s="155"/>
      <c r="GQ18" s="155"/>
      <c r="GR18" s="155"/>
      <c r="GS18" s="156"/>
      <c r="GT18" s="76"/>
      <c r="GU18" s="160"/>
      <c r="GV18" s="155"/>
      <c r="GW18" s="155"/>
      <c r="GX18" s="155"/>
      <c r="GY18" s="155"/>
      <c r="GZ18" s="156"/>
      <c r="HA18" s="76"/>
      <c r="HB18" s="160"/>
      <c r="HC18" s="153"/>
      <c r="HD18" s="155"/>
      <c r="HE18" s="155"/>
      <c r="HF18" s="155"/>
      <c r="HG18" s="156"/>
      <c r="HH18" s="76"/>
      <c r="HI18" s="160"/>
      <c r="HJ18" s="153"/>
      <c r="HK18" s="155"/>
      <c r="HL18" s="155"/>
      <c r="HM18" s="155"/>
      <c r="HN18" s="156"/>
      <c r="HO18" s="76"/>
      <c r="HP18" s="160"/>
      <c r="HQ18" s="153"/>
      <c r="HR18" s="155"/>
      <c r="HS18" s="155"/>
      <c r="HT18" s="155"/>
      <c r="HU18" s="156"/>
      <c r="HV18" s="76"/>
      <c r="HW18" s="160"/>
      <c r="HX18" s="153"/>
      <c r="HY18" s="155"/>
      <c r="HZ18" s="155"/>
      <c r="IA18" s="155"/>
      <c r="IB18" s="156"/>
      <c r="IC18" s="76"/>
      <c r="ID18" s="160"/>
      <c r="IE18" s="153"/>
      <c r="IF18" s="155"/>
      <c r="IG18" s="155"/>
      <c r="IH18" s="155"/>
      <c r="II18" s="156"/>
      <c r="IJ18" s="76"/>
      <c r="IK18" s="160"/>
      <c r="IL18" s="153"/>
      <c r="IM18" s="155"/>
      <c r="IN18" s="155"/>
      <c r="IO18" s="155"/>
      <c r="IP18" s="156"/>
      <c r="IQ18" s="76"/>
      <c r="IR18" s="160"/>
      <c r="IS18" s="153"/>
      <c r="IT18" s="155"/>
      <c r="IU18" s="155"/>
      <c r="IV18" s="155"/>
      <c r="IW18" s="156"/>
      <c r="IX18" s="76"/>
      <c r="IY18" s="160"/>
      <c r="IZ18" s="153"/>
      <c r="JA18" s="155"/>
      <c r="JB18" s="155"/>
      <c r="JC18" s="155"/>
      <c r="JD18" s="156"/>
      <c r="JE18" s="76"/>
      <c r="JF18" s="160"/>
      <c r="JG18" s="153"/>
      <c r="JH18" s="155"/>
      <c r="JI18" s="155"/>
      <c r="JJ18" s="155"/>
      <c r="JK18" s="156"/>
      <c r="JL18" s="76"/>
      <c r="JM18" s="160"/>
      <c r="JN18" s="153"/>
      <c r="JO18" s="155"/>
      <c r="JP18" s="155"/>
      <c r="JQ18" s="155"/>
      <c r="JR18" s="156"/>
      <c r="JS18" s="76"/>
      <c r="JT18" s="160"/>
      <c r="JU18" s="153"/>
      <c r="JV18" s="155"/>
      <c r="JW18" s="155"/>
      <c r="JX18" s="155"/>
      <c r="JY18" s="156"/>
      <c r="JZ18" s="76"/>
      <c r="KA18" s="160"/>
      <c r="KB18" s="153"/>
      <c r="KC18" s="155"/>
      <c r="KD18" s="155"/>
      <c r="KE18" s="155"/>
      <c r="KF18" s="156"/>
      <c r="KG18" s="88">
        <v>0</v>
      </c>
      <c r="KH18" s="160"/>
      <c r="KI18" s="153"/>
      <c r="KJ18" s="155"/>
      <c r="KK18" s="155"/>
      <c r="KL18" s="155"/>
      <c r="KM18" s="156"/>
      <c r="KN18" s="76"/>
      <c r="KO18" s="160"/>
      <c r="KP18" s="153"/>
      <c r="KQ18" s="155"/>
      <c r="KR18" s="155"/>
      <c r="KS18" s="155"/>
      <c r="KT18" s="156"/>
      <c r="KU18" s="76"/>
      <c r="KV18" s="160"/>
      <c r="KW18" s="153"/>
      <c r="KX18" s="155"/>
      <c r="KY18" s="155"/>
      <c r="KZ18" s="155"/>
      <c r="LA18" s="156"/>
      <c r="LB18" s="76"/>
      <c r="LC18" s="160"/>
      <c r="LD18" s="153"/>
      <c r="LE18" s="155"/>
      <c r="LF18" s="155"/>
      <c r="LG18" s="155"/>
      <c r="LH18" s="156"/>
      <c r="LI18" s="76"/>
      <c r="LJ18" s="160"/>
      <c r="LK18" s="153"/>
      <c r="LL18" s="155"/>
      <c r="LM18" s="155"/>
      <c r="LN18" s="155"/>
      <c r="LO18" s="156"/>
      <c r="LP18" s="76"/>
      <c r="LQ18" s="160"/>
      <c r="LR18" s="153"/>
      <c r="LS18" s="155"/>
      <c r="LT18" s="155"/>
      <c r="LU18" s="155"/>
      <c r="LV18" s="156"/>
      <c r="LW18" s="76"/>
      <c r="LX18" s="160"/>
      <c r="LY18" s="153"/>
      <c r="LZ18" s="155"/>
      <c r="MA18" s="155"/>
      <c r="MB18" s="155"/>
      <c r="MC18" s="156"/>
      <c r="MD18" s="76"/>
      <c r="ME18" s="160"/>
      <c r="MF18" s="153"/>
      <c r="MG18" s="155"/>
      <c r="MH18" s="155"/>
      <c r="MI18" s="155"/>
      <c r="MJ18" s="156"/>
      <c r="MK18" s="76"/>
      <c r="ML18" s="160"/>
      <c r="MM18" s="153"/>
      <c r="MN18" s="155"/>
      <c r="MO18" s="155"/>
      <c r="MP18" s="155"/>
      <c r="MQ18" s="156"/>
      <c r="MR18" s="76"/>
      <c r="MS18" s="160"/>
      <c r="MT18" s="153"/>
      <c r="MU18" s="155"/>
      <c r="MV18" s="155"/>
      <c r="MW18" s="155"/>
      <c r="MX18" s="156"/>
      <c r="MY18" s="76"/>
      <c r="MZ18" s="160"/>
      <c r="NA18" s="153"/>
      <c r="NB18" s="155"/>
      <c r="NC18" s="155"/>
      <c r="ND18" s="155"/>
      <c r="NE18" s="156"/>
      <c r="NF18" s="76"/>
      <c r="NG18" s="160"/>
      <c r="NH18" s="153"/>
      <c r="NI18" s="155"/>
      <c r="NJ18" s="155"/>
      <c r="NK18" s="155"/>
      <c r="NL18" s="156"/>
      <c r="NM18" s="76"/>
      <c r="NN18" s="160"/>
      <c r="NO18" s="153"/>
      <c r="NP18" s="155"/>
      <c r="NQ18" s="155"/>
      <c r="NR18" s="155"/>
      <c r="NS18" s="156"/>
      <c r="NT18" s="76"/>
      <c r="NU18" s="160"/>
      <c r="NV18" s="153"/>
      <c r="NW18" s="155"/>
      <c r="NX18" s="155"/>
      <c r="NY18" s="155"/>
      <c r="NZ18" s="156"/>
      <c r="OA18" s="76"/>
      <c r="OB18" s="160"/>
      <c r="OC18" s="153"/>
      <c r="OD18" s="155"/>
      <c r="OE18" s="155"/>
      <c r="OF18" s="155"/>
      <c r="OG18" s="156"/>
      <c r="OH18" s="76"/>
      <c r="OI18" s="160"/>
      <c r="OJ18" s="153"/>
      <c r="OK18" s="155"/>
      <c r="OL18" s="155"/>
      <c r="OM18" s="155"/>
      <c r="ON18" s="156"/>
      <c r="OO18" s="76"/>
      <c r="OP18" s="160"/>
      <c r="OQ18" s="153"/>
      <c r="OR18" s="155"/>
      <c r="OS18" s="155"/>
      <c r="OT18" s="155"/>
      <c r="OU18" s="156"/>
      <c r="OV18" s="76"/>
      <c r="OW18" s="160"/>
      <c r="OX18" s="153"/>
      <c r="OY18" s="155"/>
      <c r="OZ18" s="155"/>
      <c r="PA18" s="155"/>
      <c r="PB18" s="156"/>
      <c r="PC18" s="76"/>
      <c r="PD18" s="160"/>
      <c r="PE18" s="153"/>
      <c r="PF18" s="155"/>
      <c r="PG18" s="155"/>
      <c r="PH18" s="155"/>
      <c r="PI18" s="156"/>
      <c r="PJ18" s="76"/>
      <c r="PK18" s="160"/>
      <c r="PL18" s="153"/>
      <c r="PM18" s="155"/>
      <c r="PN18" s="155"/>
      <c r="PO18" s="155"/>
      <c r="PP18" s="156"/>
      <c r="PQ18" s="76"/>
      <c r="PR18" s="160"/>
      <c r="PS18" s="153"/>
      <c r="PT18" s="155"/>
      <c r="PU18" s="155"/>
      <c r="PV18" s="155"/>
      <c r="PW18" s="156"/>
      <c r="PX18" s="76"/>
      <c r="PY18" s="160"/>
      <c r="PZ18" s="153"/>
      <c r="QA18" s="155"/>
      <c r="QB18" s="155"/>
      <c r="QC18" s="155"/>
      <c r="QD18" s="156"/>
      <c r="QE18" s="76"/>
      <c r="QF18" s="160"/>
      <c r="QG18" s="153"/>
      <c r="QH18" s="155"/>
      <c r="QI18" s="155"/>
      <c r="QJ18" s="155"/>
      <c r="QK18" s="156"/>
      <c r="QL18" s="76"/>
      <c r="QM18" s="160"/>
      <c r="QN18" s="153"/>
      <c r="QO18" s="155"/>
      <c r="QP18" s="155"/>
      <c r="QQ18" s="155"/>
      <c r="QR18" s="156"/>
      <c r="QS18" s="76"/>
      <c r="QT18" s="160"/>
      <c r="QU18" s="153"/>
      <c r="QV18" s="155"/>
      <c r="QW18" s="155"/>
      <c r="QX18" s="155"/>
      <c r="QY18" s="156"/>
      <c r="QZ18" s="76"/>
      <c r="RA18" s="160"/>
      <c r="RB18" s="153"/>
      <c r="RC18" s="155"/>
      <c r="RD18" s="155"/>
      <c r="RE18" s="155"/>
      <c r="RF18" s="156"/>
      <c r="RG18" s="76"/>
      <c r="RH18" s="160"/>
      <c r="RI18" s="153"/>
      <c r="RJ18" s="155"/>
      <c r="RK18" s="155"/>
      <c r="RL18" s="155"/>
      <c r="RM18" s="156"/>
      <c r="RN18" s="76"/>
      <c r="RO18" s="160"/>
      <c r="RP18" s="153"/>
      <c r="RQ18" s="155"/>
      <c r="RR18" s="155"/>
      <c r="RS18" s="155"/>
      <c r="RT18" s="156"/>
      <c r="RU18" s="76"/>
      <c r="RV18" s="160"/>
      <c r="RW18" s="153"/>
      <c r="RX18" s="155"/>
      <c r="RY18" s="155"/>
      <c r="RZ18" s="155"/>
      <c r="SA18" s="156"/>
      <c r="SB18" s="76"/>
      <c r="SC18" s="160"/>
      <c r="SD18" s="153"/>
      <c r="SE18" s="155"/>
      <c r="SF18" s="155"/>
      <c r="SG18" s="155"/>
      <c r="SH18" s="156"/>
      <c r="SI18" s="76"/>
      <c r="SJ18" s="160"/>
      <c r="SK18" s="153"/>
      <c r="SL18" s="155"/>
      <c r="SM18" s="155"/>
      <c r="SN18" s="155"/>
      <c r="SO18" s="156"/>
      <c r="SP18" s="76"/>
      <c r="SQ18" s="160"/>
      <c r="SR18" s="153"/>
      <c r="SS18" s="155"/>
      <c r="ST18" s="155"/>
      <c r="SU18" s="155"/>
      <c r="SV18" s="156"/>
      <c r="SW18" s="76"/>
      <c r="SX18" s="160"/>
      <c r="SY18" s="153"/>
      <c r="SZ18" s="155"/>
      <c r="TA18" s="155"/>
      <c r="TB18" s="155"/>
      <c r="TC18" s="156"/>
      <c r="TD18" s="76"/>
      <c r="TE18" s="160"/>
    </row>
    <row r="19" spans="1:1123" s="109" customFormat="1">
      <c r="A19" s="161" t="s">
        <v>5</v>
      </c>
      <c r="B19" s="162">
        <f t="shared" ref="B19:G19" si="28">SUM(B8:B17)</f>
        <v>5195794</v>
      </c>
      <c r="C19" s="163">
        <f t="shared" si="28"/>
        <v>100.00000000000001</v>
      </c>
      <c r="D19" s="164">
        <f t="shared" si="28"/>
        <v>5131759</v>
      </c>
      <c r="E19" s="163">
        <f t="shared" si="28"/>
        <v>99.999999999999986</v>
      </c>
      <c r="F19" s="164">
        <f t="shared" si="28"/>
        <v>10327553</v>
      </c>
      <c r="G19" s="163">
        <f t="shared" si="28"/>
        <v>100</v>
      </c>
      <c r="H19" s="228">
        <v>2672</v>
      </c>
      <c r="I19" s="228"/>
      <c r="J19" s="228">
        <v>2202</v>
      </c>
      <c r="K19" s="71"/>
      <c r="L19" s="274"/>
      <c r="M19" s="88">
        <f>SUM(M8:M17)</f>
        <v>4874</v>
      </c>
      <c r="N19" s="74">
        <f t="shared" ref="N19" si="29">M19/M$19*100</f>
        <v>100</v>
      </c>
      <c r="O19" s="228">
        <v>2658</v>
      </c>
      <c r="P19" s="228"/>
      <c r="Q19" s="228">
        <v>2196</v>
      </c>
      <c r="R19" s="71"/>
      <c r="S19" s="274"/>
      <c r="T19" s="88">
        <f>SUM(T8:T17)</f>
        <v>4854</v>
      </c>
      <c r="U19" s="74">
        <f t="shared" ref="U19" si="30">T19/T$19*100</f>
        <v>100</v>
      </c>
      <c r="V19" s="228">
        <v>2640</v>
      </c>
      <c r="W19" s="228"/>
      <c r="X19" s="228">
        <v>2174</v>
      </c>
      <c r="Y19" s="71"/>
      <c r="Z19" s="274"/>
      <c r="AA19" s="88">
        <f>SUM(AA8:AA17)</f>
        <v>4814</v>
      </c>
      <c r="AB19" s="74">
        <f t="shared" ref="AB19" si="31">AA19/AA$19*100</f>
        <v>100</v>
      </c>
      <c r="AC19" s="228">
        <v>2631</v>
      </c>
      <c r="AD19" s="228"/>
      <c r="AE19" s="228">
        <v>2164</v>
      </c>
      <c r="AF19" s="71"/>
      <c r="AG19" s="274"/>
      <c r="AH19" s="88">
        <f>SUM(AH8:AH17)</f>
        <v>4795</v>
      </c>
      <c r="AI19" s="74">
        <f t="shared" ref="AI19" si="32">AH19/AH$19*100</f>
        <v>100</v>
      </c>
      <c r="AJ19" s="228">
        <v>2588</v>
      </c>
      <c r="AK19" s="228"/>
      <c r="AL19" s="228">
        <v>2129</v>
      </c>
      <c r="AM19" s="71"/>
      <c r="AN19" s="158"/>
      <c r="AO19" s="88">
        <f>SUM(AO8:AO17)</f>
        <v>4717</v>
      </c>
      <c r="AP19" s="74">
        <f t="shared" ref="AP19" si="33">AO19/AO$19*100</f>
        <v>100</v>
      </c>
      <c r="AQ19" s="228">
        <v>2575</v>
      </c>
      <c r="AR19" s="228"/>
      <c r="AS19" s="228">
        <v>2119</v>
      </c>
      <c r="AT19" s="71"/>
      <c r="AU19" s="158"/>
      <c r="AV19" s="88">
        <f>SUM(AV8:AV17)</f>
        <v>4694</v>
      </c>
      <c r="AW19" s="74">
        <f t="shared" ref="AW19" si="34">AV19/AV$19*100</f>
        <v>100</v>
      </c>
      <c r="AX19" s="228">
        <v>2556</v>
      </c>
      <c r="AY19" s="228"/>
      <c r="AZ19" s="228">
        <v>2103</v>
      </c>
      <c r="BA19" s="71"/>
      <c r="BB19" s="158"/>
      <c r="BC19" s="88">
        <f>SUM(BC8:BC17)</f>
        <v>4659</v>
      </c>
      <c r="BD19" s="74">
        <f t="shared" ref="BD19" si="35">BC19/BC$19*100</f>
        <v>100</v>
      </c>
      <c r="BE19" s="228">
        <v>2554</v>
      </c>
      <c r="BF19" s="228"/>
      <c r="BG19" s="228">
        <v>2102</v>
      </c>
      <c r="BH19" s="71"/>
      <c r="BI19" s="158"/>
      <c r="BJ19" s="88">
        <f>SUM(BJ8:BJ17)</f>
        <v>4656</v>
      </c>
      <c r="BK19" s="74">
        <f t="shared" ref="BK19" si="36">BJ19/BJ$19*100</f>
        <v>100</v>
      </c>
      <c r="BL19" s="228">
        <v>2545</v>
      </c>
      <c r="BM19" s="228"/>
      <c r="BN19" s="228">
        <v>2094</v>
      </c>
      <c r="BO19" s="71"/>
      <c r="BP19" s="158"/>
      <c r="BQ19" s="88">
        <f>SUM(BQ8:BQ17)</f>
        <v>4639</v>
      </c>
      <c r="BR19" s="74">
        <f t="shared" ref="BR19" si="37">BQ19/BQ$19*100</f>
        <v>100</v>
      </c>
      <c r="BS19" s="9">
        <v>2503</v>
      </c>
      <c r="BT19" s="71"/>
      <c r="BU19" s="9">
        <v>2059</v>
      </c>
      <c r="BV19" s="71"/>
      <c r="BW19" s="158"/>
      <c r="BX19" s="88">
        <f>SUM(BX8:BX17)</f>
        <v>4562</v>
      </c>
      <c r="BY19" s="74">
        <f t="shared" ref="BY19" si="38">BX19/BX$19*100</f>
        <v>100</v>
      </c>
      <c r="BZ19" s="88">
        <v>2489</v>
      </c>
      <c r="CA19" s="71"/>
      <c r="CB19" s="88">
        <v>2053</v>
      </c>
      <c r="CC19" s="71"/>
      <c r="CD19" s="158"/>
      <c r="CE19" s="88">
        <f>SUM(CE8:CE17)</f>
        <v>4542</v>
      </c>
      <c r="CF19" s="74">
        <f t="shared" ref="CF19" si="39">CE19/CE$19*100</f>
        <v>100</v>
      </c>
      <c r="CG19" s="88">
        <v>2452</v>
      </c>
      <c r="CH19" s="71"/>
      <c r="CI19" s="88">
        <v>2016</v>
      </c>
      <c r="CJ19" s="71"/>
      <c r="CK19" s="158"/>
      <c r="CL19" s="88">
        <f>SUM(CL8:CL17)</f>
        <v>4468</v>
      </c>
      <c r="CM19" s="74">
        <f t="shared" ref="CM19" si="40">CL19/CL$19*100</f>
        <v>100</v>
      </c>
      <c r="CN19" s="88">
        <v>2421</v>
      </c>
      <c r="CO19" s="71"/>
      <c r="CP19" s="88">
        <v>1982</v>
      </c>
      <c r="CQ19" s="71"/>
      <c r="CR19" s="158"/>
      <c r="CS19" s="88">
        <f>SUM(CS8:CS17)</f>
        <v>4403</v>
      </c>
      <c r="CT19" s="74">
        <f t="shared" ref="CT19" si="41">CS19/CS$19*100</f>
        <v>100</v>
      </c>
      <c r="CU19" s="88">
        <v>2418</v>
      </c>
      <c r="CV19" s="71"/>
      <c r="CW19" s="88">
        <v>1958</v>
      </c>
      <c r="CX19" s="71"/>
      <c r="CY19" s="158"/>
      <c r="CZ19" s="88">
        <f>SUM(CZ8:CZ17)</f>
        <v>4395</v>
      </c>
      <c r="DA19" s="74">
        <f t="shared" ref="DA19" si="42">CZ19/CZ$19*100</f>
        <v>100</v>
      </c>
      <c r="DB19" s="88">
        <v>2418</v>
      </c>
      <c r="DC19" s="71"/>
      <c r="DD19" s="88">
        <v>1958</v>
      </c>
      <c r="DE19" s="71"/>
      <c r="DF19" s="158"/>
      <c r="DG19" s="88">
        <f>SUM(DG8:DG17)</f>
        <v>4395</v>
      </c>
      <c r="DH19" s="74">
        <f t="shared" ref="DH19" si="43">DG19/DG$19*100</f>
        <v>100</v>
      </c>
      <c r="DI19" s="88">
        <v>2392</v>
      </c>
      <c r="DJ19" s="71"/>
      <c r="DK19" s="88">
        <v>1958</v>
      </c>
      <c r="DL19" s="71"/>
      <c r="DM19" s="158"/>
      <c r="DN19" s="88">
        <f>SUM(DN8:DN17)</f>
        <v>4350</v>
      </c>
      <c r="DO19" s="74">
        <f t="shared" ref="DO19" si="44">DN19/DN$19*100</f>
        <v>100</v>
      </c>
      <c r="DP19" s="88">
        <v>2348</v>
      </c>
      <c r="DQ19" s="71"/>
      <c r="DR19" s="88">
        <v>1918</v>
      </c>
      <c r="DS19" s="71"/>
      <c r="DT19" s="158"/>
      <c r="DU19" s="88">
        <f>SUM(DU8:DU17)</f>
        <v>4266</v>
      </c>
      <c r="DV19" s="74">
        <f t="shared" ref="DV19" si="45">DU19/DU$19*100</f>
        <v>100</v>
      </c>
      <c r="DW19" s="88">
        <v>2322</v>
      </c>
      <c r="DX19" s="71"/>
      <c r="DY19" s="88">
        <v>1898</v>
      </c>
      <c r="DZ19" s="71"/>
      <c r="EA19" s="158"/>
      <c r="EB19" s="88">
        <f>SUM(EB8:EB17)</f>
        <v>4220</v>
      </c>
      <c r="EC19" s="74">
        <f t="shared" ref="EC19" si="46">EB19/EB$19*100</f>
        <v>100</v>
      </c>
      <c r="ED19" s="88">
        <v>2274</v>
      </c>
      <c r="EE19" s="71"/>
      <c r="EF19" s="88">
        <v>1851</v>
      </c>
      <c r="EG19" s="71"/>
      <c r="EH19" s="158"/>
      <c r="EI19" s="88">
        <f>SUM(EI8:EI17)</f>
        <v>4125</v>
      </c>
      <c r="EJ19" s="74">
        <f t="shared" ref="EJ19" si="47">EI19/EI$19*100</f>
        <v>100</v>
      </c>
      <c r="EK19" s="88">
        <v>2219</v>
      </c>
      <c r="EL19" s="71"/>
      <c r="EM19" s="88">
        <v>1810</v>
      </c>
      <c r="EN19" s="71"/>
      <c r="EO19" s="158"/>
      <c r="EP19" s="88">
        <f>SUM(EP8:EP17)</f>
        <v>4029</v>
      </c>
      <c r="EQ19" s="74">
        <f t="shared" ref="EQ19" si="48">EP19/EP$19*100</f>
        <v>100</v>
      </c>
      <c r="ER19" s="88">
        <v>2208</v>
      </c>
      <c r="ES19" s="71"/>
      <c r="ET19" s="88">
        <v>1790</v>
      </c>
      <c r="EV19" s="158"/>
      <c r="EW19" s="88">
        <f>SUM(EW8:EW17)</f>
        <v>3998</v>
      </c>
      <c r="EX19" s="74">
        <f t="shared" ref="EX19" si="49">EW19/EW$19*100</f>
        <v>100</v>
      </c>
      <c r="EY19" s="88">
        <v>2204</v>
      </c>
      <c r="EZ19" s="71"/>
      <c r="FA19" s="88">
        <v>1788</v>
      </c>
      <c r="FB19" s="71"/>
      <c r="FC19" s="158"/>
      <c r="FD19" s="88">
        <f>SUM(FD8:FD17)</f>
        <v>3992</v>
      </c>
      <c r="FE19" s="74">
        <f t="shared" ref="FE19" si="50">FD19/FD$19*100</f>
        <v>100</v>
      </c>
      <c r="FF19" s="88">
        <v>2169</v>
      </c>
      <c r="FG19" s="71"/>
      <c r="FH19" s="88">
        <v>1756</v>
      </c>
      <c r="FI19" s="71"/>
      <c r="FJ19" s="158"/>
      <c r="FK19" s="88">
        <f>SUM(FK8:FK17)</f>
        <v>3925</v>
      </c>
      <c r="FL19" s="74">
        <f t="shared" ref="FL19" si="51">FK19/FK$19*100</f>
        <v>100</v>
      </c>
      <c r="FM19" s="157">
        <v>2138</v>
      </c>
      <c r="FN19" s="71"/>
      <c r="FO19" s="88">
        <v>1733</v>
      </c>
      <c r="FP19" s="71"/>
      <c r="FQ19" s="158"/>
      <c r="FR19" s="88">
        <f>SUM(FR8:FR17)</f>
        <v>3871</v>
      </c>
      <c r="FS19" s="74">
        <f t="shared" ref="FS19" si="52">FR19/FR$19*100</f>
        <v>100</v>
      </c>
      <c r="FT19" s="157">
        <v>2117</v>
      </c>
      <c r="FU19" s="71"/>
      <c r="FV19" s="88">
        <v>1714</v>
      </c>
      <c r="FW19" s="71"/>
      <c r="FX19" s="158"/>
      <c r="FY19" s="88">
        <f>SUM(FY8:FY17)</f>
        <v>3831</v>
      </c>
      <c r="FZ19" s="74">
        <f t="shared" ref="FZ19" si="53">FY19/FY$19*100</f>
        <v>100</v>
      </c>
      <c r="GA19" s="157">
        <v>2072</v>
      </c>
      <c r="GB19" s="71"/>
      <c r="GC19" s="88">
        <v>1671</v>
      </c>
      <c r="GD19" s="71"/>
      <c r="GE19" s="158"/>
      <c r="GF19" s="88">
        <f>SUM(GF8:GF17)</f>
        <v>3743</v>
      </c>
      <c r="GG19" s="74">
        <f t="shared" si="27"/>
        <v>100</v>
      </c>
      <c r="GH19" s="157">
        <v>2051</v>
      </c>
      <c r="GI19" s="71"/>
      <c r="GJ19" s="88">
        <v>1647</v>
      </c>
      <c r="GK19" s="71"/>
      <c r="GL19" s="158"/>
      <c r="GM19" s="88">
        <f>SUM(GM8:GM17)</f>
        <v>3698</v>
      </c>
      <c r="GN19" s="74">
        <f t="shared" si="27"/>
        <v>100</v>
      </c>
      <c r="GO19" s="153">
        <f>GO22</f>
        <v>2041</v>
      </c>
      <c r="GP19" s="155"/>
      <c r="GQ19" s="155">
        <f>GQ22</f>
        <v>1638</v>
      </c>
      <c r="GR19" s="155"/>
      <c r="GS19" s="156">
        <f>GS22</f>
        <v>0</v>
      </c>
      <c r="GT19" s="164">
        <f>SUM(GT8:GT18)</f>
        <v>3679</v>
      </c>
      <c r="GU19" s="160">
        <f>SUM(GU8:GU18)</f>
        <v>100.00000000000001</v>
      </c>
      <c r="GV19" s="153">
        <f>GV22</f>
        <v>2039</v>
      </c>
      <c r="GW19" s="155"/>
      <c r="GX19" s="155">
        <f>GX22</f>
        <v>1635</v>
      </c>
      <c r="GY19" s="155"/>
      <c r="GZ19" s="156">
        <f>GZ22</f>
        <v>0</v>
      </c>
      <c r="HA19" s="164">
        <f>SUM(HA8:HA18)</f>
        <v>3674</v>
      </c>
      <c r="HB19" s="160">
        <f>SUM(HB8:HB18)</f>
        <v>100</v>
      </c>
      <c r="HC19" s="153">
        <f>HC22</f>
        <v>2028</v>
      </c>
      <c r="HD19" s="155"/>
      <c r="HE19" s="155">
        <f>HE22</f>
        <v>1618</v>
      </c>
      <c r="HF19" s="155"/>
      <c r="HG19" s="156">
        <f>HG22</f>
        <v>0</v>
      </c>
      <c r="HH19" s="164">
        <f>SUM(HH8:HH18)</f>
        <v>3646</v>
      </c>
      <c r="HI19" s="160">
        <f>SUM(HI8:HI18)</f>
        <v>100.00000000000001</v>
      </c>
      <c r="HJ19" s="153">
        <f>HJ22</f>
        <v>1972</v>
      </c>
      <c r="HK19" s="155"/>
      <c r="HL19" s="155">
        <f>HL22</f>
        <v>1557</v>
      </c>
      <c r="HM19" s="155"/>
      <c r="HN19" s="156">
        <f>HN22</f>
        <v>0</v>
      </c>
      <c r="HO19" s="164">
        <f>SUM(HO8:HO18)</f>
        <v>3528</v>
      </c>
      <c r="HP19" s="160">
        <f>SUM(HP8:HP18)</f>
        <v>100</v>
      </c>
      <c r="HQ19" s="153">
        <f>HQ22</f>
        <v>1936</v>
      </c>
      <c r="HR19" s="155"/>
      <c r="HS19" s="155">
        <f>HS22</f>
        <v>1524</v>
      </c>
      <c r="HT19" s="155"/>
      <c r="HU19" s="156">
        <f>HU22</f>
        <v>0</v>
      </c>
      <c r="HV19" s="164">
        <f>SUM(HV8:HV18)</f>
        <v>3460</v>
      </c>
      <c r="HW19" s="160">
        <f>SUM(HW8:HW18)</f>
        <v>100</v>
      </c>
      <c r="HX19" s="153">
        <f>HX22</f>
        <v>1858</v>
      </c>
      <c r="HY19" s="155"/>
      <c r="HZ19" s="155">
        <f>HZ22</f>
        <v>1455</v>
      </c>
      <c r="IA19" s="155"/>
      <c r="IB19" s="156">
        <f>IB22</f>
        <v>0</v>
      </c>
      <c r="IC19" s="164">
        <f>SUM(IC8:IC18)</f>
        <v>3313</v>
      </c>
      <c r="ID19" s="160">
        <f>SUM(ID8:ID18)</f>
        <v>100</v>
      </c>
      <c r="IE19" s="153">
        <f>IE22</f>
        <v>1827</v>
      </c>
      <c r="IF19" s="155"/>
      <c r="IG19" s="155">
        <f>IG22</f>
        <v>1429</v>
      </c>
      <c r="IH19" s="155"/>
      <c r="II19" s="156">
        <f>II22</f>
        <v>0</v>
      </c>
      <c r="IJ19" s="164">
        <f>SUM(IJ8:IJ18)</f>
        <v>3256</v>
      </c>
      <c r="IK19" s="160">
        <f>SUM(IK8:IK18)</f>
        <v>100</v>
      </c>
      <c r="IL19" s="153">
        <f>IL22</f>
        <v>1811</v>
      </c>
      <c r="IM19" s="155"/>
      <c r="IN19" s="155">
        <f>IN22</f>
        <v>1414</v>
      </c>
      <c r="IO19" s="155"/>
      <c r="IP19" s="156">
        <f>IP22</f>
        <v>0</v>
      </c>
      <c r="IQ19" s="164">
        <f>SUM(IQ8:IQ18)</f>
        <v>3225</v>
      </c>
      <c r="IR19" s="160">
        <f>SUM(IR8:IR18)</f>
        <v>100</v>
      </c>
      <c r="IS19" s="153">
        <f>IS22</f>
        <v>1809</v>
      </c>
      <c r="IT19" s="155"/>
      <c r="IU19" s="155">
        <f>IU22</f>
        <v>1411</v>
      </c>
      <c r="IV19" s="155"/>
      <c r="IW19" s="156">
        <f>IW22</f>
        <v>0</v>
      </c>
      <c r="IX19" s="164">
        <f>SUM(IX8:IX18)</f>
        <v>3220</v>
      </c>
      <c r="IY19" s="160">
        <f>SUM(IY8:IY18)</f>
        <v>100</v>
      </c>
      <c r="IZ19" s="153">
        <f>IZ22</f>
        <v>1788</v>
      </c>
      <c r="JA19" s="155"/>
      <c r="JB19" s="155">
        <f>JB22</f>
        <v>1387</v>
      </c>
      <c r="JC19" s="155"/>
      <c r="JD19" s="156">
        <f>JD22</f>
        <v>0</v>
      </c>
      <c r="JE19" s="164">
        <f>SUM(JE8:JE18)</f>
        <v>3174</v>
      </c>
      <c r="JF19" s="160">
        <f>SUM(JF8:JF18)</f>
        <v>100</v>
      </c>
      <c r="JG19" s="153">
        <f>JG22</f>
        <v>1712</v>
      </c>
      <c r="JH19" s="155"/>
      <c r="JI19" s="155">
        <f>JI22</f>
        <v>1328</v>
      </c>
      <c r="JJ19" s="155"/>
      <c r="JK19" s="156">
        <f>JK22</f>
        <v>0</v>
      </c>
      <c r="JL19" s="164">
        <f>SUM(JL8:JL18)</f>
        <v>3039</v>
      </c>
      <c r="JM19" s="160">
        <f>SUM(JM8:JM18)</f>
        <v>100</v>
      </c>
      <c r="JN19" s="153">
        <f>JN22</f>
        <v>1659</v>
      </c>
      <c r="JO19" s="155"/>
      <c r="JP19" s="155">
        <f>JP22</f>
        <v>1282</v>
      </c>
      <c r="JQ19" s="155"/>
      <c r="JR19" s="156">
        <f>JR22</f>
        <v>0</v>
      </c>
      <c r="JS19" s="164">
        <f>SUM(JS8:JS18)</f>
        <v>2940</v>
      </c>
      <c r="JT19" s="160">
        <f>SUM(JT8:JT18)</f>
        <v>100</v>
      </c>
      <c r="JU19" s="153">
        <f>JU22</f>
        <v>1611</v>
      </c>
      <c r="JV19" s="155"/>
      <c r="JW19" s="155">
        <f>JW22</f>
        <v>1243</v>
      </c>
      <c r="JX19" s="155"/>
      <c r="JY19" s="156">
        <f>JY22</f>
        <v>0</v>
      </c>
      <c r="JZ19" s="164">
        <f>SUM(JZ8:JZ18)</f>
        <v>2853</v>
      </c>
      <c r="KA19" s="160">
        <f>SUM(KA8:KA18)</f>
        <v>75.814931650893797</v>
      </c>
      <c r="KB19" s="153">
        <f>KB22</f>
        <v>1565</v>
      </c>
      <c r="KC19" s="155"/>
      <c r="KD19" s="155">
        <f>KD22</f>
        <v>1204</v>
      </c>
      <c r="KE19" s="155"/>
      <c r="KF19" s="156">
        <f>KF22</f>
        <v>0</v>
      </c>
      <c r="KG19" s="88">
        <f>SUM(KG8:KG18)</f>
        <v>2769</v>
      </c>
      <c r="KH19" s="160"/>
      <c r="KI19" s="153">
        <f>KI22</f>
        <v>1511</v>
      </c>
      <c r="KJ19" s="155"/>
      <c r="KK19" s="155">
        <f>KK22</f>
        <v>1168</v>
      </c>
      <c r="KL19" s="155"/>
      <c r="KM19" s="156">
        <f>KM22</f>
        <v>0</v>
      </c>
      <c r="KN19" s="164">
        <f>SUM(KN8:KN18)</f>
        <v>2679</v>
      </c>
      <c r="KO19" s="160">
        <f>SUM(KO8:KO18)</f>
        <v>100.00000000000001</v>
      </c>
      <c r="KP19" s="153">
        <f>KP22</f>
        <v>1504</v>
      </c>
      <c r="KQ19" s="155"/>
      <c r="KR19" s="155">
        <f>KR22</f>
        <v>1165</v>
      </c>
      <c r="KS19" s="155"/>
      <c r="KT19" s="156">
        <f>KT22</f>
        <v>0</v>
      </c>
      <c r="KU19" s="164">
        <f>SUM(KU8:KU18)</f>
        <v>2669</v>
      </c>
      <c r="KV19" s="160">
        <f>SUM(KV8:KV18)</f>
        <v>100</v>
      </c>
      <c r="KW19" s="153">
        <f>KW22</f>
        <v>1497</v>
      </c>
      <c r="KX19" s="155"/>
      <c r="KY19" s="155">
        <f>KY22</f>
        <v>1156</v>
      </c>
      <c r="KZ19" s="155"/>
      <c r="LA19" s="156">
        <f>LA22</f>
        <v>0</v>
      </c>
      <c r="LB19" s="164">
        <f>SUM(LB8:LB18)</f>
        <v>2653</v>
      </c>
      <c r="LC19" s="160">
        <f>SUM(LC8:LC18)</f>
        <v>100</v>
      </c>
      <c r="LD19" s="153">
        <f>LD22</f>
        <v>1466</v>
      </c>
      <c r="LE19" s="155"/>
      <c r="LF19" s="155">
        <f>LF22</f>
        <v>1120</v>
      </c>
      <c r="LG19" s="155"/>
      <c r="LH19" s="156">
        <f>LH22</f>
        <v>0</v>
      </c>
      <c r="LI19" s="164">
        <f>SUM(LI8:LI18)</f>
        <v>2586</v>
      </c>
      <c r="LJ19" s="160">
        <f>SUM(LJ8:LJ18)</f>
        <v>100</v>
      </c>
      <c r="LK19" s="153">
        <f>LK22</f>
        <v>1392</v>
      </c>
      <c r="LL19" s="155"/>
      <c r="LM19" s="155">
        <f>LM22</f>
        <v>1070</v>
      </c>
      <c r="LN19" s="155"/>
      <c r="LO19" s="156">
        <f>LO22</f>
        <v>0</v>
      </c>
      <c r="LP19" s="164">
        <f>SUM(LP8:LP18)</f>
        <v>2462</v>
      </c>
      <c r="LQ19" s="160">
        <f>SUM(LQ8:LQ18)</f>
        <v>100</v>
      </c>
      <c r="LR19" s="153">
        <f>LR22</f>
        <v>1337</v>
      </c>
      <c r="LS19" s="155"/>
      <c r="LT19" s="155">
        <f>LT22</f>
        <v>1018</v>
      </c>
      <c r="LU19" s="155"/>
      <c r="LV19" s="156">
        <f>LV22</f>
        <v>0</v>
      </c>
      <c r="LW19" s="164">
        <f>SUM(LW8:LW18)</f>
        <v>2355</v>
      </c>
      <c r="LX19" s="160">
        <f>SUM(LX8:LX18)</f>
        <v>100.00000000000001</v>
      </c>
      <c r="LY19" s="153">
        <f>LY22</f>
        <v>1283</v>
      </c>
      <c r="LZ19" s="155"/>
      <c r="MA19" s="155">
        <f>MA22</f>
        <v>991</v>
      </c>
      <c r="MB19" s="155"/>
      <c r="MC19" s="156">
        <f>MC22</f>
        <v>0</v>
      </c>
      <c r="MD19" s="164">
        <f>SUM(MD8:MD18)</f>
        <v>2274</v>
      </c>
      <c r="ME19" s="160">
        <f>SUM(ME8:ME18)</f>
        <v>100</v>
      </c>
      <c r="MF19" s="153">
        <f>MF22</f>
        <v>1237</v>
      </c>
      <c r="MG19" s="155"/>
      <c r="MH19" s="155">
        <f>MH22</f>
        <v>957</v>
      </c>
      <c r="MI19" s="155"/>
      <c r="MJ19" s="156">
        <f>MJ22</f>
        <v>0</v>
      </c>
      <c r="MK19" s="164">
        <f>SUM(MK8:MK18)</f>
        <v>2194</v>
      </c>
      <c r="ML19" s="160">
        <f>SUM(ML8:ML18)</f>
        <v>100</v>
      </c>
      <c r="MM19" s="153">
        <f>MM22</f>
        <v>1236</v>
      </c>
      <c r="MN19" s="155"/>
      <c r="MO19" s="155">
        <f>MO22</f>
        <v>956</v>
      </c>
      <c r="MP19" s="155"/>
      <c r="MQ19" s="156">
        <f>MQ22</f>
        <v>0</v>
      </c>
      <c r="MR19" s="164">
        <f>SUM(MR8:MR18)</f>
        <v>2192</v>
      </c>
      <c r="MS19" s="160">
        <f>SUM(MS8:MS18)</f>
        <v>100</v>
      </c>
      <c r="MT19" s="153">
        <f>MT22</f>
        <v>1213</v>
      </c>
      <c r="MU19" s="155"/>
      <c r="MV19" s="155">
        <f>MV22</f>
        <v>939</v>
      </c>
      <c r="MW19" s="155"/>
      <c r="MX19" s="156">
        <f>MX22</f>
        <v>0</v>
      </c>
      <c r="MY19" s="164">
        <f>SUM(MY8:MY18)</f>
        <v>2152</v>
      </c>
      <c r="MZ19" s="160">
        <f>SUM(MZ8:MZ18)</f>
        <v>100</v>
      </c>
      <c r="NA19" s="153">
        <f>NA22</f>
        <v>1146</v>
      </c>
      <c r="NB19" s="155"/>
      <c r="NC19" s="155">
        <f>NC22</f>
        <v>875</v>
      </c>
      <c r="ND19" s="155"/>
      <c r="NE19" s="156">
        <f>NE22</f>
        <v>0</v>
      </c>
      <c r="NF19" s="164">
        <f>SUM(NF8:NF18)</f>
        <v>2021</v>
      </c>
      <c r="NG19" s="160">
        <f>SUM(NG8:NG18)</f>
        <v>99.999999999999986</v>
      </c>
      <c r="NH19" s="153">
        <f>NH22</f>
        <v>1101</v>
      </c>
      <c r="NI19" s="155"/>
      <c r="NJ19" s="155">
        <f>NJ22</f>
        <v>836</v>
      </c>
      <c r="NK19" s="155"/>
      <c r="NL19" s="156">
        <f>NL22</f>
        <v>0</v>
      </c>
      <c r="NM19" s="164">
        <f>SUM(NM8:NM18)</f>
        <v>1936</v>
      </c>
      <c r="NN19" s="160">
        <f>SUM(NN8:NN18)</f>
        <v>99.999999999999986</v>
      </c>
      <c r="NO19" s="153">
        <f>NO22</f>
        <v>999</v>
      </c>
      <c r="NP19" s="155"/>
      <c r="NQ19" s="155">
        <f>NQ22</f>
        <v>766</v>
      </c>
      <c r="NR19" s="155"/>
      <c r="NS19" s="156">
        <f>NS22</f>
        <v>0</v>
      </c>
      <c r="NT19" s="164">
        <f>SUM(NT8:NT18)</f>
        <v>1765</v>
      </c>
      <c r="NU19" s="160">
        <f>SUM(NU8:NU18)</f>
        <v>100</v>
      </c>
      <c r="NV19" s="153">
        <f>NV22</f>
        <v>894</v>
      </c>
      <c r="NW19" s="155"/>
      <c r="NX19" s="155">
        <f>NX22</f>
        <v>686</v>
      </c>
      <c r="NY19" s="155"/>
      <c r="NZ19" s="156">
        <f>NZ22</f>
        <v>0</v>
      </c>
      <c r="OA19" s="164">
        <f>SUM(OA8:OA18)</f>
        <v>1580</v>
      </c>
      <c r="OB19" s="160">
        <f>SUM(OB8:OB18)</f>
        <v>100</v>
      </c>
      <c r="OC19" s="153">
        <f>OC22</f>
        <v>874</v>
      </c>
      <c r="OD19" s="155"/>
      <c r="OE19" s="155">
        <f>OE22</f>
        <v>666</v>
      </c>
      <c r="OF19" s="155"/>
      <c r="OG19" s="156">
        <f>OG22</f>
        <v>0</v>
      </c>
      <c r="OH19" s="164">
        <f>SUM(OH8:OH18)</f>
        <v>1540</v>
      </c>
      <c r="OI19" s="160">
        <f>SUM(OI8:OI18)</f>
        <v>100</v>
      </c>
      <c r="OJ19" s="153">
        <f>OJ22</f>
        <v>859</v>
      </c>
      <c r="OK19" s="155"/>
      <c r="OL19" s="155">
        <f>OL22</f>
        <v>652</v>
      </c>
      <c r="OM19" s="155"/>
      <c r="ON19" s="156">
        <f>ON22</f>
        <v>0</v>
      </c>
      <c r="OO19" s="164">
        <f>SUM(OO8:OO18)</f>
        <v>1511</v>
      </c>
      <c r="OP19" s="160">
        <f>SUM(OP8:OP18)</f>
        <v>100</v>
      </c>
      <c r="OQ19" s="153">
        <f>OQ22</f>
        <v>794</v>
      </c>
      <c r="OR19" s="155"/>
      <c r="OS19" s="155">
        <f>OS22</f>
        <v>606</v>
      </c>
      <c r="OT19" s="155"/>
      <c r="OU19" s="156">
        <f>OU22</f>
        <v>0</v>
      </c>
      <c r="OV19" s="164">
        <f>SUM(OV8:OV18)</f>
        <v>1400</v>
      </c>
      <c r="OW19" s="160">
        <f>SUM(OW8:OW18)</f>
        <v>100</v>
      </c>
      <c r="OX19" s="153">
        <f>OX22</f>
        <v>759</v>
      </c>
      <c r="OY19" s="155"/>
      <c r="OZ19" s="155">
        <f>OZ22</f>
        <v>574</v>
      </c>
      <c r="PA19" s="155"/>
      <c r="PB19" s="156">
        <f>PB22</f>
        <v>0</v>
      </c>
      <c r="PC19" s="164">
        <f>SUM(PC8:PC18)</f>
        <v>1333</v>
      </c>
      <c r="PD19" s="160">
        <f>SUM(PD8:PD18)</f>
        <v>99.999999999999986</v>
      </c>
      <c r="PE19" s="153">
        <f>PE22</f>
        <v>686</v>
      </c>
      <c r="PF19" s="155"/>
      <c r="PG19" s="155">
        <f>PG22</f>
        <v>517</v>
      </c>
      <c r="PH19" s="155"/>
      <c r="PI19" s="156">
        <f>PI22</f>
        <v>0</v>
      </c>
      <c r="PJ19" s="164">
        <f>SUM(PJ8:PJ18)</f>
        <v>1203</v>
      </c>
      <c r="PK19" s="160">
        <f>SUM(PK8:PK18)</f>
        <v>100</v>
      </c>
      <c r="PL19" s="153">
        <f>PL22</f>
        <v>594</v>
      </c>
      <c r="PM19" s="155"/>
      <c r="PN19" s="155">
        <f>PN22</f>
        <v>439</v>
      </c>
      <c r="PO19" s="155"/>
      <c r="PP19" s="156">
        <f>PP22</f>
        <v>0</v>
      </c>
      <c r="PQ19" s="164">
        <f>SUM(PQ8:PQ18)</f>
        <v>1033</v>
      </c>
      <c r="PR19" s="160">
        <f>SUM(PR8:PR18)</f>
        <v>100</v>
      </c>
      <c r="PS19" s="153">
        <f>PS22</f>
        <v>533</v>
      </c>
      <c r="PT19" s="155"/>
      <c r="PU19" s="155">
        <f>PU22</f>
        <v>386</v>
      </c>
      <c r="PV19" s="155"/>
      <c r="PW19" s="156">
        <f>PW22</f>
        <v>0</v>
      </c>
      <c r="PX19" s="164">
        <f>SUM(PX8:PX18)</f>
        <v>919</v>
      </c>
      <c r="PY19" s="160">
        <f>SUM(PY8:PY18)</f>
        <v>100</v>
      </c>
      <c r="PZ19" s="153">
        <f>PZ22</f>
        <v>523</v>
      </c>
      <c r="QA19" s="155"/>
      <c r="QB19" s="155">
        <f>QB22</f>
        <v>376</v>
      </c>
      <c r="QC19" s="155"/>
      <c r="QD19" s="156">
        <f>QD22</f>
        <v>0</v>
      </c>
      <c r="QE19" s="164">
        <f>SUM(QE8:QE18)</f>
        <v>899</v>
      </c>
      <c r="QF19" s="160">
        <f>SUM(QF8:QF18)</f>
        <v>100</v>
      </c>
      <c r="QG19" s="153">
        <f>QG22</f>
        <v>516</v>
      </c>
      <c r="QH19" s="155"/>
      <c r="QI19" s="155">
        <f>QI22</f>
        <v>371</v>
      </c>
      <c r="QJ19" s="155"/>
      <c r="QK19" s="156">
        <f>QK22</f>
        <v>0</v>
      </c>
      <c r="QL19" s="164">
        <f>SUM(QL8:QL18)</f>
        <v>887</v>
      </c>
      <c r="QM19" s="160">
        <f>SUM(QM8:QM18)</f>
        <v>100</v>
      </c>
      <c r="QN19" s="153">
        <f>QN22</f>
        <v>507</v>
      </c>
      <c r="QO19" s="155"/>
      <c r="QP19" s="155">
        <f>QP22</f>
        <v>363</v>
      </c>
      <c r="QQ19" s="155"/>
      <c r="QR19" s="156">
        <f>QR22</f>
        <v>0</v>
      </c>
      <c r="QS19" s="164">
        <f>SUM(QS8:QS18)</f>
        <v>870</v>
      </c>
      <c r="QT19" s="160">
        <f>SUM(QT8:QT18)</f>
        <v>100</v>
      </c>
      <c r="QU19" s="153">
        <f>QU22</f>
        <v>461</v>
      </c>
      <c r="QV19" s="155"/>
      <c r="QW19" s="155">
        <f>QW22</f>
        <v>332</v>
      </c>
      <c r="QX19" s="155"/>
      <c r="QY19" s="156">
        <f>QY22</f>
        <v>0</v>
      </c>
      <c r="QZ19" s="164">
        <f>SUM(QZ8:QZ18)</f>
        <v>793</v>
      </c>
      <c r="RA19" s="160">
        <f>SUM(RA8:RA18)</f>
        <v>100</v>
      </c>
      <c r="RB19" s="153">
        <f>RB22</f>
        <v>406</v>
      </c>
      <c r="RC19" s="155"/>
      <c r="RD19" s="155">
        <f>RD22</f>
        <v>281</v>
      </c>
      <c r="RE19" s="155"/>
      <c r="RF19" s="156">
        <f>RF22</f>
        <v>0</v>
      </c>
      <c r="RG19" s="164">
        <f>SUM(RG8:RG18)</f>
        <v>687</v>
      </c>
      <c r="RH19" s="160">
        <f>SUM(RH8:RH18)</f>
        <v>100</v>
      </c>
      <c r="RI19" s="153">
        <f>RI22</f>
        <v>357</v>
      </c>
      <c r="RJ19" s="155"/>
      <c r="RK19" s="155">
        <f>RK22</f>
        <v>234</v>
      </c>
      <c r="RL19" s="155"/>
      <c r="RM19" s="156">
        <f>RM22</f>
        <v>0</v>
      </c>
      <c r="RN19" s="164">
        <f>SUM(RN8:RN18)</f>
        <v>591</v>
      </c>
      <c r="RO19" s="160">
        <f>SUM(RO8:RO18)</f>
        <v>100.00000000000001</v>
      </c>
      <c r="RP19" s="153">
        <f>RP22</f>
        <v>282</v>
      </c>
      <c r="RQ19" s="155"/>
      <c r="RR19" s="155">
        <f>RR22</f>
        <v>195</v>
      </c>
      <c r="RS19" s="155"/>
      <c r="RT19" s="156">
        <f>RT22</f>
        <v>0</v>
      </c>
      <c r="RU19" s="164">
        <f>SUM(RU8:RU18)</f>
        <v>477</v>
      </c>
      <c r="RV19" s="160">
        <f>SUM(RV8:RV18)</f>
        <v>100</v>
      </c>
      <c r="RW19" s="153">
        <f>RW22</f>
        <v>234</v>
      </c>
      <c r="RX19" s="155"/>
      <c r="RY19" s="155">
        <f>RY22</f>
        <v>167</v>
      </c>
      <c r="RZ19" s="155"/>
      <c r="SA19" s="156">
        <f>SA22</f>
        <v>0</v>
      </c>
      <c r="SB19" s="164">
        <f>SUM(SB8:SB18)</f>
        <v>401</v>
      </c>
      <c r="SC19" s="160">
        <f>SUM(SC8:SC18)</f>
        <v>100</v>
      </c>
      <c r="SD19" s="153">
        <f>SD22</f>
        <v>219</v>
      </c>
      <c r="SE19" s="155"/>
      <c r="SF19" s="155">
        <f>SF22</f>
        <v>154</v>
      </c>
      <c r="SG19" s="155"/>
      <c r="SH19" s="156">
        <f>SH22</f>
        <v>0</v>
      </c>
      <c r="SI19" s="164">
        <f>SUM(SI8:SI18)</f>
        <v>373</v>
      </c>
      <c r="SJ19" s="160">
        <f>SUM(SJ8:SJ18)</f>
        <v>100</v>
      </c>
      <c r="SK19" s="153">
        <f>SK22</f>
        <v>197</v>
      </c>
      <c r="SL19" s="155"/>
      <c r="SM19" s="155">
        <f>SM22</f>
        <v>136</v>
      </c>
      <c r="SN19" s="155"/>
      <c r="SO19" s="156">
        <f>SO22</f>
        <v>0</v>
      </c>
      <c r="SP19" s="164">
        <f>SUM(SP8:SP18)</f>
        <v>333</v>
      </c>
      <c r="SQ19" s="160">
        <f>SUM(SQ8:SQ18)</f>
        <v>100</v>
      </c>
      <c r="SR19" s="153">
        <f>SR22</f>
        <v>164</v>
      </c>
      <c r="SS19" s="155"/>
      <c r="ST19" s="155">
        <f>ST22</f>
        <v>118</v>
      </c>
      <c r="SU19" s="155"/>
      <c r="SV19" s="156">
        <f>SV22</f>
        <v>0</v>
      </c>
      <c r="SW19" s="164">
        <f>SUM(SW8:SW18)</f>
        <v>282</v>
      </c>
      <c r="SX19" s="160">
        <f>SUM(SX8:SX18)</f>
        <v>100</v>
      </c>
      <c r="SY19" s="153">
        <f>SY22</f>
        <v>140</v>
      </c>
      <c r="SZ19" s="155"/>
      <c r="TA19" s="155">
        <f>TA22</f>
        <v>99</v>
      </c>
      <c r="TB19" s="155"/>
      <c r="TC19" s="156">
        <f>TC22</f>
        <v>0</v>
      </c>
      <c r="TD19" s="164">
        <f>SUM(TD8:TD18)</f>
        <v>239</v>
      </c>
      <c r="TE19" s="160">
        <f>SUM(TE8:TE18)</f>
        <v>100</v>
      </c>
    </row>
    <row r="20" spans="1:1123">
      <c r="A20" s="165"/>
      <c r="B20" s="68"/>
      <c r="C20" s="76"/>
      <c r="D20" s="76"/>
      <c r="E20" s="76"/>
      <c r="F20" s="76"/>
      <c r="G20" s="92"/>
      <c r="H20" s="275"/>
      <c r="I20" s="276"/>
      <c r="J20" s="276"/>
      <c r="K20" s="276"/>
      <c r="L20" s="277"/>
      <c r="M20" s="169"/>
      <c r="N20" s="170"/>
      <c r="O20" s="275"/>
      <c r="P20" s="276"/>
      <c r="Q20" s="276"/>
      <c r="R20" s="276"/>
      <c r="S20" s="277"/>
      <c r="T20" s="169"/>
      <c r="U20" s="170"/>
      <c r="V20" s="275"/>
      <c r="W20" s="276"/>
      <c r="X20" s="276"/>
      <c r="Y20" s="276"/>
      <c r="Z20" s="277"/>
      <c r="AA20" s="169"/>
      <c r="AB20" s="170"/>
      <c r="AC20" s="275"/>
      <c r="AD20" s="276"/>
      <c r="AE20" s="276"/>
      <c r="AF20" s="276"/>
      <c r="AG20" s="277"/>
      <c r="AH20" s="169"/>
      <c r="AI20" s="170"/>
      <c r="AJ20" s="166"/>
      <c r="AK20" s="167"/>
      <c r="AL20" s="167"/>
      <c r="AM20" s="167"/>
      <c r="AN20" s="168"/>
      <c r="AO20" s="169"/>
      <c r="AP20" s="170"/>
      <c r="AQ20" s="166"/>
      <c r="AR20" s="167"/>
      <c r="AS20" s="167"/>
      <c r="AT20" s="167"/>
      <c r="AU20" s="168"/>
      <c r="AV20" s="169"/>
      <c r="AW20" s="170"/>
      <c r="AX20" s="166"/>
      <c r="AY20" s="167"/>
      <c r="AZ20" s="167"/>
      <c r="BA20" s="167"/>
      <c r="BB20" s="168"/>
      <c r="BC20" s="169"/>
      <c r="BD20" s="170"/>
      <c r="BE20" s="166"/>
      <c r="BF20" s="167"/>
      <c r="BG20" s="167"/>
      <c r="BH20" s="167"/>
      <c r="BI20" s="168"/>
      <c r="BJ20" s="169"/>
      <c r="BK20" s="170"/>
      <c r="BL20" s="166"/>
      <c r="BM20" s="167"/>
      <c r="BN20" s="167"/>
      <c r="BO20" s="167"/>
      <c r="BP20" s="168"/>
      <c r="BQ20" s="169"/>
      <c r="BR20" s="170"/>
      <c r="BS20" s="166"/>
      <c r="BT20" s="167"/>
      <c r="BU20" s="167"/>
      <c r="BV20" s="167"/>
      <c r="BW20" s="168"/>
      <c r="BX20" s="169"/>
      <c r="BY20" s="170"/>
      <c r="BZ20" s="166"/>
      <c r="CA20" s="167"/>
      <c r="CB20" s="167"/>
      <c r="CC20" s="167"/>
      <c r="CD20" s="168"/>
      <c r="CE20" s="169"/>
      <c r="CF20" s="170"/>
      <c r="CG20" s="166"/>
      <c r="CH20" s="167"/>
      <c r="CI20" s="167"/>
      <c r="CJ20" s="167"/>
      <c r="CK20" s="168"/>
      <c r="CL20" s="169"/>
      <c r="CM20" s="170"/>
      <c r="CN20" s="166"/>
      <c r="CO20" s="167"/>
      <c r="CP20" s="167"/>
      <c r="CQ20" s="167"/>
      <c r="CR20" s="168"/>
      <c r="CS20" s="169"/>
      <c r="CT20" s="170"/>
      <c r="CU20" s="166"/>
      <c r="CV20" s="167"/>
      <c r="CW20" s="167"/>
      <c r="CX20" s="167"/>
      <c r="CY20" s="168"/>
      <c r="CZ20" s="169"/>
      <c r="DA20" s="170"/>
      <c r="DB20" s="166"/>
      <c r="DC20" s="167"/>
      <c r="DD20" s="167"/>
      <c r="DE20" s="167"/>
      <c r="DF20" s="168"/>
      <c r="DG20" s="169"/>
      <c r="DH20" s="170"/>
      <c r="DI20" s="166"/>
      <c r="DJ20" s="167"/>
      <c r="DK20" s="167"/>
      <c r="DL20" s="167"/>
      <c r="DM20" s="168"/>
      <c r="DN20" s="169"/>
      <c r="DO20" s="170"/>
      <c r="DP20" s="166"/>
      <c r="DQ20" s="167"/>
      <c r="DR20" s="167"/>
      <c r="DS20" s="167"/>
      <c r="DT20" s="168"/>
      <c r="DU20" s="169"/>
      <c r="DV20" s="170"/>
      <c r="DW20" s="166"/>
      <c r="DX20" s="167"/>
      <c r="DY20" s="167"/>
      <c r="DZ20" s="167"/>
      <c r="EA20" s="168"/>
      <c r="EB20" s="169"/>
      <c r="EC20" s="170"/>
      <c r="ED20" s="166"/>
      <c r="EE20" s="167"/>
      <c r="EF20" s="167"/>
      <c r="EG20" s="167"/>
      <c r="EH20" s="168"/>
      <c r="EI20" s="169"/>
      <c r="EJ20" s="170"/>
      <c r="EK20" s="166"/>
      <c r="EL20" s="167"/>
      <c r="EM20" s="167"/>
      <c r="EN20" s="167"/>
      <c r="EO20" s="168"/>
      <c r="EP20" s="169"/>
      <c r="EQ20" s="170"/>
      <c r="ER20" s="166"/>
      <c r="ES20" s="167"/>
      <c r="ET20" s="167"/>
      <c r="EU20" s="167"/>
      <c r="EV20" s="168"/>
      <c r="EW20" s="169"/>
      <c r="EX20" s="170"/>
      <c r="EY20" s="166"/>
      <c r="EZ20" s="167"/>
      <c r="FA20" s="167"/>
      <c r="FB20" s="167"/>
      <c r="FC20" s="168"/>
      <c r="FD20" s="169"/>
      <c r="FE20" s="170"/>
      <c r="FF20" s="166"/>
      <c r="FG20" s="167"/>
      <c r="FH20" s="167"/>
      <c r="FI20" s="167"/>
      <c r="FJ20" s="168"/>
      <c r="FK20" s="169"/>
      <c r="FL20" s="170"/>
      <c r="FM20" s="166"/>
      <c r="FN20" s="167"/>
      <c r="FO20" s="167"/>
      <c r="FP20" s="167"/>
      <c r="FQ20" s="168"/>
      <c r="FR20" s="169"/>
      <c r="FS20" s="170"/>
      <c r="FT20" s="166"/>
      <c r="FU20" s="167"/>
      <c r="FV20" s="167"/>
      <c r="FW20" s="167"/>
      <c r="FX20" s="168"/>
      <c r="FY20" s="169"/>
      <c r="FZ20" s="170"/>
      <c r="GA20" s="166"/>
      <c r="GB20" s="167"/>
      <c r="GC20" s="167"/>
      <c r="GD20" s="167"/>
      <c r="GE20" s="168"/>
      <c r="GF20" s="169"/>
      <c r="GG20" s="170"/>
      <c r="GH20" s="166"/>
      <c r="GI20" s="167"/>
      <c r="GJ20" s="167"/>
      <c r="GK20" s="167"/>
      <c r="GL20" s="168"/>
      <c r="GM20" s="76"/>
      <c r="GN20" s="92"/>
      <c r="GO20" s="157"/>
      <c r="GP20" s="171"/>
      <c r="GQ20" s="88"/>
      <c r="GR20" s="171"/>
      <c r="GS20" s="172"/>
      <c r="GT20" s="76"/>
      <c r="GU20" s="160"/>
      <c r="GV20" s="88"/>
      <c r="GW20" s="171"/>
      <c r="GX20" s="88"/>
      <c r="GY20" s="171"/>
      <c r="GZ20" s="172"/>
      <c r="HA20" s="76"/>
      <c r="HB20" s="160"/>
      <c r="HC20" s="157"/>
      <c r="HD20" s="171"/>
      <c r="HE20" s="88"/>
      <c r="HF20" s="171"/>
      <c r="HG20" s="172"/>
      <c r="HH20" s="76"/>
      <c r="HI20" s="160"/>
      <c r="HJ20" s="157"/>
      <c r="HK20" s="171"/>
      <c r="HL20" s="88"/>
      <c r="HM20" s="171"/>
      <c r="HN20" s="172"/>
      <c r="HO20" s="76"/>
      <c r="HP20" s="160"/>
      <c r="HQ20" s="157"/>
      <c r="HR20" s="171"/>
      <c r="HS20" s="88"/>
      <c r="HT20" s="171"/>
      <c r="HU20" s="172"/>
      <c r="HV20" s="76"/>
      <c r="HW20" s="160"/>
      <c r="HX20" s="157"/>
      <c r="HY20" s="171"/>
      <c r="HZ20" s="88"/>
      <c r="IA20" s="171"/>
      <c r="IB20" s="172"/>
      <c r="IC20" s="76"/>
      <c r="ID20" s="160"/>
      <c r="IE20" s="157"/>
      <c r="IF20" s="171"/>
      <c r="IG20" s="88"/>
      <c r="IH20" s="171"/>
      <c r="II20" s="172"/>
      <c r="IJ20" s="76"/>
      <c r="IK20" s="160"/>
      <c r="IL20" s="157"/>
      <c r="IM20" s="171"/>
      <c r="IN20" s="88"/>
      <c r="IO20" s="171"/>
      <c r="IP20" s="172"/>
      <c r="IQ20" s="76"/>
      <c r="IR20" s="160"/>
      <c r="IS20" s="157"/>
      <c r="IT20" s="171"/>
      <c r="IU20" s="88"/>
      <c r="IV20" s="171"/>
      <c r="IW20" s="172"/>
      <c r="IX20" s="76"/>
      <c r="IY20" s="160"/>
      <c r="IZ20" s="157"/>
      <c r="JA20" s="171"/>
      <c r="JB20" s="88"/>
      <c r="JC20" s="171"/>
      <c r="JD20" s="172"/>
      <c r="JE20" s="76"/>
      <c r="JF20" s="160"/>
      <c r="JG20" s="157"/>
      <c r="JH20" s="171"/>
      <c r="JI20" s="88"/>
      <c r="JJ20" s="171"/>
      <c r="JK20" s="172"/>
      <c r="JL20" s="76"/>
      <c r="JM20" s="160"/>
      <c r="JN20" s="157"/>
      <c r="JO20" s="171"/>
      <c r="JP20" s="88"/>
      <c r="JQ20" s="171"/>
      <c r="JR20" s="172"/>
      <c r="JS20" s="76"/>
      <c r="JT20" s="160"/>
      <c r="JU20" s="157"/>
      <c r="JV20" s="171"/>
      <c r="JW20" s="88"/>
      <c r="JX20" s="171"/>
      <c r="JY20" s="172"/>
      <c r="JZ20" s="76"/>
      <c r="KA20" s="160"/>
      <c r="KB20" s="157"/>
      <c r="KC20" s="171"/>
      <c r="KD20" s="88"/>
      <c r="KE20" s="171"/>
      <c r="KF20" s="172"/>
      <c r="KG20" s="76"/>
      <c r="KH20" s="160"/>
      <c r="KI20" s="157"/>
      <c r="KJ20" s="171"/>
      <c r="KK20" s="88"/>
      <c r="KL20" s="171"/>
      <c r="KM20" s="172"/>
      <c r="KN20" s="76"/>
      <c r="KO20" s="160"/>
      <c r="KP20" s="157"/>
      <c r="KQ20" s="171"/>
      <c r="KR20" s="88"/>
      <c r="KS20" s="171"/>
      <c r="KT20" s="172"/>
      <c r="KU20" s="76"/>
      <c r="KV20" s="160"/>
      <c r="KW20" s="157"/>
      <c r="KX20" s="171"/>
      <c r="KY20" s="88"/>
      <c r="KZ20" s="171"/>
      <c r="LA20" s="172"/>
      <c r="LB20" s="76"/>
      <c r="LC20" s="160"/>
      <c r="LD20" s="157"/>
      <c r="LE20" s="171"/>
      <c r="LF20" s="88"/>
      <c r="LG20" s="171"/>
      <c r="LH20" s="172"/>
      <c r="LI20" s="76"/>
      <c r="LJ20" s="160"/>
      <c r="LK20" s="157"/>
      <c r="LL20" s="171"/>
      <c r="LM20" s="88"/>
      <c r="LN20" s="171"/>
      <c r="LO20" s="172"/>
      <c r="LP20" s="76"/>
      <c r="LQ20" s="160"/>
      <c r="LR20" s="157"/>
      <c r="LS20" s="171"/>
      <c r="LT20" s="88"/>
      <c r="LU20" s="171"/>
      <c r="LV20" s="172"/>
      <c r="LW20" s="76"/>
      <c r="LX20" s="160"/>
      <c r="LY20" s="157"/>
      <c r="LZ20" s="171"/>
      <c r="MA20" s="88"/>
      <c r="MB20" s="171"/>
      <c r="MC20" s="172"/>
      <c r="MD20" s="76"/>
      <c r="ME20" s="160"/>
      <c r="MF20" s="157"/>
      <c r="MG20" s="171"/>
      <c r="MH20" s="88"/>
      <c r="MI20" s="171"/>
      <c r="MJ20" s="172"/>
      <c r="MK20" s="76"/>
      <c r="ML20" s="160"/>
      <c r="MM20" s="157"/>
      <c r="MN20" s="171"/>
      <c r="MO20" s="88"/>
      <c r="MP20" s="171"/>
      <c r="MQ20" s="172"/>
      <c r="MR20" s="76"/>
      <c r="MS20" s="160"/>
      <c r="MT20" s="157"/>
      <c r="MU20" s="171"/>
      <c r="MV20" s="88"/>
      <c r="MW20" s="171"/>
      <c r="MX20" s="172"/>
      <c r="MY20" s="76"/>
      <c r="MZ20" s="160"/>
      <c r="NA20" s="157"/>
      <c r="NB20" s="171"/>
      <c r="NC20" s="88"/>
      <c r="ND20" s="171"/>
      <c r="NE20" s="172"/>
      <c r="NF20" s="76"/>
      <c r="NG20" s="160"/>
      <c r="NH20" s="157"/>
      <c r="NI20" s="171"/>
      <c r="NJ20" s="88"/>
      <c r="NK20" s="171"/>
      <c r="NL20" s="172"/>
      <c r="NM20" s="76"/>
      <c r="NN20" s="160"/>
      <c r="NO20" s="157"/>
      <c r="NP20" s="171"/>
      <c r="NQ20" s="88"/>
      <c r="NR20" s="171"/>
      <c r="NS20" s="172"/>
      <c r="NT20" s="76"/>
      <c r="NU20" s="160"/>
      <c r="NV20" s="157"/>
      <c r="NW20" s="171"/>
      <c r="NX20" s="88"/>
      <c r="NY20" s="171"/>
      <c r="NZ20" s="172"/>
      <c r="OA20" s="76"/>
      <c r="OB20" s="160"/>
      <c r="OC20" s="157"/>
      <c r="OD20" s="171"/>
      <c r="OE20" s="88"/>
      <c r="OF20" s="171"/>
      <c r="OG20" s="172"/>
      <c r="OH20" s="76"/>
      <c r="OI20" s="160"/>
      <c r="OJ20" s="157"/>
      <c r="OK20" s="171"/>
      <c r="OL20" s="88"/>
      <c r="OM20" s="171"/>
      <c r="ON20" s="172"/>
      <c r="OO20" s="76"/>
      <c r="OP20" s="160"/>
      <c r="OQ20" s="157"/>
      <c r="OR20" s="171"/>
      <c r="OS20" s="88"/>
      <c r="OT20" s="171"/>
      <c r="OU20" s="172"/>
      <c r="OV20" s="76"/>
      <c r="OW20" s="160"/>
      <c r="OX20" s="157"/>
      <c r="OY20" s="171"/>
      <c r="OZ20" s="88"/>
      <c r="PA20" s="171"/>
      <c r="PB20" s="172"/>
      <c r="PC20" s="76"/>
      <c r="PD20" s="160"/>
      <c r="PE20" s="157"/>
      <c r="PF20" s="171"/>
      <c r="PG20" s="88"/>
      <c r="PH20" s="171"/>
      <c r="PI20" s="172"/>
      <c r="PJ20" s="76"/>
      <c r="PK20" s="160"/>
      <c r="PL20" s="157"/>
      <c r="PM20" s="171"/>
      <c r="PN20" s="88"/>
      <c r="PO20" s="171"/>
      <c r="PP20" s="172"/>
      <c r="PQ20" s="76"/>
      <c r="PR20" s="160"/>
      <c r="PS20" s="157"/>
      <c r="PT20" s="171"/>
      <c r="PU20" s="88"/>
      <c r="PV20" s="171"/>
      <c r="PW20" s="172"/>
      <c r="PX20" s="76"/>
      <c r="PY20" s="160"/>
      <c r="PZ20" s="157"/>
      <c r="QA20" s="171"/>
      <c r="QB20" s="88"/>
      <c r="QC20" s="171"/>
      <c r="QD20" s="172"/>
      <c r="QE20" s="76"/>
      <c r="QF20" s="160"/>
      <c r="QG20" s="157"/>
      <c r="QH20" s="171"/>
      <c r="QI20" s="88"/>
      <c r="QJ20" s="171"/>
      <c r="QK20" s="172"/>
      <c r="QL20" s="76"/>
      <c r="QM20" s="160"/>
      <c r="QN20" s="157"/>
      <c r="QO20" s="171"/>
      <c r="QP20" s="88"/>
      <c r="QQ20" s="171"/>
      <c r="QR20" s="172"/>
      <c r="QS20" s="76"/>
      <c r="QT20" s="160"/>
      <c r="QU20" s="157"/>
      <c r="QV20" s="171"/>
      <c r="QW20" s="88"/>
      <c r="QX20" s="171"/>
      <c r="QY20" s="172"/>
      <c r="QZ20" s="76"/>
      <c r="RA20" s="160"/>
      <c r="RB20" s="157"/>
      <c r="RC20" s="171"/>
      <c r="RD20" s="88"/>
      <c r="RE20" s="171"/>
      <c r="RF20" s="172"/>
      <c r="RG20" s="76"/>
      <c r="RH20" s="160"/>
      <c r="RI20" s="157"/>
      <c r="RJ20" s="171"/>
      <c r="RK20" s="88"/>
      <c r="RL20" s="171"/>
      <c r="RM20" s="172"/>
      <c r="RN20" s="76"/>
      <c r="RO20" s="160"/>
      <c r="RP20" s="157"/>
      <c r="RQ20" s="171"/>
      <c r="RR20" s="88"/>
      <c r="RS20" s="171"/>
      <c r="RT20" s="172"/>
      <c r="RU20" s="76"/>
      <c r="RV20" s="160"/>
      <c r="RW20" s="157"/>
      <c r="RX20" s="171"/>
      <c r="RY20" s="88"/>
      <c r="RZ20" s="171"/>
      <c r="SA20" s="172"/>
      <c r="SB20" s="76"/>
      <c r="SC20" s="160"/>
      <c r="SD20" s="157"/>
      <c r="SE20" s="171"/>
      <c r="SF20" s="88"/>
      <c r="SG20" s="171"/>
      <c r="SH20" s="172"/>
      <c r="SI20" s="76"/>
      <c r="SJ20" s="160"/>
      <c r="SK20" s="157"/>
      <c r="SL20" s="171"/>
      <c r="SM20" s="88"/>
      <c r="SN20" s="171"/>
      <c r="SO20" s="172"/>
      <c r="SP20" s="76"/>
      <c r="SQ20" s="160"/>
      <c r="SR20" s="157"/>
      <c r="SS20" s="171"/>
      <c r="ST20" s="88"/>
      <c r="SU20" s="171"/>
      <c r="SV20" s="172"/>
      <c r="SW20" s="76"/>
      <c r="SX20" s="160"/>
      <c r="SY20" s="157"/>
      <c r="SZ20" s="171"/>
      <c r="TA20" s="88"/>
      <c r="TB20" s="171"/>
      <c r="TC20" s="172"/>
      <c r="TD20" s="76"/>
      <c r="TE20" s="160"/>
    </row>
    <row r="21" spans="1:1123">
      <c r="A21" s="173" t="s">
        <v>8</v>
      </c>
      <c r="B21" s="174"/>
      <c r="C21" s="175"/>
      <c r="D21" s="175"/>
      <c r="E21" s="175"/>
      <c r="F21" s="175"/>
      <c r="G21" s="176"/>
      <c r="H21" s="278"/>
      <c r="I21" s="279"/>
      <c r="J21" s="279"/>
      <c r="K21" s="279"/>
      <c r="L21" s="280"/>
      <c r="M21" s="175">
        <v>0</v>
      </c>
      <c r="N21" s="176"/>
      <c r="O21" s="278"/>
      <c r="P21" s="279"/>
      <c r="Q21" s="279"/>
      <c r="R21" s="279"/>
      <c r="S21" s="280"/>
      <c r="T21" s="175">
        <v>0</v>
      </c>
      <c r="U21" s="176"/>
      <c r="V21" s="278"/>
      <c r="W21" s="279"/>
      <c r="X21" s="279"/>
      <c r="Y21" s="279"/>
      <c r="Z21" s="280"/>
      <c r="AA21" s="175">
        <v>0</v>
      </c>
      <c r="AB21" s="176"/>
      <c r="AC21" s="278"/>
      <c r="AD21" s="279"/>
      <c r="AE21" s="279"/>
      <c r="AF21" s="279"/>
      <c r="AG21" s="280"/>
      <c r="AH21" s="175">
        <v>0</v>
      </c>
      <c r="AI21" s="176"/>
      <c r="AJ21" s="177"/>
      <c r="AK21" s="178"/>
      <c r="AL21" s="178"/>
      <c r="AM21" s="178"/>
      <c r="AN21" s="179"/>
      <c r="AO21" s="175">
        <v>0</v>
      </c>
      <c r="AP21" s="176"/>
      <c r="AQ21" s="177"/>
      <c r="AR21" s="178"/>
      <c r="AS21" s="178"/>
      <c r="AT21" s="178"/>
      <c r="AU21" s="179"/>
      <c r="AV21" s="175">
        <v>0</v>
      </c>
      <c r="AW21" s="176"/>
      <c r="AX21" s="177"/>
      <c r="AY21" s="178"/>
      <c r="AZ21" s="178"/>
      <c r="BA21" s="178"/>
      <c r="BB21" s="179"/>
      <c r="BC21" s="175">
        <v>0</v>
      </c>
      <c r="BD21" s="176"/>
      <c r="BE21" s="177"/>
      <c r="BF21" s="178"/>
      <c r="BG21" s="178"/>
      <c r="BH21" s="178"/>
      <c r="BI21" s="179"/>
      <c r="BJ21" s="175">
        <v>0</v>
      </c>
      <c r="BK21" s="176"/>
      <c r="BL21" s="177"/>
      <c r="BM21" s="178"/>
      <c r="BN21" s="178"/>
      <c r="BO21" s="178"/>
      <c r="BP21" s="179"/>
      <c r="BQ21" s="175">
        <v>0</v>
      </c>
      <c r="BR21" s="176"/>
      <c r="BS21" s="177"/>
      <c r="BT21" s="178"/>
      <c r="BU21" s="178"/>
      <c r="BV21" s="178"/>
      <c r="BW21" s="179"/>
      <c r="BX21" s="175">
        <v>0</v>
      </c>
      <c r="BY21" s="176"/>
      <c r="BZ21" s="177"/>
      <c r="CA21" s="178"/>
      <c r="CB21" s="178"/>
      <c r="CC21" s="178"/>
      <c r="CD21" s="179"/>
      <c r="CE21" s="175">
        <v>0</v>
      </c>
      <c r="CF21" s="176"/>
      <c r="CG21" s="177"/>
      <c r="CH21" s="178"/>
      <c r="CI21" s="178"/>
      <c r="CJ21" s="178"/>
      <c r="CK21" s="179"/>
      <c r="CL21" s="175">
        <v>0</v>
      </c>
      <c r="CM21" s="176"/>
      <c r="CN21" s="177"/>
      <c r="CO21" s="178"/>
      <c r="CP21" s="178"/>
      <c r="CQ21" s="178"/>
      <c r="CR21" s="179"/>
      <c r="CS21" s="175">
        <v>0</v>
      </c>
      <c r="CT21" s="176"/>
      <c r="CU21" s="177"/>
      <c r="CV21" s="178"/>
      <c r="CW21" s="178"/>
      <c r="CX21" s="178"/>
      <c r="CY21" s="179"/>
      <c r="CZ21" s="175">
        <v>0</v>
      </c>
      <c r="DA21" s="176"/>
      <c r="DB21" s="177"/>
      <c r="DC21" s="178"/>
      <c r="DD21" s="178"/>
      <c r="DE21" s="178"/>
      <c r="DF21" s="179"/>
      <c r="DG21" s="175">
        <v>0</v>
      </c>
      <c r="DH21" s="176"/>
      <c r="DI21" s="177"/>
      <c r="DJ21" s="178"/>
      <c r="DK21" s="178"/>
      <c r="DL21" s="178"/>
      <c r="DM21" s="179"/>
      <c r="DN21" s="175">
        <v>0</v>
      </c>
      <c r="DO21" s="176"/>
      <c r="DP21" s="177"/>
      <c r="DQ21" s="178"/>
      <c r="DR21" s="178"/>
      <c r="DS21" s="178"/>
      <c r="DT21" s="179"/>
      <c r="DU21" s="175">
        <v>0</v>
      </c>
      <c r="DV21" s="176"/>
      <c r="DW21" s="177"/>
      <c r="DX21" s="178"/>
      <c r="DY21" s="178"/>
      <c r="DZ21" s="178"/>
      <c r="EA21" s="179"/>
      <c r="EB21" s="175">
        <v>0</v>
      </c>
      <c r="EC21" s="176"/>
      <c r="ED21" s="177"/>
      <c r="EE21" s="178"/>
      <c r="EF21" s="178"/>
      <c r="EG21" s="178"/>
      <c r="EH21" s="179"/>
      <c r="EI21" s="175">
        <v>0</v>
      </c>
      <c r="EJ21" s="176"/>
      <c r="EK21" s="177"/>
      <c r="EL21" s="178"/>
      <c r="EM21" s="178"/>
      <c r="EN21" s="178"/>
      <c r="EO21" s="179"/>
      <c r="EP21" s="175">
        <v>0</v>
      </c>
      <c r="EQ21" s="176"/>
      <c r="ER21" s="177"/>
      <c r="ES21" s="178"/>
      <c r="ET21" s="178"/>
      <c r="EU21" s="178"/>
      <c r="EV21" s="179"/>
      <c r="EW21" s="175">
        <v>0</v>
      </c>
      <c r="EX21" s="176"/>
      <c r="EY21" s="177"/>
      <c r="EZ21" s="178"/>
      <c r="FA21" s="178"/>
      <c r="FB21" s="178"/>
      <c r="FC21" s="179"/>
      <c r="FD21" s="175">
        <v>0</v>
      </c>
      <c r="FE21" s="176"/>
      <c r="FF21" s="177"/>
      <c r="FG21" s="178"/>
      <c r="FH21" s="178"/>
      <c r="FI21" s="178"/>
      <c r="FJ21" s="179"/>
      <c r="FK21" s="175">
        <v>0</v>
      </c>
      <c r="FL21" s="176"/>
      <c r="FM21" s="177"/>
      <c r="FN21" s="178"/>
      <c r="FO21" s="178"/>
      <c r="FP21" s="178"/>
      <c r="FQ21" s="179"/>
      <c r="FR21" s="175">
        <v>0</v>
      </c>
      <c r="FS21" s="176"/>
      <c r="FT21" s="177"/>
      <c r="FU21" s="178"/>
      <c r="FV21" s="178"/>
      <c r="FW21" s="178"/>
      <c r="FX21" s="179"/>
      <c r="FY21" s="175">
        <v>0</v>
      </c>
      <c r="FZ21" s="176"/>
      <c r="GA21" s="177"/>
      <c r="GB21" s="178"/>
      <c r="GC21" s="178"/>
      <c r="GD21" s="178"/>
      <c r="GE21" s="179"/>
      <c r="GF21" s="175">
        <v>0</v>
      </c>
      <c r="GG21" s="176"/>
      <c r="GH21" s="177"/>
      <c r="GI21" s="178"/>
      <c r="GJ21" s="178"/>
      <c r="GK21" s="178"/>
      <c r="GL21" s="179"/>
      <c r="GM21" s="175"/>
      <c r="GN21" s="176"/>
      <c r="GO21" s="180"/>
      <c r="GP21" s="181"/>
      <c r="GQ21" s="182"/>
      <c r="GR21" s="181"/>
      <c r="GS21" s="175"/>
      <c r="GT21" s="175">
        <v>0</v>
      </c>
      <c r="GU21" s="183"/>
      <c r="GV21" s="184"/>
      <c r="GW21" s="181"/>
      <c r="GX21" s="182"/>
      <c r="GY21" s="181"/>
      <c r="GZ21" s="175"/>
      <c r="HA21" s="175">
        <v>0</v>
      </c>
      <c r="HB21" s="183"/>
      <c r="HC21" s="180"/>
      <c r="HD21" s="181"/>
      <c r="HE21" s="182"/>
      <c r="HF21" s="181"/>
      <c r="HG21" s="175"/>
      <c r="HH21" s="175">
        <v>0</v>
      </c>
      <c r="HI21" s="183"/>
      <c r="HJ21" s="180"/>
      <c r="HK21" s="181"/>
      <c r="HL21" s="182"/>
      <c r="HM21" s="181"/>
      <c r="HN21" s="175"/>
      <c r="HO21" s="175">
        <v>1</v>
      </c>
      <c r="HP21" s="183"/>
      <c r="HQ21" s="180"/>
      <c r="HR21" s="181"/>
      <c r="HS21" s="182"/>
      <c r="HT21" s="181"/>
      <c r="HU21" s="175"/>
      <c r="HV21" s="175">
        <v>0</v>
      </c>
      <c r="HW21" s="183"/>
      <c r="HX21" s="180"/>
      <c r="HY21" s="181"/>
      <c r="HZ21" s="182"/>
      <c r="IA21" s="181"/>
      <c r="IB21" s="175"/>
      <c r="IC21" s="175">
        <v>0</v>
      </c>
      <c r="ID21" s="183"/>
      <c r="IE21" s="180"/>
      <c r="IF21" s="181"/>
      <c r="IG21" s="182"/>
      <c r="IH21" s="181"/>
      <c r="II21" s="175"/>
      <c r="IJ21" s="175">
        <v>0</v>
      </c>
      <c r="IK21" s="183"/>
      <c r="IL21" s="180"/>
      <c r="IM21" s="181"/>
      <c r="IN21" s="182"/>
      <c r="IO21" s="181"/>
      <c r="IP21" s="175"/>
      <c r="IQ21" s="175">
        <v>0</v>
      </c>
      <c r="IR21" s="183"/>
      <c r="IS21" s="180"/>
      <c r="IT21" s="181"/>
      <c r="IU21" s="182"/>
      <c r="IV21" s="181"/>
      <c r="IW21" s="175"/>
      <c r="IX21" s="175">
        <v>0</v>
      </c>
      <c r="IY21" s="183"/>
      <c r="IZ21" s="180"/>
      <c r="JA21" s="181"/>
      <c r="JB21" s="182"/>
      <c r="JC21" s="181"/>
      <c r="JD21" s="175"/>
      <c r="JE21" s="175">
        <v>1</v>
      </c>
      <c r="JF21" s="183"/>
      <c r="JG21" s="180"/>
      <c r="JH21" s="181"/>
      <c r="JI21" s="182"/>
      <c r="JJ21" s="181"/>
      <c r="JK21" s="175"/>
      <c r="JL21" s="175">
        <v>1</v>
      </c>
      <c r="JM21" s="183"/>
      <c r="JN21" s="180"/>
      <c r="JO21" s="181"/>
      <c r="JP21" s="182"/>
      <c r="JQ21" s="181"/>
      <c r="JR21" s="175"/>
      <c r="JS21" s="175">
        <v>1</v>
      </c>
      <c r="JT21" s="183"/>
      <c r="JU21" s="180"/>
      <c r="JV21" s="181"/>
      <c r="JW21" s="182"/>
      <c r="JX21" s="181"/>
      <c r="JY21" s="175"/>
      <c r="JZ21" s="185">
        <v>1</v>
      </c>
      <c r="KA21" s="183"/>
      <c r="KB21" s="180"/>
      <c r="KC21" s="181"/>
      <c r="KD21" s="182"/>
      <c r="KE21" s="181"/>
      <c r="KF21" s="175"/>
      <c r="KG21" s="175"/>
      <c r="KH21" s="183"/>
      <c r="KI21" s="180"/>
      <c r="KJ21" s="181"/>
      <c r="KK21" s="182"/>
      <c r="KL21" s="181"/>
      <c r="KM21" s="175"/>
      <c r="KN21" s="175">
        <v>0</v>
      </c>
      <c r="KO21" s="183"/>
      <c r="KP21" s="180"/>
      <c r="KQ21" s="181"/>
      <c r="KR21" s="182"/>
      <c r="KS21" s="181"/>
      <c r="KT21" s="175"/>
      <c r="KU21" s="175">
        <v>0</v>
      </c>
      <c r="KV21" s="183"/>
      <c r="KW21" s="180"/>
      <c r="KX21" s="181"/>
      <c r="KY21" s="182"/>
      <c r="KZ21" s="181"/>
      <c r="LA21" s="175"/>
      <c r="LB21" s="175">
        <v>0</v>
      </c>
      <c r="LC21" s="183"/>
      <c r="LD21" s="180"/>
      <c r="LE21" s="181"/>
      <c r="LF21" s="182"/>
      <c r="LG21" s="181"/>
      <c r="LH21" s="175"/>
      <c r="LI21" s="175">
        <v>0</v>
      </c>
      <c r="LJ21" s="183"/>
      <c r="LK21" s="180"/>
      <c r="LL21" s="181"/>
      <c r="LM21" s="182"/>
      <c r="LN21" s="181"/>
      <c r="LO21" s="175"/>
      <c r="LP21" s="175">
        <v>0</v>
      </c>
      <c r="LQ21" s="183"/>
      <c r="LR21" s="180"/>
      <c r="LS21" s="181"/>
      <c r="LT21" s="182"/>
      <c r="LU21" s="181"/>
      <c r="LV21" s="175"/>
      <c r="LW21" s="175">
        <v>0</v>
      </c>
      <c r="LX21" s="183"/>
      <c r="LY21" s="180"/>
      <c r="LZ21" s="181"/>
      <c r="MA21" s="182"/>
      <c r="MB21" s="181"/>
      <c r="MC21" s="175"/>
      <c r="MD21" s="175">
        <v>0</v>
      </c>
      <c r="ME21" s="183"/>
      <c r="MF21" s="180"/>
      <c r="MG21" s="181"/>
      <c r="MH21" s="182"/>
      <c r="MI21" s="181"/>
      <c r="MJ21" s="175"/>
      <c r="MK21" s="175">
        <v>0</v>
      </c>
      <c r="ML21" s="183"/>
      <c r="MM21" s="180"/>
      <c r="MN21" s="181"/>
      <c r="MO21" s="182"/>
      <c r="MP21" s="181"/>
      <c r="MQ21" s="175"/>
      <c r="MR21" s="175">
        <v>0</v>
      </c>
      <c r="MS21" s="183"/>
      <c r="MT21" s="180"/>
      <c r="MU21" s="181"/>
      <c r="MV21" s="182"/>
      <c r="MW21" s="181"/>
      <c r="MX21" s="175"/>
      <c r="MY21" s="175">
        <v>0</v>
      </c>
      <c r="MZ21" s="183"/>
      <c r="NA21" s="180"/>
      <c r="NB21" s="181"/>
      <c r="NC21" s="182"/>
      <c r="ND21" s="181"/>
      <c r="NE21" s="175"/>
      <c r="NF21" s="175">
        <v>0</v>
      </c>
      <c r="NG21" s="183"/>
      <c r="NH21" s="180"/>
      <c r="NI21" s="181"/>
      <c r="NJ21" s="182"/>
      <c r="NK21" s="181"/>
      <c r="NL21" s="175"/>
      <c r="NM21" s="175">
        <v>1</v>
      </c>
      <c r="NN21" s="183"/>
      <c r="NO21" s="180"/>
      <c r="NP21" s="181"/>
      <c r="NQ21" s="182"/>
      <c r="NR21" s="181"/>
      <c r="NS21" s="175"/>
      <c r="NT21" s="175">
        <v>0</v>
      </c>
      <c r="NU21" s="183"/>
      <c r="NV21" s="180"/>
      <c r="NW21" s="181"/>
      <c r="NX21" s="182"/>
      <c r="NY21" s="181"/>
      <c r="NZ21" s="175"/>
      <c r="OA21" s="175">
        <v>0</v>
      </c>
      <c r="OB21" s="183"/>
      <c r="OC21" s="180"/>
      <c r="OD21" s="181"/>
      <c r="OE21" s="182"/>
      <c r="OF21" s="181"/>
      <c r="OG21" s="175"/>
      <c r="OH21" s="175">
        <v>0</v>
      </c>
      <c r="OI21" s="183"/>
      <c r="OJ21" s="180"/>
      <c r="OK21" s="181"/>
      <c r="OL21" s="182"/>
      <c r="OM21" s="181"/>
      <c r="ON21" s="175"/>
      <c r="OO21" s="175">
        <v>0</v>
      </c>
      <c r="OP21" s="183"/>
      <c r="OQ21" s="180"/>
      <c r="OR21" s="181"/>
      <c r="OS21" s="182"/>
      <c r="OT21" s="181"/>
      <c r="OU21" s="175"/>
      <c r="OV21" s="175">
        <v>0</v>
      </c>
      <c r="OW21" s="183"/>
      <c r="OX21" s="180"/>
      <c r="OY21" s="181"/>
      <c r="OZ21" s="182"/>
      <c r="PA21" s="181"/>
      <c r="PB21" s="175"/>
      <c r="PC21" s="175">
        <v>0</v>
      </c>
      <c r="PD21" s="183"/>
      <c r="PE21" s="180"/>
      <c r="PF21" s="181"/>
      <c r="PG21" s="182"/>
      <c r="PH21" s="181"/>
      <c r="PI21" s="175"/>
      <c r="PJ21" s="175">
        <v>0</v>
      </c>
      <c r="PK21" s="183"/>
      <c r="PL21" s="180"/>
      <c r="PM21" s="181"/>
      <c r="PN21" s="182"/>
      <c r="PO21" s="181"/>
      <c r="PP21" s="175"/>
      <c r="PQ21" s="175">
        <v>0</v>
      </c>
      <c r="PR21" s="183"/>
      <c r="PS21" s="180"/>
      <c r="PT21" s="181"/>
      <c r="PU21" s="182"/>
      <c r="PV21" s="181"/>
      <c r="PW21" s="175"/>
      <c r="PX21" s="175">
        <v>0</v>
      </c>
      <c r="PY21" s="183"/>
      <c r="PZ21" s="180"/>
      <c r="QA21" s="181"/>
      <c r="QB21" s="182"/>
      <c r="QC21" s="181"/>
      <c r="QD21" s="175"/>
      <c r="QE21" s="175">
        <v>0</v>
      </c>
      <c r="QF21" s="183"/>
      <c r="QG21" s="180"/>
      <c r="QH21" s="181"/>
      <c r="QI21" s="182"/>
      <c r="QJ21" s="181"/>
      <c r="QK21" s="175"/>
      <c r="QL21" s="175">
        <v>0</v>
      </c>
      <c r="QM21" s="183"/>
      <c r="QN21" s="180"/>
      <c r="QO21" s="181"/>
      <c r="QP21" s="182"/>
      <c r="QQ21" s="181"/>
      <c r="QR21" s="175"/>
      <c r="QS21" s="175">
        <v>0</v>
      </c>
      <c r="QT21" s="183"/>
      <c r="QU21" s="180"/>
      <c r="QV21" s="181"/>
      <c r="QW21" s="182"/>
      <c r="QX21" s="181"/>
      <c r="QY21" s="175"/>
      <c r="QZ21" s="175">
        <v>0</v>
      </c>
      <c r="RA21" s="183"/>
      <c r="RB21" s="180"/>
      <c r="RC21" s="181"/>
      <c r="RD21" s="182"/>
      <c r="RE21" s="181"/>
      <c r="RF21" s="175"/>
      <c r="RG21" s="175">
        <v>0</v>
      </c>
      <c r="RH21" s="183"/>
      <c r="RI21" s="180"/>
      <c r="RJ21" s="181"/>
      <c r="RK21" s="182"/>
      <c r="RL21" s="181"/>
      <c r="RM21" s="175"/>
      <c r="RN21" s="175">
        <v>0</v>
      </c>
      <c r="RO21" s="183"/>
      <c r="RP21" s="180"/>
      <c r="RQ21" s="181"/>
      <c r="RR21" s="182"/>
      <c r="RS21" s="181"/>
      <c r="RT21" s="175"/>
      <c r="RU21" s="175">
        <v>0</v>
      </c>
      <c r="RV21" s="183"/>
      <c r="RW21" s="180"/>
      <c r="RX21" s="181"/>
      <c r="RY21" s="182"/>
      <c r="RZ21" s="181"/>
      <c r="SA21" s="175"/>
      <c r="SB21" s="175">
        <v>0</v>
      </c>
      <c r="SC21" s="183"/>
      <c r="SD21" s="180"/>
      <c r="SE21" s="181"/>
      <c r="SF21" s="182"/>
      <c r="SG21" s="181"/>
      <c r="SH21" s="175"/>
      <c r="SI21" s="175">
        <v>0</v>
      </c>
      <c r="SJ21" s="183"/>
      <c r="SK21" s="180"/>
      <c r="SL21" s="181"/>
      <c r="SM21" s="182"/>
      <c r="SN21" s="181"/>
      <c r="SO21" s="175"/>
      <c r="SP21" s="175">
        <v>0</v>
      </c>
      <c r="SQ21" s="183"/>
      <c r="SR21" s="180"/>
      <c r="SS21" s="181"/>
      <c r="ST21" s="182"/>
      <c r="SU21" s="181"/>
      <c r="SV21" s="175"/>
      <c r="SW21" s="175">
        <v>0</v>
      </c>
      <c r="SX21" s="183"/>
      <c r="SY21" s="180"/>
      <c r="SZ21" s="181"/>
      <c r="TA21" s="182"/>
      <c r="TB21" s="181"/>
      <c r="TC21" s="175"/>
      <c r="TD21" s="175">
        <v>0</v>
      </c>
      <c r="TE21" s="183"/>
    </row>
    <row r="22" spans="1:1123">
      <c r="A22" s="186" t="s">
        <v>6</v>
      </c>
      <c r="B22" s="187">
        <f>B19+B21</f>
        <v>5195794</v>
      </c>
      <c r="C22" s="188"/>
      <c r="D22" s="188">
        <f>D19+D21</f>
        <v>5131759</v>
      </c>
      <c r="E22" s="188"/>
      <c r="F22" s="82">
        <f>F19+F21</f>
        <v>10327553</v>
      </c>
      <c r="G22" s="189"/>
      <c r="H22" s="82">
        <f>H19+H21</f>
        <v>2672</v>
      </c>
      <c r="I22" s="281"/>
      <c r="J22" s="82">
        <f>J19+J21</f>
        <v>2202</v>
      </c>
      <c r="K22" s="282"/>
      <c r="L22" s="283"/>
      <c r="M22" s="82">
        <f>M19+M21</f>
        <v>4874</v>
      </c>
      <c r="N22" s="189"/>
      <c r="O22" s="82">
        <f>O19+O21</f>
        <v>2658</v>
      </c>
      <c r="P22" s="281"/>
      <c r="Q22" s="82">
        <f>Q19+Q21</f>
        <v>2196</v>
      </c>
      <c r="R22" s="282"/>
      <c r="S22" s="283"/>
      <c r="T22" s="82">
        <f>T19+T21</f>
        <v>4854</v>
      </c>
      <c r="U22" s="189"/>
      <c r="V22" s="82">
        <f>V19+V21</f>
        <v>2640</v>
      </c>
      <c r="W22" s="281"/>
      <c r="X22" s="82">
        <f>X19+X21</f>
        <v>2174</v>
      </c>
      <c r="Y22" s="282"/>
      <c r="Z22" s="283"/>
      <c r="AA22" s="82">
        <f>AA19+AA21</f>
        <v>4814</v>
      </c>
      <c r="AB22" s="189"/>
      <c r="AC22" s="82">
        <f>AC19+AC21</f>
        <v>2631</v>
      </c>
      <c r="AD22" s="281"/>
      <c r="AE22" s="82">
        <f>AE19+AE21</f>
        <v>2164</v>
      </c>
      <c r="AF22" s="282"/>
      <c r="AG22" s="283"/>
      <c r="AH22" s="82">
        <f>AH19+AH21</f>
        <v>4795</v>
      </c>
      <c r="AI22" s="189"/>
      <c r="AJ22" s="82">
        <f>AJ19+AJ21</f>
        <v>2588</v>
      </c>
      <c r="AK22" s="190"/>
      <c r="AL22" s="82">
        <f>AL19+AL21</f>
        <v>2129</v>
      </c>
      <c r="AM22" s="191"/>
      <c r="AN22" s="192"/>
      <c r="AO22" s="82">
        <f>AO19+AO21</f>
        <v>4717</v>
      </c>
      <c r="AP22" s="189"/>
      <c r="AQ22" s="82">
        <f>AQ19+AQ21</f>
        <v>2575</v>
      </c>
      <c r="AR22" s="190"/>
      <c r="AS22" s="82">
        <f>AS19+AS21</f>
        <v>2119</v>
      </c>
      <c r="AT22" s="191"/>
      <c r="AU22" s="192"/>
      <c r="AV22" s="82">
        <f>AV19+AV21</f>
        <v>4694</v>
      </c>
      <c r="AW22" s="189"/>
      <c r="AX22" s="82">
        <f>AX19+AX21</f>
        <v>2556</v>
      </c>
      <c r="AY22" s="190"/>
      <c r="AZ22" s="82">
        <f>AZ19+AZ21</f>
        <v>2103</v>
      </c>
      <c r="BA22" s="191"/>
      <c r="BB22" s="192"/>
      <c r="BC22" s="82">
        <f>BC19+BC21</f>
        <v>4659</v>
      </c>
      <c r="BD22" s="189"/>
      <c r="BE22" s="82">
        <f>BE19+BE21</f>
        <v>2554</v>
      </c>
      <c r="BF22" s="190"/>
      <c r="BG22" s="82">
        <f>BG19+BG21</f>
        <v>2102</v>
      </c>
      <c r="BH22" s="191"/>
      <c r="BI22" s="192"/>
      <c r="BJ22" s="82">
        <f>BJ19+BJ21</f>
        <v>4656</v>
      </c>
      <c r="BK22" s="189"/>
      <c r="BL22" s="82">
        <f>BL19+BL21</f>
        <v>2545</v>
      </c>
      <c r="BM22" s="190"/>
      <c r="BN22" s="82">
        <f>BN19+BN21</f>
        <v>2094</v>
      </c>
      <c r="BO22" s="191"/>
      <c r="BP22" s="192"/>
      <c r="BQ22" s="82">
        <f>BQ19+BQ21</f>
        <v>4639</v>
      </c>
      <c r="BR22" s="189"/>
      <c r="BS22" s="82">
        <f>BS19+BS21</f>
        <v>2503</v>
      </c>
      <c r="BT22" s="190"/>
      <c r="BU22" s="82">
        <f>BU19+BU21</f>
        <v>2059</v>
      </c>
      <c r="BV22" s="191"/>
      <c r="BW22" s="192"/>
      <c r="BX22" s="82">
        <f>BX19+BX21</f>
        <v>4562</v>
      </c>
      <c r="BY22" s="189"/>
      <c r="BZ22" s="82">
        <f>BZ19+BZ21</f>
        <v>2489</v>
      </c>
      <c r="CA22" s="190"/>
      <c r="CB22" s="82">
        <f>CB19+CB21</f>
        <v>2053</v>
      </c>
      <c r="CC22" s="191"/>
      <c r="CD22" s="192"/>
      <c r="CE22" s="82">
        <f>CE19+CE21</f>
        <v>4542</v>
      </c>
      <c r="CF22" s="189"/>
      <c r="CG22" s="82">
        <f>CG19+CG21</f>
        <v>2452</v>
      </c>
      <c r="CH22" s="190"/>
      <c r="CI22" s="82">
        <f>CI19+CI21</f>
        <v>2016</v>
      </c>
      <c r="CJ22" s="191"/>
      <c r="CK22" s="192"/>
      <c r="CL22" s="82">
        <f>CL19+CL21</f>
        <v>4468</v>
      </c>
      <c r="CM22" s="189"/>
      <c r="CN22" s="82">
        <f>CN19+CN21</f>
        <v>2421</v>
      </c>
      <c r="CO22" s="190"/>
      <c r="CP22" s="82">
        <f>CP19+CP21</f>
        <v>1982</v>
      </c>
      <c r="CQ22" s="191"/>
      <c r="CR22" s="192"/>
      <c r="CS22" s="82">
        <f>CS19+CS21</f>
        <v>4403</v>
      </c>
      <c r="CT22" s="189"/>
      <c r="CU22" s="82">
        <f>CU19+CU21</f>
        <v>2418</v>
      </c>
      <c r="CV22" s="190"/>
      <c r="CW22" s="82">
        <f>CW19+CW21</f>
        <v>1958</v>
      </c>
      <c r="CX22" s="191"/>
      <c r="CY22" s="192"/>
      <c r="CZ22" s="82">
        <f>CZ19+CZ21</f>
        <v>4395</v>
      </c>
      <c r="DA22" s="189"/>
      <c r="DB22" s="82">
        <f>DB19+DB21</f>
        <v>2418</v>
      </c>
      <c r="DC22" s="190"/>
      <c r="DD22" s="82">
        <f>DD19+DD21</f>
        <v>1958</v>
      </c>
      <c r="DE22" s="191"/>
      <c r="DF22" s="192"/>
      <c r="DG22" s="82">
        <f>DG19+DG21</f>
        <v>4395</v>
      </c>
      <c r="DH22" s="189"/>
      <c r="DI22" s="82">
        <f>DI19+DI21</f>
        <v>2392</v>
      </c>
      <c r="DJ22" s="190"/>
      <c r="DK22" s="82">
        <f>DK19+DK21</f>
        <v>1958</v>
      </c>
      <c r="DL22" s="191"/>
      <c r="DM22" s="192"/>
      <c r="DN22" s="82">
        <f>DN19+DN21</f>
        <v>4350</v>
      </c>
      <c r="DO22" s="189"/>
      <c r="DP22" s="82">
        <f>DP19+DP21</f>
        <v>2348</v>
      </c>
      <c r="DQ22" s="190"/>
      <c r="DR22" s="82">
        <f>DR19+DR21</f>
        <v>1918</v>
      </c>
      <c r="DS22" s="191"/>
      <c r="DT22" s="192"/>
      <c r="DU22" s="82">
        <f>DU19+DU21</f>
        <v>4266</v>
      </c>
      <c r="DV22" s="189"/>
      <c r="DW22" s="82">
        <v>2322</v>
      </c>
      <c r="DX22" s="190"/>
      <c r="DY22" s="82">
        <v>1898</v>
      </c>
      <c r="DZ22" s="191"/>
      <c r="EA22" s="192"/>
      <c r="EB22" s="82">
        <f>EB19+EB21</f>
        <v>4220</v>
      </c>
      <c r="EC22" s="189"/>
      <c r="ED22" s="82">
        <v>2274</v>
      </c>
      <c r="EE22" s="190"/>
      <c r="EF22" s="82">
        <v>1851</v>
      </c>
      <c r="EG22" s="191"/>
      <c r="EH22" s="192"/>
      <c r="EI22" s="82">
        <f>EI19+EI21</f>
        <v>4125</v>
      </c>
      <c r="EJ22" s="189"/>
      <c r="EK22" s="82">
        <v>2219</v>
      </c>
      <c r="EL22" s="190"/>
      <c r="EM22" s="82">
        <v>1810</v>
      </c>
      <c r="EN22" s="191"/>
      <c r="EO22" s="192"/>
      <c r="EP22" s="82">
        <f>EP19+EP21</f>
        <v>4029</v>
      </c>
      <c r="EQ22" s="189"/>
      <c r="ER22" s="82">
        <v>2208</v>
      </c>
      <c r="ES22" s="190"/>
      <c r="ET22" s="82">
        <v>1790</v>
      </c>
      <c r="EU22" s="191"/>
      <c r="EV22" s="192"/>
      <c r="EW22" s="82">
        <f>EW19+EW21</f>
        <v>3998</v>
      </c>
      <c r="EX22" s="189"/>
      <c r="EY22" s="82">
        <f>EY19+EY21</f>
        <v>2204</v>
      </c>
      <c r="EZ22" s="190"/>
      <c r="FA22" s="82">
        <f>FA19+FA21</f>
        <v>1788</v>
      </c>
      <c r="FB22" s="191"/>
      <c r="FC22" s="192"/>
      <c r="FD22" s="82">
        <f>FD19+FD21</f>
        <v>3992</v>
      </c>
      <c r="FE22" s="189"/>
      <c r="FF22" s="82">
        <f>FF19+FF21</f>
        <v>2169</v>
      </c>
      <c r="FG22" s="190"/>
      <c r="FH22" s="82">
        <f>FH19+FH21</f>
        <v>1756</v>
      </c>
      <c r="FI22" s="191"/>
      <c r="FJ22" s="192"/>
      <c r="FK22" s="82">
        <f>FK19+FK21</f>
        <v>3925</v>
      </c>
      <c r="FL22" s="189"/>
      <c r="FM22" s="82">
        <f>FM19+FM21</f>
        <v>2138</v>
      </c>
      <c r="FN22" s="190"/>
      <c r="FO22" s="82">
        <f>FO19+FO21</f>
        <v>1733</v>
      </c>
      <c r="FP22" s="191"/>
      <c r="FQ22" s="192"/>
      <c r="FR22" s="82">
        <f>FR19+FR21</f>
        <v>3871</v>
      </c>
      <c r="FS22" s="189"/>
      <c r="FT22" s="82">
        <f>FT19+FT21</f>
        <v>2117</v>
      </c>
      <c r="FU22" s="190"/>
      <c r="FV22" s="82">
        <f>FV19+FV21</f>
        <v>1714</v>
      </c>
      <c r="FW22" s="191"/>
      <c r="FX22" s="192"/>
      <c r="FY22" s="82">
        <f>FY19+FY21</f>
        <v>3831</v>
      </c>
      <c r="FZ22" s="189"/>
      <c r="GA22" s="82">
        <f>GA19+GA21</f>
        <v>2072</v>
      </c>
      <c r="GB22" s="190"/>
      <c r="GC22" s="82">
        <f>GC19+GC21</f>
        <v>1671</v>
      </c>
      <c r="GD22" s="191"/>
      <c r="GE22" s="192"/>
      <c r="GF22" s="82">
        <f>GF19+GF21</f>
        <v>3743</v>
      </c>
      <c r="GG22" s="189"/>
      <c r="GH22" s="81">
        <v>2051</v>
      </c>
      <c r="GI22" s="190"/>
      <c r="GJ22" s="82">
        <v>1647</v>
      </c>
      <c r="GK22" s="191"/>
      <c r="GL22" s="192"/>
      <c r="GM22" s="82">
        <f>GM19+GM21</f>
        <v>3698</v>
      </c>
      <c r="GN22" s="189"/>
      <c r="GO22" s="193">
        <v>2041</v>
      </c>
      <c r="GP22" s="194"/>
      <c r="GQ22" s="195">
        <v>1638</v>
      </c>
      <c r="GR22" s="196"/>
      <c r="GS22" s="195">
        <v>0</v>
      </c>
      <c r="GT22" s="197">
        <f t="shared" ref="GT22" si="54">GO22+GQ22</f>
        <v>3679</v>
      </c>
      <c r="GU22" s="198"/>
      <c r="GV22" s="195">
        <v>2039</v>
      </c>
      <c r="GW22" s="194"/>
      <c r="GX22" s="195">
        <v>1635</v>
      </c>
      <c r="GY22" s="196"/>
      <c r="GZ22" s="195">
        <v>0</v>
      </c>
      <c r="HA22" s="197">
        <f>GV22+GX22</f>
        <v>3674</v>
      </c>
      <c r="HB22" s="198"/>
      <c r="HC22" s="193">
        <v>2028</v>
      </c>
      <c r="HD22" s="194"/>
      <c r="HE22" s="195">
        <v>1618</v>
      </c>
      <c r="HF22" s="196"/>
      <c r="HG22" s="195">
        <v>0</v>
      </c>
      <c r="HH22" s="197">
        <f>HC22+HE22</f>
        <v>3646</v>
      </c>
      <c r="HI22" s="198"/>
      <c r="HJ22" s="193">
        <v>1972</v>
      </c>
      <c r="HK22" s="194"/>
      <c r="HL22" s="195">
        <v>1557</v>
      </c>
      <c r="HM22" s="196"/>
      <c r="HN22" s="195">
        <v>0</v>
      </c>
      <c r="HO22" s="197">
        <f>HJ22+HL22</f>
        <v>3529</v>
      </c>
      <c r="HP22" s="198"/>
      <c r="HQ22" s="193">
        <v>1936</v>
      </c>
      <c r="HR22" s="194"/>
      <c r="HS22" s="195">
        <v>1524</v>
      </c>
      <c r="HT22" s="196"/>
      <c r="HU22" s="195">
        <v>0</v>
      </c>
      <c r="HV22" s="197">
        <f>HQ22+HS22</f>
        <v>3460</v>
      </c>
      <c r="HW22" s="198"/>
      <c r="HX22" s="193">
        <v>1858</v>
      </c>
      <c r="HY22" s="194"/>
      <c r="HZ22" s="195">
        <v>1455</v>
      </c>
      <c r="IA22" s="196"/>
      <c r="IB22" s="195">
        <v>0</v>
      </c>
      <c r="IC22" s="197">
        <f>HX22+HZ22</f>
        <v>3313</v>
      </c>
      <c r="ID22" s="198"/>
      <c r="IE22" s="193">
        <v>1827</v>
      </c>
      <c r="IF22" s="194"/>
      <c r="IG22" s="195">
        <v>1429</v>
      </c>
      <c r="IH22" s="196"/>
      <c r="II22" s="195">
        <v>0</v>
      </c>
      <c r="IJ22" s="197">
        <f>IE22+IG22</f>
        <v>3256</v>
      </c>
      <c r="IK22" s="198"/>
      <c r="IL22" s="193">
        <v>1811</v>
      </c>
      <c r="IM22" s="194"/>
      <c r="IN22" s="195">
        <v>1414</v>
      </c>
      <c r="IO22" s="196"/>
      <c r="IP22" s="195">
        <v>0</v>
      </c>
      <c r="IQ22" s="197">
        <f>IL22+IN22</f>
        <v>3225</v>
      </c>
      <c r="IR22" s="198"/>
      <c r="IS22" s="193">
        <v>1809</v>
      </c>
      <c r="IT22" s="194"/>
      <c r="IU22" s="195">
        <v>1411</v>
      </c>
      <c r="IV22" s="196"/>
      <c r="IW22" s="195">
        <v>0</v>
      </c>
      <c r="IX22" s="197">
        <f>IS22+IU22</f>
        <v>3220</v>
      </c>
      <c r="IY22" s="198"/>
      <c r="IZ22" s="193">
        <v>1788</v>
      </c>
      <c r="JA22" s="194"/>
      <c r="JB22" s="195">
        <v>1387</v>
      </c>
      <c r="JC22" s="196"/>
      <c r="JD22" s="195">
        <v>0</v>
      </c>
      <c r="JE22" s="197">
        <f>IZ22+JB22</f>
        <v>3175</v>
      </c>
      <c r="JF22" s="198"/>
      <c r="JG22" s="193">
        <v>1712</v>
      </c>
      <c r="JH22" s="194"/>
      <c r="JI22" s="195">
        <v>1328</v>
      </c>
      <c r="JJ22" s="196"/>
      <c r="JK22" s="195">
        <v>0</v>
      </c>
      <c r="JL22" s="197">
        <f>JG22+JI22</f>
        <v>3040</v>
      </c>
      <c r="JM22" s="198"/>
      <c r="JN22" s="193">
        <v>1659</v>
      </c>
      <c r="JO22" s="194"/>
      <c r="JP22" s="195">
        <v>1282</v>
      </c>
      <c r="JQ22" s="196"/>
      <c r="JR22" s="195">
        <v>0</v>
      </c>
      <c r="JS22" s="197">
        <f>JN22+JP22</f>
        <v>2941</v>
      </c>
      <c r="JT22" s="198"/>
      <c r="JU22" s="230">
        <v>1611</v>
      </c>
      <c r="JV22" s="194"/>
      <c r="JW22" s="230">
        <v>1243</v>
      </c>
      <c r="JX22" s="196"/>
      <c r="JY22" s="195">
        <v>0</v>
      </c>
      <c r="JZ22" s="199">
        <f>SUM(JU22+JW22)</f>
        <v>2854</v>
      </c>
      <c r="KA22" s="198"/>
      <c r="KB22" s="230">
        <v>1565</v>
      </c>
      <c r="KC22" s="194"/>
      <c r="KD22" s="230">
        <v>1204</v>
      </c>
      <c r="KE22" s="196"/>
      <c r="KF22" s="195">
        <v>0</v>
      </c>
      <c r="KG22" s="199">
        <f>KB22+KD22</f>
        <v>2769</v>
      </c>
      <c r="KH22" s="198"/>
      <c r="KI22" s="193">
        <v>1511</v>
      </c>
      <c r="KJ22" s="194"/>
      <c r="KK22" s="195">
        <v>1168</v>
      </c>
      <c r="KL22" s="196"/>
      <c r="KM22" s="195">
        <v>0</v>
      </c>
      <c r="KN22" s="197">
        <f>KI22+KK22</f>
        <v>2679</v>
      </c>
      <c r="KO22" s="198"/>
      <c r="KP22" s="193">
        <v>1504</v>
      </c>
      <c r="KQ22" s="194"/>
      <c r="KR22" s="195">
        <v>1165</v>
      </c>
      <c r="KS22" s="196"/>
      <c r="KT22" s="195">
        <v>0</v>
      </c>
      <c r="KU22" s="197">
        <f>KP22+KR22</f>
        <v>2669</v>
      </c>
      <c r="KV22" s="198"/>
      <c r="KW22" s="193">
        <v>1497</v>
      </c>
      <c r="KX22" s="194"/>
      <c r="KY22" s="195">
        <v>1156</v>
      </c>
      <c r="KZ22" s="196"/>
      <c r="LA22" s="195">
        <v>0</v>
      </c>
      <c r="LB22" s="197">
        <f>KW22+KY22</f>
        <v>2653</v>
      </c>
      <c r="LC22" s="198"/>
      <c r="LD22" s="193">
        <v>1466</v>
      </c>
      <c r="LE22" s="194"/>
      <c r="LF22" s="195">
        <v>1120</v>
      </c>
      <c r="LG22" s="196"/>
      <c r="LH22" s="195">
        <v>0</v>
      </c>
      <c r="LI22" s="197">
        <f>LD22+LF22</f>
        <v>2586</v>
      </c>
      <c r="LJ22" s="198"/>
      <c r="LK22" s="193">
        <v>1392</v>
      </c>
      <c r="LL22" s="194"/>
      <c r="LM22" s="195">
        <v>1070</v>
      </c>
      <c r="LN22" s="196"/>
      <c r="LO22" s="195">
        <v>0</v>
      </c>
      <c r="LP22" s="197">
        <f>LK22+LM22</f>
        <v>2462</v>
      </c>
      <c r="LQ22" s="198"/>
      <c r="LR22" s="193">
        <v>1337</v>
      </c>
      <c r="LS22" s="194"/>
      <c r="LT22" s="195">
        <v>1018</v>
      </c>
      <c r="LU22" s="196"/>
      <c r="LV22" s="195">
        <v>0</v>
      </c>
      <c r="LW22" s="197">
        <f>LR22+LT22</f>
        <v>2355</v>
      </c>
      <c r="LX22" s="198"/>
      <c r="LY22" s="193">
        <v>1283</v>
      </c>
      <c r="LZ22" s="194"/>
      <c r="MA22" s="195">
        <v>991</v>
      </c>
      <c r="MB22" s="196"/>
      <c r="MC22" s="195">
        <v>0</v>
      </c>
      <c r="MD22" s="197">
        <f>LY22+MA22</f>
        <v>2274</v>
      </c>
      <c r="ME22" s="198"/>
      <c r="MF22" s="193">
        <v>1237</v>
      </c>
      <c r="MG22" s="194"/>
      <c r="MH22" s="195">
        <v>957</v>
      </c>
      <c r="MI22" s="196"/>
      <c r="MJ22" s="195">
        <v>0</v>
      </c>
      <c r="MK22" s="197">
        <f>MF22+MH22</f>
        <v>2194</v>
      </c>
      <c r="ML22" s="198"/>
      <c r="MM22" s="193">
        <v>1236</v>
      </c>
      <c r="MN22" s="194"/>
      <c r="MO22" s="195">
        <v>956</v>
      </c>
      <c r="MP22" s="196"/>
      <c r="MQ22" s="195">
        <v>0</v>
      </c>
      <c r="MR22" s="197">
        <f>MM22+MO22</f>
        <v>2192</v>
      </c>
      <c r="MS22" s="198"/>
      <c r="MT22" s="193">
        <v>1213</v>
      </c>
      <c r="MU22" s="194"/>
      <c r="MV22" s="195">
        <v>939</v>
      </c>
      <c r="MW22" s="196"/>
      <c r="MX22" s="195">
        <v>0</v>
      </c>
      <c r="MY22" s="197">
        <f>MT22+MV22</f>
        <v>2152</v>
      </c>
      <c r="MZ22" s="198"/>
      <c r="NA22" s="193">
        <v>1146</v>
      </c>
      <c r="NB22" s="194"/>
      <c r="NC22" s="195">
        <v>875</v>
      </c>
      <c r="ND22" s="196"/>
      <c r="NE22" s="195">
        <v>0</v>
      </c>
      <c r="NF22" s="197">
        <f>NA22+NC22</f>
        <v>2021</v>
      </c>
      <c r="NG22" s="198"/>
      <c r="NH22" s="193">
        <v>1101</v>
      </c>
      <c r="NI22" s="194"/>
      <c r="NJ22" s="195">
        <v>836</v>
      </c>
      <c r="NK22" s="196"/>
      <c r="NL22" s="195">
        <v>0</v>
      </c>
      <c r="NM22" s="197">
        <f>NH22+NJ22</f>
        <v>1937</v>
      </c>
      <c r="NN22" s="198"/>
      <c r="NO22" s="193">
        <v>999</v>
      </c>
      <c r="NP22" s="194"/>
      <c r="NQ22" s="195">
        <v>766</v>
      </c>
      <c r="NR22" s="196"/>
      <c r="NS22" s="195">
        <v>0</v>
      </c>
      <c r="NT22" s="197">
        <f>NO22+NQ22</f>
        <v>1765</v>
      </c>
      <c r="NU22" s="198"/>
      <c r="NV22" s="193">
        <v>894</v>
      </c>
      <c r="NW22" s="194"/>
      <c r="NX22" s="195">
        <v>686</v>
      </c>
      <c r="NY22" s="196"/>
      <c r="NZ22" s="195">
        <v>0</v>
      </c>
      <c r="OA22" s="197">
        <f>NV22+NX22</f>
        <v>1580</v>
      </c>
      <c r="OB22" s="198"/>
      <c r="OC22" s="193">
        <v>874</v>
      </c>
      <c r="OD22" s="194"/>
      <c r="OE22" s="195">
        <v>666</v>
      </c>
      <c r="OF22" s="196"/>
      <c r="OG22" s="195">
        <v>0</v>
      </c>
      <c r="OH22" s="197">
        <f>OC22+OE22</f>
        <v>1540</v>
      </c>
      <c r="OI22" s="198"/>
      <c r="OJ22" s="193">
        <v>859</v>
      </c>
      <c r="OK22" s="194"/>
      <c r="OL22" s="195">
        <v>652</v>
      </c>
      <c r="OM22" s="196"/>
      <c r="ON22" s="195">
        <v>0</v>
      </c>
      <c r="OO22" s="197">
        <f>OJ22+OL22</f>
        <v>1511</v>
      </c>
      <c r="OP22" s="198"/>
      <c r="OQ22" s="193">
        <v>794</v>
      </c>
      <c r="OR22" s="194"/>
      <c r="OS22" s="195">
        <v>606</v>
      </c>
      <c r="OT22" s="196"/>
      <c r="OU22" s="195">
        <v>0</v>
      </c>
      <c r="OV22" s="197">
        <f>OQ22+OS22</f>
        <v>1400</v>
      </c>
      <c r="OW22" s="198"/>
      <c r="OX22" s="193">
        <v>759</v>
      </c>
      <c r="OY22" s="194"/>
      <c r="OZ22" s="195">
        <v>574</v>
      </c>
      <c r="PA22" s="196"/>
      <c r="PB22" s="195">
        <v>0</v>
      </c>
      <c r="PC22" s="197">
        <f>OX22+OZ22</f>
        <v>1333</v>
      </c>
      <c r="PD22" s="198"/>
      <c r="PE22" s="193">
        <v>686</v>
      </c>
      <c r="PF22" s="194"/>
      <c r="PG22" s="195">
        <v>517</v>
      </c>
      <c r="PH22" s="196"/>
      <c r="PI22" s="195">
        <v>0</v>
      </c>
      <c r="PJ22" s="197">
        <f>PE22+PG22</f>
        <v>1203</v>
      </c>
      <c r="PK22" s="198"/>
      <c r="PL22" s="193">
        <v>594</v>
      </c>
      <c r="PM22" s="194"/>
      <c r="PN22" s="195">
        <v>439</v>
      </c>
      <c r="PO22" s="196"/>
      <c r="PP22" s="195">
        <v>0</v>
      </c>
      <c r="PQ22" s="197">
        <f>PL22+PN22</f>
        <v>1033</v>
      </c>
      <c r="PR22" s="198"/>
      <c r="PS22" s="193">
        <v>533</v>
      </c>
      <c r="PT22" s="194"/>
      <c r="PU22" s="195">
        <v>386</v>
      </c>
      <c r="PV22" s="196"/>
      <c r="PW22" s="195">
        <v>0</v>
      </c>
      <c r="PX22" s="197">
        <f>PS22+PU22</f>
        <v>919</v>
      </c>
      <c r="PY22" s="198"/>
      <c r="PZ22" s="193">
        <v>523</v>
      </c>
      <c r="QA22" s="194"/>
      <c r="QB22" s="195">
        <v>376</v>
      </c>
      <c r="QC22" s="196"/>
      <c r="QD22" s="195">
        <v>0</v>
      </c>
      <c r="QE22" s="197">
        <f>PZ22+QB22</f>
        <v>899</v>
      </c>
      <c r="QF22" s="198"/>
      <c r="QG22" s="193">
        <v>516</v>
      </c>
      <c r="QH22" s="194"/>
      <c r="QI22" s="195">
        <v>371</v>
      </c>
      <c r="QJ22" s="196"/>
      <c r="QK22" s="195">
        <v>0</v>
      </c>
      <c r="QL22" s="197">
        <f>QG22+QI22</f>
        <v>887</v>
      </c>
      <c r="QM22" s="198"/>
      <c r="QN22" s="193">
        <v>507</v>
      </c>
      <c r="QO22" s="194"/>
      <c r="QP22" s="195">
        <v>363</v>
      </c>
      <c r="QQ22" s="196"/>
      <c r="QR22" s="195">
        <v>0</v>
      </c>
      <c r="QS22" s="197">
        <f>QN22+QP22</f>
        <v>870</v>
      </c>
      <c r="QT22" s="198"/>
      <c r="QU22" s="193">
        <v>461</v>
      </c>
      <c r="QV22" s="194"/>
      <c r="QW22" s="195">
        <v>332</v>
      </c>
      <c r="QX22" s="196"/>
      <c r="QY22" s="195">
        <v>0</v>
      </c>
      <c r="QZ22" s="197">
        <f>QU22+QW22</f>
        <v>793</v>
      </c>
      <c r="RA22" s="198"/>
      <c r="RB22" s="193">
        <v>406</v>
      </c>
      <c r="RC22" s="194"/>
      <c r="RD22" s="195">
        <v>281</v>
      </c>
      <c r="RE22" s="196"/>
      <c r="RF22" s="195">
        <v>0</v>
      </c>
      <c r="RG22" s="197">
        <f>RB22+RD22</f>
        <v>687</v>
      </c>
      <c r="RH22" s="198"/>
      <c r="RI22" s="193">
        <v>357</v>
      </c>
      <c r="RJ22" s="194"/>
      <c r="RK22" s="195">
        <v>234</v>
      </c>
      <c r="RL22" s="196"/>
      <c r="RM22" s="195">
        <v>0</v>
      </c>
      <c r="RN22" s="197">
        <f>RI22+RK22</f>
        <v>591</v>
      </c>
      <c r="RO22" s="198"/>
      <c r="RP22" s="193">
        <v>282</v>
      </c>
      <c r="RQ22" s="194"/>
      <c r="RR22" s="195">
        <v>195</v>
      </c>
      <c r="RS22" s="196"/>
      <c r="RT22" s="195">
        <v>0</v>
      </c>
      <c r="RU22" s="197">
        <f>RP22+RR22</f>
        <v>477</v>
      </c>
      <c r="RV22" s="198"/>
      <c r="RW22" s="193">
        <v>234</v>
      </c>
      <c r="RX22" s="194"/>
      <c r="RY22" s="195">
        <v>167</v>
      </c>
      <c r="RZ22" s="196"/>
      <c r="SA22" s="195">
        <v>0</v>
      </c>
      <c r="SB22" s="197">
        <f>RW22+RY22</f>
        <v>401</v>
      </c>
      <c r="SC22" s="198"/>
      <c r="SD22" s="193">
        <v>219</v>
      </c>
      <c r="SE22" s="194"/>
      <c r="SF22" s="195">
        <v>154</v>
      </c>
      <c r="SG22" s="196"/>
      <c r="SH22" s="195">
        <v>0</v>
      </c>
      <c r="SI22" s="197">
        <f>SD22+SF22</f>
        <v>373</v>
      </c>
      <c r="SJ22" s="198"/>
      <c r="SK22" s="193">
        <v>197</v>
      </c>
      <c r="SL22" s="194"/>
      <c r="SM22" s="195">
        <v>136</v>
      </c>
      <c r="SN22" s="196"/>
      <c r="SO22" s="195">
        <v>0</v>
      </c>
      <c r="SP22" s="197">
        <f>SK22+SM22</f>
        <v>333</v>
      </c>
      <c r="SQ22" s="198"/>
      <c r="SR22" s="193">
        <v>164</v>
      </c>
      <c r="SS22" s="194"/>
      <c r="ST22" s="195">
        <v>118</v>
      </c>
      <c r="SU22" s="196"/>
      <c r="SV22" s="195">
        <v>0</v>
      </c>
      <c r="SW22" s="197">
        <f>SR22+ST22</f>
        <v>282</v>
      </c>
      <c r="SX22" s="198"/>
      <c r="SY22" s="193">
        <v>140</v>
      </c>
      <c r="SZ22" s="194"/>
      <c r="TA22" s="195">
        <v>99</v>
      </c>
      <c r="TB22" s="196"/>
      <c r="TC22" s="195">
        <v>0</v>
      </c>
      <c r="TD22" s="197">
        <f>SY22+TA22</f>
        <v>239</v>
      </c>
      <c r="TE22" s="198"/>
    </row>
    <row r="23" spans="1:1123">
      <c r="A23" s="231" t="s">
        <v>36</v>
      </c>
      <c r="B23" s="232"/>
      <c r="C23" s="201"/>
      <c r="D23" s="201"/>
      <c r="E23" s="202"/>
      <c r="F23" s="201"/>
      <c r="G23" s="233"/>
      <c r="H23" s="232"/>
      <c r="I23" s="200"/>
      <c r="J23" s="201"/>
      <c r="K23" s="202"/>
      <c r="L23" s="201"/>
      <c r="M23" s="104"/>
      <c r="N23" s="142">
        <f>H22/M$22*100</f>
        <v>54.821501846532627</v>
      </c>
      <c r="O23" s="232"/>
      <c r="P23" s="200"/>
      <c r="Q23" s="201"/>
      <c r="R23" s="202"/>
      <c r="S23" s="201"/>
      <c r="T23" s="104"/>
      <c r="U23" s="142">
        <f>O22/T$22*100</f>
        <v>54.758961681087762</v>
      </c>
      <c r="V23" s="232"/>
      <c r="W23" s="200"/>
      <c r="X23" s="201"/>
      <c r="Y23" s="202"/>
      <c r="Z23" s="201"/>
      <c r="AA23" s="104"/>
      <c r="AB23" s="142">
        <f>V22/AA$22*100</f>
        <v>54.840049854590781</v>
      </c>
      <c r="AC23" s="232"/>
      <c r="AD23" s="200"/>
      <c r="AE23" s="201"/>
      <c r="AF23" s="202"/>
      <c r="AG23" s="201"/>
      <c r="AH23" s="104"/>
      <c r="AI23" s="142">
        <f>AC22/AH$22*100</f>
        <v>54.869655891553705</v>
      </c>
      <c r="AJ23" s="232"/>
      <c r="AK23" s="200"/>
      <c r="AL23" s="201"/>
      <c r="AM23" s="202"/>
      <c r="AN23" s="201"/>
      <c r="AO23" s="104"/>
      <c r="AP23" s="142">
        <f>AJ22/AO$22*100</f>
        <v>54.865380538477851</v>
      </c>
      <c r="AQ23" s="232"/>
      <c r="AR23" s="200"/>
      <c r="AS23" s="201"/>
      <c r="AT23" s="202"/>
      <c r="AU23" s="201"/>
      <c r="AV23" s="104"/>
      <c r="AW23" s="142">
        <f>AQ22/AV$22*100</f>
        <v>54.857264593097575</v>
      </c>
      <c r="AX23" s="232"/>
      <c r="AY23" s="200"/>
      <c r="AZ23" s="201"/>
      <c r="BA23" s="202"/>
      <c r="BB23" s="201"/>
      <c r="BC23" s="104"/>
      <c r="BD23" s="142">
        <f>AX22/BC$22*100</f>
        <v>54.861558274307789</v>
      </c>
      <c r="BE23" s="232"/>
      <c r="BF23" s="200"/>
      <c r="BG23" s="201"/>
      <c r="BH23" s="202"/>
      <c r="BI23" s="201"/>
      <c r="BJ23" s="104"/>
      <c r="BK23" s="142">
        <f>BE22/BJ$22*100</f>
        <v>54.853951890034367</v>
      </c>
      <c r="BL23" s="232"/>
      <c r="BM23" s="200"/>
      <c r="BN23" s="201"/>
      <c r="BO23" s="202"/>
      <c r="BP23" s="201"/>
      <c r="BQ23" s="104"/>
      <c r="BR23" s="142">
        <f>BL22/BQ$22*100</f>
        <v>54.860961414097865</v>
      </c>
      <c r="BS23" s="232"/>
      <c r="BT23" s="200"/>
      <c r="BU23" s="201"/>
      <c r="BV23" s="202"/>
      <c r="BW23" s="201"/>
      <c r="BX23" s="104"/>
      <c r="BY23" s="142">
        <f>BS22/BX$22*100</f>
        <v>54.866286716352477</v>
      </c>
      <c r="BZ23" s="232"/>
      <c r="CA23" s="200"/>
      <c r="CB23" s="201"/>
      <c r="CC23" s="202"/>
      <c r="CD23" s="201"/>
      <c r="CE23" s="104"/>
      <c r="CF23" s="142">
        <f>BZ22/CE$22*100</f>
        <v>54.799647732276533</v>
      </c>
      <c r="CG23" s="232"/>
      <c r="CH23" s="200"/>
      <c r="CI23" s="201"/>
      <c r="CJ23" s="202"/>
      <c r="CK23" s="201"/>
      <c r="CL23" s="104"/>
      <c r="CM23" s="142">
        <f>CG22/CL$22*100</f>
        <v>54.879140555058193</v>
      </c>
      <c r="CN23" s="232"/>
      <c r="CO23" s="200"/>
      <c r="CP23" s="201"/>
      <c r="CQ23" s="202"/>
      <c r="CR23" s="201"/>
      <c r="CS23" s="104"/>
      <c r="CT23" s="142">
        <f>CN22/CS$22*100</f>
        <v>54.985237338178514</v>
      </c>
      <c r="CU23" s="232"/>
      <c r="CV23" s="200"/>
      <c r="CW23" s="201"/>
      <c r="CX23" s="202"/>
      <c r="CY23" s="201"/>
      <c r="CZ23" s="104"/>
      <c r="DA23" s="142">
        <f>CU22/CZ$22*100</f>
        <v>55.017064846416389</v>
      </c>
      <c r="DB23" s="232"/>
      <c r="DC23" s="200"/>
      <c r="DD23" s="201"/>
      <c r="DE23" s="202"/>
      <c r="DF23" s="201"/>
      <c r="DG23" s="104"/>
      <c r="DH23" s="142">
        <f>DB22/DG$22*100</f>
        <v>55.017064846416389</v>
      </c>
      <c r="DI23" s="232"/>
      <c r="DJ23" s="200"/>
      <c r="DK23" s="201"/>
      <c r="DL23" s="202"/>
      <c r="DM23" s="201"/>
      <c r="DN23" s="104"/>
      <c r="DO23" s="142">
        <f>DI22/DN$22*100</f>
        <v>54.988505747126439</v>
      </c>
      <c r="DP23" s="232"/>
      <c r="DQ23" s="200"/>
      <c r="DR23" s="201"/>
      <c r="DS23" s="202"/>
      <c r="DT23" s="201"/>
      <c r="DU23" s="104"/>
      <c r="DV23" s="142">
        <f>DP22/DU$22*100</f>
        <v>55.039849976558841</v>
      </c>
      <c r="DW23" s="232"/>
      <c r="DX23" s="200"/>
      <c r="DY23" s="201"/>
      <c r="DZ23" s="202"/>
      <c r="EA23" s="201"/>
      <c r="EB23" s="104"/>
      <c r="EC23" s="142">
        <f>DW22/EB$22*100</f>
        <v>55.023696682464454</v>
      </c>
      <c r="ED23" s="232"/>
      <c r="EE23" s="200"/>
      <c r="EF23" s="201"/>
      <c r="EG23" s="202"/>
      <c r="EH23" s="201"/>
      <c r="EI23" s="104"/>
      <c r="EJ23" s="142">
        <f>ED22/EI$22*100</f>
        <v>55.127272727272725</v>
      </c>
      <c r="EK23" s="232"/>
      <c r="EL23" s="200"/>
      <c r="EM23" s="201"/>
      <c r="EN23" s="202"/>
      <c r="EO23" s="201"/>
      <c r="EP23" s="104"/>
      <c r="EQ23" s="142">
        <f>EK22/EP$22*100</f>
        <v>55.075701166542565</v>
      </c>
      <c r="ER23" s="232"/>
      <c r="ES23" s="200"/>
      <c r="ET23" s="201"/>
      <c r="EU23" s="202"/>
      <c r="EV23" s="201"/>
      <c r="EW23" s="104"/>
      <c r="EX23" s="142">
        <f>ER22/EW$22*100</f>
        <v>55.227613806903456</v>
      </c>
      <c r="EY23" s="232"/>
      <c r="EZ23" s="200"/>
      <c r="FA23" s="201"/>
      <c r="FB23" s="202"/>
      <c r="FC23" s="201"/>
      <c r="FD23" s="104"/>
      <c r="FE23" s="142">
        <f>EY22/FD$22*100</f>
        <v>55.210420841683373</v>
      </c>
      <c r="FF23" s="232"/>
      <c r="FG23" s="200"/>
      <c r="FH23" s="201"/>
      <c r="FI23" s="202"/>
      <c r="FJ23" s="201"/>
      <c r="FK23" s="104"/>
      <c r="FL23" s="142">
        <f>FF22/FK$22*100</f>
        <v>55.261146496815286</v>
      </c>
      <c r="FM23" s="232"/>
      <c r="FN23" s="200"/>
      <c r="FO23" s="201"/>
      <c r="FP23" s="202"/>
      <c r="FQ23" s="201"/>
      <c r="FR23" s="104"/>
      <c r="FS23" s="142">
        <f>FM22/FR$22*100</f>
        <v>55.231206406613275</v>
      </c>
      <c r="FT23" s="232"/>
      <c r="FU23" s="200"/>
      <c r="FV23" s="201"/>
      <c r="FW23" s="202"/>
      <c r="FX23" s="201"/>
      <c r="FY23" s="104"/>
      <c r="FZ23" s="142">
        <f>FT22/FY$22*100</f>
        <v>55.259723309840766</v>
      </c>
      <c r="GA23" s="232"/>
      <c r="GB23" s="200"/>
      <c r="GC23" s="201"/>
      <c r="GD23" s="202"/>
      <c r="GE23" s="201"/>
      <c r="GF23" s="104"/>
      <c r="GG23" s="142">
        <f>GA22/GF$22*100</f>
        <v>55.356665776115413</v>
      </c>
      <c r="GH23" s="232"/>
      <c r="GI23" s="200"/>
      <c r="GJ23" s="201"/>
      <c r="GK23" s="202"/>
      <c r="GL23" s="201"/>
      <c r="GM23" s="202"/>
      <c r="GN23" s="142">
        <f>GH22/GM$22*100</f>
        <v>55.462412114656566</v>
      </c>
      <c r="GO23" s="201"/>
      <c r="GP23" s="200"/>
      <c r="GQ23" s="201"/>
      <c r="GR23" s="202"/>
      <c r="GS23" s="201"/>
      <c r="GT23" s="104"/>
      <c r="GU23" s="203">
        <f>GO22/GT22*100</f>
        <v>55.477031802120138</v>
      </c>
      <c r="GV23" s="201"/>
      <c r="GW23" s="200"/>
      <c r="GX23" s="201"/>
      <c r="GY23" s="202"/>
      <c r="GZ23" s="201"/>
      <c r="HA23" s="104"/>
      <c r="HB23" s="203">
        <f>GV22/HA22*100</f>
        <v>55.498094719651604</v>
      </c>
      <c r="HC23" s="201"/>
      <c r="HD23" s="200"/>
      <c r="HE23" s="201"/>
      <c r="HF23" s="202"/>
      <c r="HG23" s="201"/>
      <c r="HH23" s="104"/>
      <c r="HI23" s="203">
        <f>HC22/HH22*100</f>
        <v>55.622600109709275</v>
      </c>
      <c r="HJ23" s="201"/>
      <c r="HK23" s="200"/>
      <c r="HL23" s="201"/>
      <c r="HM23" s="202"/>
      <c r="HN23" s="201"/>
      <c r="HO23" s="104"/>
      <c r="HP23" s="203">
        <f>HJ22/HO22*100</f>
        <v>55.879852649475772</v>
      </c>
      <c r="HQ23" s="201"/>
      <c r="HR23" s="200"/>
      <c r="HS23" s="201"/>
      <c r="HT23" s="202"/>
      <c r="HU23" s="201"/>
      <c r="HV23" s="104"/>
      <c r="HW23" s="203">
        <f>HQ22/HV22*100</f>
        <v>55.953757225433534</v>
      </c>
      <c r="HX23" s="201"/>
      <c r="HY23" s="200"/>
      <c r="HZ23" s="201"/>
      <c r="IA23" s="202"/>
      <c r="IB23" s="201"/>
      <c r="IC23" s="104"/>
      <c r="ID23" s="203">
        <f>HX22/IC22*100</f>
        <v>56.082100814971326</v>
      </c>
      <c r="IE23" s="201"/>
      <c r="IF23" s="200"/>
      <c r="IG23" s="201"/>
      <c r="IH23" s="202"/>
      <c r="II23" s="201"/>
      <c r="IJ23" s="104"/>
      <c r="IK23" s="203">
        <f>IE22/IJ22*100</f>
        <v>56.111793611793615</v>
      </c>
      <c r="IL23" s="201"/>
      <c r="IM23" s="200"/>
      <c r="IN23" s="201"/>
      <c r="IO23" s="202"/>
      <c r="IP23" s="201"/>
      <c r="IQ23" s="104"/>
      <c r="IR23" s="203">
        <f>IL22/IQ22*100</f>
        <v>56.155038759689923</v>
      </c>
      <c r="IS23" s="201"/>
      <c r="IT23" s="200"/>
      <c r="IU23" s="201"/>
      <c r="IV23" s="202"/>
      <c r="IW23" s="201"/>
      <c r="IX23" s="104"/>
      <c r="IY23" s="203">
        <f>IS22/IX22*100</f>
        <v>56.180124223602476</v>
      </c>
      <c r="IZ23" s="201"/>
      <c r="JA23" s="200"/>
      <c r="JB23" s="201"/>
      <c r="JC23" s="202"/>
      <c r="JD23" s="201"/>
      <c r="JE23" s="104"/>
      <c r="JF23" s="203">
        <f>IZ22/JE22*100</f>
        <v>56.314960629921259</v>
      </c>
      <c r="JG23" s="201"/>
      <c r="JH23" s="200"/>
      <c r="JI23" s="201"/>
      <c r="JJ23" s="202"/>
      <c r="JK23" s="201"/>
      <c r="JL23" s="104"/>
      <c r="JM23" s="203">
        <f>JG22/JL22*100</f>
        <v>56.315789473684205</v>
      </c>
      <c r="JN23" s="201"/>
      <c r="JO23" s="200"/>
      <c r="JP23" s="201"/>
      <c r="JQ23" s="202"/>
      <c r="JR23" s="201"/>
      <c r="JS23" s="104"/>
      <c r="JT23" s="203">
        <f>JN22/JS22*100</f>
        <v>56.409384563073786</v>
      </c>
      <c r="JU23" s="201"/>
      <c r="JV23" s="200"/>
      <c r="JW23" s="201"/>
      <c r="JX23" s="202"/>
      <c r="JY23" s="201"/>
      <c r="JZ23" s="104"/>
      <c r="KA23" s="203">
        <f>JU22/JZ22*100</f>
        <v>56.447091800981077</v>
      </c>
      <c r="KB23" s="201"/>
      <c r="KC23" s="200"/>
      <c r="KD23" s="201"/>
      <c r="KE23" s="202"/>
      <c r="KF23" s="201"/>
      <c r="KG23" s="104"/>
      <c r="KH23" s="203">
        <f>KB22/KG22*100</f>
        <v>56.518598772119901</v>
      </c>
      <c r="KI23" s="201"/>
      <c r="KJ23" s="200"/>
      <c r="KK23" s="201"/>
      <c r="KL23" s="202"/>
      <c r="KM23" s="201"/>
      <c r="KN23" s="104"/>
      <c r="KO23" s="203">
        <f>KI22/KN22*100</f>
        <v>56.401642403882043</v>
      </c>
      <c r="KP23" s="201"/>
      <c r="KQ23" s="200"/>
      <c r="KR23" s="201"/>
      <c r="KS23" s="202"/>
      <c r="KT23" s="201"/>
      <c r="KU23" s="104"/>
      <c r="KV23" s="203">
        <f>KP22/KU22*100</f>
        <v>56.350693143499441</v>
      </c>
      <c r="KW23" s="201"/>
      <c r="KX23" s="200"/>
      <c r="KY23" s="201"/>
      <c r="KZ23" s="202"/>
      <c r="LA23" s="201"/>
      <c r="LB23" s="104"/>
      <c r="LC23" s="203">
        <f>KW22/LB22*100</f>
        <v>56.42668676969469</v>
      </c>
      <c r="LD23" s="201"/>
      <c r="LE23" s="200"/>
      <c r="LF23" s="201"/>
      <c r="LG23" s="202"/>
      <c r="LH23" s="201"/>
      <c r="LI23" s="104"/>
      <c r="LJ23" s="203">
        <f>LD22/LI22*100</f>
        <v>56.689868522815154</v>
      </c>
      <c r="LK23" s="201"/>
      <c r="LL23" s="200"/>
      <c r="LM23" s="201"/>
      <c r="LN23" s="202"/>
      <c r="LO23" s="201"/>
      <c r="LP23" s="104"/>
      <c r="LQ23" s="203">
        <f>LK22/LP22*100</f>
        <v>56.539398862713242</v>
      </c>
      <c r="LR23" s="201"/>
      <c r="LS23" s="200"/>
      <c r="LT23" s="201"/>
      <c r="LU23" s="202"/>
      <c r="LV23" s="201"/>
      <c r="LW23" s="104"/>
      <c r="LX23" s="203">
        <f>LR22/LW22*100</f>
        <v>56.772823779193203</v>
      </c>
      <c r="LY23" s="201"/>
      <c r="LZ23" s="200"/>
      <c r="MA23" s="201"/>
      <c r="MB23" s="202"/>
      <c r="MC23" s="201"/>
      <c r="MD23" s="104"/>
      <c r="ME23" s="203">
        <f>LY22/MD22*100</f>
        <v>56.420404573438873</v>
      </c>
      <c r="MF23" s="201"/>
      <c r="MG23" s="200"/>
      <c r="MH23" s="201"/>
      <c r="MI23" s="202"/>
      <c r="MJ23" s="201"/>
      <c r="MK23" s="104"/>
      <c r="ML23" s="203">
        <f>MF22/MK22*100</f>
        <v>56.381039197812214</v>
      </c>
      <c r="MM23" s="201"/>
      <c r="MN23" s="200"/>
      <c r="MO23" s="201"/>
      <c r="MP23" s="202"/>
      <c r="MQ23" s="201"/>
      <c r="MR23" s="104"/>
      <c r="MS23" s="203">
        <f>MM22/MR22*100</f>
        <v>56.386861313868607</v>
      </c>
      <c r="MT23" s="201"/>
      <c r="MU23" s="200"/>
      <c r="MV23" s="201"/>
      <c r="MW23" s="202"/>
      <c r="MX23" s="201"/>
      <c r="MY23" s="104"/>
      <c r="MZ23" s="203">
        <f>MT22/MY22*100</f>
        <v>56.366171003717469</v>
      </c>
      <c r="NA23" s="201"/>
      <c r="NB23" s="200"/>
      <c r="NC23" s="201"/>
      <c r="ND23" s="202"/>
      <c r="NE23" s="201"/>
      <c r="NF23" s="104"/>
      <c r="NG23" s="203">
        <f>NA22/NF22*100</f>
        <v>56.704601682335479</v>
      </c>
      <c r="NH23" s="201"/>
      <c r="NI23" s="200"/>
      <c r="NJ23" s="201"/>
      <c r="NK23" s="202"/>
      <c r="NL23" s="201"/>
      <c r="NM23" s="104"/>
      <c r="NN23" s="203">
        <f>NH22/NM22*100</f>
        <v>56.840474961280329</v>
      </c>
      <c r="NO23" s="201"/>
      <c r="NP23" s="200"/>
      <c r="NQ23" s="201"/>
      <c r="NR23" s="202"/>
      <c r="NS23" s="201"/>
      <c r="NT23" s="104"/>
      <c r="NU23" s="203">
        <f>NO22/NT22*100</f>
        <v>56.600566572237966</v>
      </c>
      <c r="NV23" s="201"/>
      <c r="NW23" s="200"/>
      <c r="NX23" s="201"/>
      <c r="NY23" s="202"/>
      <c r="NZ23" s="201"/>
      <c r="OA23" s="104"/>
      <c r="OB23" s="203">
        <f>NV22/OA22*100</f>
        <v>56.582278481012658</v>
      </c>
      <c r="OC23" s="201"/>
      <c r="OD23" s="200"/>
      <c r="OE23" s="201"/>
      <c r="OF23" s="202"/>
      <c r="OG23" s="201"/>
      <c r="OH23" s="104"/>
      <c r="OI23" s="203">
        <f>OC22/OH22*100</f>
        <v>56.753246753246756</v>
      </c>
      <c r="OJ23" s="201"/>
      <c r="OK23" s="200"/>
      <c r="OL23" s="201"/>
      <c r="OM23" s="202"/>
      <c r="ON23" s="201"/>
      <c r="OO23" s="104"/>
      <c r="OP23" s="203">
        <f>OJ22/OO22*100</f>
        <v>56.849768365320976</v>
      </c>
      <c r="OQ23" s="201"/>
      <c r="OR23" s="200"/>
      <c r="OS23" s="201"/>
      <c r="OT23" s="202"/>
      <c r="OU23" s="201"/>
      <c r="OV23" s="104"/>
      <c r="OW23" s="203">
        <f>OQ22/OV22*100</f>
        <v>56.714285714285715</v>
      </c>
      <c r="OX23" s="201"/>
      <c r="OY23" s="200"/>
      <c r="OZ23" s="201"/>
      <c r="PA23" s="202"/>
      <c r="PB23" s="201"/>
      <c r="PC23" s="104"/>
      <c r="PD23" s="203">
        <f>OX22/PC22*100</f>
        <v>56.939234808702174</v>
      </c>
      <c r="PE23" s="201"/>
      <c r="PF23" s="200"/>
      <c r="PG23" s="201"/>
      <c r="PH23" s="202"/>
      <c r="PI23" s="201"/>
      <c r="PJ23" s="104"/>
      <c r="PK23" s="203">
        <f>PE22/PJ22*100</f>
        <v>57.024106400665012</v>
      </c>
      <c r="PL23" s="201"/>
      <c r="PM23" s="200"/>
      <c r="PN23" s="201"/>
      <c r="PO23" s="202"/>
      <c r="PP23" s="201"/>
      <c r="PQ23" s="104"/>
      <c r="PR23" s="203">
        <f>PL22/PQ22*100</f>
        <v>57.502420135527586</v>
      </c>
      <c r="PS23" s="201"/>
      <c r="PT23" s="200"/>
      <c r="PU23" s="201"/>
      <c r="PV23" s="202"/>
      <c r="PW23" s="201"/>
      <c r="PX23" s="104"/>
      <c r="PY23" s="203">
        <f>PS22/PX22*100</f>
        <v>57.997823721436347</v>
      </c>
      <c r="PZ23" s="201"/>
      <c r="QA23" s="200"/>
      <c r="QB23" s="201"/>
      <c r="QC23" s="202"/>
      <c r="QD23" s="201"/>
      <c r="QE23" s="104"/>
      <c r="QF23" s="203">
        <f>PZ22/QE22*100</f>
        <v>58.175750834260285</v>
      </c>
      <c r="QG23" s="201"/>
      <c r="QH23" s="200"/>
      <c r="QI23" s="201"/>
      <c r="QJ23" s="202"/>
      <c r="QK23" s="201"/>
      <c r="QL23" s="104"/>
      <c r="QM23" s="203">
        <f>QG22/QL22*100</f>
        <v>58.173618940248026</v>
      </c>
      <c r="QN23" s="201"/>
      <c r="QO23" s="200"/>
      <c r="QP23" s="201"/>
      <c r="QQ23" s="202"/>
      <c r="QR23" s="201"/>
      <c r="QS23" s="104"/>
      <c r="QT23" s="203">
        <f>QN22/QS22*100</f>
        <v>58.275862068965523</v>
      </c>
      <c r="QU23" s="201"/>
      <c r="QV23" s="200"/>
      <c r="QW23" s="201"/>
      <c r="QX23" s="202"/>
      <c r="QY23" s="201"/>
      <c r="QZ23" s="104"/>
      <c r="RA23" s="203">
        <f>QU22/QZ22*100</f>
        <v>58.13366960907944</v>
      </c>
      <c r="RB23" s="201"/>
      <c r="RC23" s="200"/>
      <c r="RD23" s="201"/>
      <c r="RE23" s="202"/>
      <c r="RF23" s="201"/>
      <c r="RG23" s="104"/>
      <c r="RH23" s="203">
        <f>RB22/RG22*100</f>
        <v>59.097525473071322</v>
      </c>
      <c r="RI23" s="201"/>
      <c r="RJ23" s="200"/>
      <c r="RK23" s="201"/>
      <c r="RL23" s="202"/>
      <c r="RM23" s="201"/>
      <c r="RN23" s="104"/>
      <c r="RO23" s="203">
        <f>RI22/RN22*100</f>
        <v>60.406091370558379</v>
      </c>
      <c r="RP23" s="201"/>
      <c r="RQ23" s="200"/>
      <c r="RR23" s="201"/>
      <c r="RS23" s="202"/>
      <c r="RT23" s="201"/>
      <c r="RU23" s="104"/>
      <c r="RV23" s="203">
        <f>RP22/RU22*100</f>
        <v>59.119496855345908</v>
      </c>
      <c r="RW23" s="201"/>
      <c r="RX23" s="200"/>
      <c r="RY23" s="201"/>
      <c r="RZ23" s="202"/>
      <c r="SA23" s="201"/>
      <c r="SB23" s="104"/>
      <c r="SC23" s="203">
        <f>RW22/SB22*100</f>
        <v>58.354114713216951</v>
      </c>
      <c r="SD23" s="201"/>
      <c r="SE23" s="200"/>
      <c r="SF23" s="201"/>
      <c r="SG23" s="202"/>
      <c r="SH23" s="201"/>
      <c r="SI23" s="104"/>
      <c r="SJ23" s="203">
        <f>SD22/SI22*100</f>
        <v>58.713136729222512</v>
      </c>
      <c r="SK23" s="201"/>
      <c r="SL23" s="200"/>
      <c r="SM23" s="201"/>
      <c r="SN23" s="202"/>
      <c r="SO23" s="201"/>
      <c r="SP23" s="104"/>
      <c r="SQ23" s="203">
        <f>SK22/SP22*100</f>
        <v>59.159159159159159</v>
      </c>
      <c r="SR23" s="201"/>
      <c r="SS23" s="200"/>
      <c r="ST23" s="201"/>
      <c r="SU23" s="202"/>
      <c r="SV23" s="201"/>
      <c r="SW23" s="104"/>
      <c r="SX23" s="203">
        <f>SR22/SW22*100</f>
        <v>58.156028368794324</v>
      </c>
      <c r="SY23" s="201"/>
      <c r="SZ23" s="200"/>
      <c r="TA23" s="201"/>
      <c r="TB23" s="202"/>
      <c r="TC23" s="201"/>
      <c r="TD23" s="104"/>
      <c r="TE23" s="203">
        <f>SY22/TD22*100</f>
        <v>58.577405857740587</v>
      </c>
      <c r="TF23" s="229"/>
      <c r="TG23" s="229"/>
      <c r="TH23" s="229"/>
      <c r="TI23" s="229"/>
      <c r="TJ23" s="229"/>
      <c r="TK23" s="229"/>
      <c r="TL23" s="229"/>
      <c r="TM23" s="229"/>
      <c r="TN23" s="229"/>
      <c r="TO23" s="229"/>
      <c r="TP23" s="229"/>
      <c r="TQ23" s="229"/>
      <c r="TR23" s="229"/>
      <c r="TS23" s="229"/>
      <c r="TT23" s="229"/>
      <c r="TU23" s="229"/>
      <c r="TV23" s="229"/>
      <c r="TW23" s="229"/>
      <c r="TX23" s="229"/>
      <c r="TY23" s="229"/>
      <c r="TZ23" s="229"/>
      <c r="UA23" s="229"/>
      <c r="UB23" s="229"/>
      <c r="UC23" s="229"/>
      <c r="UD23" s="229"/>
      <c r="UE23" s="229"/>
      <c r="UF23" s="229"/>
      <c r="UG23" s="229"/>
      <c r="UH23" s="229"/>
      <c r="UI23" s="229"/>
      <c r="UJ23" s="229"/>
      <c r="UK23" s="229"/>
      <c r="UL23" s="229"/>
      <c r="UM23" s="229"/>
      <c r="UN23" s="229"/>
      <c r="UO23" s="229"/>
      <c r="UP23" s="229"/>
      <c r="UQ23" s="229"/>
      <c r="UR23" s="229"/>
      <c r="US23" s="229"/>
      <c r="UT23" s="229"/>
      <c r="UU23" s="229"/>
      <c r="UV23" s="229"/>
      <c r="UW23" s="229"/>
      <c r="UX23" s="229"/>
      <c r="UY23" s="229"/>
      <c r="UZ23" s="229"/>
      <c r="VA23" s="229"/>
      <c r="VB23" s="229"/>
      <c r="VC23" s="229"/>
      <c r="VD23" s="229"/>
      <c r="VE23" s="229"/>
      <c r="VF23" s="229"/>
      <c r="VG23" s="229"/>
      <c r="VH23" s="229"/>
      <c r="VI23" s="229"/>
      <c r="VJ23" s="229"/>
      <c r="VK23" s="229"/>
      <c r="VL23" s="229"/>
      <c r="VM23" s="229"/>
      <c r="VN23" s="229"/>
      <c r="VO23" s="229"/>
      <c r="VP23" s="229"/>
      <c r="VQ23" s="229"/>
      <c r="VR23" s="229"/>
      <c r="VS23" s="229"/>
      <c r="VT23" s="229"/>
      <c r="VU23" s="229"/>
      <c r="VV23" s="229"/>
      <c r="VW23" s="229"/>
      <c r="VX23" s="229"/>
      <c r="VY23" s="229"/>
      <c r="VZ23" s="229"/>
      <c r="WA23" s="229"/>
      <c r="WB23" s="229"/>
      <c r="WC23" s="229"/>
      <c r="WD23" s="229"/>
      <c r="WE23" s="229"/>
      <c r="WF23" s="229"/>
      <c r="WG23" s="229"/>
      <c r="WH23" s="229"/>
      <c r="WI23" s="229"/>
      <c r="WJ23" s="229"/>
      <c r="WK23" s="229"/>
      <c r="WL23" s="229"/>
      <c r="WM23" s="229"/>
      <c r="WN23" s="229"/>
      <c r="WO23" s="229"/>
      <c r="WP23" s="229"/>
      <c r="WQ23" s="229"/>
      <c r="WR23" s="229"/>
      <c r="WS23" s="229"/>
      <c r="WT23" s="229"/>
      <c r="WU23" s="229"/>
      <c r="WV23" s="229"/>
      <c r="WW23" s="229"/>
      <c r="WX23" s="229"/>
      <c r="WY23" s="229"/>
      <c r="WZ23" s="229"/>
      <c r="XA23" s="229"/>
      <c r="XB23" s="229"/>
      <c r="XC23" s="229"/>
      <c r="XD23" s="229"/>
      <c r="XE23" s="229"/>
      <c r="XF23" s="229"/>
      <c r="XG23" s="229"/>
      <c r="XH23" s="229"/>
      <c r="XI23" s="229"/>
      <c r="XJ23" s="229"/>
      <c r="XK23" s="229"/>
      <c r="XL23" s="229"/>
      <c r="XM23" s="229"/>
      <c r="XN23" s="229"/>
      <c r="XO23" s="229"/>
      <c r="XP23" s="229"/>
      <c r="XQ23" s="229"/>
      <c r="XR23" s="229"/>
      <c r="XS23" s="229"/>
      <c r="XT23" s="229"/>
      <c r="XU23" s="229"/>
      <c r="XV23" s="229"/>
      <c r="XW23" s="229"/>
      <c r="XX23" s="229"/>
      <c r="XY23" s="229"/>
      <c r="XZ23" s="229"/>
      <c r="YA23" s="229"/>
      <c r="YB23" s="229"/>
      <c r="YC23" s="229"/>
      <c r="YD23" s="229"/>
      <c r="YE23" s="229"/>
      <c r="YF23" s="229"/>
      <c r="YG23" s="229"/>
      <c r="YH23" s="229"/>
      <c r="YI23" s="229"/>
      <c r="YJ23" s="229"/>
      <c r="YK23" s="229"/>
      <c r="YL23" s="229"/>
      <c r="YM23" s="229"/>
      <c r="YN23" s="229"/>
      <c r="YO23" s="229"/>
      <c r="YP23" s="229"/>
      <c r="YQ23" s="229"/>
      <c r="YR23" s="229"/>
      <c r="YS23" s="229"/>
      <c r="YT23" s="229"/>
      <c r="YU23" s="229"/>
      <c r="YV23" s="229"/>
      <c r="YW23" s="229"/>
      <c r="YX23" s="229"/>
      <c r="YY23" s="229"/>
      <c r="YZ23" s="229"/>
      <c r="ZA23" s="229"/>
      <c r="ZB23" s="229"/>
      <c r="ZC23" s="229"/>
      <c r="ZD23" s="229"/>
      <c r="ZE23" s="229"/>
      <c r="ZF23" s="229"/>
      <c r="ZG23" s="229"/>
      <c r="ZH23" s="229"/>
      <c r="ZI23" s="229"/>
      <c r="ZJ23" s="229"/>
      <c r="ZK23" s="229"/>
      <c r="ZL23" s="229"/>
      <c r="ZM23" s="229"/>
      <c r="ZN23" s="229"/>
      <c r="ZO23" s="229"/>
      <c r="ZP23" s="229"/>
      <c r="ZQ23" s="229"/>
      <c r="ZR23" s="229"/>
      <c r="ZS23" s="229"/>
      <c r="ZT23" s="229"/>
      <c r="ZU23" s="229"/>
      <c r="ZV23" s="229"/>
      <c r="ZW23" s="229"/>
      <c r="ZX23" s="229"/>
      <c r="ZY23" s="229"/>
      <c r="ZZ23" s="229"/>
      <c r="AAA23" s="229"/>
      <c r="AAB23" s="229"/>
      <c r="AAC23" s="229"/>
      <c r="AAD23" s="229"/>
      <c r="AAE23" s="229"/>
      <c r="AAF23" s="229"/>
      <c r="AAG23" s="229"/>
      <c r="AAH23" s="229"/>
      <c r="AAI23" s="229"/>
      <c r="AAJ23" s="229"/>
      <c r="AAK23" s="229"/>
      <c r="AAL23" s="229"/>
      <c r="AAM23" s="229"/>
      <c r="AAN23" s="229"/>
      <c r="AAO23" s="229"/>
      <c r="AAP23" s="229"/>
      <c r="AAQ23" s="229"/>
      <c r="AAR23" s="229"/>
      <c r="AAS23" s="229"/>
      <c r="AAT23" s="229"/>
      <c r="AAU23" s="229"/>
      <c r="AAV23" s="229"/>
      <c r="AAW23" s="229"/>
      <c r="AAX23" s="229"/>
      <c r="AAY23" s="229"/>
      <c r="AAZ23" s="229"/>
      <c r="ABA23" s="229"/>
      <c r="ABB23" s="229"/>
      <c r="ABC23" s="229"/>
      <c r="ABD23" s="229"/>
      <c r="ABE23" s="229"/>
      <c r="ABF23" s="229"/>
      <c r="ABG23" s="229"/>
      <c r="ABH23" s="229"/>
      <c r="ABI23" s="229"/>
      <c r="ABJ23" s="229"/>
      <c r="ABK23" s="229"/>
      <c r="ABL23" s="229"/>
      <c r="ABM23" s="229"/>
      <c r="ABN23" s="229"/>
      <c r="ABO23" s="229"/>
      <c r="ABP23" s="229"/>
      <c r="ABQ23" s="229"/>
      <c r="ABR23" s="229"/>
      <c r="ABS23" s="229"/>
      <c r="ABT23" s="229"/>
      <c r="ABU23" s="229"/>
      <c r="ABV23" s="229"/>
      <c r="ABW23" s="229"/>
      <c r="ABX23" s="229"/>
      <c r="ABY23" s="229"/>
      <c r="ABZ23" s="229"/>
      <c r="ACA23" s="229"/>
      <c r="ACB23" s="229"/>
      <c r="ACC23" s="229"/>
      <c r="ACD23" s="229"/>
      <c r="ACE23" s="229"/>
      <c r="ACF23" s="229"/>
      <c r="ACG23" s="229"/>
      <c r="ACH23" s="229"/>
      <c r="ACI23" s="229"/>
      <c r="ACJ23" s="229"/>
      <c r="ACK23" s="229"/>
      <c r="ACL23" s="229"/>
      <c r="ACM23" s="229"/>
      <c r="ACN23" s="229"/>
      <c r="ACO23" s="229"/>
      <c r="ACP23" s="229"/>
      <c r="ACQ23" s="229"/>
      <c r="ACR23" s="229"/>
      <c r="ACS23" s="229"/>
      <c r="ACT23" s="229"/>
      <c r="ACU23" s="229"/>
      <c r="ACV23" s="229"/>
      <c r="ACW23" s="229"/>
      <c r="ACX23" s="229"/>
      <c r="ACY23" s="229"/>
      <c r="ACZ23" s="229"/>
      <c r="ADA23" s="229"/>
      <c r="ADB23" s="229"/>
      <c r="ADC23" s="229"/>
      <c r="ADD23" s="229"/>
      <c r="ADE23" s="229"/>
      <c r="ADF23" s="229"/>
      <c r="ADG23" s="229"/>
      <c r="ADH23" s="229"/>
      <c r="ADI23" s="229"/>
      <c r="ADJ23" s="229"/>
      <c r="ADK23" s="229"/>
      <c r="ADL23" s="229"/>
      <c r="ADM23" s="229"/>
      <c r="ADN23" s="229"/>
      <c r="ADO23" s="229"/>
      <c r="ADP23" s="229"/>
      <c r="ADQ23" s="229"/>
      <c r="ADR23" s="229"/>
      <c r="ADS23" s="229"/>
      <c r="ADT23" s="229"/>
      <c r="ADU23" s="229"/>
      <c r="ADV23" s="229"/>
      <c r="ADW23" s="229"/>
      <c r="ADX23" s="229"/>
      <c r="ADY23" s="229"/>
      <c r="ADZ23" s="229"/>
      <c r="AEA23" s="229"/>
      <c r="AEB23" s="229"/>
      <c r="AEC23" s="229"/>
      <c r="AED23" s="229"/>
      <c r="AEE23" s="229"/>
      <c r="AEF23" s="229"/>
      <c r="AEG23" s="229"/>
      <c r="AEH23" s="229"/>
      <c r="AEI23" s="229"/>
      <c r="AEJ23" s="229"/>
      <c r="AEK23" s="229"/>
      <c r="AEL23" s="229"/>
      <c r="AEM23" s="229"/>
      <c r="AEN23" s="229"/>
      <c r="AEO23" s="229"/>
      <c r="AEP23" s="229"/>
      <c r="AEQ23" s="229"/>
      <c r="AER23" s="229"/>
      <c r="AES23" s="229"/>
      <c r="AET23" s="229"/>
      <c r="AEU23" s="229"/>
      <c r="AEV23" s="229"/>
      <c r="AEW23" s="229"/>
      <c r="AEX23" s="229"/>
      <c r="AEY23" s="229"/>
      <c r="AEZ23" s="229"/>
      <c r="AFA23" s="229"/>
      <c r="AFB23" s="229"/>
      <c r="AFC23" s="229"/>
      <c r="AFD23" s="229"/>
      <c r="AFE23" s="229"/>
      <c r="AFF23" s="229"/>
      <c r="AFG23" s="229"/>
      <c r="AFH23" s="229"/>
      <c r="AFI23" s="229"/>
      <c r="AFJ23" s="229"/>
      <c r="AFK23" s="229"/>
      <c r="AFL23" s="229"/>
      <c r="AFM23" s="229"/>
      <c r="AFN23" s="229"/>
      <c r="AFO23" s="229"/>
      <c r="AFP23" s="229"/>
      <c r="AFQ23" s="229"/>
      <c r="AFR23" s="229"/>
      <c r="AFS23" s="229"/>
      <c r="AFT23" s="229"/>
      <c r="AFU23" s="229"/>
      <c r="AFV23" s="229"/>
      <c r="AFW23" s="229"/>
      <c r="AFX23" s="229"/>
      <c r="AFY23" s="229"/>
      <c r="AFZ23" s="229"/>
      <c r="AGA23" s="229"/>
      <c r="AGB23" s="229"/>
      <c r="AGC23" s="229"/>
      <c r="AGD23" s="229"/>
      <c r="AGE23" s="229"/>
      <c r="AGF23" s="229"/>
      <c r="AGG23" s="229"/>
      <c r="AGH23" s="229"/>
      <c r="AGI23" s="229"/>
      <c r="AGJ23" s="229"/>
      <c r="AGK23" s="229"/>
      <c r="AGL23" s="229"/>
      <c r="AGM23" s="229"/>
      <c r="AGN23" s="229"/>
      <c r="AGO23" s="229"/>
      <c r="AGP23" s="229"/>
      <c r="AGQ23" s="229"/>
      <c r="AGR23" s="229"/>
      <c r="AGS23" s="229"/>
      <c r="AGT23" s="229"/>
      <c r="AGU23" s="229"/>
      <c r="AGV23" s="229"/>
      <c r="AGW23" s="229"/>
      <c r="AGX23" s="229"/>
      <c r="AGY23" s="229"/>
      <c r="AGZ23" s="229"/>
      <c r="AHA23" s="229"/>
      <c r="AHB23" s="229"/>
      <c r="AHC23" s="229"/>
      <c r="AHD23" s="229"/>
      <c r="AHE23" s="229"/>
      <c r="AHF23" s="229"/>
      <c r="AHG23" s="229"/>
      <c r="AHH23" s="229"/>
      <c r="AHI23" s="229"/>
      <c r="AHJ23" s="229"/>
      <c r="AHK23" s="229"/>
      <c r="AHL23" s="229"/>
      <c r="AHM23" s="229"/>
      <c r="AHN23" s="229"/>
      <c r="AHO23" s="229"/>
      <c r="AHP23" s="229"/>
      <c r="AHQ23" s="229"/>
      <c r="AHR23" s="229"/>
      <c r="AHS23" s="229"/>
      <c r="AHT23" s="229"/>
      <c r="AHU23" s="229"/>
      <c r="AHV23" s="229"/>
      <c r="AHW23" s="229"/>
      <c r="AHX23" s="229"/>
      <c r="AHY23" s="229"/>
      <c r="AHZ23" s="229"/>
      <c r="AIA23" s="229"/>
      <c r="AIB23" s="229"/>
      <c r="AIC23" s="229"/>
      <c r="AID23" s="229"/>
      <c r="AIE23" s="229"/>
      <c r="AIF23" s="229"/>
      <c r="AIG23" s="229"/>
      <c r="AIH23" s="229"/>
      <c r="AII23" s="229"/>
      <c r="AIJ23" s="229"/>
      <c r="AIK23" s="229"/>
      <c r="AIL23" s="229"/>
      <c r="AIM23" s="229"/>
      <c r="AIN23" s="229"/>
      <c r="AIO23" s="229"/>
      <c r="AIP23" s="229"/>
      <c r="AIQ23" s="229"/>
      <c r="AIR23" s="229"/>
      <c r="AIS23" s="229"/>
      <c r="AIT23" s="229"/>
      <c r="AIU23" s="229"/>
      <c r="AIV23" s="229"/>
      <c r="AIW23" s="229"/>
      <c r="AIX23" s="229"/>
      <c r="AIY23" s="229"/>
      <c r="AIZ23" s="229"/>
      <c r="AJA23" s="229"/>
      <c r="AJB23" s="229"/>
      <c r="AJC23" s="229"/>
      <c r="AJD23" s="229"/>
      <c r="AJE23" s="229"/>
      <c r="AJF23" s="229"/>
      <c r="AJG23" s="229"/>
      <c r="AJH23" s="229"/>
      <c r="AJI23" s="229"/>
      <c r="AJJ23" s="229"/>
      <c r="AJK23" s="229"/>
      <c r="AJL23" s="229"/>
      <c r="AJM23" s="229"/>
      <c r="AJN23" s="229"/>
      <c r="AJO23" s="229"/>
      <c r="AJP23" s="229"/>
      <c r="AJQ23" s="229"/>
      <c r="AJR23" s="229"/>
      <c r="AJS23" s="229"/>
      <c r="AJT23" s="229"/>
      <c r="AJU23" s="229"/>
      <c r="AJV23" s="229"/>
      <c r="AJW23" s="229"/>
      <c r="AJX23" s="229"/>
      <c r="AJY23" s="229"/>
      <c r="AJZ23" s="229"/>
      <c r="AKA23" s="229"/>
      <c r="AKB23" s="229"/>
      <c r="AKC23" s="229"/>
      <c r="AKD23" s="229"/>
      <c r="AKE23" s="229"/>
      <c r="AKF23" s="229"/>
      <c r="AKG23" s="229"/>
      <c r="AKH23" s="229"/>
      <c r="AKI23" s="229"/>
      <c r="AKJ23" s="229"/>
      <c r="AKK23" s="229"/>
      <c r="AKL23" s="229"/>
      <c r="AKM23" s="229"/>
      <c r="AKN23" s="229"/>
      <c r="AKO23" s="229"/>
      <c r="AKP23" s="229"/>
      <c r="AKQ23" s="229"/>
      <c r="AKR23" s="229"/>
      <c r="AKS23" s="229"/>
      <c r="AKT23" s="229"/>
      <c r="AKU23" s="229"/>
      <c r="AKV23" s="229"/>
      <c r="AKW23" s="229"/>
      <c r="AKX23" s="229"/>
      <c r="AKY23" s="229"/>
      <c r="AKZ23" s="229"/>
      <c r="ALA23" s="229"/>
      <c r="ALB23" s="229"/>
      <c r="ALC23" s="229"/>
      <c r="ALD23" s="229"/>
      <c r="ALE23" s="229"/>
      <c r="ALF23" s="229"/>
      <c r="ALG23" s="229"/>
      <c r="ALH23" s="229"/>
      <c r="ALI23" s="229"/>
      <c r="ALJ23" s="229"/>
      <c r="ALK23" s="229"/>
      <c r="ALL23" s="229"/>
      <c r="ALM23" s="229"/>
      <c r="ALN23" s="229"/>
      <c r="ALO23" s="229"/>
      <c r="ALP23" s="229"/>
      <c r="ALQ23" s="229"/>
      <c r="ALR23" s="229"/>
      <c r="ALS23" s="229"/>
      <c r="ALT23" s="229"/>
      <c r="ALU23" s="229"/>
      <c r="ALV23" s="229"/>
      <c r="ALW23" s="229"/>
      <c r="ALX23" s="229"/>
      <c r="ALY23" s="229"/>
      <c r="ALZ23" s="229"/>
      <c r="AMA23" s="229"/>
      <c r="AMB23" s="229"/>
      <c r="AMC23" s="229"/>
      <c r="AMD23" s="229"/>
      <c r="AME23" s="229"/>
      <c r="AMF23" s="229"/>
      <c r="AMG23" s="229"/>
      <c r="AMH23" s="229"/>
      <c r="AMI23" s="229"/>
      <c r="AMJ23" s="229"/>
      <c r="AMK23" s="229"/>
      <c r="AML23" s="229"/>
      <c r="AMM23" s="229"/>
      <c r="AMN23" s="229"/>
      <c r="AMO23" s="229"/>
      <c r="AMP23" s="229"/>
      <c r="AMQ23" s="229"/>
      <c r="AMR23" s="229"/>
      <c r="AMS23" s="229"/>
      <c r="AMT23" s="229"/>
      <c r="AMU23" s="229"/>
      <c r="AMV23" s="229"/>
      <c r="AMW23" s="229"/>
      <c r="AMX23" s="229"/>
      <c r="AMY23" s="229"/>
      <c r="AMZ23" s="229"/>
      <c r="ANA23" s="229"/>
      <c r="ANB23" s="229"/>
      <c r="ANC23" s="229"/>
      <c r="AND23" s="229"/>
      <c r="ANE23" s="229"/>
      <c r="ANF23" s="229"/>
      <c r="ANG23" s="229"/>
      <c r="ANH23" s="229"/>
      <c r="ANI23" s="229"/>
      <c r="ANJ23" s="229"/>
      <c r="ANK23" s="229"/>
      <c r="ANL23" s="229"/>
      <c r="ANM23" s="229"/>
      <c r="ANN23" s="229"/>
      <c r="ANO23" s="229"/>
      <c r="ANP23" s="229"/>
      <c r="ANQ23" s="229"/>
      <c r="ANR23" s="229"/>
      <c r="ANS23" s="229"/>
      <c r="ANT23" s="229"/>
      <c r="ANU23" s="229"/>
      <c r="ANV23" s="229"/>
      <c r="ANW23" s="229"/>
      <c r="ANX23" s="229"/>
      <c r="ANY23" s="229"/>
      <c r="ANZ23" s="229"/>
      <c r="AOA23" s="229"/>
      <c r="AOB23" s="229"/>
      <c r="AOC23" s="229"/>
      <c r="AOD23" s="229"/>
      <c r="AOE23" s="229"/>
      <c r="AOF23" s="229"/>
      <c r="AOG23" s="229"/>
      <c r="AOH23" s="229"/>
      <c r="AOI23" s="229"/>
      <c r="AOJ23" s="229"/>
      <c r="AOK23" s="229"/>
      <c r="AOL23" s="229"/>
      <c r="AOM23" s="229"/>
      <c r="AON23" s="229"/>
      <c r="AOO23" s="229"/>
      <c r="AOP23" s="229"/>
      <c r="AOQ23" s="229"/>
      <c r="AOR23" s="229"/>
      <c r="AOS23" s="229"/>
      <c r="AOT23" s="229"/>
      <c r="AOU23" s="229"/>
      <c r="AOV23" s="229"/>
      <c r="AOW23" s="229"/>
      <c r="AOX23" s="229"/>
      <c r="AOY23" s="229"/>
      <c r="AOZ23" s="229"/>
      <c r="APA23" s="229"/>
      <c r="APB23" s="229"/>
      <c r="APC23" s="229"/>
      <c r="APD23" s="229"/>
      <c r="APE23" s="229"/>
      <c r="APF23" s="229"/>
      <c r="APG23" s="229"/>
      <c r="APH23" s="229"/>
      <c r="API23" s="229"/>
      <c r="APJ23" s="229"/>
      <c r="APK23" s="229"/>
      <c r="APL23" s="229"/>
      <c r="APM23" s="229"/>
      <c r="APN23" s="229"/>
      <c r="APO23" s="229"/>
      <c r="APP23" s="229"/>
      <c r="APQ23" s="229"/>
      <c r="APR23" s="229"/>
      <c r="APS23" s="229"/>
      <c r="APT23" s="229"/>
      <c r="APU23" s="229"/>
      <c r="APV23" s="229"/>
      <c r="APW23" s="229"/>
      <c r="APX23" s="229"/>
      <c r="APY23" s="229"/>
      <c r="APZ23" s="229"/>
      <c r="AQA23" s="229"/>
      <c r="AQB23" s="229"/>
      <c r="AQC23" s="229"/>
      <c r="AQD23" s="229"/>
      <c r="AQE23" s="229"/>
    </row>
    <row r="24" spans="1:1123">
      <c r="A24" s="231" t="s">
        <v>37</v>
      </c>
      <c r="B24" s="234"/>
      <c r="C24" s="235"/>
      <c r="D24" s="235"/>
      <c r="E24" s="236"/>
      <c r="F24" s="235"/>
      <c r="G24" s="237"/>
      <c r="H24" s="234"/>
      <c r="I24" s="204"/>
      <c r="J24" s="235"/>
      <c r="K24" s="236"/>
      <c r="L24" s="235"/>
      <c r="M24" s="76"/>
      <c r="N24" s="74">
        <f>J22/M$22*100</f>
        <v>45.17849815346738</v>
      </c>
      <c r="O24" s="234"/>
      <c r="P24" s="204"/>
      <c r="Q24" s="235"/>
      <c r="R24" s="236"/>
      <c r="S24" s="235"/>
      <c r="T24" s="76"/>
      <c r="U24" s="74">
        <f>Q22/T$22*100</f>
        <v>45.241038318912238</v>
      </c>
      <c r="V24" s="234"/>
      <c r="W24" s="204"/>
      <c r="X24" s="235"/>
      <c r="Y24" s="236"/>
      <c r="Z24" s="235"/>
      <c r="AA24" s="76"/>
      <c r="AB24" s="74">
        <f>X22/AA$22*100</f>
        <v>45.159950145409219</v>
      </c>
      <c r="AC24" s="234"/>
      <c r="AD24" s="204"/>
      <c r="AE24" s="235"/>
      <c r="AF24" s="236"/>
      <c r="AG24" s="235"/>
      <c r="AH24" s="76"/>
      <c r="AI24" s="74">
        <f>AE22/AH$22*100</f>
        <v>45.130344108446295</v>
      </c>
      <c r="AJ24" s="234"/>
      <c r="AK24" s="204"/>
      <c r="AL24" s="235"/>
      <c r="AM24" s="236"/>
      <c r="AN24" s="235"/>
      <c r="AO24" s="76"/>
      <c r="AP24" s="74">
        <f>AL22/AO$22*100</f>
        <v>45.134619461522149</v>
      </c>
      <c r="AQ24" s="234"/>
      <c r="AR24" s="204"/>
      <c r="AS24" s="235"/>
      <c r="AT24" s="236"/>
      <c r="AU24" s="235"/>
      <c r="AV24" s="76"/>
      <c r="AW24" s="74">
        <f>AS22/AV$22*100</f>
        <v>45.142735406902432</v>
      </c>
      <c r="AX24" s="234"/>
      <c r="AY24" s="204"/>
      <c r="AZ24" s="235"/>
      <c r="BA24" s="236"/>
      <c r="BB24" s="235"/>
      <c r="BC24" s="76"/>
      <c r="BD24" s="74">
        <f>AZ22/BC$22*100</f>
        <v>45.138441725692211</v>
      </c>
      <c r="BE24" s="234"/>
      <c r="BF24" s="204"/>
      <c r="BG24" s="235"/>
      <c r="BH24" s="236"/>
      <c r="BI24" s="235"/>
      <c r="BJ24" s="76"/>
      <c r="BK24" s="74">
        <f>BG22/BJ$22*100</f>
        <v>45.146048109965633</v>
      </c>
      <c r="BL24" s="234"/>
      <c r="BM24" s="204"/>
      <c r="BN24" s="235"/>
      <c r="BO24" s="236"/>
      <c r="BP24" s="235"/>
      <c r="BQ24" s="76"/>
      <c r="BR24" s="74">
        <f>BN22/BQ$22*100</f>
        <v>45.139038585902135</v>
      </c>
      <c r="BS24" s="234"/>
      <c r="BT24" s="204"/>
      <c r="BU24" s="235"/>
      <c r="BV24" s="236"/>
      <c r="BW24" s="235"/>
      <c r="BX24" s="76"/>
      <c r="BY24" s="74">
        <f>BU22/BX$22*100</f>
        <v>45.133713283647523</v>
      </c>
      <c r="BZ24" s="234"/>
      <c r="CA24" s="204"/>
      <c r="CB24" s="235"/>
      <c r="CC24" s="236"/>
      <c r="CD24" s="235"/>
      <c r="CE24" s="76"/>
      <c r="CF24" s="74">
        <f>CB22/CE$22*100</f>
        <v>45.200352267723467</v>
      </c>
      <c r="CG24" s="234"/>
      <c r="CH24" s="204"/>
      <c r="CI24" s="235"/>
      <c r="CJ24" s="236"/>
      <c r="CK24" s="235"/>
      <c r="CL24" s="76"/>
      <c r="CM24" s="74">
        <f>CI22/CL$22*100</f>
        <v>45.120859444941807</v>
      </c>
      <c r="CN24" s="234"/>
      <c r="CO24" s="204"/>
      <c r="CP24" s="235"/>
      <c r="CQ24" s="236"/>
      <c r="CR24" s="235"/>
      <c r="CS24" s="76"/>
      <c r="CT24" s="74">
        <f>CP22/CS$22*100</f>
        <v>45.014762661821486</v>
      </c>
      <c r="CU24" s="234"/>
      <c r="CV24" s="204"/>
      <c r="CW24" s="235"/>
      <c r="CX24" s="236"/>
      <c r="CY24" s="235"/>
      <c r="CZ24" s="76"/>
      <c r="DA24" s="74">
        <f>CW22/CZ$22*100</f>
        <v>44.550625711035266</v>
      </c>
      <c r="DB24" s="234"/>
      <c r="DC24" s="204"/>
      <c r="DD24" s="235"/>
      <c r="DE24" s="236"/>
      <c r="DF24" s="235"/>
      <c r="DG24" s="76"/>
      <c r="DH24" s="74">
        <f>DD22/DG$22*100</f>
        <v>44.550625711035266</v>
      </c>
      <c r="DI24" s="234"/>
      <c r="DJ24" s="204"/>
      <c r="DK24" s="235"/>
      <c r="DL24" s="236"/>
      <c r="DM24" s="235"/>
      <c r="DN24" s="76"/>
      <c r="DO24" s="74">
        <f>DK22/DN$22*100</f>
        <v>45.011494252873561</v>
      </c>
      <c r="DP24" s="234"/>
      <c r="DQ24" s="204"/>
      <c r="DR24" s="235"/>
      <c r="DS24" s="236"/>
      <c r="DT24" s="235"/>
      <c r="DU24" s="76"/>
      <c r="DV24" s="74">
        <f>DR22/DU$22*100</f>
        <v>44.960150023441166</v>
      </c>
      <c r="DW24" s="234"/>
      <c r="DX24" s="204"/>
      <c r="DY24" s="235"/>
      <c r="DZ24" s="236"/>
      <c r="EA24" s="235"/>
      <c r="EB24" s="76"/>
      <c r="EC24" s="74">
        <f>DY22/EB$22*100</f>
        <v>44.976303317535546</v>
      </c>
      <c r="ED24" s="234"/>
      <c r="EE24" s="204"/>
      <c r="EF24" s="235"/>
      <c r="EG24" s="236"/>
      <c r="EH24" s="235"/>
      <c r="EI24" s="76"/>
      <c r="EJ24" s="74">
        <f>EF22/EI$22*100</f>
        <v>44.872727272727275</v>
      </c>
      <c r="EK24" s="234"/>
      <c r="EL24" s="204"/>
      <c r="EM24" s="235"/>
      <c r="EN24" s="236"/>
      <c r="EO24" s="235"/>
      <c r="EP24" s="76"/>
      <c r="EQ24" s="74">
        <f>EM22/EP$22*100</f>
        <v>44.924298833457435</v>
      </c>
      <c r="ER24" s="234"/>
      <c r="ES24" s="204"/>
      <c r="ET24" s="235"/>
      <c r="EU24" s="236"/>
      <c r="EV24" s="235"/>
      <c r="EW24" s="76"/>
      <c r="EX24" s="74">
        <f>ET22/EW$22*100</f>
        <v>44.772386193096544</v>
      </c>
      <c r="EY24" s="234"/>
      <c r="EZ24" s="204"/>
      <c r="FA24" s="235"/>
      <c r="FB24" s="236"/>
      <c r="FC24" s="235"/>
      <c r="FD24" s="76"/>
      <c r="FE24" s="74">
        <f>FA22/FD$22*100</f>
        <v>44.789579158316634</v>
      </c>
      <c r="FF24" s="234"/>
      <c r="FG24" s="204"/>
      <c r="FH24" s="235"/>
      <c r="FI24" s="236"/>
      <c r="FJ24" s="235"/>
      <c r="FK24" s="76"/>
      <c r="FL24" s="74">
        <f>FH22/FK$22*100</f>
        <v>44.738853503184714</v>
      </c>
      <c r="FM24" s="234"/>
      <c r="FN24" s="204"/>
      <c r="FO24" s="235"/>
      <c r="FP24" s="236"/>
      <c r="FQ24" s="235"/>
      <c r="FR24" s="76"/>
      <c r="FS24" s="74">
        <f>FO22/FR$22*100</f>
        <v>44.768793593386725</v>
      </c>
      <c r="FT24" s="234"/>
      <c r="FU24" s="204"/>
      <c r="FV24" s="235"/>
      <c r="FW24" s="236"/>
      <c r="FX24" s="235"/>
      <c r="FY24" s="76"/>
      <c r="FZ24" s="74">
        <f>FV22/FY$22*100</f>
        <v>44.740276690159227</v>
      </c>
      <c r="GA24" s="234"/>
      <c r="GB24" s="204"/>
      <c r="GC24" s="235"/>
      <c r="GD24" s="236"/>
      <c r="GE24" s="235"/>
      <c r="GF24" s="76"/>
      <c r="GG24" s="74">
        <f>GC22/GF$22*100</f>
        <v>44.643334223884587</v>
      </c>
      <c r="GH24" s="234"/>
      <c r="GI24" s="204"/>
      <c r="GJ24" s="235"/>
      <c r="GK24" s="236"/>
      <c r="GL24" s="235"/>
      <c r="GM24" s="236"/>
      <c r="GN24" s="74">
        <f>GJ22/GM$22*100</f>
        <v>44.537587885343427</v>
      </c>
      <c r="GO24" s="76"/>
      <c r="GP24" s="204"/>
      <c r="GQ24" s="204"/>
      <c r="GR24" s="204"/>
      <c r="GS24" s="204"/>
      <c r="GT24" s="76"/>
      <c r="GU24" s="205">
        <f>GQ22/GT22*100</f>
        <v>44.522968197879855</v>
      </c>
      <c r="GV24" s="76"/>
      <c r="GW24" s="204"/>
      <c r="GX24" s="204"/>
      <c r="GY24" s="204"/>
      <c r="GZ24" s="204"/>
      <c r="HA24" s="76"/>
      <c r="HB24" s="205">
        <f>GX22/HA22*100</f>
        <v>44.501905280348389</v>
      </c>
      <c r="HC24" s="76"/>
      <c r="HD24" s="204"/>
      <c r="HE24" s="204"/>
      <c r="HF24" s="204"/>
      <c r="HG24" s="204"/>
      <c r="HH24" s="76"/>
      <c r="HI24" s="205">
        <f>HE22/HH22*100</f>
        <v>44.377399890290732</v>
      </c>
      <c r="HJ24" s="76"/>
      <c r="HK24" s="204"/>
      <c r="HL24" s="204"/>
      <c r="HM24" s="204"/>
      <c r="HN24" s="204"/>
      <c r="HO24" s="76"/>
      <c r="HP24" s="205">
        <f>HL22/HO22*100</f>
        <v>44.120147350524228</v>
      </c>
      <c r="HQ24" s="76"/>
      <c r="HR24" s="204"/>
      <c r="HS24" s="204"/>
      <c r="HT24" s="204"/>
      <c r="HU24" s="204"/>
      <c r="HV24" s="76"/>
      <c r="HW24" s="205">
        <f>HS22/HV22*100</f>
        <v>44.046242774566473</v>
      </c>
      <c r="HX24" s="76"/>
      <c r="HY24" s="204"/>
      <c r="HZ24" s="204"/>
      <c r="IA24" s="204"/>
      <c r="IB24" s="204"/>
      <c r="IC24" s="76"/>
      <c r="ID24" s="205">
        <f>HZ22/IC22*100</f>
        <v>43.917899185028674</v>
      </c>
      <c r="IE24" s="76"/>
      <c r="IF24" s="204"/>
      <c r="IG24" s="204"/>
      <c r="IH24" s="204"/>
      <c r="II24" s="204"/>
      <c r="IJ24" s="76"/>
      <c r="IK24" s="205">
        <f>IG22/IJ22*100</f>
        <v>43.888206388206385</v>
      </c>
      <c r="IL24" s="76"/>
      <c r="IM24" s="204"/>
      <c r="IN24" s="204"/>
      <c r="IO24" s="204"/>
      <c r="IP24" s="204"/>
      <c r="IQ24" s="76"/>
      <c r="IR24" s="205">
        <f>IN22/IQ22*100</f>
        <v>43.844961240310077</v>
      </c>
      <c r="IS24" s="76"/>
      <c r="IT24" s="204"/>
      <c r="IU24" s="204"/>
      <c r="IV24" s="204"/>
      <c r="IW24" s="204"/>
      <c r="IX24" s="76"/>
      <c r="IY24" s="205">
        <f>IU22/IX22*100</f>
        <v>43.819875776397517</v>
      </c>
      <c r="IZ24" s="76"/>
      <c r="JA24" s="204"/>
      <c r="JB24" s="204"/>
      <c r="JC24" s="204"/>
      <c r="JD24" s="204"/>
      <c r="JE24" s="76"/>
      <c r="JF24" s="205">
        <f>JB22/JE22*100</f>
        <v>43.685039370078741</v>
      </c>
      <c r="JG24" s="76"/>
      <c r="JH24" s="204"/>
      <c r="JI24" s="204"/>
      <c r="JJ24" s="204"/>
      <c r="JK24" s="204"/>
      <c r="JL24" s="76"/>
      <c r="JM24" s="205">
        <f>JI22/JL22*100</f>
        <v>43.684210526315795</v>
      </c>
      <c r="JN24" s="76"/>
      <c r="JO24" s="204"/>
      <c r="JP24" s="204"/>
      <c r="JQ24" s="204"/>
      <c r="JR24" s="204"/>
      <c r="JS24" s="76"/>
      <c r="JT24" s="205">
        <f>JP22/JS22*100</f>
        <v>43.590615436926214</v>
      </c>
      <c r="JU24" s="76"/>
      <c r="JV24" s="204"/>
      <c r="JW24" s="204"/>
      <c r="JX24" s="204"/>
      <c r="JY24" s="204"/>
      <c r="JZ24" s="76"/>
      <c r="KA24" s="205">
        <f>JW22/JZ22*100</f>
        <v>43.552908199018923</v>
      </c>
      <c r="KB24" s="76"/>
      <c r="KC24" s="204"/>
      <c r="KD24" s="204"/>
      <c r="KE24" s="204"/>
      <c r="KF24" s="204"/>
      <c r="KG24" s="76"/>
      <c r="KH24" s="205">
        <f>KD22/KG22*100</f>
        <v>43.481401227880099</v>
      </c>
      <c r="KI24" s="76"/>
      <c r="KJ24" s="204"/>
      <c r="KK24" s="204"/>
      <c r="KL24" s="204"/>
      <c r="KM24" s="204"/>
      <c r="KN24" s="76"/>
      <c r="KO24" s="205">
        <f>KK22/KN22*100</f>
        <v>43.598357596117957</v>
      </c>
      <c r="KP24" s="76"/>
      <c r="KQ24" s="204"/>
      <c r="KR24" s="204"/>
      <c r="KS24" s="204"/>
      <c r="KT24" s="204"/>
      <c r="KU24" s="76"/>
      <c r="KV24" s="205">
        <f>KR22/KU22*100</f>
        <v>43.649306856500566</v>
      </c>
      <c r="KW24" s="76"/>
      <c r="KX24" s="204"/>
      <c r="KY24" s="204"/>
      <c r="KZ24" s="204"/>
      <c r="LA24" s="204"/>
      <c r="LB24" s="76"/>
      <c r="LC24" s="205">
        <f>KY22/LB22*100</f>
        <v>43.573313230305317</v>
      </c>
      <c r="LD24" s="76"/>
      <c r="LE24" s="204"/>
      <c r="LF24" s="204"/>
      <c r="LG24" s="204"/>
      <c r="LH24" s="204"/>
      <c r="LI24" s="76"/>
      <c r="LJ24" s="205">
        <f>LF22/LI22*100</f>
        <v>43.310131477184846</v>
      </c>
      <c r="LK24" s="76"/>
      <c r="LL24" s="204"/>
      <c r="LM24" s="204"/>
      <c r="LN24" s="204"/>
      <c r="LO24" s="204"/>
      <c r="LP24" s="76"/>
      <c r="LQ24" s="205">
        <f>LM22/LP22*100</f>
        <v>43.460601137286758</v>
      </c>
      <c r="LR24" s="76"/>
      <c r="LS24" s="204"/>
      <c r="LT24" s="204"/>
      <c r="LU24" s="204"/>
      <c r="LV24" s="204"/>
      <c r="LW24" s="76"/>
      <c r="LX24" s="205">
        <f>LT22/LW22*100</f>
        <v>43.227176220806797</v>
      </c>
      <c r="LY24" s="76"/>
      <c r="LZ24" s="204"/>
      <c r="MA24" s="204"/>
      <c r="MB24" s="204"/>
      <c r="MC24" s="204"/>
      <c r="MD24" s="76"/>
      <c r="ME24" s="205">
        <f>MA22/MD22*100</f>
        <v>43.579595426561127</v>
      </c>
      <c r="MF24" s="76"/>
      <c r="MG24" s="204"/>
      <c r="MH24" s="204"/>
      <c r="MI24" s="204"/>
      <c r="MJ24" s="204"/>
      <c r="MK24" s="76"/>
      <c r="ML24" s="205">
        <f>MH22/MK22*100</f>
        <v>43.618960802187786</v>
      </c>
      <c r="MM24" s="76"/>
      <c r="MN24" s="204"/>
      <c r="MO24" s="204"/>
      <c r="MP24" s="204"/>
      <c r="MQ24" s="204"/>
      <c r="MR24" s="76"/>
      <c r="MS24" s="205">
        <f>MO22/MR22*100</f>
        <v>43.613138686131386</v>
      </c>
      <c r="MT24" s="76"/>
      <c r="MU24" s="204"/>
      <c r="MV24" s="204"/>
      <c r="MW24" s="204"/>
      <c r="MX24" s="204"/>
      <c r="MY24" s="76"/>
      <c r="MZ24" s="205">
        <f>MV22/MY22*100</f>
        <v>43.633828996282524</v>
      </c>
      <c r="NA24" s="76"/>
      <c r="NB24" s="204"/>
      <c r="NC24" s="204"/>
      <c r="ND24" s="204"/>
      <c r="NE24" s="204"/>
      <c r="NF24" s="76"/>
      <c r="NG24" s="205">
        <f>NC22/NF22*100</f>
        <v>43.295398317664521</v>
      </c>
      <c r="NH24" s="76"/>
      <c r="NI24" s="204"/>
      <c r="NJ24" s="204"/>
      <c r="NK24" s="204"/>
      <c r="NL24" s="204"/>
      <c r="NM24" s="76"/>
      <c r="NN24" s="205">
        <f>NJ22/NM22*100</f>
        <v>43.159525038719671</v>
      </c>
      <c r="NO24" s="76"/>
      <c r="NP24" s="204"/>
      <c r="NQ24" s="204"/>
      <c r="NR24" s="204"/>
      <c r="NS24" s="204"/>
      <c r="NT24" s="76"/>
      <c r="NU24" s="205">
        <f>NQ22/NT22*100</f>
        <v>43.399433427762041</v>
      </c>
      <c r="NV24" s="76"/>
      <c r="NW24" s="204"/>
      <c r="NX24" s="204"/>
      <c r="NY24" s="204"/>
      <c r="NZ24" s="204"/>
      <c r="OA24" s="76"/>
      <c r="OB24" s="205">
        <f>NX22/OA22*100</f>
        <v>43.417721518987342</v>
      </c>
      <c r="OC24" s="76"/>
      <c r="OD24" s="204"/>
      <c r="OE24" s="204"/>
      <c r="OF24" s="204"/>
      <c r="OG24" s="204"/>
      <c r="OH24" s="76"/>
      <c r="OI24" s="205">
        <f>OE22/OH22*100</f>
        <v>43.246753246753244</v>
      </c>
      <c r="OJ24" s="76"/>
      <c r="OK24" s="204"/>
      <c r="OL24" s="204"/>
      <c r="OM24" s="204"/>
      <c r="ON24" s="204"/>
      <c r="OO24" s="76"/>
      <c r="OP24" s="205">
        <f>OL22/OO22*100</f>
        <v>43.150231634679024</v>
      </c>
      <c r="OQ24" s="76"/>
      <c r="OR24" s="204"/>
      <c r="OS24" s="204"/>
      <c r="OT24" s="204"/>
      <c r="OU24" s="204"/>
      <c r="OV24" s="76"/>
      <c r="OW24" s="205">
        <f>OS22/OV22*100</f>
        <v>43.285714285714292</v>
      </c>
      <c r="OX24" s="76"/>
      <c r="OY24" s="204"/>
      <c r="OZ24" s="204"/>
      <c r="PA24" s="204"/>
      <c r="PB24" s="204"/>
      <c r="PC24" s="76"/>
      <c r="PD24" s="205">
        <f>OZ22/PC22*100</f>
        <v>43.060765191297826</v>
      </c>
      <c r="PE24" s="76"/>
      <c r="PF24" s="204"/>
      <c r="PG24" s="204"/>
      <c r="PH24" s="204"/>
      <c r="PI24" s="204"/>
      <c r="PJ24" s="76"/>
      <c r="PK24" s="205">
        <f>PG22/PJ22*100</f>
        <v>42.975893599334995</v>
      </c>
      <c r="PL24" s="76"/>
      <c r="PM24" s="204"/>
      <c r="PN24" s="204"/>
      <c r="PO24" s="204"/>
      <c r="PP24" s="204"/>
      <c r="PQ24" s="76"/>
      <c r="PR24" s="205">
        <f>PN22/PQ22*100</f>
        <v>42.497579864472414</v>
      </c>
      <c r="PS24" s="76"/>
      <c r="PT24" s="204"/>
      <c r="PU24" s="204"/>
      <c r="PV24" s="204"/>
      <c r="PW24" s="204"/>
      <c r="PX24" s="76"/>
      <c r="PY24" s="205">
        <f>PU22/PX22*100</f>
        <v>42.00217627856366</v>
      </c>
      <c r="PZ24" s="76"/>
      <c r="QA24" s="204"/>
      <c r="QB24" s="204"/>
      <c r="QC24" s="204"/>
      <c r="QD24" s="204"/>
      <c r="QE24" s="76"/>
      <c r="QF24" s="205">
        <f>QB22/QE22*100</f>
        <v>41.824249165739715</v>
      </c>
      <c r="QG24" s="76"/>
      <c r="QH24" s="204"/>
      <c r="QI24" s="204"/>
      <c r="QJ24" s="204"/>
      <c r="QK24" s="204"/>
      <c r="QL24" s="76"/>
      <c r="QM24" s="205">
        <f>QI22/QL22*100</f>
        <v>41.826381059751974</v>
      </c>
      <c r="QN24" s="76"/>
      <c r="QO24" s="204"/>
      <c r="QP24" s="204"/>
      <c r="QQ24" s="204"/>
      <c r="QR24" s="204"/>
      <c r="QS24" s="76"/>
      <c r="QT24" s="205">
        <f>QP22/QS22*100</f>
        <v>41.724137931034484</v>
      </c>
      <c r="QU24" s="76"/>
      <c r="QV24" s="204"/>
      <c r="QW24" s="204"/>
      <c r="QX24" s="204"/>
      <c r="QY24" s="204"/>
      <c r="QZ24" s="76"/>
      <c r="RA24" s="205">
        <f>QW22/QZ22*100</f>
        <v>41.866330390920552</v>
      </c>
      <c r="RB24" s="76"/>
      <c r="RC24" s="204"/>
      <c r="RD24" s="204"/>
      <c r="RE24" s="204"/>
      <c r="RF24" s="204"/>
      <c r="RG24" s="76"/>
      <c r="RH24" s="205">
        <f>RD22/RG22*100</f>
        <v>40.902474526928671</v>
      </c>
      <c r="RI24" s="76"/>
      <c r="RJ24" s="204"/>
      <c r="RK24" s="204"/>
      <c r="RL24" s="204"/>
      <c r="RM24" s="204"/>
      <c r="RN24" s="76"/>
      <c r="RO24" s="205">
        <f>RK22/RN22*100</f>
        <v>39.593908629441628</v>
      </c>
      <c r="RP24" s="76"/>
      <c r="RQ24" s="204"/>
      <c r="RR24" s="204"/>
      <c r="RS24" s="204"/>
      <c r="RT24" s="204"/>
      <c r="RU24" s="76"/>
      <c r="RV24" s="205">
        <f>RR22/RU22*100</f>
        <v>40.880503144654092</v>
      </c>
      <c r="RW24" s="76"/>
      <c r="RX24" s="204"/>
      <c r="RY24" s="204"/>
      <c r="RZ24" s="204"/>
      <c r="SA24" s="204"/>
      <c r="SB24" s="76"/>
      <c r="SC24" s="205">
        <f>RY22/SB22*100</f>
        <v>41.645885286783042</v>
      </c>
      <c r="SD24" s="76"/>
      <c r="SE24" s="204"/>
      <c r="SF24" s="204"/>
      <c r="SG24" s="204"/>
      <c r="SH24" s="204"/>
      <c r="SI24" s="76"/>
      <c r="SJ24" s="205">
        <f>SF22/SI22*100</f>
        <v>41.286863270777481</v>
      </c>
      <c r="SK24" s="76"/>
      <c r="SL24" s="204"/>
      <c r="SM24" s="204"/>
      <c r="SN24" s="204"/>
      <c r="SO24" s="204"/>
      <c r="SP24" s="76"/>
      <c r="SQ24" s="205">
        <f>SM22/SP22*100</f>
        <v>40.840840840840841</v>
      </c>
      <c r="SR24" s="76"/>
      <c r="SS24" s="204"/>
      <c r="ST24" s="204"/>
      <c r="SU24" s="204"/>
      <c r="SV24" s="204"/>
      <c r="SW24" s="76"/>
      <c r="SX24" s="205">
        <f>ST22/SW22*100</f>
        <v>41.843971631205676</v>
      </c>
      <c r="SY24" s="76"/>
      <c r="SZ24" s="204"/>
      <c r="TA24" s="204"/>
      <c r="TB24" s="204"/>
      <c r="TC24" s="204"/>
      <c r="TD24" s="76"/>
      <c r="TE24" s="205">
        <f>TA22/TD22*100</f>
        <v>41.422594142259413</v>
      </c>
      <c r="TF24" s="229"/>
      <c r="TG24" s="229"/>
      <c r="TH24" s="229"/>
      <c r="TI24" s="229"/>
      <c r="TJ24" s="229"/>
      <c r="TK24" s="229"/>
      <c r="TL24" s="229"/>
      <c r="TM24" s="229"/>
      <c r="TN24" s="229"/>
      <c r="TO24" s="229"/>
      <c r="TP24" s="229"/>
      <c r="TQ24" s="229"/>
      <c r="TR24" s="229"/>
      <c r="TS24" s="229"/>
      <c r="TT24" s="229"/>
      <c r="TU24" s="229"/>
      <c r="TV24" s="229"/>
      <c r="TW24" s="229"/>
      <c r="TX24" s="229"/>
      <c r="TY24" s="229"/>
      <c r="TZ24" s="229"/>
      <c r="UA24" s="229"/>
      <c r="UB24" s="229"/>
      <c r="UC24" s="229"/>
      <c r="UD24" s="229"/>
      <c r="UE24" s="229"/>
      <c r="UF24" s="229"/>
      <c r="UG24" s="229"/>
      <c r="UH24" s="229"/>
      <c r="UI24" s="229"/>
      <c r="UJ24" s="229"/>
      <c r="UK24" s="229"/>
      <c r="UL24" s="229"/>
      <c r="UM24" s="229"/>
      <c r="UN24" s="229"/>
      <c r="UO24" s="229"/>
      <c r="UP24" s="229"/>
      <c r="UQ24" s="229"/>
      <c r="UR24" s="229"/>
      <c r="US24" s="229"/>
      <c r="UT24" s="229"/>
      <c r="UU24" s="229"/>
      <c r="UV24" s="229"/>
      <c r="UW24" s="229"/>
      <c r="UX24" s="229"/>
      <c r="UY24" s="229"/>
      <c r="UZ24" s="229"/>
      <c r="VA24" s="229"/>
      <c r="VB24" s="229"/>
      <c r="VC24" s="229"/>
      <c r="VD24" s="229"/>
      <c r="VE24" s="229"/>
      <c r="VF24" s="229"/>
      <c r="VG24" s="229"/>
      <c r="VH24" s="229"/>
      <c r="VI24" s="229"/>
      <c r="VJ24" s="229"/>
      <c r="VK24" s="229"/>
      <c r="VL24" s="229"/>
      <c r="VM24" s="229"/>
      <c r="VN24" s="229"/>
      <c r="VO24" s="229"/>
      <c r="VP24" s="229"/>
      <c r="VQ24" s="229"/>
      <c r="VR24" s="229"/>
      <c r="VS24" s="229"/>
      <c r="VT24" s="229"/>
      <c r="VU24" s="229"/>
      <c r="VV24" s="229"/>
      <c r="VW24" s="229"/>
      <c r="VX24" s="229"/>
      <c r="VY24" s="229"/>
      <c r="VZ24" s="229"/>
      <c r="WA24" s="229"/>
      <c r="WB24" s="229"/>
      <c r="WC24" s="229"/>
      <c r="WD24" s="229"/>
      <c r="WE24" s="229"/>
      <c r="WF24" s="229"/>
      <c r="WG24" s="229"/>
      <c r="WH24" s="229"/>
      <c r="WI24" s="229"/>
      <c r="WJ24" s="229"/>
      <c r="WK24" s="229"/>
      <c r="WL24" s="229"/>
      <c r="WM24" s="229"/>
      <c r="WN24" s="229"/>
      <c r="WO24" s="229"/>
      <c r="WP24" s="229"/>
      <c r="WQ24" s="229"/>
      <c r="WR24" s="229"/>
      <c r="WS24" s="229"/>
      <c r="WT24" s="229"/>
      <c r="WU24" s="229"/>
      <c r="WV24" s="229"/>
      <c r="WW24" s="229"/>
      <c r="WX24" s="229"/>
      <c r="WY24" s="229"/>
      <c r="WZ24" s="229"/>
      <c r="XA24" s="229"/>
      <c r="XB24" s="229"/>
      <c r="XC24" s="229"/>
      <c r="XD24" s="229"/>
      <c r="XE24" s="229"/>
      <c r="XF24" s="229"/>
      <c r="XG24" s="229"/>
      <c r="XH24" s="229"/>
      <c r="XI24" s="229"/>
      <c r="XJ24" s="229"/>
      <c r="XK24" s="229"/>
      <c r="XL24" s="229"/>
      <c r="XM24" s="229"/>
      <c r="XN24" s="229"/>
      <c r="XO24" s="229"/>
      <c r="XP24" s="229"/>
      <c r="XQ24" s="229"/>
      <c r="XR24" s="229"/>
      <c r="XS24" s="229"/>
      <c r="XT24" s="229"/>
      <c r="XU24" s="229"/>
      <c r="XV24" s="229"/>
      <c r="XW24" s="229"/>
      <c r="XX24" s="229"/>
      <c r="XY24" s="229"/>
      <c r="XZ24" s="229"/>
      <c r="YA24" s="229"/>
      <c r="YB24" s="229"/>
      <c r="YC24" s="229"/>
      <c r="YD24" s="229"/>
      <c r="YE24" s="229"/>
      <c r="YF24" s="229"/>
      <c r="YG24" s="229"/>
      <c r="YH24" s="229"/>
      <c r="YI24" s="229"/>
      <c r="YJ24" s="229"/>
      <c r="YK24" s="229"/>
      <c r="YL24" s="229"/>
      <c r="YM24" s="229"/>
      <c r="YN24" s="229"/>
      <c r="YO24" s="229"/>
      <c r="YP24" s="229"/>
      <c r="YQ24" s="229"/>
      <c r="YR24" s="229"/>
      <c r="YS24" s="229"/>
      <c r="YT24" s="229"/>
      <c r="YU24" s="229"/>
      <c r="YV24" s="229"/>
      <c r="YW24" s="229"/>
      <c r="YX24" s="229"/>
      <c r="YY24" s="229"/>
      <c r="YZ24" s="229"/>
      <c r="ZA24" s="229"/>
      <c r="ZB24" s="229"/>
      <c r="ZC24" s="229"/>
      <c r="ZD24" s="229"/>
      <c r="ZE24" s="229"/>
      <c r="ZF24" s="229"/>
      <c r="ZG24" s="229"/>
      <c r="ZH24" s="229"/>
      <c r="ZI24" s="229"/>
      <c r="ZJ24" s="229"/>
      <c r="ZK24" s="229"/>
      <c r="ZL24" s="229"/>
      <c r="ZM24" s="229"/>
      <c r="ZN24" s="229"/>
      <c r="ZO24" s="229"/>
      <c r="ZP24" s="229"/>
      <c r="ZQ24" s="229"/>
      <c r="ZR24" s="229"/>
      <c r="ZS24" s="229"/>
      <c r="ZT24" s="229"/>
      <c r="ZU24" s="229"/>
      <c r="ZV24" s="229"/>
      <c r="ZW24" s="229"/>
      <c r="ZX24" s="229"/>
      <c r="ZY24" s="229"/>
      <c r="ZZ24" s="229"/>
      <c r="AAA24" s="229"/>
      <c r="AAB24" s="229"/>
      <c r="AAC24" s="229"/>
      <c r="AAD24" s="229"/>
      <c r="AAE24" s="229"/>
      <c r="AAF24" s="229"/>
      <c r="AAG24" s="229"/>
      <c r="AAH24" s="229"/>
      <c r="AAI24" s="229"/>
      <c r="AAJ24" s="229"/>
      <c r="AAK24" s="229"/>
      <c r="AAL24" s="229"/>
      <c r="AAM24" s="229"/>
      <c r="AAN24" s="229"/>
      <c r="AAO24" s="229"/>
      <c r="AAP24" s="229"/>
      <c r="AAQ24" s="229"/>
      <c r="AAR24" s="229"/>
      <c r="AAS24" s="229"/>
      <c r="AAT24" s="229"/>
      <c r="AAU24" s="229"/>
      <c r="AAV24" s="229"/>
      <c r="AAW24" s="229"/>
      <c r="AAX24" s="229"/>
      <c r="AAY24" s="229"/>
      <c r="AAZ24" s="229"/>
      <c r="ABA24" s="229"/>
      <c r="ABB24" s="229"/>
      <c r="ABC24" s="229"/>
      <c r="ABD24" s="229"/>
      <c r="ABE24" s="229"/>
      <c r="ABF24" s="229"/>
      <c r="ABG24" s="229"/>
      <c r="ABH24" s="229"/>
      <c r="ABI24" s="229"/>
      <c r="ABJ24" s="229"/>
      <c r="ABK24" s="229"/>
      <c r="ABL24" s="229"/>
      <c r="ABM24" s="229"/>
      <c r="ABN24" s="229"/>
      <c r="ABO24" s="229"/>
      <c r="ABP24" s="229"/>
      <c r="ABQ24" s="229"/>
      <c r="ABR24" s="229"/>
      <c r="ABS24" s="229"/>
      <c r="ABT24" s="229"/>
      <c r="ABU24" s="229"/>
      <c r="ABV24" s="229"/>
      <c r="ABW24" s="229"/>
      <c r="ABX24" s="229"/>
      <c r="ABY24" s="229"/>
      <c r="ABZ24" s="229"/>
      <c r="ACA24" s="229"/>
      <c r="ACB24" s="229"/>
      <c r="ACC24" s="229"/>
      <c r="ACD24" s="229"/>
      <c r="ACE24" s="229"/>
      <c r="ACF24" s="229"/>
      <c r="ACG24" s="229"/>
      <c r="ACH24" s="229"/>
      <c r="ACI24" s="229"/>
      <c r="ACJ24" s="229"/>
      <c r="ACK24" s="229"/>
      <c r="ACL24" s="229"/>
      <c r="ACM24" s="229"/>
      <c r="ACN24" s="229"/>
      <c r="ACO24" s="229"/>
      <c r="ACP24" s="229"/>
      <c r="ACQ24" s="229"/>
      <c r="ACR24" s="229"/>
      <c r="ACS24" s="229"/>
      <c r="ACT24" s="229"/>
      <c r="ACU24" s="229"/>
      <c r="ACV24" s="229"/>
      <c r="ACW24" s="229"/>
      <c r="ACX24" s="229"/>
      <c r="ACY24" s="229"/>
      <c r="ACZ24" s="229"/>
      <c r="ADA24" s="229"/>
      <c r="ADB24" s="229"/>
      <c r="ADC24" s="229"/>
      <c r="ADD24" s="229"/>
      <c r="ADE24" s="229"/>
      <c r="ADF24" s="229"/>
      <c r="ADG24" s="229"/>
      <c r="ADH24" s="229"/>
      <c r="ADI24" s="229"/>
      <c r="ADJ24" s="229"/>
      <c r="ADK24" s="229"/>
      <c r="ADL24" s="229"/>
      <c r="ADM24" s="229"/>
      <c r="ADN24" s="229"/>
      <c r="ADO24" s="229"/>
      <c r="ADP24" s="229"/>
      <c r="ADQ24" s="229"/>
      <c r="ADR24" s="229"/>
      <c r="ADS24" s="229"/>
      <c r="ADT24" s="229"/>
      <c r="ADU24" s="229"/>
      <c r="ADV24" s="229"/>
      <c r="ADW24" s="229"/>
      <c r="ADX24" s="229"/>
      <c r="ADY24" s="229"/>
      <c r="ADZ24" s="229"/>
      <c r="AEA24" s="229"/>
      <c r="AEB24" s="229"/>
      <c r="AEC24" s="229"/>
      <c r="AED24" s="229"/>
      <c r="AEE24" s="229"/>
      <c r="AEF24" s="229"/>
      <c r="AEG24" s="229"/>
      <c r="AEH24" s="229"/>
      <c r="AEI24" s="229"/>
      <c r="AEJ24" s="229"/>
      <c r="AEK24" s="229"/>
      <c r="AEL24" s="229"/>
      <c r="AEM24" s="229"/>
      <c r="AEN24" s="229"/>
      <c r="AEO24" s="229"/>
      <c r="AEP24" s="229"/>
      <c r="AEQ24" s="229"/>
      <c r="AER24" s="229"/>
      <c r="AES24" s="229"/>
      <c r="AET24" s="229"/>
      <c r="AEU24" s="229"/>
      <c r="AEV24" s="229"/>
      <c r="AEW24" s="229"/>
      <c r="AEX24" s="229"/>
      <c r="AEY24" s="229"/>
      <c r="AEZ24" s="229"/>
      <c r="AFA24" s="229"/>
      <c r="AFB24" s="229"/>
      <c r="AFC24" s="229"/>
      <c r="AFD24" s="229"/>
      <c r="AFE24" s="229"/>
      <c r="AFF24" s="229"/>
      <c r="AFG24" s="229"/>
      <c r="AFH24" s="229"/>
      <c r="AFI24" s="229"/>
      <c r="AFJ24" s="229"/>
      <c r="AFK24" s="229"/>
      <c r="AFL24" s="229"/>
      <c r="AFM24" s="229"/>
      <c r="AFN24" s="229"/>
      <c r="AFO24" s="229"/>
      <c r="AFP24" s="229"/>
      <c r="AFQ24" s="229"/>
      <c r="AFR24" s="229"/>
      <c r="AFS24" s="229"/>
      <c r="AFT24" s="229"/>
      <c r="AFU24" s="229"/>
      <c r="AFV24" s="229"/>
      <c r="AFW24" s="229"/>
      <c r="AFX24" s="229"/>
      <c r="AFY24" s="229"/>
      <c r="AFZ24" s="229"/>
      <c r="AGA24" s="229"/>
      <c r="AGB24" s="229"/>
      <c r="AGC24" s="229"/>
      <c r="AGD24" s="229"/>
      <c r="AGE24" s="229"/>
      <c r="AGF24" s="229"/>
      <c r="AGG24" s="229"/>
      <c r="AGH24" s="229"/>
      <c r="AGI24" s="229"/>
      <c r="AGJ24" s="229"/>
      <c r="AGK24" s="229"/>
      <c r="AGL24" s="229"/>
      <c r="AGM24" s="229"/>
      <c r="AGN24" s="229"/>
      <c r="AGO24" s="229"/>
      <c r="AGP24" s="229"/>
      <c r="AGQ24" s="229"/>
      <c r="AGR24" s="229"/>
      <c r="AGS24" s="229"/>
      <c r="AGT24" s="229"/>
      <c r="AGU24" s="229"/>
      <c r="AGV24" s="229"/>
      <c r="AGW24" s="229"/>
      <c r="AGX24" s="229"/>
      <c r="AGY24" s="229"/>
      <c r="AGZ24" s="229"/>
      <c r="AHA24" s="229"/>
      <c r="AHB24" s="229"/>
      <c r="AHC24" s="229"/>
      <c r="AHD24" s="229"/>
      <c r="AHE24" s="229"/>
      <c r="AHF24" s="229"/>
      <c r="AHG24" s="229"/>
      <c r="AHH24" s="229"/>
      <c r="AHI24" s="229"/>
      <c r="AHJ24" s="229"/>
      <c r="AHK24" s="229"/>
      <c r="AHL24" s="229"/>
      <c r="AHM24" s="229"/>
      <c r="AHN24" s="229"/>
      <c r="AHO24" s="229"/>
      <c r="AHP24" s="229"/>
      <c r="AHQ24" s="229"/>
      <c r="AHR24" s="229"/>
      <c r="AHS24" s="229"/>
      <c r="AHT24" s="229"/>
      <c r="AHU24" s="229"/>
      <c r="AHV24" s="229"/>
      <c r="AHW24" s="229"/>
      <c r="AHX24" s="229"/>
      <c r="AHY24" s="229"/>
      <c r="AHZ24" s="229"/>
      <c r="AIA24" s="229"/>
      <c r="AIB24" s="229"/>
      <c r="AIC24" s="229"/>
      <c r="AID24" s="229"/>
      <c r="AIE24" s="229"/>
      <c r="AIF24" s="229"/>
      <c r="AIG24" s="229"/>
      <c r="AIH24" s="229"/>
      <c r="AII24" s="229"/>
      <c r="AIJ24" s="229"/>
      <c r="AIK24" s="229"/>
      <c r="AIL24" s="229"/>
      <c r="AIM24" s="229"/>
      <c r="AIN24" s="229"/>
      <c r="AIO24" s="229"/>
      <c r="AIP24" s="229"/>
      <c r="AIQ24" s="229"/>
      <c r="AIR24" s="229"/>
      <c r="AIS24" s="229"/>
      <c r="AIT24" s="229"/>
      <c r="AIU24" s="229"/>
      <c r="AIV24" s="229"/>
      <c r="AIW24" s="229"/>
      <c r="AIX24" s="229"/>
      <c r="AIY24" s="229"/>
      <c r="AIZ24" s="229"/>
      <c r="AJA24" s="229"/>
      <c r="AJB24" s="229"/>
      <c r="AJC24" s="229"/>
      <c r="AJD24" s="229"/>
      <c r="AJE24" s="229"/>
      <c r="AJF24" s="229"/>
      <c r="AJG24" s="229"/>
      <c r="AJH24" s="229"/>
      <c r="AJI24" s="229"/>
      <c r="AJJ24" s="229"/>
      <c r="AJK24" s="229"/>
      <c r="AJL24" s="229"/>
      <c r="AJM24" s="229"/>
      <c r="AJN24" s="229"/>
      <c r="AJO24" s="229"/>
      <c r="AJP24" s="229"/>
      <c r="AJQ24" s="229"/>
      <c r="AJR24" s="229"/>
      <c r="AJS24" s="229"/>
      <c r="AJT24" s="229"/>
      <c r="AJU24" s="229"/>
      <c r="AJV24" s="229"/>
      <c r="AJW24" s="229"/>
      <c r="AJX24" s="229"/>
      <c r="AJY24" s="229"/>
      <c r="AJZ24" s="229"/>
      <c r="AKA24" s="229"/>
      <c r="AKB24" s="229"/>
      <c r="AKC24" s="229"/>
      <c r="AKD24" s="229"/>
      <c r="AKE24" s="229"/>
      <c r="AKF24" s="229"/>
      <c r="AKG24" s="229"/>
      <c r="AKH24" s="229"/>
      <c r="AKI24" s="229"/>
      <c r="AKJ24" s="229"/>
      <c r="AKK24" s="229"/>
      <c r="AKL24" s="229"/>
      <c r="AKM24" s="229"/>
      <c r="AKN24" s="229"/>
      <c r="AKO24" s="229"/>
      <c r="AKP24" s="229"/>
      <c r="AKQ24" s="229"/>
      <c r="AKR24" s="229"/>
      <c r="AKS24" s="229"/>
      <c r="AKT24" s="229"/>
      <c r="AKU24" s="229"/>
      <c r="AKV24" s="229"/>
      <c r="AKW24" s="229"/>
      <c r="AKX24" s="229"/>
      <c r="AKY24" s="229"/>
      <c r="AKZ24" s="229"/>
      <c r="ALA24" s="229"/>
      <c r="ALB24" s="229"/>
      <c r="ALC24" s="229"/>
      <c r="ALD24" s="229"/>
      <c r="ALE24" s="229"/>
      <c r="ALF24" s="229"/>
      <c r="ALG24" s="229"/>
      <c r="ALH24" s="229"/>
      <c r="ALI24" s="229"/>
      <c r="ALJ24" s="229"/>
      <c r="ALK24" s="229"/>
      <c r="ALL24" s="229"/>
      <c r="ALM24" s="229"/>
      <c r="ALN24" s="229"/>
      <c r="ALO24" s="229"/>
      <c r="ALP24" s="229"/>
      <c r="ALQ24" s="229"/>
      <c r="ALR24" s="229"/>
      <c r="ALS24" s="229"/>
      <c r="ALT24" s="229"/>
      <c r="ALU24" s="229"/>
      <c r="ALV24" s="229"/>
      <c r="ALW24" s="229"/>
      <c r="ALX24" s="229"/>
      <c r="ALY24" s="229"/>
      <c r="ALZ24" s="229"/>
      <c r="AMA24" s="229"/>
      <c r="AMB24" s="229"/>
      <c r="AMC24" s="229"/>
      <c r="AMD24" s="229"/>
      <c r="AME24" s="229"/>
      <c r="AMF24" s="229"/>
      <c r="AMG24" s="229"/>
      <c r="AMH24" s="229"/>
      <c r="AMI24" s="229"/>
      <c r="AMJ24" s="229"/>
      <c r="AMK24" s="229"/>
      <c r="AML24" s="229"/>
      <c r="AMM24" s="229"/>
      <c r="AMN24" s="229"/>
      <c r="AMO24" s="229"/>
      <c r="AMP24" s="229"/>
      <c r="AMQ24" s="229"/>
      <c r="AMR24" s="229"/>
      <c r="AMS24" s="229"/>
      <c r="AMT24" s="229"/>
      <c r="AMU24" s="229"/>
      <c r="AMV24" s="229"/>
      <c r="AMW24" s="229"/>
      <c r="AMX24" s="229"/>
      <c r="AMY24" s="229"/>
      <c r="AMZ24" s="229"/>
      <c r="ANA24" s="229"/>
      <c r="ANB24" s="229"/>
      <c r="ANC24" s="229"/>
      <c r="AND24" s="229"/>
      <c r="ANE24" s="229"/>
      <c r="ANF24" s="229"/>
      <c r="ANG24" s="229"/>
      <c r="ANH24" s="229"/>
      <c r="ANI24" s="229"/>
      <c r="ANJ24" s="229"/>
      <c r="ANK24" s="229"/>
      <c r="ANL24" s="229"/>
      <c r="ANM24" s="229"/>
      <c r="ANN24" s="229"/>
      <c r="ANO24" s="229"/>
      <c r="ANP24" s="229"/>
      <c r="ANQ24" s="229"/>
      <c r="ANR24" s="229"/>
      <c r="ANS24" s="229"/>
      <c r="ANT24" s="229"/>
      <c r="ANU24" s="229"/>
      <c r="ANV24" s="229"/>
      <c r="ANW24" s="229"/>
      <c r="ANX24" s="229"/>
      <c r="ANY24" s="229"/>
      <c r="ANZ24" s="229"/>
      <c r="AOA24" s="229"/>
      <c r="AOB24" s="229"/>
      <c r="AOC24" s="229"/>
      <c r="AOD24" s="229"/>
      <c r="AOE24" s="229"/>
      <c r="AOF24" s="229"/>
      <c r="AOG24" s="229"/>
      <c r="AOH24" s="229"/>
      <c r="AOI24" s="229"/>
      <c r="AOJ24" s="229"/>
      <c r="AOK24" s="229"/>
      <c r="AOL24" s="229"/>
      <c r="AOM24" s="229"/>
      <c r="AON24" s="229"/>
      <c r="AOO24" s="229"/>
      <c r="AOP24" s="229"/>
      <c r="AOQ24" s="229"/>
      <c r="AOR24" s="229"/>
      <c r="AOS24" s="229"/>
      <c r="AOT24" s="229"/>
      <c r="AOU24" s="229"/>
      <c r="AOV24" s="229"/>
      <c r="AOW24" s="229"/>
      <c r="AOX24" s="229"/>
      <c r="AOY24" s="229"/>
      <c r="AOZ24" s="229"/>
      <c r="APA24" s="229"/>
      <c r="APB24" s="229"/>
      <c r="APC24" s="229"/>
      <c r="APD24" s="229"/>
      <c r="APE24" s="229"/>
      <c r="APF24" s="229"/>
      <c r="APG24" s="229"/>
      <c r="APH24" s="229"/>
      <c r="API24" s="229"/>
      <c r="APJ24" s="229"/>
      <c r="APK24" s="229"/>
      <c r="APL24" s="229"/>
      <c r="APM24" s="229"/>
      <c r="APN24" s="229"/>
      <c r="APO24" s="229"/>
      <c r="APP24" s="229"/>
      <c r="APQ24" s="229"/>
      <c r="APR24" s="229"/>
      <c r="APS24" s="229"/>
      <c r="APT24" s="229"/>
      <c r="APU24" s="229"/>
      <c r="APV24" s="229"/>
      <c r="APW24" s="229"/>
      <c r="APX24" s="229"/>
      <c r="APY24" s="229"/>
      <c r="APZ24" s="229"/>
      <c r="AQA24" s="229"/>
      <c r="AQB24" s="229"/>
      <c r="AQC24" s="229"/>
      <c r="AQD24" s="229"/>
      <c r="AQE24" s="229"/>
    </row>
    <row r="25" spans="1:1123">
      <c r="A25" s="238" t="s">
        <v>38</v>
      </c>
      <c r="B25" s="239"/>
      <c r="C25" s="240"/>
      <c r="D25" s="240"/>
      <c r="E25" s="241"/>
      <c r="F25" s="240"/>
      <c r="G25" s="242"/>
      <c r="H25" s="239"/>
      <c r="I25" s="206"/>
      <c r="J25" s="240"/>
      <c r="K25" s="241"/>
      <c r="L25" s="240"/>
      <c r="M25" s="207"/>
      <c r="N25" s="242">
        <v>0</v>
      </c>
      <c r="O25" s="239"/>
      <c r="P25" s="206"/>
      <c r="Q25" s="240"/>
      <c r="R25" s="241"/>
      <c r="S25" s="240"/>
      <c r="T25" s="207"/>
      <c r="U25" s="242">
        <v>0</v>
      </c>
      <c r="V25" s="239"/>
      <c r="W25" s="206"/>
      <c r="X25" s="240"/>
      <c r="Y25" s="241"/>
      <c r="Z25" s="240"/>
      <c r="AA25" s="207"/>
      <c r="AB25" s="242">
        <v>0</v>
      </c>
      <c r="AC25" s="239"/>
      <c r="AD25" s="206"/>
      <c r="AE25" s="240"/>
      <c r="AF25" s="241"/>
      <c r="AG25" s="240"/>
      <c r="AH25" s="207"/>
      <c r="AI25" s="242">
        <v>0</v>
      </c>
      <c r="AJ25" s="239"/>
      <c r="AK25" s="206"/>
      <c r="AL25" s="240"/>
      <c r="AM25" s="241"/>
      <c r="AN25" s="240"/>
      <c r="AO25" s="207"/>
      <c r="AP25" s="242">
        <v>0</v>
      </c>
      <c r="AQ25" s="239"/>
      <c r="AR25" s="206"/>
      <c r="AS25" s="240"/>
      <c r="AT25" s="241"/>
      <c r="AU25" s="240"/>
      <c r="AV25" s="207"/>
      <c r="AW25" s="242">
        <v>0</v>
      </c>
      <c r="AX25" s="239"/>
      <c r="AY25" s="206"/>
      <c r="AZ25" s="240"/>
      <c r="BA25" s="241"/>
      <c r="BB25" s="240"/>
      <c r="BC25" s="207"/>
      <c r="BD25" s="242">
        <v>0</v>
      </c>
      <c r="BE25" s="239"/>
      <c r="BF25" s="206"/>
      <c r="BG25" s="240"/>
      <c r="BH25" s="241"/>
      <c r="BI25" s="240"/>
      <c r="BJ25" s="207"/>
      <c r="BK25" s="242">
        <v>0</v>
      </c>
      <c r="BL25" s="239"/>
      <c r="BM25" s="206"/>
      <c r="BN25" s="240"/>
      <c r="BO25" s="241"/>
      <c r="BP25" s="240"/>
      <c r="BQ25" s="207"/>
      <c r="BR25" s="242">
        <v>0</v>
      </c>
      <c r="BS25" s="239"/>
      <c r="BT25" s="206"/>
      <c r="BU25" s="240"/>
      <c r="BV25" s="241"/>
      <c r="BW25" s="240"/>
      <c r="BX25" s="207"/>
      <c r="BY25" s="242">
        <v>0</v>
      </c>
      <c r="BZ25" s="239"/>
      <c r="CA25" s="206"/>
      <c r="CB25" s="240"/>
      <c r="CC25" s="241"/>
      <c r="CD25" s="240"/>
      <c r="CE25" s="207"/>
      <c r="CF25" s="242">
        <v>0</v>
      </c>
      <c r="CG25" s="239"/>
      <c r="CH25" s="206"/>
      <c r="CI25" s="240"/>
      <c r="CJ25" s="241"/>
      <c r="CK25" s="240"/>
      <c r="CL25" s="207"/>
      <c r="CM25" s="242">
        <v>0</v>
      </c>
      <c r="CN25" s="239"/>
      <c r="CO25" s="206"/>
      <c r="CP25" s="240"/>
      <c r="CQ25" s="241"/>
      <c r="CR25" s="240"/>
      <c r="CS25" s="207"/>
      <c r="CT25" s="242">
        <v>0</v>
      </c>
      <c r="CU25" s="239"/>
      <c r="CV25" s="206"/>
      <c r="CW25" s="240"/>
      <c r="CX25" s="241"/>
      <c r="CY25" s="240"/>
      <c r="CZ25" s="207"/>
      <c r="DA25" s="242">
        <v>0</v>
      </c>
      <c r="DB25" s="239"/>
      <c r="DC25" s="206"/>
      <c r="DD25" s="240"/>
      <c r="DE25" s="241"/>
      <c r="DF25" s="240"/>
      <c r="DG25" s="207"/>
      <c r="DH25" s="242">
        <v>0</v>
      </c>
      <c r="DI25" s="239"/>
      <c r="DJ25" s="206"/>
      <c r="DK25" s="240"/>
      <c r="DL25" s="241"/>
      <c r="DM25" s="240"/>
      <c r="DN25" s="207"/>
      <c r="DO25" s="242">
        <v>0</v>
      </c>
      <c r="DP25" s="239"/>
      <c r="DQ25" s="206"/>
      <c r="DR25" s="240"/>
      <c r="DS25" s="241"/>
      <c r="DT25" s="240"/>
      <c r="DU25" s="207"/>
      <c r="DV25" s="242">
        <v>0</v>
      </c>
      <c r="DW25" s="239"/>
      <c r="DX25" s="206"/>
      <c r="DY25" s="240"/>
      <c r="DZ25" s="241"/>
      <c r="EA25" s="240"/>
      <c r="EB25" s="207"/>
      <c r="EC25" s="242">
        <v>0</v>
      </c>
      <c r="ED25" s="239"/>
      <c r="EE25" s="206"/>
      <c r="EF25" s="240"/>
      <c r="EG25" s="241"/>
      <c r="EH25" s="240"/>
      <c r="EI25" s="207"/>
      <c r="EJ25" s="242">
        <v>0</v>
      </c>
      <c r="EK25" s="239"/>
      <c r="EL25" s="206"/>
      <c r="EM25" s="240"/>
      <c r="EN25" s="241"/>
      <c r="EO25" s="240"/>
      <c r="EP25" s="207"/>
      <c r="EQ25" s="242">
        <v>0</v>
      </c>
      <c r="ER25" s="239"/>
      <c r="ES25" s="206"/>
      <c r="ET25" s="240"/>
      <c r="EU25" s="241"/>
      <c r="EV25" s="240"/>
      <c r="EW25" s="207"/>
      <c r="EX25" s="242">
        <v>0</v>
      </c>
      <c r="EY25" s="239"/>
      <c r="EZ25" s="206"/>
      <c r="FA25" s="240"/>
      <c r="FB25" s="241"/>
      <c r="FC25" s="240"/>
      <c r="FD25" s="207"/>
      <c r="FE25" s="242">
        <v>0</v>
      </c>
      <c r="FF25" s="239"/>
      <c r="FG25" s="206"/>
      <c r="FH25" s="240"/>
      <c r="FI25" s="241"/>
      <c r="FJ25" s="240"/>
      <c r="FK25" s="207"/>
      <c r="FL25" s="242">
        <v>0</v>
      </c>
      <c r="FM25" s="239"/>
      <c r="FN25" s="206"/>
      <c r="FO25" s="240"/>
      <c r="FP25" s="241"/>
      <c r="FQ25" s="240"/>
      <c r="FR25" s="207"/>
      <c r="FS25" s="242">
        <v>0</v>
      </c>
      <c r="FT25" s="239"/>
      <c r="FU25" s="206"/>
      <c r="FV25" s="240"/>
      <c r="FW25" s="241"/>
      <c r="FX25" s="240"/>
      <c r="FY25" s="207"/>
      <c r="FZ25" s="242">
        <v>0</v>
      </c>
      <c r="GA25" s="239"/>
      <c r="GB25" s="206"/>
      <c r="GC25" s="240"/>
      <c r="GD25" s="241"/>
      <c r="GE25" s="240"/>
      <c r="GF25" s="207"/>
      <c r="GG25" s="242">
        <v>0</v>
      </c>
      <c r="GH25" s="239"/>
      <c r="GI25" s="206"/>
      <c r="GJ25" s="240"/>
      <c r="GK25" s="241"/>
      <c r="GL25" s="240"/>
      <c r="GM25" s="241"/>
      <c r="GN25" s="242">
        <v>0</v>
      </c>
      <c r="GO25" s="187"/>
      <c r="GP25" s="188"/>
      <c r="GQ25" s="188"/>
      <c r="GR25" s="188"/>
      <c r="GS25" s="82"/>
      <c r="GT25" s="188"/>
      <c r="GU25" s="242">
        <v>0</v>
      </c>
      <c r="GV25" s="207"/>
      <c r="GW25" s="206"/>
      <c r="GX25" s="206"/>
      <c r="GY25" s="206"/>
      <c r="GZ25" s="206"/>
      <c r="HA25" s="207"/>
      <c r="HB25" s="242">
        <v>0</v>
      </c>
      <c r="HC25" s="207"/>
      <c r="HD25" s="206"/>
      <c r="HE25" s="206"/>
      <c r="HF25" s="206"/>
      <c r="HG25" s="206"/>
      <c r="HH25" s="207"/>
      <c r="HI25" s="242">
        <v>0</v>
      </c>
      <c r="HJ25" s="207"/>
      <c r="HK25" s="206"/>
      <c r="HL25" s="206"/>
      <c r="HM25" s="206"/>
      <c r="HN25" s="206"/>
      <c r="HO25" s="207"/>
      <c r="HP25" s="242">
        <v>0</v>
      </c>
      <c r="HQ25" s="207"/>
      <c r="HR25" s="206"/>
      <c r="HS25" s="206"/>
      <c r="HT25" s="206"/>
      <c r="HU25" s="206"/>
      <c r="HV25" s="207"/>
      <c r="HW25" s="242">
        <v>0</v>
      </c>
      <c r="HX25" s="207"/>
      <c r="HY25" s="206"/>
      <c r="HZ25" s="206"/>
      <c r="IA25" s="206"/>
      <c r="IB25" s="206"/>
      <c r="IC25" s="207"/>
      <c r="ID25" s="242">
        <v>0</v>
      </c>
      <c r="IE25" s="207"/>
      <c r="IF25" s="206"/>
      <c r="IG25" s="206"/>
      <c r="IH25" s="206"/>
      <c r="II25" s="206"/>
      <c r="IJ25" s="207"/>
      <c r="IK25" s="242">
        <v>0</v>
      </c>
      <c r="IL25" s="207"/>
      <c r="IM25" s="206"/>
      <c r="IN25" s="206"/>
      <c r="IO25" s="206"/>
      <c r="IP25" s="206"/>
      <c r="IQ25" s="207"/>
      <c r="IR25" s="242">
        <v>0</v>
      </c>
      <c r="IS25" s="207"/>
      <c r="IT25" s="206"/>
      <c r="IU25" s="206"/>
      <c r="IV25" s="206"/>
      <c r="IW25" s="206"/>
      <c r="IX25" s="207"/>
      <c r="IY25" s="242">
        <v>0</v>
      </c>
      <c r="IZ25" s="207"/>
      <c r="JA25" s="206"/>
      <c r="JB25" s="206"/>
      <c r="JC25" s="206"/>
      <c r="JD25" s="206"/>
      <c r="JE25" s="207"/>
      <c r="JF25" s="242">
        <v>0</v>
      </c>
      <c r="JG25" s="207"/>
      <c r="JH25" s="206"/>
      <c r="JI25" s="206"/>
      <c r="JJ25" s="206"/>
      <c r="JK25" s="206"/>
      <c r="JL25" s="207"/>
      <c r="JM25" s="242">
        <v>0</v>
      </c>
      <c r="JN25" s="207"/>
      <c r="JO25" s="206"/>
      <c r="JP25" s="206"/>
      <c r="JQ25" s="206"/>
      <c r="JR25" s="206"/>
      <c r="JS25" s="207"/>
      <c r="JT25" s="242">
        <v>0</v>
      </c>
      <c r="JU25" s="207"/>
      <c r="JV25" s="206"/>
      <c r="JW25" s="206"/>
      <c r="JX25" s="206"/>
      <c r="JY25" s="206"/>
      <c r="JZ25" s="207"/>
      <c r="KA25" s="242">
        <v>0</v>
      </c>
      <c r="KB25" s="207"/>
      <c r="KC25" s="206"/>
      <c r="KD25" s="206"/>
      <c r="KE25" s="206"/>
      <c r="KF25" s="206"/>
      <c r="KG25" s="207"/>
      <c r="KH25" s="242">
        <v>0</v>
      </c>
      <c r="KI25" s="207"/>
      <c r="KJ25" s="206"/>
      <c r="KK25" s="206"/>
      <c r="KL25" s="206"/>
      <c r="KM25" s="206"/>
      <c r="KN25" s="207"/>
      <c r="KO25" s="242">
        <v>0</v>
      </c>
      <c r="KP25" s="207"/>
      <c r="KQ25" s="206"/>
      <c r="KR25" s="206"/>
      <c r="KS25" s="206"/>
      <c r="KT25" s="206"/>
      <c r="KU25" s="207"/>
      <c r="KV25" s="242">
        <v>0</v>
      </c>
      <c r="KW25" s="207"/>
      <c r="KX25" s="206"/>
      <c r="KY25" s="206"/>
      <c r="KZ25" s="206"/>
      <c r="LA25" s="206"/>
      <c r="LB25" s="207"/>
      <c r="LC25" s="242">
        <v>0</v>
      </c>
      <c r="LD25" s="207"/>
      <c r="LE25" s="206"/>
      <c r="LF25" s="206"/>
      <c r="LG25" s="206"/>
      <c r="LH25" s="206"/>
      <c r="LI25" s="207"/>
      <c r="LJ25" s="242">
        <v>0</v>
      </c>
      <c r="LK25" s="207"/>
      <c r="LL25" s="206"/>
      <c r="LM25" s="206"/>
      <c r="LN25" s="206"/>
      <c r="LO25" s="206"/>
      <c r="LP25" s="207"/>
      <c r="LQ25" s="242">
        <v>0</v>
      </c>
      <c r="LR25" s="207"/>
      <c r="LS25" s="206"/>
      <c r="LT25" s="206"/>
      <c r="LU25" s="206"/>
      <c r="LV25" s="206"/>
      <c r="LW25" s="207"/>
      <c r="LX25" s="242">
        <v>0</v>
      </c>
      <c r="LY25" s="207"/>
      <c r="LZ25" s="206"/>
      <c r="MA25" s="206"/>
      <c r="MB25" s="206"/>
      <c r="MC25" s="206"/>
      <c r="MD25" s="207"/>
      <c r="ME25" s="242">
        <v>0</v>
      </c>
      <c r="MF25" s="207"/>
      <c r="MG25" s="206"/>
      <c r="MH25" s="206"/>
      <c r="MI25" s="206"/>
      <c r="MJ25" s="206"/>
      <c r="MK25" s="207"/>
      <c r="ML25" s="242">
        <v>0</v>
      </c>
      <c r="MM25" s="207"/>
      <c r="MN25" s="206"/>
      <c r="MO25" s="206"/>
      <c r="MP25" s="206"/>
      <c r="MQ25" s="206"/>
      <c r="MR25" s="207"/>
      <c r="MS25" s="242">
        <v>0</v>
      </c>
      <c r="MT25" s="207"/>
      <c r="MU25" s="206"/>
      <c r="MV25" s="206"/>
      <c r="MW25" s="206"/>
      <c r="MX25" s="206"/>
      <c r="MY25" s="207"/>
      <c r="MZ25" s="242">
        <v>0</v>
      </c>
      <c r="NA25" s="207"/>
      <c r="NB25" s="206"/>
      <c r="NC25" s="206"/>
      <c r="ND25" s="206"/>
      <c r="NE25" s="206"/>
      <c r="NF25" s="207"/>
      <c r="NG25" s="242">
        <v>0</v>
      </c>
      <c r="NH25" s="207"/>
      <c r="NI25" s="206"/>
      <c r="NJ25" s="206"/>
      <c r="NK25" s="206"/>
      <c r="NL25" s="206"/>
      <c r="NM25" s="207"/>
      <c r="NN25" s="242">
        <v>0</v>
      </c>
      <c r="NO25" s="207"/>
      <c r="NP25" s="206"/>
      <c r="NQ25" s="206"/>
      <c r="NR25" s="206"/>
      <c r="NS25" s="206"/>
      <c r="NT25" s="207"/>
      <c r="NU25" s="242">
        <v>0</v>
      </c>
      <c r="NV25" s="207"/>
      <c r="NW25" s="206"/>
      <c r="NX25" s="206"/>
      <c r="NY25" s="206"/>
      <c r="NZ25" s="206"/>
      <c r="OA25" s="207"/>
      <c r="OB25" s="242">
        <v>0</v>
      </c>
      <c r="OC25" s="207"/>
      <c r="OD25" s="206"/>
      <c r="OE25" s="206"/>
      <c r="OF25" s="206"/>
      <c r="OG25" s="206"/>
      <c r="OH25" s="207"/>
      <c r="OI25" s="242">
        <v>0</v>
      </c>
      <c r="OJ25" s="207"/>
      <c r="OK25" s="206"/>
      <c r="OL25" s="206"/>
      <c r="OM25" s="206"/>
      <c r="ON25" s="206"/>
      <c r="OO25" s="207"/>
      <c r="OP25" s="242">
        <v>0</v>
      </c>
      <c r="OQ25" s="207"/>
      <c r="OR25" s="206"/>
      <c r="OS25" s="206"/>
      <c r="OT25" s="206"/>
      <c r="OU25" s="206"/>
      <c r="OV25" s="207"/>
      <c r="OW25" s="242">
        <v>0</v>
      </c>
      <c r="OX25" s="207"/>
      <c r="OY25" s="206"/>
      <c r="OZ25" s="206"/>
      <c r="PA25" s="206"/>
      <c r="PB25" s="206"/>
      <c r="PC25" s="207"/>
      <c r="PD25" s="242">
        <v>0</v>
      </c>
      <c r="PE25" s="207"/>
      <c r="PF25" s="206"/>
      <c r="PG25" s="206"/>
      <c r="PH25" s="206"/>
      <c r="PI25" s="206"/>
      <c r="PJ25" s="207"/>
      <c r="PK25" s="242">
        <v>0</v>
      </c>
      <c r="PL25" s="207"/>
      <c r="PM25" s="206"/>
      <c r="PN25" s="206"/>
      <c r="PO25" s="206"/>
      <c r="PP25" s="206"/>
      <c r="PQ25" s="207"/>
      <c r="PR25" s="242">
        <v>0</v>
      </c>
      <c r="PS25" s="207"/>
      <c r="PT25" s="206"/>
      <c r="PU25" s="206"/>
      <c r="PV25" s="206"/>
      <c r="PW25" s="206"/>
      <c r="PX25" s="207"/>
      <c r="PY25" s="242">
        <v>0</v>
      </c>
      <c r="PZ25" s="207"/>
      <c r="QA25" s="206"/>
      <c r="QB25" s="206"/>
      <c r="QC25" s="206"/>
      <c r="QD25" s="206"/>
      <c r="QE25" s="207"/>
      <c r="QF25" s="242">
        <v>0</v>
      </c>
      <c r="QG25" s="207"/>
      <c r="QH25" s="206"/>
      <c r="QI25" s="206"/>
      <c r="QJ25" s="206"/>
      <c r="QK25" s="206"/>
      <c r="QL25" s="207"/>
      <c r="QM25" s="242">
        <v>0</v>
      </c>
      <c r="QN25" s="207"/>
      <c r="QO25" s="206"/>
      <c r="QP25" s="206"/>
      <c r="QQ25" s="206"/>
      <c r="QR25" s="206"/>
      <c r="QS25" s="207"/>
      <c r="QT25" s="242">
        <v>0</v>
      </c>
      <c r="QU25" s="207"/>
      <c r="QV25" s="206"/>
      <c r="QW25" s="206"/>
      <c r="QX25" s="206"/>
      <c r="QY25" s="206"/>
      <c r="QZ25" s="207"/>
      <c r="RA25" s="242">
        <v>0</v>
      </c>
      <c r="RB25" s="207"/>
      <c r="RC25" s="206"/>
      <c r="RD25" s="206"/>
      <c r="RE25" s="206"/>
      <c r="RF25" s="206"/>
      <c r="RG25" s="207"/>
      <c r="RH25" s="242">
        <v>0</v>
      </c>
      <c r="RI25" s="207"/>
      <c r="RJ25" s="206"/>
      <c r="RK25" s="206"/>
      <c r="RL25" s="206"/>
      <c r="RM25" s="206"/>
      <c r="RN25" s="207"/>
      <c r="RO25" s="242">
        <v>0</v>
      </c>
      <c r="RP25" s="207"/>
      <c r="RQ25" s="206"/>
      <c r="RR25" s="206"/>
      <c r="RS25" s="206"/>
      <c r="RT25" s="206"/>
      <c r="RU25" s="207"/>
      <c r="RV25" s="242">
        <v>0</v>
      </c>
      <c r="RW25" s="207"/>
      <c r="RX25" s="206"/>
      <c r="RY25" s="206"/>
      <c r="RZ25" s="206"/>
      <c r="SA25" s="206"/>
      <c r="SB25" s="207"/>
      <c r="SC25" s="242">
        <v>0</v>
      </c>
      <c r="SD25" s="207"/>
      <c r="SE25" s="206"/>
      <c r="SF25" s="206"/>
      <c r="SG25" s="206"/>
      <c r="SH25" s="206"/>
      <c r="SI25" s="207"/>
      <c r="SJ25" s="242">
        <v>0</v>
      </c>
      <c r="SK25" s="207"/>
      <c r="SL25" s="206"/>
      <c r="SM25" s="206"/>
      <c r="SN25" s="206"/>
      <c r="SO25" s="206"/>
      <c r="SP25" s="207"/>
      <c r="SQ25" s="242">
        <v>0</v>
      </c>
      <c r="SR25" s="207"/>
      <c r="SS25" s="206"/>
      <c r="ST25" s="206"/>
      <c r="SU25" s="206"/>
      <c r="SV25" s="206"/>
      <c r="SW25" s="207"/>
      <c r="SX25" s="242">
        <v>0</v>
      </c>
      <c r="SY25" s="207"/>
      <c r="SZ25" s="206"/>
      <c r="TA25" s="206"/>
      <c r="TB25" s="206"/>
      <c r="TC25" s="206"/>
      <c r="TD25" s="207"/>
      <c r="TE25" s="242">
        <v>0</v>
      </c>
      <c r="TF25" s="229"/>
      <c r="TG25" s="229"/>
      <c r="TH25" s="229"/>
      <c r="TI25" s="229"/>
      <c r="TJ25" s="229"/>
      <c r="TK25" s="229"/>
      <c r="TL25" s="229"/>
      <c r="TM25" s="229"/>
      <c r="TN25" s="229"/>
      <c r="TO25" s="229"/>
      <c r="TP25" s="229"/>
      <c r="TQ25" s="229"/>
      <c r="TR25" s="229"/>
      <c r="TS25" s="229"/>
      <c r="TT25" s="229"/>
      <c r="TU25" s="229"/>
      <c r="TV25" s="229"/>
      <c r="TW25" s="229"/>
      <c r="TX25" s="229"/>
      <c r="TY25" s="229"/>
      <c r="TZ25" s="229"/>
      <c r="UA25" s="229"/>
      <c r="UB25" s="229"/>
      <c r="UC25" s="229"/>
      <c r="UD25" s="229"/>
      <c r="UE25" s="229"/>
      <c r="UF25" s="229"/>
      <c r="UG25" s="229"/>
      <c r="UH25" s="229"/>
      <c r="UI25" s="229"/>
      <c r="UJ25" s="229"/>
      <c r="UK25" s="229"/>
      <c r="UL25" s="229"/>
      <c r="UM25" s="229"/>
      <c r="UN25" s="229"/>
      <c r="UO25" s="229"/>
      <c r="UP25" s="229"/>
      <c r="UQ25" s="229"/>
      <c r="UR25" s="229"/>
      <c r="US25" s="229"/>
      <c r="UT25" s="229"/>
      <c r="UU25" s="229"/>
      <c r="UV25" s="229"/>
      <c r="UW25" s="229"/>
      <c r="UX25" s="229"/>
      <c r="UY25" s="229"/>
      <c r="UZ25" s="229"/>
      <c r="VA25" s="229"/>
      <c r="VB25" s="229"/>
      <c r="VC25" s="229"/>
      <c r="VD25" s="229"/>
      <c r="VE25" s="229"/>
      <c r="VF25" s="229"/>
      <c r="VG25" s="229"/>
      <c r="VH25" s="229"/>
      <c r="VI25" s="229"/>
      <c r="VJ25" s="229"/>
      <c r="VK25" s="229"/>
      <c r="VL25" s="229"/>
      <c r="VM25" s="229"/>
      <c r="VN25" s="229"/>
      <c r="VO25" s="229"/>
      <c r="VP25" s="229"/>
      <c r="VQ25" s="229"/>
      <c r="VR25" s="229"/>
      <c r="VS25" s="229"/>
      <c r="VT25" s="229"/>
      <c r="VU25" s="229"/>
      <c r="VV25" s="229"/>
      <c r="VW25" s="229"/>
      <c r="VX25" s="229"/>
      <c r="VY25" s="229"/>
      <c r="VZ25" s="229"/>
      <c r="WA25" s="229"/>
      <c r="WB25" s="229"/>
      <c r="WC25" s="229"/>
      <c r="WD25" s="229"/>
      <c r="WE25" s="229"/>
      <c r="WF25" s="229"/>
      <c r="WG25" s="229"/>
      <c r="WH25" s="229"/>
      <c r="WI25" s="229"/>
      <c r="WJ25" s="229"/>
      <c r="WK25" s="229"/>
      <c r="WL25" s="229"/>
      <c r="WM25" s="229"/>
      <c r="WN25" s="229"/>
      <c r="WO25" s="229"/>
      <c r="WP25" s="229"/>
      <c r="WQ25" s="229"/>
      <c r="WR25" s="229"/>
      <c r="WS25" s="229"/>
      <c r="WT25" s="229"/>
      <c r="WU25" s="229"/>
      <c r="WV25" s="229"/>
      <c r="WW25" s="229"/>
      <c r="WX25" s="229"/>
      <c r="WY25" s="229"/>
      <c r="WZ25" s="229"/>
      <c r="XA25" s="229"/>
      <c r="XB25" s="229"/>
      <c r="XC25" s="229"/>
      <c r="XD25" s="229"/>
      <c r="XE25" s="229"/>
      <c r="XF25" s="229"/>
      <c r="XG25" s="229"/>
      <c r="XH25" s="229"/>
      <c r="XI25" s="229"/>
      <c r="XJ25" s="229"/>
      <c r="XK25" s="229"/>
      <c r="XL25" s="229"/>
      <c r="XM25" s="229"/>
      <c r="XN25" s="229"/>
      <c r="XO25" s="229"/>
      <c r="XP25" s="229"/>
      <c r="XQ25" s="229"/>
      <c r="XR25" s="229"/>
      <c r="XS25" s="229"/>
      <c r="XT25" s="229"/>
      <c r="XU25" s="229"/>
      <c r="XV25" s="229"/>
      <c r="XW25" s="229"/>
      <c r="XX25" s="229"/>
      <c r="XY25" s="229"/>
      <c r="XZ25" s="229"/>
      <c r="YA25" s="229"/>
      <c r="YB25" s="229"/>
      <c r="YC25" s="229"/>
      <c r="YD25" s="229"/>
      <c r="YE25" s="229"/>
      <c r="YF25" s="229"/>
      <c r="YG25" s="229"/>
      <c r="YH25" s="229"/>
      <c r="YI25" s="229"/>
      <c r="YJ25" s="229"/>
      <c r="YK25" s="229"/>
      <c r="YL25" s="229"/>
      <c r="YM25" s="229"/>
      <c r="YN25" s="229"/>
      <c r="YO25" s="229"/>
      <c r="YP25" s="229"/>
      <c r="YQ25" s="229"/>
      <c r="YR25" s="229"/>
      <c r="YS25" s="229"/>
      <c r="YT25" s="229"/>
      <c r="YU25" s="229"/>
      <c r="YV25" s="229"/>
      <c r="YW25" s="229"/>
      <c r="YX25" s="229"/>
      <c r="YY25" s="229"/>
      <c r="YZ25" s="229"/>
      <c r="ZA25" s="229"/>
      <c r="ZB25" s="229"/>
      <c r="ZC25" s="229"/>
      <c r="ZD25" s="229"/>
      <c r="ZE25" s="229"/>
      <c r="ZF25" s="229"/>
      <c r="ZG25" s="229"/>
      <c r="ZH25" s="229"/>
      <c r="ZI25" s="229"/>
      <c r="ZJ25" s="229"/>
      <c r="ZK25" s="229"/>
      <c r="ZL25" s="229"/>
      <c r="ZM25" s="229"/>
      <c r="ZN25" s="229"/>
      <c r="ZO25" s="229"/>
      <c r="ZP25" s="229"/>
      <c r="ZQ25" s="229"/>
      <c r="ZR25" s="229"/>
      <c r="ZS25" s="229"/>
      <c r="ZT25" s="229"/>
      <c r="ZU25" s="229"/>
      <c r="ZV25" s="229"/>
      <c r="ZW25" s="229"/>
      <c r="ZX25" s="229"/>
      <c r="ZY25" s="229"/>
      <c r="ZZ25" s="229"/>
      <c r="AAA25" s="229"/>
      <c r="AAB25" s="229"/>
      <c r="AAC25" s="229"/>
      <c r="AAD25" s="229"/>
      <c r="AAE25" s="229"/>
      <c r="AAF25" s="229"/>
      <c r="AAG25" s="229"/>
      <c r="AAH25" s="229"/>
      <c r="AAI25" s="229"/>
      <c r="AAJ25" s="229"/>
      <c r="AAK25" s="229"/>
      <c r="AAL25" s="229"/>
      <c r="AAM25" s="229"/>
      <c r="AAN25" s="229"/>
      <c r="AAO25" s="229"/>
      <c r="AAP25" s="229"/>
      <c r="AAQ25" s="229"/>
      <c r="AAR25" s="229"/>
      <c r="AAS25" s="229"/>
      <c r="AAT25" s="229"/>
      <c r="AAU25" s="229"/>
      <c r="AAV25" s="229"/>
      <c r="AAW25" s="229"/>
      <c r="AAX25" s="229"/>
      <c r="AAY25" s="229"/>
      <c r="AAZ25" s="229"/>
      <c r="ABA25" s="229"/>
      <c r="ABB25" s="229"/>
      <c r="ABC25" s="229"/>
      <c r="ABD25" s="229"/>
      <c r="ABE25" s="229"/>
      <c r="ABF25" s="229"/>
      <c r="ABG25" s="229"/>
      <c r="ABH25" s="229"/>
      <c r="ABI25" s="229"/>
      <c r="ABJ25" s="229"/>
      <c r="ABK25" s="229"/>
      <c r="ABL25" s="229"/>
      <c r="ABM25" s="229"/>
      <c r="ABN25" s="229"/>
      <c r="ABO25" s="229"/>
      <c r="ABP25" s="229"/>
      <c r="ABQ25" s="229"/>
      <c r="ABR25" s="229"/>
      <c r="ABS25" s="229"/>
      <c r="ABT25" s="229"/>
      <c r="ABU25" s="229"/>
      <c r="ABV25" s="229"/>
      <c r="ABW25" s="229"/>
      <c r="ABX25" s="229"/>
      <c r="ABY25" s="229"/>
      <c r="ABZ25" s="229"/>
      <c r="ACA25" s="229"/>
      <c r="ACB25" s="229"/>
      <c r="ACC25" s="229"/>
      <c r="ACD25" s="229"/>
      <c r="ACE25" s="229"/>
      <c r="ACF25" s="229"/>
      <c r="ACG25" s="229"/>
      <c r="ACH25" s="229"/>
      <c r="ACI25" s="229"/>
      <c r="ACJ25" s="229"/>
      <c r="ACK25" s="229"/>
      <c r="ACL25" s="229"/>
      <c r="ACM25" s="229"/>
      <c r="ACN25" s="229"/>
      <c r="ACO25" s="229"/>
      <c r="ACP25" s="229"/>
      <c r="ACQ25" s="229"/>
      <c r="ACR25" s="229"/>
      <c r="ACS25" s="229"/>
      <c r="ACT25" s="229"/>
      <c r="ACU25" s="229"/>
      <c r="ACV25" s="229"/>
      <c r="ACW25" s="229"/>
      <c r="ACX25" s="229"/>
      <c r="ACY25" s="229"/>
      <c r="ACZ25" s="229"/>
      <c r="ADA25" s="229"/>
      <c r="ADB25" s="229"/>
      <c r="ADC25" s="229"/>
      <c r="ADD25" s="229"/>
      <c r="ADE25" s="229"/>
      <c r="ADF25" s="229"/>
      <c r="ADG25" s="229"/>
      <c r="ADH25" s="229"/>
      <c r="ADI25" s="229"/>
      <c r="ADJ25" s="229"/>
      <c r="ADK25" s="229"/>
      <c r="ADL25" s="229"/>
      <c r="ADM25" s="229"/>
      <c r="ADN25" s="229"/>
      <c r="ADO25" s="229"/>
      <c r="ADP25" s="229"/>
      <c r="ADQ25" s="229"/>
      <c r="ADR25" s="229"/>
      <c r="ADS25" s="229"/>
      <c r="ADT25" s="229"/>
      <c r="ADU25" s="229"/>
      <c r="ADV25" s="229"/>
      <c r="ADW25" s="229"/>
      <c r="ADX25" s="229"/>
      <c r="ADY25" s="229"/>
      <c r="ADZ25" s="229"/>
      <c r="AEA25" s="229"/>
      <c r="AEB25" s="229"/>
      <c r="AEC25" s="229"/>
      <c r="AED25" s="229"/>
      <c r="AEE25" s="229"/>
      <c r="AEF25" s="229"/>
      <c r="AEG25" s="229"/>
      <c r="AEH25" s="229"/>
      <c r="AEI25" s="229"/>
      <c r="AEJ25" s="229"/>
      <c r="AEK25" s="229"/>
      <c r="AEL25" s="229"/>
      <c r="AEM25" s="229"/>
      <c r="AEN25" s="229"/>
      <c r="AEO25" s="229"/>
      <c r="AEP25" s="229"/>
      <c r="AEQ25" s="229"/>
      <c r="AER25" s="229"/>
      <c r="AES25" s="229"/>
      <c r="AET25" s="229"/>
      <c r="AEU25" s="229"/>
      <c r="AEV25" s="229"/>
      <c r="AEW25" s="229"/>
      <c r="AEX25" s="229"/>
      <c r="AEY25" s="229"/>
      <c r="AEZ25" s="229"/>
      <c r="AFA25" s="229"/>
      <c r="AFB25" s="229"/>
      <c r="AFC25" s="229"/>
      <c r="AFD25" s="229"/>
      <c r="AFE25" s="229"/>
      <c r="AFF25" s="229"/>
      <c r="AFG25" s="229"/>
      <c r="AFH25" s="229"/>
      <c r="AFI25" s="229"/>
      <c r="AFJ25" s="229"/>
      <c r="AFK25" s="229"/>
      <c r="AFL25" s="229"/>
      <c r="AFM25" s="229"/>
      <c r="AFN25" s="229"/>
      <c r="AFO25" s="229"/>
      <c r="AFP25" s="229"/>
      <c r="AFQ25" s="229"/>
      <c r="AFR25" s="229"/>
      <c r="AFS25" s="229"/>
      <c r="AFT25" s="229"/>
      <c r="AFU25" s="229"/>
      <c r="AFV25" s="229"/>
      <c r="AFW25" s="229"/>
      <c r="AFX25" s="229"/>
      <c r="AFY25" s="229"/>
      <c r="AFZ25" s="229"/>
      <c r="AGA25" s="229"/>
      <c r="AGB25" s="229"/>
      <c r="AGC25" s="229"/>
      <c r="AGD25" s="229"/>
      <c r="AGE25" s="229"/>
      <c r="AGF25" s="229"/>
      <c r="AGG25" s="229"/>
      <c r="AGH25" s="229"/>
      <c r="AGI25" s="229"/>
      <c r="AGJ25" s="229"/>
      <c r="AGK25" s="229"/>
      <c r="AGL25" s="229"/>
      <c r="AGM25" s="229"/>
      <c r="AGN25" s="229"/>
      <c r="AGO25" s="229"/>
      <c r="AGP25" s="229"/>
      <c r="AGQ25" s="229"/>
      <c r="AGR25" s="229"/>
      <c r="AGS25" s="229"/>
      <c r="AGT25" s="229"/>
      <c r="AGU25" s="229"/>
      <c r="AGV25" s="229"/>
      <c r="AGW25" s="229"/>
      <c r="AGX25" s="229"/>
      <c r="AGY25" s="229"/>
      <c r="AGZ25" s="229"/>
      <c r="AHA25" s="229"/>
      <c r="AHB25" s="229"/>
      <c r="AHC25" s="229"/>
      <c r="AHD25" s="229"/>
      <c r="AHE25" s="229"/>
      <c r="AHF25" s="229"/>
      <c r="AHG25" s="229"/>
      <c r="AHH25" s="229"/>
      <c r="AHI25" s="229"/>
      <c r="AHJ25" s="229"/>
      <c r="AHK25" s="229"/>
      <c r="AHL25" s="229"/>
      <c r="AHM25" s="229"/>
      <c r="AHN25" s="229"/>
      <c r="AHO25" s="229"/>
      <c r="AHP25" s="229"/>
      <c r="AHQ25" s="229"/>
      <c r="AHR25" s="229"/>
      <c r="AHS25" s="229"/>
      <c r="AHT25" s="229"/>
      <c r="AHU25" s="229"/>
      <c r="AHV25" s="229"/>
      <c r="AHW25" s="229"/>
      <c r="AHX25" s="229"/>
      <c r="AHY25" s="229"/>
      <c r="AHZ25" s="229"/>
      <c r="AIA25" s="229"/>
      <c r="AIB25" s="229"/>
      <c r="AIC25" s="229"/>
      <c r="AID25" s="229"/>
      <c r="AIE25" s="229"/>
      <c r="AIF25" s="229"/>
      <c r="AIG25" s="229"/>
      <c r="AIH25" s="229"/>
      <c r="AII25" s="229"/>
      <c r="AIJ25" s="229"/>
      <c r="AIK25" s="229"/>
      <c r="AIL25" s="229"/>
      <c r="AIM25" s="229"/>
      <c r="AIN25" s="229"/>
      <c r="AIO25" s="229"/>
      <c r="AIP25" s="229"/>
      <c r="AIQ25" s="229"/>
      <c r="AIR25" s="229"/>
      <c r="AIS25" s="229"/>
      <c r="AIT25" s="229"/>
      <c r="AIU25" s="229"/>
      <c r="AIV25" s="229"/>
      <c r="AIW25" s="229"/>
      <c r="AIX25" s="229"/>
      <c r="AIY25" s="229"/>
      <c r="AIZ25" s="229"/>
      <c r="AJA25" s="229"/>
      <c r="AJB25" s="229"/>
      <c r="AJC25" s="229"/>
      <c r="AJD25" s="229"/>
      <c r="AJE25" s="229"/>
      <c r="AJF25" s="229"/>
      <c r="AJG25" s="229"/>
      <c r="AJH25" s="229"/>
      <c r="AJI25" s="229"/>
      <c r="AJJ25" s="229"/>
      <c r="AJK25" s="229"/>
      <c r="AJL25" s="229"/>
      <c r="AJM25" s="229"/>
      <c r="AJN25" s="229"/>
      <c r="AJO25" s="229"/>
      <c r="AJP25" s="229"/>
      <c r="AJQ25" s="229"/>
      <c r="AJR25" s="229"/>
      <c r="AJS25" s="229"/>
      <c r="AJT25" s="229"/>
      <c r="AJU25" s="229"/>
      <c r="AJV25" s="229"/>
      <c r="AJW25" s="229"/>
      <c r="AJX25" s="229"/>
      <c r="AJY25" s="229"/>
      <c r="AJZ25" s="229"/>
      <c r="AKA25" s="229"/>
      <c r="AKB25" s="229"/>
      <c r="AKC25" s="229"/>
      <c r="AKD25" s="229"/>
      <c r="AKE25" s="229"/>
      <c r="AKF25" s="229"/>
      <c r="AKG25" s="229"/>
      <c r="AKH25" s="229"/>
      <c r="AKI25" s="229"/>
      <c r="AKJ25" s="229"/>
      <c r="AKK25" s="229"/>
      <c r="AKL25" s="229"/>
      <c r="AKM25" s="229"/>
      <c r="AKN25" s="229"/>
      <c r="AKO25" s="229"/>
      <c r="AKP25" s="229"/>
      <c r="AKQ25" s="229"/>
      <c r="AKR25" s="229"/>
      <c r="AKS25" s="229"/>
      <c r="AKT25" s="229"/>
      <c r="AKU25" s="229"/>
      <c r="AKV25" s="229"/>
      <c r="AKW25" s="229"/>
      <c r="AKX25" s="229"/>
      <c r="AKY25" s="229"/>
      <c r="AKZ25" s="229"/>
      <c r="ALA25" s="229"/>
      <c r="ALB25" s="229"/>
      <c r="ALC25" s="229"/>
      <c r="ALD25" s="229"/>
      <c r="ALE25" s="229"/>
      <c r="ALF25" s="229"/>
      <c r="ALG25" s="229"/>
      <c r="ALH25" s="229"/>
      <c r="ALI25" s="229"/>
      <c r="ALJ25" s="229"/>
      <c r="ALK25" s="229"/>
      <c r="ALL25" s="229"/>
      <c r="ALM25" s="229"/>
      <c r="ALN25" s="229"/>
      <c r="ALO25" s="229"/>
      <c r="ALP25" s="229"/>
      <c r="ALQ25" s="229"/>
      <c r="ALR25" s="229"/>
      <c r="ALS25" s="229"/>
      <c r="ALT25" s="229"/>
      <c r="ALU25" s="229"/>
      <c r="ALV25" s="229"/>
      <c r="ALW25" s="229"/>
      <c r="ALX25" s="229"/>
      <c r="ALY25" s="229"/>
      <c r="ALZ25" s="229"/>
      <c r="AMA25" s="229"/>
      <c r="AMB25" s="229"/>
      <c r="AMC25" s="229"/>
      <c r="AMD25" s="229"/>
      <c r="AME25" s="229"/>
      <c r="AMF25" s="229"/>
      <c r="AMG25" s="229"/>
      <c r="AMH25" s="229"/>
      <c r="AMI25" s="229"/>
      <c r="AMJ25" s="229"/>
      <c r="AMK25" s="229"/>
      <c r="AML25" s="229"/>
      <c r="AMM25" s="229"/>
      <c r="AMN25" s="229"/>
      <c r="AMO25" s="229"/>
      <c r="AMP25" s="229"/>
      <c r="AMQ25" s="229"/>
      <c r="AMR25" s="229"/>
      <c r="AMS25" s="229"/>
      <c r="AMT25" s="229"/>
      <c r="AMU25" s="229"/>
      <c r="AMV25" s="229"/>
      <c r="AMW25" s="229"/>
      <c r="AMX25" s="229"/>
      <c r="AMY25" s="229"/>
      <c r="AMZ25" s="229"/>
      <c r="ANA25" s="229"/>
      <c r="ANB25" s="229"/>
      <c r="ANC25" s="229"/>
      <c r="AND25" s="229"/>
      <c r="ANE25" s="229"/>
      <c r="ANF25" s="229"/>
      <c r="ANG25" s="229"/>
      <c r="ANH25" s="229"/>
      <c r="ANI25" s="229"/>
      <c r="ANJ25" s="229"/>
      <c r="ANK25" s="229"/>
      <c r="ANL25" s="229"/>
      <c r="ANM25" s="229"/>
      <c r="ANN25" s="229"/>
      <c r="ANO25" s="229"/>
      <c r="ANP25" s="229"/>
      <c r="ANQ25" s="229"/>
      <c r="ANR25" s="229"/>
      <c r="ANS25" s="229"/>
      <c r="ANT25" s="229"/>
      <c r="ANU25" s="229"/>
      <c r="ANV25" s="229"/>
      <c r="ANW25" s="229"/>
      <c r="ANX25" s="229"/>
      <c r="ANY25" s="229"/>
      <c r="ANZ25" s="229"/>
      <c r="AOA25" s="229"/>
      <c r="AOB25" s="229"/>
      <c r="AOC25" s="229"/>
      <c r="AOD25" s="229"/>
      <c r="AOE25" s="229"/>
      <c r="AOF25" s="229"/>
      <c r="AOG25" s="229"/>
      <c r="AOH25" s="229"/>
      <c r="AOI25" s="229"/>
      <c r="AOJ25" s="229"/>
      <c r="AOK25" s="229"/>
      <c r="AOL25" s="229"/>
      <c r="AOM25" s="229"/>
      <c r="AON25" s="229"/>
      <c r="AOO25" s="229"/>
      <c r="AOP25" s="229"/>
      <c r="AOQ25" s="229"/>
      <c r="AOR25" s="229"/>
      <c r="AOS25" s="229"/>
      <c r="AOT25" s="229"/>
      <c r="AOU25" s="229"/>
      <c r="AOV25" s="229"/>
      <c r="AOW25" s="229"/>
      <c r="AOX25" s="229"/>
      <c r="AOY25" s="229"/>
      <c r="AOZ25" s="229"/>
      <c r="APA25" s="229"/>
      <c r="APB25" s="229"/>
      <c r="APC25" s="229"/>
      <c r="APD25" s="229"/>
      <c r="APE25" s="229"/>
      <c r="APF25" s="229"/>
      <c r="APG25" s="229"/>
      <c r="APH25" s="229"/>
      <c r="API25" s="229"/>
      <c r="APJ25" s="229"/>
      <c r="APK25" s="229"/>
      <c r="APL25" s="229"/>
      <c r="APM25" s="229"/>
      <c r="APN25" s="229"/>
      <c r="APO25" s="229"/>
      <c r="APP25" s="229"/>
      <c r="APQ25" s="229"/>
      <c r="APR25" s="229"/>
      <c r="APS25" s="229"/>
      <c r="APT25" s="229"/>
      <c r="APU25" s="229"/>
      <c r="APV25" s="229"/>
      <c r="APW25" s="229"/>
      <c r="APX25" s="229"/>
      <c r="APY25" s="229"/>
      <c r="APZ25" s="229"/>
      <c r="AQA25" s="229"/>
      <c r="AQB25" s="229"/>
      <c r="AQC25" s="229"/>
      <c r="AQD25" s="229"/>
      <c r="AQE25" s="229"/>
    </row>
    <row r="28" spans="1:1123" s="110" customFormat="1">
      <c r="A28" s="2" t="s">
        <v>130</v>
      </c>
      <c r="B28" s="109"/>
      <c r="CF28" s="111"/>
      <c r="FU28" s="106"/>
      <c r="FV28" s="106"/>
      <c r="FW28" s="106"/>
      <c r="FX28" s="106"/>
      <c r="GB28" s="106"/>
      <c r="GC28" s="106"/>
      <c r="GD28" s="106"/>
      <c r="GE28" s="106"/>
      <c r="GI28" s="106"/>
      <c r="GJ28" s="106"/>
      <c r="GK28" s="106"/>
      <c r="GL28" s="106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  <c r="IU28" s="9"/>
      <c r="IV28" s="9"/>
      <c r="IW28" s="9"/>
      <c r="IX28" s="9"/>
      <c r="IY28" s="9"/>
      <c r="IZ28" s="9"/>
      <c r="JA28" s="9"/>
      <c r="JB28" s="9"/>
      <c r="JC28" s="9"/>
      <c r="JD28" s="9"/>
      <c r="JE28" s="9"/>
      <c r="JF28" s="9"/>
      <c r="JG28" s="9"/>
      <c r="JH28" s="9"/>
      <c r="JI28" s="9"/>
      <c r="JJ28" s="9"/>
      <c r="JK28" s="9"/>
      <c r="JL28" s="9"/>
      <c r="JM28" s="9"/>
      <c r="JN28" s="9"/>
      <c r="JO28" s="9"/>
      <c r="JP28" s="9"/>
      <c r="JQ28" s="9"/>
      <c r="JR28" s="9"/>
      <c r="JS28" s="9"/>
      <c r="JT28" s="9"/>
      <c r="JU28" s="9"/>
      <c r="JV28" s="9"/>
      <c r="JW28" s="9"/>
      <c r="JX28" s="9"/>
      <c r="JY28" s="9"/>
      <c r="JZ28" s="9"/>
      <c r="KA28" s="9"/>
      <c r="KB28" s="9"/>
      <c r="KC28" s="9"/>
      <c r="KD28" s="9"/>
      <c r="KE28" s="9"/>
      <c r="KF28" s="9"/>
      <c r="KG28" s="9"/>
      <c r="KH28" s="9"/>
      <c r="KI28" s="9"/>
      <c r="KJ28" s="9"/>
      <c r="KK28" s="9"/>
      <c r="KL28" s="9"/>
      <c r="KM28" s="9"/>
      <c r="KN28" s="9"/>
      <c r="KO28" s="9"/>
      <c r="KP28" s="9"/>
      <c r="KQ28" s="9"/>
      <c r="KR28" s="9"/>
      <c r="KS28" s="9"/>
      <c r="KT28" s="9"/>
      <c r="KU28" s="9"/>
      <c r="KV28" s="9"/>
      <c r="KW28" s="9"/>
      <c r="KX28" s="9"/>
      <c r="KY28" s="9"/>
      <c r="KZ28" s="9"/>
      <c r="LA28" s="9"/>
      <c r="LB28" s="9"/>
      <c r="LC28" s="9"/>
      <c r="LD28" s="9"/>
      <c r="LE28" s="9"/>
      <c r="LF28" s="9"/>
      <c r="LG28" s="9"/>
      <c r="LH28" s="9"/>
      <c r="LI28" s="9"/>
      <c r="LJ28" s="9"/>
      <c r="LK28" s="9"/>
      <c r="LL28" s="9"/>
      <c r="LM28" s="9"/>
      <c r="LN28" s="9"/>
      <c r="LO28" s="9"/>
      <c r="LP28" s="9"/>
      <c r="LQ28" s="9"/>
      <c r="LR28" s="9"/>
      <c r="LS28" s="9"/>
      <c r="LT28" s="9"/>
      <c r="LU28" s="9"/>
      <c r="LV28" s="9"/>
      <c r="LW28" s="9"/>
      <c r="LX28" s="9"/>
      <c r="LY28" s="9"/>
      <c r="LZ28" s="9"/>
      <c r="MA28" s="9"/>
      <c r="MB28" s="9"/>
      <c r="MC28" s="9"/>
      <c r="MD28" s="9"/>
      <c r="ME28" s="9"/>
      <c r="MF28" s="9"/>
      <c r="MG28" s="9"/>
      <c r="MH28" s="9"/>
      <c r="MI28" s="9"/>
      <c r="MJ28" s="9"/>
      <c r="MK28" s="9"/>
      <c r="ML28" s="9"/>
      <c r="MM28" s="9"/>
      <c r="MN28" s="9"/>
      <c r="MO28" s="9"/>
      <c r="MP28" s="9"/>
      <c r="MQ28" s="9"/>
      <c r="MR28" s="9"/>
      <c r="MS28" s="9"/>
      <c r="MT28" s="9"/>
      <c r="MU28" s="9"/>
      <c r="MV28" s="9"/>
      <c r="MW28" s="9"/>
      <c r="MX28" s="9"/>
      <c r="MY28" s="9"/>
      <c r="MZ28" s="9"/>
      <c r="NA28" s="9"/>
      <c r="NB28" s="9"/>
      <c r="NC28" s="9"/>
      <c r="ND28" s="9"/>
      <c r="NE28" s="9"/>
      <c r="NF28" s="9"/>
      <c r="NG28" s="9"/>
      <c r="NH28" s="9"/>
      <c r="NI28" s="9"/>
      <c r="NJ28" s="9"/>
      <c r="NK28" s="9"/>
      <c r="NL28" s="9"/>
      <c r="NM28" s="9"/>
      <c r="NN28" s="9"/>
      <c r="NO28" s="9"/>
      <c r="NP28" s="9"/>
      <c r="NQ28" s="9"/>
      <c r="NR28" s="9"/>
      <c r="NS28" s="9"/>
      <c r="NT28" s="9"/>
      <c r="NU28" s="9"/>
      <c r="NV28" s="9"/>
      <c r="NW28" s="9"/>
      <c r="NX28" s="9"/>
      <c r="NY28" s="9"/>
      <c r="NZ28" s="9"/>
      <c r="OA28" s="9"/>
      <c r="OB28" s="9"/>
      <c r="OC28" s="9"/>
      <c r="OD28" s="9"/>
      <c r="OE28" s="9"/>
      <c r="OF28" s="9"/>
      <c r="OG28" s="9"/>
      <c r="OH28" s="9"/>
      <c r="OI28" s="9"/>
      <c r="OJ28" s="9"/>
      <c r="OK28" s="9"/>
      <c r="OL28" s="9"/>
      <c r="OM28" s="9"/>
      <c r="ON28" s="9"/>
      <c r="OO28" s="9"/>
      <c r="OP28" s="9"/>
      <c r="OQ28" s="9"/>
      <c r="OR28" s="9"/>
      <c r="OS28" s="9"/>
      <c r="OT28" s="9"/>
      <c r="OU28" s="9"/>
      <c r="OV28" s="9"/>
      <c r="OW28" s="9"/>
      <c r="OX28" s="9"/>
      <c r="OY28" s="9"/>
      <c r="OZ28" s="9"/>
      <c r="PA28" s="9"/>
      <c r="PB28" s="9"/>
      <c r="PC28" s="9"/>
      <c r="PD28" s="9"/>
      <c r="PE28" s="9"/>
      <c r="PF28" s="9"/>
      <c r="PG28" s="9"/>
      <c r="PH28" s="9"/>
      <c r="PI28" s="9"/>
      <c r="PJ28" s="9"/>
      <c r="PK28" s="9"/>
      <c r="PL28" s="9"/>
      <c r="PM28" s="9"/>
      <c r="PN28" s="9"/>
      <c r="PO28" s="9"/>
      <c r="PP28" s="9"/>
      <c r="PQ28" s="9"/>
      <c r="PR28" s="9"/>
      <c r="PS28" s="9"/>
      <c r="PT28" s="9"/>
      <c r="PU28" s="9"/>
      <c r="PV28" s="9"/>
      <c r="PW28" s="9"/>
      <c r="PX28" s="9"/>
    </row>
    <row r="29" spans="1:1123">
      <c r="A29" s="2" t="s">
        <v>23</v>
      </c>
    </row>
    <row r="30" spans="1:1123">
      <c r="A30" s="9" t="s">
        <v>39</v>
      </c>
      <c r="B30" s="109"/>
    </row>
    <row r="31" spans="1:1123">
      <c r="A31" s="9" t="s">
        <v>30</v>
      </c>
      <c r="B31" s="109"/>
    </row>
    <row r="32" spans="1:1123">
      <c r="A32" s="11" t="s">
        <v>129</v>
      </c>
    </row>
    <row r="33" spans="1:194">
      <c r="A33" s="13" t="s">
        <v>44</v>
      </c>
      <c r="D33" s="98" t="s">
        <v>24</v>
      </c>
    </row>
    <row r="34" spans="1:194">
      <c r="A34" s="243" t="s">
        <v>122</v>
      </c>
      <c r="F34" s="99"/>
      <c r="K34" s="106"/>
      <c r="L34" s="106"/>
      <c r="R34" s="106"/>
      <c r="S34" s="106"/>
      <c r="Y34" s="106"/>
      <c r="Z34" s="106"/>
      <c r="AF34" s="106"/>
      <c r="AG34" s="106"/>
      <c r="AM34" s="106"/>
      <c r="AN34" s="106"/>
      <c r="AT34" s="106"/>
      <c r="AU34" s="106"/>
      <c r="BA34" s="106"/>
      <c r="BB34" s="106"/>
      <c r="BH34" s="106"/>
      <c r="BI34" s="106"/>
      <c r="BO34" s="106"/>
      <c r="BP34" s="106"/>
      <c r="BV34" s="106"/>
      <c r="BW34" s="106"/>
      <c r="CA34" s="106"/>
      <c r="CB34" s="106"/>
      <c r="CC34" s="106"/>
      <c r="CD34" s="106"/>
      <c r="CF34" s="9"/>
      <c r="CH34" s="106"/>
      <c r="CI34" s="106"/>
      <c r="CJ34" s="106"/>
      <c r="CK34" s="106"/>
      <c r="CO34" s="106"/>
      <c r="CP34" s="106"/>
      <c r="CQ34" s="106"/>
      <c r="CR34" s="106"/>
      <c r="CV34" s="106"/>
      <c r="CW34" s="106"/>
      <c r="CX34" s="106"/>
      <c r="CY34" s="106"/>
      <c r="DC34" s="106"/>
      <c r="DD34" s="106"/>
      <c r="DE34" s="106"/>
      <c r="DF34" s="106"/>
      <c r="DJ34" s="106"/>
      <c r="DK34" s="106"/>
      <c r="DL34" s="106"/>
      <c r="DM34" s="106"/>
      <c r="FU34" s="9"/>
      <c r="FV34" s="9"/>
      <c r="FW34" s="9"/>
      <c r="FX34" s="9"/>
      <c r="GB34" s="9"/>
      <c r="GC34" s="9"/>
      <c r="GD34" s="9"/>
      <c r="GE34" s="9"/>
      <c r="GI34" s="9"/>
      <c r="GJ34" s="9"/>
      <c r="GK34" s="9"/>
      <c r="GL34" s="9"/>
    </row>
  </sheetData>
  <mergeCells count="75">
    <mergeCell ref="OQ6:OW6"/>
    <mergeCell ref="OX6:PD6"/>
    <mergeCell ref="PE6:PK6"/>
    <mergeCell ref="PL6:PR6"/>
    <mergeCell ref="PS6:PY6"/>
    <mergeCell ref="SR6:SX6"/>
    <mergeCell ref="SY6:TE6"/>
    <mergeCell ref="RI6:RO6"/>
    <mergeCell ref="RP6:RV6"/>
    <mergeCell ref="RW6:SC6"/>
    <mergeCell ref="SD6:SJ6"/>
    <mergeCell ref="SK6:SQ6"/>
    <mergeCell ref="OC6:OI6"/>
    <mergeCell ref="OJ6:OP6"/>
    <mergeCell ref="LY6:ME6"/>
    <mergeCell ref="MF6:ML6"/>
    <mergeCell ref="MM6:MS6"/>
    <mergeCell ref="MT6:MZ6"/>
    <mergeCell ref="NA6:NG6"/>
    <mergeCell ref="NH6:NN6"/>
    <mergeCell ref="NO6:NU6"/>
    <mergeCell ref="NV6:OB6"/>
    <mergeCell ref="KP6:KV6"/>
    <mergeCell ref="KW6:LC6"/>
    <mergeCell ref="LD6:LJ6"/>
    <mergeCell ref="LK6:LQ6"/>
    <mergeCell ref="LR6:LX6"/>
    <mergeCell ref="JG6:JM6"/>
    <mergeCell ref="JN6:JT6"/>
    <mergeCell ref="JU6:KA6"/>
    <mergeCell ref="KB6:KH6"/>
    <mergeCell ref="KI6:KO6"/>
    <mergeCell ref="HX6:ID6"/>
    <mergeCell ref="IE6:IK6"/>
    <mergeCell ref="IL6:IR6"/>
    <mergeCell ref="IS6:IY6"/>
    <mergeCell ref="IZ6:JF6"/>
    <mergeCell ref="GO6:GU6"/>
    <mergeCell ref="GV6:HB6"/>
    <mergeCell ref="HC6:HI6"/>
    <mergeCell ref="HJ6:HP6"/>
    <mergeCell ref="HQ6:HW6"/>
    <mergeCell ref="PZ6:QF6"/>
    <mergeCell ref="QG6:QM6"/>
    <mergeCell ref="QN6:QT6"/>
    <mergeCell ref="QU6:RA6"/>
    <mergeCell ref="RB6:RH6"/>
    <mergeCell ref="GH6:GN6"/>
    <mergeCell ref="FM6:FS6"/>
    <mergeCell ref="EY6:FE6"/>
    <mergeCell ref="EK6:EQ6"/>
    <mergeCell ref="DW6:EC6"/>
    <mergeCell ref="GA6:GG6"/>
    <mergeCell ref="DP6:DV6"/>
    <mergeCell ref="DB6:DH6"/>
    <mergeCell ref="CG6:CM6"/>
    <mergeCell ref="BZ6:CF6"/>
    <mergeCell ref="FT6:FZ6"/>
    <mergeCell ref="FF6:FL6"/>
    <mergeCell ref="ER6:EX6"/>
    <mergeCell ref="ED6:EJ6"/>
    <mergeCell ref="DI6:DO6"/>
    <mergeCell ref="AQ6:AW6"/>
    <mergeCell ref="CU6:DA6"/>
    <mergeCell ref="CN6:CT6"/>
    <mergeCell ref="BS6:BY6"/>
    <mergeCell ref="B6:G6"/>
    <mergeCell ref="BL6:BR6"/>
    <mergeCell ref="BE6:BK6"/>
    <mergeCell ref="AX6:BD6"/>
    <mergeCell ref="AJ6:AP6"/>
    <mergeCell ref="AC6:AI6"/>
    <mergeCell ref="V6:AB6"/>
    <mergeCell ref="O6:U6"/>
    <mergeCell ref="H6:N6"/>
  </mergeCells>
  <hyperlinks>
    <hyperlink ref="D33" r:id="rId1"/>
  </hyperlinks>
  <pageMargins left="0.7" right="0.7" top="0.75" bottom="0.75" header="0.3" footer="0.3"/>
  <pageSetup paperSize="9" orientation="portrait" r:id="rId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38"/>
  <sheetViews>
    <sheetView zoomScale="80" zoomScaleNormal="80" workbookViewId="0">
      <selection activeCell="N32" sqref="N32"/>
    </sheetView>
  </sheetViews>
  <sheetFormatPr baseColWidth="10" defaultColWidth="10.6640625" defaultRowHeight="15.5"/>
  <cols>
    <col min="1" max="16384" width="10.6640625" style="9"/>
  </cols>
  <sheetData>
    <row r="1" spans="1:49">
      <c r="A1" s="100" t="s">
        <v>46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</row>
    <row r="2" spans="1:49">
      <c r="A2" s="102" t="s">
        <v>18</v>
      </c>
      <c r="B2" s="10" t="s">
        <v>63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</row>
    <row r="3" spans="1:49">
      <c r="A3" s="2" t="s">
        <v>17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49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</row>
    <row r="5" spans="1:49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</row>
    <row r="6" spans="1:49">
      <c r="A6" s="208"/>
      <c r="B6" s="117"/>
      <c r="C6" s="117"/>
      <c r="D6" s="117"/>
      <c r="E6" s="117"/>
      <c r="F6" s="117"/>
      <c r="G6" s="118"/>
      <c r="H6" s="209" t="s">
        <v>21</v>
      </c>
      <c r="I6" s="117"/>
      <c r="J6" s="117"/>
      <c r="K6" s="117"/>
      <c r="L6" s="117"/>
      <c r="M6" s="118"/>
      <c r="N6" s="209"/>
      <c r="O6" s="117"/>
      <c r="P6" s="117"/>
      <c r="Q6" s="117"/>
      <c r="R6" s="117"/>
      <c r="S6" s="118"/>
      <c r="T6" s="209"/>
      <c r="U6" s="117"/>
      <c r="V6" s="117"/>
      <c r="W6" s="117"/>
      <c r="X6" s="117"/>
      <c r="Y6" s="118"/>
      <c r="Z6" s="209"/>
      <c r="AA6" s="117"/>
      <c r="AB6" s="117"/>
      <c r="AC6" s="117"/>
      <c r="AD6" s="117"/>
      <c r="AE6" s="118"/>
      <c r="AF6" s="209"/>
      <c r="AG6" s="117"/>
      <c r="AH6" s="117"/>
      <c r="AI6" s="117"/>
      <c r="AJ6" s="117"/>
      <c r="AK6" s="118"/>
      <c r="AL6" s="117"/>
      <c r="AM6" s="117"/>
      <c r="AN6" s="117"/>
      <c r="AO6" s="117"/>
      <c r="AP6" s="117"/>
      <c r="AQ6" s="118"/>
      <c r="AR6" s="117"/>
      <c r="AS6" s="117"/>
      <c r="AT6" s="117"/>
      <c r="AU6" s="117"/>
      <c r="AV6" s="117"/>
      <c r="AW6" s="118"/>
    </row>
    <row r="7" spans="1:49">
      <c r="A7" s="125" t="s">
        <v>7</v>
      </c>
      <c r="B7" s="307" t="s">
        <v>61</v>
      </c>
      <c r="C7" s="308"/>
      <c r="D7" s="308"/>
      <c r="E7" s="308"/>
      <c r="F7" s="308"/>
      <c r="G7" s="309"/>
      <c r="H7" s="303">
        <v>43992</v>
      </c>
      <c r="I7" s="304"/>
      <c r="J7" s="304"/>
      <c r="K7" s="304"/>
      <c r="L7" s="304"/>
      <c r="M7" s="305"/>
      <c r="N7" s="303">
        <v>43990</v>
      </c>
      <c r="O7" s="304"/>
      <c r="P7" s="304"/>
      <c r="Q7" s="304"/>
      <c r="R7" s="304"/>
      <c r="S7" s="305"/>
      <c r="T7" s="303">
        <v>43983</v>
      </c>
      <c r="U7" s="304"/>
      <c r="V7" s="304"/>
      <c r="W7" s="304"/>
      <c r="X7" s="304"/>
      <c r="Y7" s="305"/>
      <c r="Z7" s="303">
        <v>43976</v>
      </c>
      <c r="AA7" s="304"/>
      <c r="AB7" s="304"/>
      <c r="AC7" s="304"/>
      <c r="AD7" s="304"/>
      <c r="AE7" s="305"/>
      <c r="AF7" s="303">
        <v>43969</v>
      </c>
      <c r="AG7" s="304"/>
      <c r="AH7" s="304"/>
      <c r="AI7" s="304"/>
      <c r="AJ7" s="304"/>
      <c r="AK7" s="305"/>
      <c r="AL7" s="306">
        <v>43965</v>
      </c>
      <c r="AM7" s="304"/>
      <c r="AN7" s="304"/>
      <c r="AO7" s="304"/>
      <c r="AP7" s="304"/>
      <c r="AQ7" s="305"/>
      <c r="AR7" s="306">
        <v>43963</v>
      </c>
      <c r="AS7" s="304"/>
      <c r="AT7" s="304"/>
      <c r="AU7" s="304"/>
      <c r="AV7" s="304"/>
      <c r="AW7" s="305"/>
    </row>
    <row r="8" spans="1:49">
      <c r="A8" s="126"/>
      <c r="B8" s="129" t="s">
        <v>0</v>
      </c>
      <c r="C8" s="128" t="s">
        <v>1</v>
      </c>
      <c r="D8" s="129" t="s">
        <v>2</v>
      </c>
      <c r="E8" s="128" t="s">
        <v>1</v>
      </c>
      <c r="F8" s="129" t="s">
        <v>3</v>
      </c>
      <c r="G8" s="130" t="s">
        <v>1</v>
      </c>
      <c r="H8" s="127" t="s">
        <v>0</v>
      </c>
      <c r="I8" s="128" t="s">
        <v>1</v>
      </c>
      <c r="J8" s="129" t="s">
        <v>2</v>
      </c>
      <c r="K8" s="128" t="s">
        <v>1</v>
      </c>
      <c r="L8" s="129" t="s">
        <v>3</v>
      </c>
      <c r="M8" s="130" t="s">
        <v>1</v>
      </c>
      <c r="N8" s="127" t="s">
        <v>0</v>
      </c>
      <c r="O8" s="128" t="s">
        <v>1</v>
      </c>
      <c r="P8" s="129" t="s">
        <v>2</v>
      </c>
      <c r="Q8" s="128" t="s">
        <v>1</v>
      </c>
      <c r="R8" s="210" t="s">
        <v>3</v>
      </c>
      <c r="S8" s="212" t="s">
        <v>1</v>
      </c>
      <c r="T8" s="210" t="s">
        <v>0</v>
      </c>
      <c r="U8" s="211" t="s">
        <v>1</v>
      </c>
      <c r="V8" s="210" t="s">
        <v>2</v>
      </c>
      <c r="W8" s="211" t="s">
        <v>1</v>
      </c>
      <c r="X8" s="210" t="s">
        <v>3</v>
      </c>
      <c r="Y8" s="212" t="s">
        <v>1</v>
      </c>
      <c r="Z8" s="210" t="s">
        <v>0</v>
      </c>
      <c r="AA8" s="211" t="s">
        <v>1</v>
      </c>
      <c r="AB8" s="210" t="s">
        <v>2</v>
      </c>
      <c r="AC8" s="211" t="s">
        <v>1</v>
      </c>
      <c r="AD8" s="210" t="s">
        <v>3</v>
      </c>
      <c r="AE8" s="212" t="s">
        <v>1</v>
      </c>
      <c r="AF8" s="210" t="s">
        <v>0</v>
      </c>
      <c r="AG8" s="211" t="s">
        <v>1</v>
      </c>
      <c r="AH8" s="210" t="s">
        <v>2</v>
      </c>
      <c r="AI8" s="211" t="s">
        <v>1</v>
      </c>
      <c r="AJ8" s="210" t="s">
        <v>3</v>
      </c>
      <c r="AK8" s="212" t="s">
        <v>1</v>
      </c>
      <c r="AL8" s="210" t="s">
        <v>0</v>
      </c>
      <c r="AM8" s="211" t="s">
        <v>1</v>
      </c>
      <c r="AN8" s="210" t="s">
        <v>2</v>
      </c>
      <c r="AO8" s="211" t="s">
        <v>1</v>
      </c>
      <c r="AP8" s="210" t="s">
        <v>3</v>
      </c>
      <c r="AQ8" s="212" t="s">
        <v>1</v>
      </c>
      <c r="AR8" s="210" t="s">
        <v>0</v>
      </c>
      <c r="AS8" s="211" t="s">
        <v>1</v>
      </c>
      <c r="AT8" s="210" t="s">
        <v>2</v>
      </c>
      <c r="AU8" s="211" t="s">
        <v>1</v>
      </c>
      <c r="AV8" s="210" t="s">
        <v>3</v>
      </c>
      <c r="AW8" s="212" t="s">
        <v>1</v>
      </c>
    </row>
    <row r="9" spans="1:49">
      <c r="A9" s="138" t="s">
        <v>29</v>
      </c>
      <c r="B9" s="90">
        <v>3291803</v>
      </c>
      <c r="C9" s="213">
        <f t="shared" ref="C9:C16" si="0">B9/B$18*100</f>
        <v>63.355148414275085</v>
      </c>
      <c r="D9" s="104">
        <v>3104154</v>
      </c>
      <c r="E9" s="213">
        <f t="shared" ref="E9:E16" si="1">D9/D$18*100</f>
        <v>60.489083762507164</v>
      </c>
      <c r="F9" s="104">
        <v>6395957</v>
      </c>
      <c r="G9" s="142">
        <f t="shared" ref="G9:G16" si="2">F9/F$18*100</f>
        <v>61.931001467627425</v>
      </c>
      <c r="H9" s="249">
        <v>32</v>
      </c>
      <c r="I9" s="213">
        <f t="shared" ref="I9:I16" si="3">H9/H$18*100</f>
        <v>1.2866907921190189</v>
      </c>
      <c r="J9" s="288">
        <v>14</v>
      </c>
      <c r="K9" s="213">
        <f>J9/J$18*100</f>
        <v>0.64338235294117641</v>
      </c>
      <c r="L9" s="19">
        <v>46</v>
      </c>
      <c r="M9" s="74">
        <f t="shared" ref="M9:M18" si="4">L9/L$18*100</f>
        <v>0.98648938451640578</v>
      </c>
      <c r="N9" s="249">
        <v>30</v>
      </c>
      <c r="O9" s="213">
        <f t="shared" ref="O9:O18" si="5">N9/N$18*100</f>
        <v>1.2315270935960592</v>
      </c>
      <c r="P9" s="19">
        <v>15</v>
      </c>
      <c r="Q9" s="71">
        <f>P9/P$18*100</f>
        <v>0.70389488503050213</v>
      </c>
      <c r="R9" s="215">
        <f>N9+P9</f>
        <v>45</v>
      </c>
      <c r="S9" s="142">
        <f t="shared" ref="S9:S18" si="6">R9/R$18*100</f>
        <v>0.98532953798992762</v>
      </c>
      <c r="T9" s="214">
        <v>29</v>
      </c>
      <c r="U9" s="213">
        <f t="shared" ref="U9:U18" si="7">T9/T$18*100</f>
        <v>1.2680367293397463</v>
      </c>
      <c r="V9" s="215">
        <v>15</v>
      </c>
      <c r="W9" s="213">
        <f t="shared" ref="W9:W18" si="8">V9/V$18*100</f>
        <v>0.74887668497254112</v>
      </c>
      <c r="X9" s="215">
        <f>T9+V9</f>
        <v>44</v>
      </c>
      <c r="Y9" s="142">
        <f t="shared" ref="Y9:Y18" si="9">X9/X$18*100</f>
        <v>1.0256410256410255</v>
      </c>
      <c r="Z9" s="214">
        <v>28</v>
      </c>
      <c r="AA9" s="213">
        <f t="shared" ref="AA9:AA18" si="10">Z9/Z$18*100</f>
        <v>1.3195098963242224</v>
      </c>
      <c r="AB9" s="215">
        <v>14</v>
      </c>
      <c r="AC9" s="213">
        <f t="shared" ref="AC9:AC18" si="11">AB9/AB$18*100</f>
        <v>0.76004343105320304</v>
      </c>
      <c r="AD9" s="215">
        <v>42</v>
      </c>
      <c r="AE9" s="142">
        <f t="shared" ref="AE9:AE18" si="12">AD9/AD$18*100</f>
        <v>1.0595358224016145</v>
      </c>
      <c r="AF9" s="214">
        <v>23</v>
      </c>
      <c r="AG9" s="213">
        <f t="shared" ref="AG9:AG18" si="13">AF9/AF$18*100</f>
        <v>1.1651469098277609</v>
      </c>
      <c r="AH9" s="215">
        <v>13</v>
      </c>
      <c r="AI9" s="213">
        <f t="shared" ref="AI9:AI18" si="14">AH9/AH$18*100</f>
        <v>0.77059869590989927</v>
      </c>
      <c r="AJ9" s="215">
        <v>36</v>
      </c>
      <c r="AK9" s="142">
        <f t="shared" ref="AK9:AK18" si="15">AJ9/AJ$18*100</f>
        <v>0.98333788582354553</v>
      </c>
      <c r="AL9" s="215">
        <v>20</v>
      </c>
      <c r="AM9" s="213">
        <f t="shared" ref="AM9:AM18" si="16">AL9/AL$18*100</f>
        <v>1.0869565217391304</v>
      </c>
      <c r="AN9" s="215">
        <v>13</v>
      </c>
      <c r="AO9" s="213">
        <f t="shared" ref="AO9:AO18" si="17">AN9/AN$18*100</f>
        <v>0.83601286173633438</v>
      </c>
      <c r="AP9" s="215">
        <v>33</v>
      </c>
      <c r="AQ9" s="142">
        <f t="shared" ref="AQ9:AQ18" si="18">AP9/AP$18*100</f>
        <v>0.97201767304860087</v>
      </c>
      <c r="AR9" s="215">
        <v>18</v>
      </c>
      <c r="AS9" s="213">
        <f t="shared" ref="AS9:AS18" si="19">AR9/AR$18*100</f>
        <v>1.030337721808815</v>
      </c>
      <c r="AT9" s="215">
        <v>14</v>
      </c>
      <c r="AU9" s="213">
        <f t="shared" ref="AU9:AU18" si="20">AT9/AT$18*100</f>
        <v>0.95563139931740604</v>
      </c>
      <c r="AV9" s="215">
        <v>32</v>
      </c>
      <c r="AW9" s="142">
        <f t="shared" ref="AW9:AW18" si="21">AV9/AV$18*100</f>
        <v>0.99626400996264008</v>
      </c>
    </row>
    <row r="10" spans="1:49">
      <c r="A10" s="138" t="s">
        <v>12</v>
      </c>
      <c r="B10" s="68">
        <v>657513</v>
      </c>
      <c r="C10" s="71">
        <f t="shared" si="0"/>
        <v>12.654716487990095</v>
      </c>
      <c r="D10" s="76">
        <v>640346</v>
      </c>
      <c r="E10" s="71">
        <f t="shared" si="1"/>
        <v>12.4780996145766</v>
      </c>
      <c r="F10" s="76">
        <v>1297859</v>
      </c>
      <c r="G10" s="74">
        <f t="shared" si="2"/>
        <v>12.566955599259572</v>
      </c>
      <c r="H10" s="249">
        <v>99</v>
      </c>
      <c r="I10" s="71">
        <f t="shared" si="3"/>
        <v>3.9806996381182147</v>
      </c>
      <c r="J10" s="19">
        <v>22</v>
      </c>
      <c r="K10" s="71">
        <f t="shared" ref="K10:K18" si="22">J10/J$18*100</f>
        <v>1.0110294117647058</v>
      </c>
      <c r="L10" s="19">
        <v>121</v>
      </c>
      <c r="M10" s="74">
        <f t="shared" si="4"/>
        <v>2.5948959897061976</v>
      </c>
      <c r="N10" s="249">
        <v>96</v>
      </c>
      <c r="O10" s="71">
        <f t="shared" si="5"/>
        <v>3.9408866995073892</v>
      </c>
      <c r="P10" s="19">
        <v>22</v>
      </c>
      <c r="Q10" s="71">
        <f t="shared" ref="Q10:Q18" si="23">P10/P$18*100</f>
        <v>1.0323791647114031</v>
      </c>
      <c r="R10" s="67">
        <f t="shared" ref="R10:R16" si="24">N10+P10</f>
        <v>118</v>
      </c>
      <c r="S10" s="74">
        <f t="shared" si="6"/>
        <v>2.5837530107291435</v>
      </c>
      <c r="T10" s="66">
        <v>93</v>
      </c>
      <c r="U10" s="71">
        <f t="shared" si="7"/>
        <v>4.0664626147791862</v>
      </c>
      <c r="V10" s="67">
        <v>20</v>
      </c>
      <c r="W10" s="71">
        <f t="shared" si="8"/>
        <v>0.99850224663005505</v>
      </c>
      <c r="X10" s="67">
        <f t="shared" ref="X10:X16" si="25">T10+V10</f>
        <v>113</v>
      </c>
      <c r="Y10" s="74">
        <f t="shared" si="9"/>
        <v>2.6340326340326339</v>
      </c>
      <c r="Z10" s="66">
        <v>85</v>
      </c>
      <c r="AA10" s="71">
        <f t="shared" si="10"/>
        <v>4.0056550424128181</v>
      </c>
      <c r="AB10" s="67">
        <v>18</v>
      </c>
      <c r="AC10" s="71">
        <f t="shared" si="11"/>
        <v>0.97719869706840379</v>
      </c>
      <c r="AD10" s="67">
        <v>103</v>
      </c>
      <c r="AE10" s="74">
        <f t="shared" si="12"/>
        <v>2.5983854692230071</v>
      </c>
      <c r="AF10" s="66">
        <v>80</v>
      </c>
      <c r="AG10" s="71">
        <f t="shared" si="13"/>
        <v>4.0526849037487338</v>
      </c>
      <c r="AH10" s="67">
        <v>15</v>
      </c>
      <c r="AI10" s="71">
        <f t="shared" si="14"/>
        <v>0.88915234143449906</v>
      </c>
      <c r="AJ10" s="67">
        <v>95</v>
      </c>
      <c r="AK10" s="74">
        <f t="shared" si="15"/>
        <v>2.5949194209232451</v>
      </c>
      <c r="AL10" s="67">
        <v>74</v>
      </c>
      <c r="AM10" s="71">
        <f t="shared" si="16"/>
        <v>4.0217391304347823</v>
      </c>
      <c r="AN10" s="67">
        <v>13</v>
      </c>
      <c r="AO10" s="71">
        <f t="shared" si="17"/>
        <v>0.83601286173633438</v>
      </c>
      <c r="AP10" s="67">
        <v>87</v>
      </c>
      <c r="AQ10" s="74">
        <f t="shared" si="18"/>
        <v>2.5625920471281294</v>
      </c>
      <c r="AR10" s="67">
        <v>70</v>
      </c>
      <c r="AS10" s="71">
        <f t="shared" si="19"/>
        <v>4.0068689181453916</v>
      </c>
      <c r="AT10" s="67">
        <v>13</v>
      </c>
      <c r="AU10" s="71">
        <f t="shared" si="20"/>
        <v>0.88737201365187723</v>
      </c>
      <c r="AV10" s="67">
        <v>83</v>
      </c>
      <c r="AW10" s="74">
        <f t="shared" si="21"/>
        <v>2.5840597758405979</v>
      </c>
    </row>
    <row r="11" spans="1:49">
      <c r="A11" s="138" t="s">
        <v>13</v>
      </c>
      <c r="B11" s="68">
        <v>551949</v>
      </c>
      <c r="C11" s="71">
        <f t="shared" si="0"/>
        <v>10.622996215785307</v>
      </c>
      <c r="D11" s="76">
        <v>556482</v>
      </c>
      <c r="E11" s="71">
        <f t="shared" si="1"/>
        <v>10.843884134075665</v>
      </c>
      <c r="F11" s="76">
        <v>1108431</v>
      </c>
      <c r="G11" s="74">
        <f t="shared" si="2"/>
        <v>10.732755377774387</v>
      </c>
      <c r="H11" s="249">
        <v>199</v>
      </c>
      <c r="I11" s="71">
        <f t="shared" si="3"/>
        <v>8.0016083634901491</v>
      </c>
      <c r="J11" s="19">
        <v>86</v>
      </c>
      <c r="K11" s="71">
        <f t="shared" si="22"/>
        <v>3.9522058823529411</v>
      </c>
      <c r="L11" s="19">
        <v>285</v>
      </c>
      <c r="M11" s="74">
        <f t="shared" si="4"/>
        <v>6.1119450997212095</v>
      </c>
      <c r="N11" s="249">
        <v>197</v>
      </c>
      <c r="O11" s="71">
        <f t="shared" si="5"/>
        <v>8.0870279146141222</v>
      </c>
      <c r="P11" s="19">
        <v>83</v>
      </c>
      <c r="Q11" s="71">
        <f t="shared" si="23"/>
        <v>3.8948850305021119</v>
      </c>
      <c r="R11" s="67">
        <f t="shared" si="24"/>
        <v>280</v>
      </c>
      <c r="S11" s="74">
        <f t="shared" si="6"/>
        <v>6.1309393474928839</v>
      </c>
      <c r="T11" s="66">
        <v>180</v>
      </c>
      <c r="U11" s="71">
        <f t="shared" si="7"/>
        <v>7.8705728027984261</v>
      </c>
      <c r="V11" s="67">
        <v>76</v>
      </c>
      <c r="W11" s="71">
        <f t="shared" si="8"/>
        <v>3.7943085371942091</v>
      </c>
      <c r="X11" s="67">
        <f t="shared" si="25"/>
        <v>256</v>
      </c>
      <c r="Y11" s="74">
        <f t="shared" si="9"/>
        <v>5.9673659673659678</v>
      </c>
      <c r="Z11" s="66">
        <v>167</v>
      </c>
      <c r="AA11" s="71">
        <f t="shared" si="10"/>
        <v>7.8699340245051834</v>
      </c>
      <c r="AB11" s="67">
        <v>67</v>
      </c>
      <c r="AC11" s="71">
        <f t="shared" si="11"/>
        <v>3.6373507057546148</v>
      </c>
      <c r="AD11" s="67">
        <v>234</v>
      </c>
      <c r="AE11" s="74">
        <f t="shared" si="12"/>
        <v>5.9031281533804236</v>
      </c>
      <c r="AF11" s="66">
        <v>158</v>
      </c>
      <c r="AG11" s="71">
        <f t="shared" si="13"/>
        <v>8.0040526849037494</v>
      </c>
      <c r="AH11" s="67">
        <v>63</v>
      </c>
      <c r="AI11" s="71">
        <f t="shared" si="14"/>
        <v>3.7344398340248963</v>
      </c>
      <c r="AJ11" s="67">
        <v>221</v>
      </c>
      <c r="AK11" s="74">
        <f t="shared" si="15"/>
        <v>6.0366020213056544</v>
      </c>
      <c r="AL11" s="67">
        <v>145</v>
      </c>
      <c r="AM11" s="71">
        <f t="shared" si="16"/>
        <v>7.8804347826086962</v>
      </c>
      <c r="AN11" s="67">
        <v>57</v>
      </c>
      <c r="AO11" s="71">
        <f t="shared" si="17"/>
        <v>3.6655948553054665</v>
      </c>
      <c r="AP11" s="67">
        <v>202</v>
      </c>
      <c r="AQ11" s="74">
        <f t="shared" si="18"/>
        <v>5.9499263622974956</v>
      </c>
      <c r="AR11" s="67">
        <v>143</v>
      </c>
      <c r="AS11" s="71">
        <f t="shared" si="19"/>
        <v>8.1854607899255871</v>
      </c>
      <c r="AT11" s="67">
        <v>54</v>
      </c>
      <c r="AU11" s="71">
        <f t="shared" si="20"/>
        <v>3.6860068259385668</v>
      </c>
      <c r="AV11" s="67">
        <v>197</v>
      </c>
      <c r="AW11" s="74">
        <f t="shared" si="21"/>
        <v>6.1332503113325032</v>
      </c>
    </row>
    <row r="12" spans="1:49">
      <c r="A12" s="138" t="s">
        <v>25</v>
      </c>
      <c r="B12" s="68">
        <v>273393</v>
      </c>
      <c r="C12" s="71">
        <f t="shared" si="0"/>
        <v>5.2618136900731631</v>
      </c>
      <c r="D12" s="76">
        <v>287019</v>
      </c>
      <c r="E12" s="71">
        <f t="shared" si="1"/>
        <v>5.592994526827936</v>
      </c>
      <c r="F12" s="76">
        <v>560412</v>
      </c>
      <c r="G12" s="74">
        <f t="shared" si="2"/>
        <v>5.4263773809730145</v>
      </c>
      <c r="H12" s="249">
        <v>262</v>
      </c>
      <c r="I12" s="71">
        <f t="shared" si="3"/>
        <v>10.534780860474466</v>
      </c>
      <c r="J12" s="19">
        <v>124</v>
      </c>
      <c r="K12" s="71">
        <f t="shared" si="22"/>
        <v>5.6985294117647056</v>
      </c>
      <c r="L12" s="19">
        <v>386</v>
      </c>
      <c r="M12" s="74">
        <f t="shared" si="4"/>
        <v>8.2779326613767967</v>
      </c>
      <c r="N12" s="249">
        <v>255</v>
      </c>
      <c r="O12" s="71">
        <f t="shared" si="5"/>
        <v>10.467980295566502</v>
      </c>
      <c r="P12" s="19">
        <v>122</v>
      </c>
      <c r="Q12" s="71">
        <f t="shared" si="23"/>
        <v>5.7250117315814171</v>
      </c>
      <c r="R12" s="67">
        <f t="shared" si="24"/>
        <v>377</v>
      </c>
      <c r="S12" s="74">
        <f t="shared" si="6"/>
        <v>8.2548719071600605</v>
      </c>
      <c r="T12" s="66">
        <v>236</v>
      </c>
      <c r="U12" s="71">
        <f t="shared" si="7"/>
        <v>10.319195452557937</v>
      </c>
      <c r="V12" s="67">
        <v>116</v>
      </c>
      <c r="W12" s="71">
        <f t="shared" si="8"/>
        <v>5.7913130304543179</v>
      </c>
      <c r="X12" s="67">
        <f t="shared" si="25"/>
        <v>352</v>
      </c>
      <c r="Y12" s="74">
        <f t="shared" si="9"/>
        <v>8.2051282051282044</v>
      </c>
      <c r="Z12" s="66">
        <v>209</v>
      </c>
      <c r="AA12" s="71">
        <f t="shared" si="10"/>
        <v>9.8491988689915164</v>
      </c>
      <c r="AB12" s="67">
        <v>107</v>
      </c>
      <c r="AC12" s="71">
        <f t="shared" si="11"/>
        <v>5.8089033659066232</v>
      </c>
      <c r="AD12" s="67">
        <v>316</v>
      </c>
      <c r="AE12" s="74">
        <f t="shared" si="12"/>
        <v>7.9717457114026242</v>
      </c>
      <c r="AF12" s="66">
        <v>191</v>
      </c>
      <c r="AG12" s="71">
        <f t="shared" si="13"/>
        <v>9.6757852077001001</v>
      </c>
      <c r="AH12" s="67">
        <v>98</v>
      </c>
      <c r="AI12" s="71">
        <f t="shared" si="14"/>
        <v>5.809128630705394</v>
      </c>
      <c r="AJ12" s="67">
        <v>289</v>
      </c>
      <c r="AK12" s="74">
        <f t="shared" si="15"/>
        <v>7.8940180278612395</v>
      </c>
      <c r="AL12" s="67">
        <v>172</v>
      </c>
      <c r="AM12" s="71">
        <f t="shared" si="16"/>
        <v>9.3478260869565215</v>
      </c>
      <c r="AN12" s="67">
        <v>91</v>
      </c>
      <c r="AO12" s="71">
        <f t="shared" si="17"/>
        <v>5.852090032154341</v>
      </c>
      <c r="AP12" s="67">
        <v>263</v>
      </c>
      <c r="AQ12" s="74">
        <f t="shared" si="18"/>
        <v>7.7466863033873343</v>
      </c>
      <c r="AR12" s="67">
        <v>163</v>
      </c>
      <c r="AS12" s="71">
        <f t="shared" si="19"/>
        <v>9.3302804808242694</v>
      </c>
      <c r="AT12" s="67">
        <v>86</v>
      </c>
      <c r="AU12" s="71">
        <f t="shared" si="20"/>
        <v>5.8703071672354952</v>
      </c>
      <c r="AV12" s="67">
        <v>249</v>
      </c>
      <c r="AW12" s="74">
        <f t="shared" si="21"/>
        <v>7.7521793275217936</v>
      </c>
    </row>
    <row r="13" spans="1:49">
      <c r="A13" s="138" t="s">
        <v>26</v>
      </c>
      <c r="B13" s="68">
        <v>205252</v>
      </c>
      <c r="C13" s="71">
        <f t="shared" si="0"/>
        <v>3.9503490708061175</v>
      </c>
      <c r="D13" s="76">
        <v>223344</v>
      </c>
      <c r="E13" s="71">
        <f t="shared" si="1"/>
        <v>4.3521919092459331</v>
      </c>
      <c r="F13" s="76">
        <v>428596</v>
      </c>
      <c r="G13" s="74">
        <f t="shared" si="2"/>
        <v>4.1500246960727285</v>
      </c>
      <c r="H13" s="249">
        <v>366</v>
      </c>
      <c r="I13" s="71">
        <f t="shared" si="3"/>
        <v>14.716525934861281</v>
      </c>
      <c r="J13" s="19">
        <v>238</v>
      </c>
      <c r="K13" s="71">
        <f t="shared" si="22"/>
        <v>10.9375</v>
      </c>
      <c r="L13" s="19">
        <v>604</v>
      </c>
      <c r="M13" s="74">
        <f t="shared" si="4"/>
        <v>12.953034527128457</v>
      </c>
      <c r="N13" s="249">
        <v>363</v>
      </c>
      <c r="O13" s="71">
        <f t="shared" si="5"/>
        <v>14.901477832512317</v>
      </c>
      <c r="P13" s="19">
        <v>231</v>
      </c>
      <c r="Q13" s="71">
        <f t="shared" si="23"/>
        <v>10.839981229469732</v>
      </c>
      <c r="R13" s="67">
        <f t="shared" si="24"/>
        <v>594</v>
      </c>
      <c r="S13" s="74">
        <f t="shared" si="6"/>
        <v>13.006349901467045</v>
      </c>
      <c r="T13" s="66">
        <v>346</v>
      </c>
      <c r="U13" s="71">
        <f t="shared" si="7"/>
        <v>15.128989943156974</v>
      </c>
      <c r="V13" s="67">
        <v>219</v>
      </c>
      <c r="W13" s="71">
        <f t="shared" si="8"/>
        <v>10.933599600599102</v>
      </c>
      <c r="X13" s="67">
        <f t="shared" si="25"/>
        <v>565</v>
      </c>
      <c r="Y13" s="74">
        <f t="shared" si="9"/>
        <v>13.170163170163171</v>
      </c>
      <c r="Z13" s="66">
        <v>330</v>
      </c>
      <c r="AA13" s="71">
        <f t="shared" si="10"/>
        <v>15.551366635249764</v>
      </c>
      <c r="AB13" s="67">
        <v>210</v>
      </c>
      <c r="AC13" s="71">
        <f t="shared" si="11"/>
        <v>11.400651465798045</v>
      </c>
      <c r="AD13" s="67">
        <v>540</v>
      </c>
      <c r="AE13" s="74">
        <f t="shared" si="12"/>
        <v>13.6226034308779</v>
      </c>
      <c r="AF13" s="66">
        <v>308</v>
      </c>
      <c r="AG13" s="71">
        <f t="shared" si="13"/>
        <v>15.602836879432624</v>
      </c>
      <c r="AH13" s="67">
        <v>198</v>
      </c>
      <c r="AI13" s="71">
        <f t="shared" si="14"/>
        <v>11.736810906935387</v>
      </c>
      <c r="AJ13" s="67">
        <v>506</v>
      </c>
      <c r="AK13" s="74">
        <f t="shared" si="15"/>
        <v>13.821360284075389</v>
      </c>
      <c r="AL13" s="67">
        <v>294</v>
      </c>
      <c r="AM13" s="71">
        <f t="shared" si="16"/>
        <v>15.978260869565217</v>
      </c>
      <c r="AN13" s="67">
        <v>181</v>
      </c>
      <c r="AO13" s="71">
        <f t="shared" si="17"/>
        <v>11.639871382636656</v>
      </c>
      <c r="AP13" s="67">
        <v>475</v>
      </c>
      <c r="AQ13" s="74">
        <f t="shared" si="18"/>
        <v>13.991163475699558</v>
      </c>
      <c r="AR13" s="67">
        <v>281</v>
      </c>
      <c r="AS13" s="71">
        <f t="shared" si="19"/>
        <v>16.084716657126503</v>
      </c>
      <c r="AT13" s="67">
        <v>176</v>
      </c>
      <c r="AU13" s="71">
        <f t="shared" si="20"/>
        <v>12.013651877133105</v>
      </c>
      <c r="AV13" s="67">
        <v>457</v>
      </c>
      <c r="AW13" s="74">
        <f t="shared" si="21"/>
        <v>14.227895392278956</v>
      </c>
    </row>
    <row r="14" spans="1:49">
      <c r="A14" s="138" t="s">
        <v>27</v>
      </c>
      <c r="B14" s="68">
        <v>121576</v>
      </c>
      <c r="C14" s="71">
        <f t="shared" si="0"/>
        <v>2.339892613140552</v>
      </c>
      <c r="D14" s="76">
        <v>151471</v>
      </c>
      <c r="E14" s="71">
        <f t="shared" si="1"/>
        <v>2.9516389994152101</v>
      </c>
      <c r="F14" s="76">
        <v>273047</v>
      </c>
      <c r="G14" s="74">
        <f t="shared" si="2"/>
        <v>2.6438692689352452</v>
      </c>
      <c r="H14" s="249">
        <v>507</v>
      </c>
      <c r="I14" s="71">
        <f t="shared" si="3"/>
        <v>20.386007237635706</v>
      </c>
      <c r="J14" s="19">
        <v>386</v>
      </c>
      <c r="K14" s="71">
        <f t="shared" si="22"/>
        <v>17.738970588235293</v>
      </c>
      <c r="L14" s="19">
        <v>893</v>
      </c>
      <c r="M14" s="74">
        <f t="shared" si="4"/>
        <v>19.150761312459792</v>
      </c>
      <c r="N14" s="249">
        <v>490</v>
      </c>
      <c r="O14" s="71">
        <f t="shared" si="5"/>
        <v>20.114942528735632</v>
      </c>
      <c r="P14" s="19">
        <v>380</v>
      </c>
      <c r="Q14" s="71">
        <f t="shared" si="23"/>
        <v>17.832003754106054</v>
      </c>
      <c r="R14" s="67">
        <f t="shared" si="24"/>
        <v>870</v>
      </c>
      <c r="S14" s="74">
        <f t="shared" si="6"/>
        <v>19.049704401138605</v>
      </c>
      <c r="T14" s="66">
        <v>456</v>
      </c>
      <c r="U14" s="71">
        <f t="shared" si="7"/>
        <v>19.938784433756013</v>
      </c>
      <c r="V14" s="67">
        <v>364</v>
      </c>
      <c r="W14" s="71">
        <f t="shared" si="8"/>
        <v>18.172740888667001</v>
      </c>
      <c r="X14" s="67">
        <f t="shared" si="25"/>
        <v>820</v>
      </c>
      <c r="Y14" s="74">
        <f t="shared" si="9"/>
        <v>19.114219114219114</v>
      </c>
      <c r="Z14" s="66">
        <v>419</v>
      </c>
      <c r="AA14" s="71">
        <f t="shared" si="10"/>
        <v>19.745523091423188</v>
      </c>
      <c r="AB14" s="67">
        <v>337</v>
      </c>
      <c r="AC14" s="71">
        <f t="shared" si="11"/>
        <v>18.295331161780673</v>
      </c>
      <c r="AD14" s="67">
        <v>756</v>
      </c>
      <c r="AE14" s="74">
        <f t="shared" si="12"/>
        <v>19.071644803229063</v>
      </c>
      <c r="AF14" s="66">
        <v>392</v>
      </c>
      <c r="AG14" s="71">
        <f t="shared" si="13"/>
        <v>19.858156028368796</v>
      </c>
      <c r="AH14" s="67">
        <v>311</v>
      </c>
      <c r="AI14" s="71">
        <f t="shared" si="14"/>
        <v>18.435091879075284</v>
      </c>
      <c r="AJ14" s="67">
        <v>703</v>
      </c>
      <c r="AK14" s="74">
        <f t="shared" si="15"/>
        <v>19.202403714832013</v>
      </c>
      <c r="AL14" s="67">
        <v>367</v>
      </c>
      <c r="AM14" s="71">
        <f t="shared" si="16"/>
        <v>19.945652173913043</v>
      </c>
      <c r="AN14" s="67">
        <v>295</v>
      </c>
      <c r="AO14" s="71">
        <f t="shared" si="17"/>
        <v>18.971061093247588</v>
      </c>
      <c r="AP14" s="67">
        <v>662</v>
      </c>
      <c r="AQ14" s="74">
        <f t="shared" si="18"/>
        <v>19.499263622974965</v>
      </c>
      <c r="AR14" s="67">
        <v>343</v>
      </c>
      <c r="AS14" s="71">
        <f t="shared" si="19"/>
        <v>19.633657698912423</v>
      </c>
      <c r="AT14" s="67">
        <v>279</v>
      </c>
      <c r="AU14" s="71">
        <f t="shared" si="20"/>
        <v>19.044368600682592</v>
      </c>
      <c r="AV14" s="67">
        <v>622</v>
      </c>
      <c r="AW14" s="74">
        <f t="shared" si="21"/>
        <v>19.364881693648815</v>
      </c>
    </row>
    <row r="15" spans="1:49">
      <c r="A15" s="138" t="s">
        <v>28</v>
      </c>
      <c r="B15" s="68">
        <v>63988</v>
      </c>
      <c r="C15" s="71">
        <f t="shared" si="0"/>
        <v>1.2315345835496943</v>
      </c>
      <c r="D15" s="76">
        <v>99638</v>
      </c>
      <c r="E15" s="71">
        <f t="shared" si="1"/>
        <v>1.9415954646350306</v>
      </c>
      <c r="F15" s="76">
        <v>163626</v>
      </c>
      <c r="G15" s="74">
        <f t="shared" si="2"/>
        <v>1.5843636919607191</v>
      </c>
      <c r="H15" s="249">
        <v>526</v>
      </c>
      <c r="I15" s="71">
        <f t="shared" si="3"/>
        <v>21.149979895456372</v>
      </c>
      <c r="J15" s="19">
        <v>576</v>
      </c>
      <c r="K15" s="71">
        <f t="shared" si="22"/>
        <v>26.47058823529412</v>
      </c>
      <c r="L15" s="19">
        <v>1102</v>
      </c>
      <c r="M15" s="74">
        <f t="shared" si="4"/>
        <v>23.632854385588679</v>
      </c>
      <c r="N15" s="249">
        <v>521</v>
      </c>
      <c r="O15" s="71">
        <f t="shared" si="5"/>
        <v>21.38752052545156</v>
      </c>
      <c r="P15" s="19">
        <v>564</v>
      </c>
      <c r="Q15" s="71">
        <f t="shared" si="23"/>
        <v>26.466447677146881</v>
      </c>
      <c r="R15" s="67">
        <f t="shared" si="24"/>
        <v>1085</v>
      </c>
      <c r="S15" s="74">
        <f t="shared" si="6"/>
        <v>23.757389971534927</v>
      </c>
      <c r="T15" s="66">
        <v>494</v>
      </c>
      <c r="U15" s="71">
        <f t="shared" si="7"/>
        <v>21.60034980323568</v>
      </c>
      <c r="V15" s="67">
        <v>524</v>
      </c>
      <c r="W15" s="71">
        <f t="shared" si="8"/>
        <v>26.160758861707439</v>
      </c>
      <c r="X15" s="67">
        <f t="shared" si="25"/>
        <v>1018</v>
      </c>
      <c r="Y15" s="74">
        <f t="shared" si="9"/>
        <v>23.729603729603728</v>
      </c>
      <c r="Z15" s="66">
        <v>465</v>
      </c>
      <c r="AA15" s="71">
        <f t="shared" si="10"/>
        <v>21.913289349670123</v>
      </c>
      <c r="AB15" s="67">
        <v>476</v>
      </c>
      <c r="AC15" s="71">
        <f t="shared" si="11"/>
        <v>25.841476655808904</v>
      </c>
      <c r="AD15" s="67">
        <v>941</v>
      </c>
      <c r="AE15" s="74">
        <f t="shared" si="12"/>
        <v>23.738647830474267</v>
      </c>
      <c r="AF15" s="66">
        <v>435</v>
      </c>
      <c r="AG15" s="71">
        <f t="shared" si="13"/>
        <v>22.036474164133736</v>
      </c>
      <c r="AH15" s="67">
        <v>439</v>
      </c>
      <c r="AI15" s="71">
        <f t="shared" si="14"/>
        <v>26.022525192649677</v>
      </c>
      <c r="AJ15" s="67">
        <v>874</v>
      </c>
      <c r="AK15" s="74">
        <f t="shared" si="15"/>
        <v>23.873258672493854</v>
      </c>
      <c r="AL15" s="67">
        <v>408</v>
      </c>
      <c r="AM15" s="71">
        <f t="shared" si="16"/>
        <v>22.173913043478262</v>
      </c>
      <c r="AN15" s="67">
        <v>396</v>
      </c>
      <c r="AO15" s="71">
        <f t="shared" si="17"/>
        <v>25.466237942122188</v>
      </c>
      <c r="AP15" s="67">
        <v>804</v>
      </c>
      <c r="AQ15" s="74">
        <f t="shared" si="18"/>
        <v>23.681885125184092</v>
      </c>
      <c r="AR15" s="67">
        <v>394</v>
      </c>
      <c r="AS15" s="71">
        <f t="shared" si="19"/>
        <v>22.552947910704063</v>
      </c>
      <c r="AT15" s="67">
        <v>364</v>
      </c>
      <c r="AU15" s="71">
        <f t="shared" si="20"/>
        <v>24.84641638225256</v>
      </c>
      <c r="AV15" s="67">
        <v>758</v>
      </c>
      <c r="AW15" s="74">
        <f t="shared" si="21"/>
        <v>23.599003735990038</v>
      </c>
    </row>
    <row r="16" spans="1:49">
      <c r="A16" s="138" t="s">
        <v>4</v>
      </c>
      <c r="B16" s="68">
        <v>30320</v>
      </c>
      <c r="C16" s="71">
        <f t="shared" si="0"/>
        <v>0.58354892437998895</v>
      </c>
      <c r="D16" s="76">
        <v>69305</v>
      </c>
      <c r="E16" s="71">
        <f t="shared" si="1"/>
        <v>1.3505115887164616</v>
      </c>
      <c r="F16" s="76">
        <v>99625</v>
      </c>
      <c r="G16" s="74">
        <f t="shared" si="2"/>
        <v>0.96465251739690905</v>
      </c>
      <c r="H16" s="249">
        <v>496</v>
      </c>
      <c r="I16" s="71">
        <f t="shared" si="3"/>
        <v>19.943707277844794</v>
      </c>
      <c r="J16" s="19">
        <v>730</v>
      </c>
      <c r="K16" s="71">
        <f t="shared" si="22"/>
        <v>33.547794117647058</v>
      </c>
      <c r="L16" s="19">
        <v>1226</v>
      </c>
      <c r="M16" s="74">
        <f t="shared" si="4"/>
        <v>26.292086639502465</v>
      </c>
      <c r="N16" s="249">
        <v>484</v>
      </c>
      <c r="O16" s="71">
        <f t="shared" si="5"/>
        <v>19.868637110016422</v>
      </c>
      <c r="P16" s="19">
        <v>714</v>
      </c>
      <c r="Q16" s="71">
        <f t="shared" si="23"/>
        <v>33.5053965274519</v>
      </c>
      <c r="R16" s="67">
        <f t="shared" si="24"/>
        <v>1198</v>
      </c>
      <c r="S16" s="74">
        <f t="shared" si="6"/>
        <v>26.231661922487408</v>
      </c>
      <c r="T16" s="66">
        <v>453</v>
      </c>
      <c r="U16" s="71">
        <f t="shared" si="7"/>
        <v>19.807608220376039</v>
      </c>
      <c r="V16" s="67">
        <v>669</v>
      </c>
      <c r="W16" s="71">
        <f t="shared" si="8"/>
        <v>33.399900149775334</v>
      </c>
      <c r="X16" s="67">
        <f t="shared" si="25"/>
        <v>1122</v>
      </c>
      <c r="Y16" s="74">
        <f t="shared" si="9"/>
        <v>26.153846153846157</v>
      </c>
      <c r="Z16" s="66">
        <v>419</v>
      </c>
      <c r="AA16" s="71">
        <f t="shared" si="10"/>
        <v>19.745523091423188</v>
      </c>
      <c r="AB16" s="67">
        <v>613</v>
      </c>
      <c r="AC16" s="71">
        <f t="shared" si="11"/>
        <v>33.279044516829529</v>
      </c>
      <c r="AD16" s="67">
        <v>1032</v>
      </c>
      <c r="AE16" s="74">
        <f t="shared" si="12"/>
        <v>26.034308779011102</v>
      </c>
      <c r="AF16" s="66">
        <v>387</v>
      </c>
      <c r="AG16" s="71">
        <f t="shared" si="13"/>
        <v>19.6048632218845</v>
      </c>
      <c r="AH16" s="67">
        <v>550</v>
      </c>
      <c r="AI16" s="71">
        <f t="shared" si="14"/>
        <v>32.602252519264965</v>
      </c>
      <c r="AJ16" s="67">
        <v>937</v>
      </c>
      <c r="AK16" s="74">
        <f t="shared" si="15"/>
        <v>25.594099972685058</v>
      </c>
      <c r="AL16" s="67">
        <v>360</v>
      </c>
      <c r="AM16" s="71">
        <f t="shared" si="16"/>
        <v>19.565217391304348</v>
      </c>
      <c r="AN16" s="67">
        <v>509</v>
      </c>
      <c r="AO16" s="71">
        <f t="shared" si="17"/>
        <v>32.733118971061096</v>
      </c>
      <c r="AP16" s="67">
        <v>869</v>
      </c>
      <c r="AQ16" s="74">
        <f t="shared" si="18"/>
        <v>25.596465390279821</v>
      </c>
      <c r="AR16" s="67">
        <v>335</v>
      </c>
      <c r="AS16" s="71">
        <f t="shared" si="19"/>
        <v>19.175729822552949</v>
      </c>
      <c r="AT16" s="67">
        <v>479</v>
      </c>
      <c r="AU16" s="71">
        <f t="shared" si="20"/>
        <v>32.696245733788402</v>
      </c>
      <c r="AV16" s="67">
        <v>814</v>
      </c>
      <c r="AW16" s="74">
        <f t="shared" si="21"/>
        <v>25.342465753424658</v>
      </c>
    </row>
    <row r="17" spans="1:84">
      <c r="A17" s="138"/>
      <c r="B17" s="152"/>
      <c r="C17" s="71"/>
      <c r="D17" s="141"/>
      <c r="E17" s="71"/>
      <c r="F17" s="141"/>
      <c r="G17" s="74"/>
      <c r="H17" s="249"/>
      <c r="I17" s="71"/>
      <c r="J17" s="19"/>
      <c r="K17" s="71">
        <f t="shared" si="22"/>
        <v>0</v>
      </c>
      <c r="L17" s="76"/>
      <c r="M17" s="74">
        <f t="shared" si="4"/>
        <v>0</v>
      </c>
      <c r="N17" s="68"/>
      <c r="O17" s="71"/>
      <c r="P17" s="76"/>
      <c r="Q17" s="71">
        <f t="shared" si="23"/>
        <v>0</v>
      </c>
      <c r="R17" s="76"/>
      <c r="S17" s="74">
        <f t="shared" si="6"/>
        <v>0</v>
      </c>
      <c r="T17" s="68"/>
      <c r="U17" s="71">
        <f t="shared" si="7"/>
        <v>0</v>
      </c>
      <c r="V17" s="76"/>
      <c r="W17" s="71">
        <f t="shared" si="8"/>
        <v>0</v>
      </c>
      <c r="X17" s="76"/>
      <c r="Y17" s="74">
        <f t="shared" si="9"/>
        <v>0</v>
      </c>
      <c r="Z17" s="68"/>
      <c r="AA17" s="71">
        <f t="shared" si="10"/>
        <v>0</v>
      </c>
      <c r="AB17" s="76"/>
      <c r="AC17" s="71">
        <f t="shared" si="11"/>
        <v>0</v>
      </c>
      <c r="AD17" s="76"/>
      <c r="AE17" s="74">
        <f t="shared" si="12"/>
        <v>0</v>
      </c>
      <c r="AF17" s="68"/>
      <c r="AG17" s="71">
        <f t="shared" si="13"/>
        <v>0</v>
      </c>
      <c r="AH17" s="76"/>
      <c r="AI17" s="71">
        <f t="shared" si="14"/>
        <v>0</v>
      </c>
      <c r="AJ17" s="76"/>
      <c r="AK17" s="74">
        <f t="shared" si="15"/>
        <v>0</v>
      </c>
      <c r="AL17" s="76"/>
      <c r="AM17" s="71">
        <f t="shared" si="16"/>
        <v>0</v>
      </c>
      <c r="AN17" s="76"/>
      <c r="AO17" s="71">
        <f t="shared" si="17"/>
        <v>0</v>
      </c>
      <c r="AP17" s="76"/>
      <c r="AQ17" s="74">
        <f t="shared" si="18"/>
        <v>0</v>
      </c>
      <c r="AR17" s="76"/>
      <c r="AS17" s="71">
        <f t="shared" si="19"/>
        <v>0</v>
      </c>
      <c r="AT17" s="76"/>
      <c r="AU17" s="71">
        <f t="shared" si="20"/>
        <v>0</v>
      </c>
      <c r="AV17" s="76"/>
      <c r="AW17" s="74">
        <f t="shared" si="21"/>
        <v>0</v>
      </c>
    </row>
    <row r="18" spans="1:84">
      <c r="A18" s="161" t="s">
        <v>5</v>
      </c>
      <c r="B18" s="162">
        <f>SUM(B9:B16)</f>
        <v>5195794</v>
      </c>
      <c r="C18" s="163">
        <f>SUM(C7:C16)</f>
        <v>99.999999999999986</v>
      </c>
      <c r="D18" s="164">
        <f>SUM(D9:D16)</f>
        <v>5131759</v>
      </c>
      <c r="E18" s="163">
        <f>SUM(E7:E16)</f>
        <v>99.999999999999986</v>
      </c>
      <c r="F18" s="164">
        <f>SUM(F9:F16)</f>
        <v>10327553</v>
      </c>
      <c r="G18" s="216">
        <f>SUM(G7:G16)</f>
        <v>100</v>
      </c>
      <c r="H18" s="162">
        <f>SUM(H9:H16)</f>
        <v>2487</v>
      </c>
      <c r="I18" s="71">
        <f t="shared" ref="I18" si="26">H18/H$18*100</f>
        <v>100</v>
      </c>
      <c r="J18" s="164">
        <f>SUM(J9:J16)</f>
        <v>2176</v>
      </c>
      <c r="K18" s="71">
        <f t="shared" si="22"/>
        <v>100</v>
      </c>
      <c r="L18" s="67">
        <f>H18+J18</f>
        <v>4663</v>
      </c>
      <c r="M18" s="74">
        <f t="shared" si="4"/>
        <v>100</v>
      </c>
      <c r="N18" s="162">
        <f>SUM(N9:N16)</f>
        <v>2436</v>
      </c>
      <c r="O18" s="71">
        <f t="shared" si="5"/>
        <v>100</v>
      </c>
      <c r="P18" s="164">
        <f>SUM(P9:P16)</f>
        <v>2131</v>
      </c>
      <c r="Q18" s="71">
        <f t="shared" si="23"/>
        <v>100</v>
      </c>
      <c r="R18" s="67">
        <f>N18+P18</f>
        <v>4567</v>
      </c>
      <c r="S18" s="74">
        <f t="shared" si="6"/>
        <v>100</v>
      </c>
      <c r="T18" s="162">
        <f>SUM(T9:T16)</f>
        <v>2287</v>
      </c>
      <c r="U18" s="71">
        <f t="shared" si="7"/>
        <v>100</v>
      </c>
      <c r="V18" s="164">
        <f>SUM(V9:V16)</f>
        <v>2003</v>
      </c>
      <c r="W18" s="71">
        <f t="shared" si="8"/>
        <v>100</v>
      </c>
      <c r="X18" s="67">
        <f>T18+V18</f>
        <v>4290</v>
      </c>
      <c r="Y18" s="74">
        <f t="shared" si="9"/>
        <v>100</v>
      </c>
      <c r="Z18" s="162">
        <f>SUM(Z9:Z16)</f>
        <v>2122</v>
      </c>
      <c r="AA18" s="71">
        <f t="shared" si="10"/>
        <v>100</v>
      </c>
      <c r="AB18" s="164">
        <f>SUM(AB9:AB16)</f>
        <v>1842</v>
      </c>
      <c r="AC18" s="71">
        <f t="shared" si="11"/>
        <v>100</v>
      </c>
      <c r="AD18" s="164">
        <f>SUM(AD9:AD16)</f>
        <v>3964</v>
      </c>
      <c r="AE18" s="74">
        <f t="shared" si="12"/>
        <v>100</v>
      </c>
      <c r="AF18" s="162">
        <f>SUM(AF9:AF16)</f>
        <v>1974</v>
      </c>
      <c r="AG18" s="71">
        <f t="shared" si="13"/>
        <v>100</v>
      </c>
      <c r="AH18" s="164">
        <f>SUM(AH9:AH16)</f>
        <v>1687</v>
      </c>
      <c r="AI18" s="71">
        <f t="shared" si="14"/>
        <v>100</v>
      </c>
      <c r="AJ18" s="164">
        <f>SUM(AJ9:AJ16)</f>
        <v>3661</v>
      </c>
      <c r="AK18" s="74">
        <f t="shared" si="15"/>
        <v>100</v>
      </c>
      <c r="AL18" s="164">
        <f>SUM(AL9:AL16)</f>
        <v>1840</v>
      </c>
      <c r="AM18" s="71">
        <f t="shared" si="16"/>
        <v>100</v>
      </c>
      <c r="AN18" s="164">
        <f>SUM(AN9:AN16)</f>
        <v>1555</v>
      </c>
      <c r="AO18" s="71">
        <f t="shared" si="17"/>
        <v>100</v>
      </c>
      <c r="AP18" s="164">
        <f>SUM(AP9:AP16)</f>
        <v>3395</v>
      </c>
      <c r="AQ18" s="74">
        <f t="shared" si="18"/>
        <v>100</v>
      </c>
      <c r="AR18" s="164">
        <f>SUM(AR9:AR16)</f>
        <v>1747</v>
      </c>
      <c r="AS18" s="71">
        <f t="shared" si="19"/>
        <v>100</v>
      </c>
      <c r="AT18" s="164">
        <f>SUM(AT9:AT16)</f>
        <v>1465</v>
      </c>
      <c r="AU18" s="71">
        <f t="shared" si="20"/>
        <v>100</v>
      </c>
      <c r="AV18" s="164">
        <f>SUM(AV9:AV16)</f>
        <v>3212</v>
      </c>
      <c r="AW18" s="74">
        <f t="shared" si="21"/>
        <v>100</v>
      </c>
    </row>
    <row r="19" spans="1:84">
      <c r="A19" s="165"/>
      <c r="B19" s="93"/>
      <c r="C19" s="207"/>
      <c r="D19" s="207"/>
      <c r="E19" s="207"/>
      <c r="F19" s="207"/>
      <c r="G19" s="94"/>
      <c r="H19" s="93"/>
      <c r="I19" s="207"/>
      <c r="J19" s="207"/>
      <c r="K19" s="207"/>
      <c r="L19" s="207"/>
      <c r="M19" s="94"/>
      <c r="N19" s="93"/>
      <c r="O19" s="207"/>
      <c r="P19" s="207"/>
      <c r="Q19" s="207"/>
      <c r="R19" s="207"/>
      <c r="S19" s="94"/>
      <c r="T19" s="93"/>
      <c r="U19" s="207"/>
      <c r="V19" s="207"/>
      <c r="W19" s="207"/>
      <c r="X19" s="207"/>
      <c r="Y19" s="94"/>
      <c r="Z19" s="93"/>
      <c r="AA19" s="207"/>
      <c r="AB19" s="207"/>
      <c r="AC19" s="207"/>
      <c r="AD19" s="207"/>
      <c r="AE19" s="94"/>
      <c r="AF19" s="93"/>
      <c r="AG19" s="207"/>
      <c r="AH19" s="207"/>
      <c r="AI19" s="207"/>
      <c r="AJ19" s="207"/>
      <c r="AK19" s="94"/>
      <c r="AL19" s="207"/>
      <c r="AM19" s="207"/>
      <c r="AN19" s="207"/>
      <c r="AO19" s="207"/>
      <c r="AP19" s="207"/>
      <c r="AQ19" s="94"/>
      <c r="AR19" s="207"/>
      <c r="AS19" s="207"/>
      <c r="AT19" s="207"/>
      <c r="AU19" s="207"/>
      <c r="AV19" s="207"/>
      <c r="AW19" s="94"/>
    </row>
    <row r="20" spans="1:84">
      <c r="A20" s="173" t="s">
        <v>8</v>
      </c>
      <c r="B20" s="93"/>
      <c r="C20" s="207"/>
      <c r="D20" s="207"/>
      <c r="E20" s="207"/>
      <c r="F20" s="207"/>
      <c r="G20" s="94"/>
      <c r="H20" s="207"/>
      <c r="I20" s="207"/>
      <c r="J20" s="207"/>
      <c r="K20" s="207"/>
      <c r="L20" s="207"/>
      <c r="M20" s="94"/>
      <c r="N20" s="207"/>
      <c r="O20" s="207"/>
      <c r="P20" s="207"/>
      <c r="Q20" s="207"/>
      <c r="R20" s="207"/>
      <c r="S20" s="94"/>
      <c r="T20" s="207"/>
      <c r="U20" s="207"/>
      <c r="V20" s="207"/>
      <c r="W20" s="207"/>
      <c r="X20" s="207"/>
      <c r="Y20" s="94"/>
      <c r="Z20" s="207"/>
      <c r="AA20" s="207"/>
      <c r="AB20" s="207"/>
      <c r="AC20" s="207"/>
      <c r="AD20" s="207"/>
      <c r="AE20" s="94"/>
      <c r="AF20" s="207"/>
      <c r="AG20" s="207"/>
      <c r="AH20" s="207"/>
      <c r="AI20" s="207"/>
      <c r="AJ20" s="207"/>
      <c r="AK20" s="94"/>
      <c r="AL20" s="207"/>
      <c r="AM20" s="207"/>
      <c r="AN20" s="207"/>
      <c r="AO20" s="207"/>
      <c r="AP20" s="207"/>
      <c r="AQ20" s="94"/>
      <c r="AR20" s="207"/>
      <c r="AS20" s="207"/>
      <c r="AT20" s="207"/>
      <c r="AU20" s="207"/>
      <c r="AV20" s="207"/>
      <c r="AW20" s="94"/>
    </row>
    <row r="21" spans="1:84">
      <c r="A21" s="186" t="s">
        <v>6</v>
      </c>
      <c r="B21" s="187">
        <f>B18+B20</f>
        <v>5195794</v>
      </c>
      <c r="C21" s="188"/>
      <c r="D21" s="188">
        <f>D18+D20</f>
        <v>5131759</v>
      </c>
      <c r="E21" s="188"/>
      <c r="F21" s="82">
        <f>F18+F20</f>
        <v>10327553</v>
      </c>
      <c r="G21" s="189"/>
      <c r="H21" s="82">
        <f>H18+H20</f>
        <v>2487</v>
      </c>
      <c r="I21" s="188"/>
      <c r="J21" s="188">
        <f>J18+J20</f>
        <v>2176</v>
      </c>
      <c r="K21" s="188"/>
      <c r="L21" s="82">
        <f>L18+L20</f>
        <v>4663</v>
      </c>
      <c r="M21" s="189"/>
      <c r="N21" s="82">
        <f>N18+N20</f>
        <v>2436</v>
      </c>
      <c r="O21" s="188"/>
      <c r="P21" s="188">
        <f>P18+P20</f>
        <v>2131</v>
      </c>
      <c r="Q21" s="188"/>
      <c r="R21" s="82">
        <f>R18+R20</f>
        <v>4567</v>
      </c>
      <c r="S21" s="189"/>
      <c r="T21" s="188">
        <f>T18+T20</f>
        <v>2287</v>
      </c>
      <c r="U21" s="188"/>
      <c r="V21" s="188">
        <f>V18+V20</f>
        <v>2003</v>
      </c>
      <c r="W21" s="188"/>
      <c r="X21" s="82">
        <f>X18+X20</f>
        <v>4290</v>
      </c>
      <c r="Y21" s="189"/>
      <c r="Z21" s="188">
        <f>Z18+Z20</f>
        <v>2122</v>
      </c>
      <c r="AA21" s="188"/>
      <c r="AB21" s="188">
        <f>AB18+AB20</f>
        <v>1842</v>
      </c>
      <c r="AC21" s="188"/>
      <c r="AD21" s="82">
        <f>AD18+AD20</f>
        <v>3964</v>
      </c>
      <c r="AE21" s="189"/>
      <c r="AF21" s="188">
        <f>AF18+AF20</f>
        <v>1974</v>
      </c>
      <c r="AG21" s="188"/>
      <c r="AH21" s="188">
        <f>AH18+AH20</f>
        <v>1687</v>
      </c>
      <c r="AI21" s="188"/>
      <c r="AJ21" s="82">
        <f>AJ18+AJ20</f>
        <v>3661</v>
      </c>
      <c r="AK21" s="189"/>
      <c r="AL21" s="188">
        <f>AL18+AL20</f>
        <v>1840</v>
      </c>
      <c r="AM21" s="188"/>
      <c r="AN21" s="188">
        <f>AN18+AN20</f>
        <v>1555</v>
      </c>
      <c r="AO21" s="188"/>
      <c r="AP21" s="82">
        <f>AP18+AP20</f>
        <v>3395</v>
      </c>
      <c r="AQ21" s="189"/>
      <c r="AR21" s="188">
        <f>AR18+AR20</f>
        <v>1747</v>
      </c>
      <c r="AS21" s="188"/>
      <c r="AT21" s="188">
        <f>AT18+AT20</f>
        <v>1465</v>
      </c>
      <c r="AU21" s="188"/>
      <c r="AV21" s="82">
        <f>AV18+AV20</f>
        <v>3212</v>
      </c>
      <c r="AW21" s="189"/>
    </row>
    <row r="22" spans="1:84">
      <c r="A22" s="217"/>
      <c r="B22" s="218"/>
      <c r="C22" s="218"/>
      <c r="D22" s="218"/>
      <c r="E22" s="218"/>
      <c r="F22" s="219"/>
      <c r="G22" s="218"/>
      <c r="H22" s="218"/>
      <c r="I22" s="218"/>
      <c r="J22" s="218"/>
      <c r="K22" s="218"/>
      <c r="L22" s="220"/>
      <c r="M22" s="218"/>
      <c r="N22" s="218"/>
      <c r="O22" s="218"/>
      <c r="P22" s="218"/>
      <c r="Q22" s="218"/>
      <c r="R22" s="220"/>
      <c r="S22" s="218"/>
      <c r="T22" s="218"/>
      <c r="U22" s="218"/>
      <c r="V22" s="218"/>
      <c r="W22" s="218"/>
      <c r="X22" s="220"/>
      <c r="Y22" s="218"/>
      <c r="Z22" s="218"/>
      <c r="AA22" s="218"/>
      <c r="AB22" s="218"/>
      <c r="AC22" s="218"/>
      <c r="AD22" s="218"/>
      <c r="AE22" s="218"/>
      <c r="AF22" s="218"/>
      <c r="AG22" s="218"/>
      <c r="AH22" s="218"/>
      <c r="AI22" s="218"/>
      <c r="AJ22" s="219"/>
      <c r="AK22" s="218"/>
      <c r="AL22" s="218"/>
      <c r="AM22" s="218"/>
      <c r="AN22" s="218"/>
      <c r="AO22" s="218"/>
      <c r="AP22" s="219"/>
      <c r="AQ22" s="218"/>
    </row>
    <row r="23" spans="1:84">
      <c r="A23" s="217"/>
      <c r="B23" s="218"/>
      <c r="C23" s="218"/>
      <c r="D23" s="218"/>
      <c r="E23" s="218"/>
      <c r="F23" s="219"/>
      <c r="G23" s="218"/>
      <c r="H23" s="218"/>
      <c r="I23" s="218"/>
      <c r="J23" s="218"/>
      <c r="K23" s="218"/>
      <c r="L23" s="220"/>
      <c r="M23" s="218"/>
      <c r="N23" s="218"/>
      <c r="O23" s="218"/>
      <c r="P23" s="218"/>
      <c r="Q23" s="218"/>
      <c r="R23" s="220"/>
      <c r="S23" s="218"/>
      <c r="T23" s="218"/>
      <c r="U23" s="218"/>
      <c r="V23" s="218"/>
      <c r="W23" s="218"/>
      <c r="X23" s="220"/>
      <c r="Y23" s="218"/>
      <c r="Z23" s="218"/>
      <c r="AA23" s="218"/>
      <c r="AB23" s="218"/>
      <c r="AC23" s="218"/>
      <c r="AD23" s="218"/>
      <c r="AE23" s="218"/>
      <c r="AF23" s="218"/>
      <c r="AG23" s="218"/>
      <c r="AH23" s="218"/>
      <c r="AI23" s="218"/>
      <c r="AJ23" s="219"/>
      <c r="AK23" s="218"/>
      <c r="AL23" s="218"/>
      <c r="AM23" s="218"/>
      <c r="AN23" s="218"/>
      <c r="AO23" s="218"/>
      <c r="AP23" s="219"/>
      <c r="AQ23" s="218"/>
    </row>
    <row r="24" spans="1:84">
      <c r="A24" s="217"/>
      <c r="B24" s="218"/>
      <c r="C24" s="218"/>
      <c r="D24" s="218"/>
      <c r="E24" s="218"/>
      <c r="F24" s="219"/>
      <c r="G24" s="218"/>
      <c r="H24" s="218"/>
      <c r="I24" s="218"/>
      <c r="J24" s="218"/>
      <c r="K24" s="218"/>
      <c r="L24" s="220"/>
      <c r="M24" s="218"/>
      <c r="N24" s="218"/>
      <c r="O24" s="218"/>
      <c r="P24" s="218"/>
      <c r="Q24" s="218"/>
      <c r="R24" s="220"/>
      <c r="S24" s="218"/>
      <c r="T24" s="218"/>
      <c r="U24" s="218"/>
      <c r="V24" s="218"/>
      <c r="W24" s="218"/>
      <c r="X24" s="220"/>
      <c r="Y24" s="218"/>
      <c r="Z24" s="218"/>
      <c r="AA24" s="218"/>
      <c r="AB24" s="218"/>
      <c r="AC24" s="218"/>
      <c r="AD24" s="218"/>
      <c r="AE24" s="218"/>
      <c r="AF24" s="218"/>
      <c r="AG24" s="218"/>
      <c r="AH24" s="218"/>
      <c r="AI24" s="218"/>
      <c r="AJ24" s="219"/>
      <c r="AK24" s="218"/>
      <c r="AL24" s="218"/>
      <c r="AM24" s="218"/>
      <c r="AN24" s="218"/>
      <c r="AO24" s="218"/>
      <c r="AP24" s="219"/>
      <c r="AQ24" s="218"/>
    </row>
    <row r="25" spans="1:84">
      <c r="A25" s="2" t="s">
        <v>130</v>
      </c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88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</row>
    <row r="26" spans="1:84">
      <c r="A26" s="2" t="s">
        <v>23</v>
      </c>
      <c r="AG26" s="106"/>
      <c r="AH26" s="106"/>
      <c r="AI26" s="106"/>
      <c r="AJ26" s="106"/>
      <c r="AM26" s="106"/>
      <c r="AN26" s="106"/>
      <c r="AO26" s="106"/>
      <c r="AP26" s="106"/>
      <c r="AT26" s="106"/>
      <c r="AU26" s="106"/>
      <c r="AV26" s="106"/>
      <c r="AW26" s="106"/>
      <c r="BA26" s="106"/>
      <c r="BB26" s="106"/>
      <c r="BC26" s="106"/>
      <c r="BD26" s="106"/>
      <c r="BH26" s="106"/>
      <c r="BI26" s="106"/>
      <c r="BJ26" s="106"/>
      <c r="BK26" s="106"/>
      <c r="BO26" s="106"/>
      <c r="BP26" s="106"/>
      <c r="BQ26" s="106"/>
      <c r="BR26" s="106"/>
      <c r="BV26" s="106"/>
      <c r="BW26" s="106"/>
      <c r="BX26" s="106"/>
      <c r="BY26" s="106"/>
      <c r="CC26" s="106"/>
      <c r="CD26" s="106"/>
      <c r="CE26" s="106"/>
      <c r="CF26" s="106"/>
    </row>
    <row r="27" spans="1:84">
      <c r="A27" s="9" t="s">
        <v>39</v>
      </c>
      <c r="B27" s="109"/>
      <c r="AG27" s="106"/>
      <c r="AH27" s="106"/>
      <c r="AI27" s="106"/>
      <c r="AJ27" s="106"/>
      <c r="AM27" s="106"/>
      <c r="AN27" s="106"/>
      <c r="AO27" s="106"/>
      <c r="AP27" s="106"/>
      <c r="AT27" s="106"/>
      <c r="AU27" s="106"/>
      <c r="AV27" s="106"/>
      <c r="AW27" s="106"/>
      <c r="BA27" s="106"/>
      <c r="BB27" s="106"/>
      <c r="BC27" s="106"/>
      <c r="BD27" s="106"/>
      <c r="BH27" s="106"/>
      <c r="BI27" s="106"/>
      <c r="BJ27" s="106"/>
      <c r="BK27" s="106"/>
      <c r="BO27" s="106"/>
      <c r="BP27" s="106"/>
      <c r="BQ27" s="106"/>
      <c r="BR27" s="106"/>
      <c r="BV27" s="106"/>
      <c r="BW27" s="106"/>
      <c r="BX27" s="106"/>
      <c r="BY27" s="106"/>
      <c r="CC27" s="106"/>
      <c r="CD27" s="106"/>
      <c r="CE27" s="106"/>
      <c r="CF27" s="106"/>
    </row>
    <row r="28" spans="1:84">
      <c r="A28" s="9" t="s">
        <v>30</v>
      </c>
      <c r="B28" s="109"/>
      <c r="AG28" s="106"/>
      <c r="AH28" s="106"/>
      <c r="AI28" s="106"/>
      <c r="AJ28" s="106"/>
      <c r="AT28" s="106"/>
      <c r="AU28" s="106"/>
      <c r="AV28" s="106"/>
      <c r="AW28" s="106"/>
      <c r="BA28" s="106"/>
      <c r="BB28" s="106"/>
      <c r="BC28" s="106"/>
      <c r="BD28" s="106"/>
      <c r="BH28" s="106"/>
      <c r="BI28" s="106"/>
      <c r="BJ28" s="106"/>
      <c r="BK28" s="106"/>
      <c r="BO28" s="106"/>
      <c r="BP28" s="106"/>
      <c r="BQ28" s="106"/>
      <c r="BR28" s="106"/>
      <c r="BV28" s="106"/>
      <c r="BW28" s="106"/>
      <c r="BX28" s="106"/>
      <c r="BY28" s="106"/>
      <c r="CC28" s="106"/>
      <c r="CD28" s="106"/>
      <c r="CE28" s="106"/>
      <c r="CF28" s="106"/>
    </row>
    <row r="29" spans="1:84">
      <c r="A29" s="11" t="s">
        <v>129</v>
      </c>
      <c r="AG29" s="106"/>
      <c r="AH29" s="106"/>
      <c r="AI29" s="106"/>
      <c r="AJ29" s="106"/>
      <c r="AT29" s="106"/>
      <c r="AU29" s="106"/>
      <c r="AV29" s="106"/>
      <c r="AW29" s="106"/>
      <c r="BA29" s="106"/>
      <c r="BB29" s="106"/>
      <c r="BC29" s="106"/>
      <c r="BD29" s="106"/>
      <c r="BH29" s="106"/>
      <c r="BI29" s="106"/>
      <c r="BJ29" s="106"/>
      <c r="BK29" s="106"/>
      <c r="BO29" s="106"/>
      <c r="BP29" s="106"/>
      <c r="BQ29" s="106"/>
      <c r="BR29" s="106"/>
      <c r="BV29" s="106"/>
      <c r="BW29" s="106"/>
      <c r="BX29" s="106"/>
      <c r="BY29" s="106"/>
      <c r="CC29" s="106"/>
      <c r="CD29" s="106"/>
      <c r="CE29" s="106"/>
      <c r="CF29" s="106"/>
    </row>
    <row r="30" spans="1:84">
      <c r="A30" s="9" t="s">
        <v>47</v>
      </c>
      <c r="E30" s="98" t="s">
        <v>32</v>
      </c>
      <c r="AG30" s="106"/>
      <c r="AH30" s="106"/>
      <c r="AI30" s="106"/>
      <c r="AJ30" s="106"/>
      <c r="AT30" s="106"/>
      <c r="AU30" s="106"/>
      <c r="AV30" s="106"/>
      <c r="AW30" s="106"/>
      <c r="BA30" s="106"/>
      <c r="BB30" s="106"/>
      <c r="BC30" s="106"/>
      <c r="BD30" s="106"/>
      <c r="BH30" s="106"/>
      <c r="BI30" s="106"/>
      <c r="BJ30" s="106"/>
      <c r="BK30" s="106"/>
      <c r="BO30" s="106"/>
      <c r="BP30" s="106"/>
      <c r="BQ30" s="106"/>
      <c r="BR30" s="106"/>
      <c r="BV30" s="106"/>
      <c r="BW30" s="106"/>
      <c r="BX30" s="106"/>
      <c r="BY30" s="106"/>
      <c r="CC30" s="106"/>
      <c r="CD30" s="106"/>
      <c r="CE30" s="106"/>
      <c r="CF30" s="106"/>
    </row>
    <row r="31" spans="1:84">
      <c r="A31" s="243" t="s">
        <v>123</v>
      </c>
      <c r="F31" s="99"/>
      <c r="K31" s="106"/>
      <c r="L31" s="106"/>
      <c r="Q31" s="106"/>
      <c r="R31" s="106"/>
      <c r="W31" s="106"/>
      <c r="X31" s="106"/>
      <c r="AB31" s="106"/>
      <c r="AC31" s="106"/>
      <c r="AD31" s="106"/>
      <c r="AE31" s="106"/>
      <c r="AI31" s="106"/>
      <c r="AJ31" s="106"/>
      <c r="AK31" s="106"/>
      <c r="AL31" s="106"/>
      <c r="AP31" s="106"/>
      <c r="AQ31" s="106"/>
      <c r="AR31" s="106"/>
      <c r="AS31" s="106"/>
      <c r="AW31" s="106"/>
      <c r="AX31" s="106"/>
      <c r="AY31" s="106"/>
      <c r="AZ31" s="106"/>
      <c r="BD31" s="106"/>
      <c r="BE31" s="106"/>
      <c r="BF31" s="106"/>
      <c r="BG31" s="106"/>
      <c r="BK31" s="106"/>
      <c r="BL31" s="106"/>
      <c r="BM31" s="106"/>
      <c r="BN31" s="106"/>
    </row>
    <row r="32" spans="1:84">
      <c r="A32" s="248" t="s">
        <v>143</v>
      </c>
      <c r="B32" s="229" t="s">
        <v>118</v>
      </c>
      <c r="C32" s="229" t="s">
        <v>144</v>
      </c>
      <c r="I32" s="106"/>
      <c r="J32" s="106"/>
      <c r="K32" s="106"/>
      <c r="L32" s="106"/>
      <c r="O32" s="106"/>
      <c r="P32" s="106"/>
      <c r="Q32" s="106"/>
      <c r="R32" s="106"/>
      <c r="U32" s="106"/>
      <c r="V32" s="106"/>
      <c r="W32" s="106"/>
      <c r="X32" s="106"/>
      <c r="AH32" s="106"/>
      <c r="AI32" s="106"/>
      <c r="AJ32" s="106"/>
      <c r="AK32" s="106"/>
      <c r="AO32" s="106"/>
      <c r="AP32" s="106"/>
      <c r="AQ32" s="106"/>
      <c r="AR32" s="106"/>
      <c r="AV32" s="106"/>
      <c r="AW32" s="106"/>
      <c r="AX32" s="106"/>
      <c r="AY32" s="106"/>
      <c r="BC32" s="106"/>
      <c r="BD32" s="106"/>
      <c r="BE32" s="106"/>
      <c r="BF32" s="106"/>
      <c r="BJ32" s="106"/>
      <c r="BK32" s="106"/>
      <c r="BL32" s="106"/>
      <c r="BM32" s="106"/>
      <c r="BQ32" s="106"/>
      <c r="BR32" s="106"/>
      <c r="BS32" s="106"/>
      <c r="BT32" s="106"/>
    </row>
    <row r="33" spans="1:72">
      <c r="A33" s="248" t="s">
        <v>135</v>
      </c>
      <c r="B33" s="229" t="s">
        <v>118</v>
      </c>
      <c r="C33" s="229" t="s">
        <v>138</v>
      </c>
      <c r="I33" s="106"/>
      <c r="J33" s="106"/>
      <c r="K33" s="106"/>
      <c r="L33" s="106"/>
      <c r="O33" s="106"/>
      <c r="P33" s="106"/>
      <c r="Q33" s="106"/>
      <c r="R33" s="106"/>
      <c r="U33" s="106"/>
      <c r="V33" s="106"/>
      <c r="W33" s="106"/>
      <c r="X33" s="106"/>
      <c r="AH33" s="106"/>
      <c r="AI33" s="106"/>
      <c r="AJ33" s="106"/>
      <c r="AK33" s="106"/>
      <c r="AO33" s="106"/>
      <c r="AP33" s="106"/>
      <c r="AQ33" s="106"/>
      <c r="AR33" s="106"/>
      <c r="AV33" s="106"/>
      <c r="AW33" s="106"/>
      <c r="AX33" s="106"/>
      <c r="AY33" s="106"/>
      <c r="BC33" s="106"/>
      <c r="BD33" s="106"/>
      <c r="BE33" s="106"/>
      <c r="BF33" s="106"/>
      <c r="BJ33" s="106"/>
      <c r="BK33" s="106"/>
      <c r="BL33" s="106"/>
      <c r="BM33" s="106"/>
      <c r="BQ33" s="106"/>
      <c r="BR33" s="106"/>
      <c r="BS33" s="106"/>
      <c r="BT33" s="106"/>
    </row>
    <row r="34" spans="1:72">
      <c r="A34" s="248" t="s">
        <v>124</v>
      </c>
      <c r="B34" s="229" t="s">
        <v>118</v>
      </c>
      <c r="C34" s="229" t="s">
        <v>137</v>
      </c>
      <c r="I34" s="106"/>
      <c r="J34" s="106"/>
      <c r="K34" s="106"/>
      <c r="L34" s="106"/>
      <c r="O34" s="106"/>
      <c r="P34" s="106"/>
      <c r="Q34" s="106"/>
      <c r="R34" s="106"/>
      <c r="U34" s="106"/>
      <c r="V34" s="106"/>
      <c r="W34" s="106"/>
      <c r="X34" s="106"/>
      <c r="AH34" s="106"/>
      <c r="AI34" s="106"/>
      <c r="AJ34" s="106"/>
      <c r="AK34" s="106"/>
      <c r="AO34" s="106"/>
      <c r="AP34" s="106"/>
      <c r="AQ34" s="106"/>
      <c r="AR34" s="106"/>
      <c r="AV34" s="106"/>
      <c r="AW34" s="106"/>
      <c r="AX34" s="106"/>
      <c r="AY34" s="106"/>
      <c r="BC34" s="106"/>
      <c r="BD34" s="106"/>
      <c r="BE34" s="106"/>
      <c r="BF34" s="106"/>
      <c r="BJ34" s="106"/>
      <c r="BK34" s="106"/>
      <c r="BL34" s="106"/>
      <c r="BM34" s="106"/>
      <c r="BQ34" s="106"/>
      <c r="BR34" s="106"/>
      <c r="BS34" s="106"/>
      <c r="BT34" s="106"/>
    </row>
    <row r="35" spans="1:72">
      <c r="A35" s="248" t="s">
        <v>125</v>
      </c>
      <c r="B35" s="229" t="s">
        <v>118</v>
      </c>
      <c r="C35" s="229" t="s">
        <v>136</v>
      </c>
      <c r="I35" s="106"/>
      <c r="J35" s="106"/>
      <c r="K35" s="106"/>
      <c r="L35" s="106"/>
      <c r="O35" s="106"/>
      <c r="P35" s="106"/>
      <c r="Q35" s="106"/>
      <c r="R35" s="106"/>
      <c r="U35" s="106"/>
      <c r="V35" s="106"/>
      <c r="W35" s="106"/>
      <c r="X35" s="106"/>
      <c r="AH35" s="106"/>
      <c r="AI35" s="106"/>
      <c r="AJ35" s="106"/>
      <c r="AK35" s="106"/>
      <c r="AO35" s="106"/>
      <c r="AP35" s="106"/>
      <c r="AQ35" s="106"/>
      <c r="AR35" s="106"/>
      <c r="AV35" s="106"/>
      <c r="AW35" s="106"/>
      <c r="AX35" s="106"/>
      <c r="AY35" s="106"/>
      <c r="BC35" s="106"/>
      <c r="BD35" s="106"/>
      <c r="BE35" s="106"/>
      <c r="BF35" s="106"/>
      <c r="BJ35" s="106"/>
      <c r="BK35" s="106"/>
      <c r="BL35" s="106"/>
      <c r="BM35" s="106"/>
      <c r="BQ35" s="106"/>
      <c r="BR35" s="106"/>
      <c r="BS35" s="106"/>
      <c r="BT35" s="106"/>
    </row>
    <row r="36" spans="1:72">
      <c r="A36" s="248" t="s">
        <v>126</v>
      </c>
      <c r="B36" s="229" t="s">
        <v>118</v>
      </c>
      <c r="C36" s="229" t="s">
        <v>119</v>
      </c>
      <c r="I36" s="106"/>
      <c r="J36" s="106"/>
      <c r="K36" s="106"/>
      <c r="L36" s="106"/>
      <c r="O36" s="106"/>
      <c r="P36" s="106"/>
      <c r="Q36" s="106"/>
      <c r="R36" s="106"/>
      <c r="U36" s="106"/>
      <c r="V36" s="106"/>
      <c r="W36" s="106"/>
      <c r="X36" s="106"/>
      <c r="AH36" s="106"/>
      <c r="AI36" s="106"/>
      <c r="AJ36" s="106"/>
      <c r="AK36" s="106"/>
      <c r="AO36" s="106"/>
      <c r="AP36" s="106"/>
      <c r="AQ36" s="106"/>
      <c r="AR36" s="106"/>
      <c r="AV36" s="106"/>
      <c r="AW36" s="106"/>
      <c r="AX36" s="106"/>
      <c r="AY36" s="106"/>
      <c r="BC36" s="106"/>
      <c r="BD36" s="106"/>
      <c r="BE36" s="106"/>
      <c r="BF36" s="106"/>
      <c r="BJ36" s="106"/>
      <c r="BK36" s="106"/>
      <c r="BL36" s="106"/>
      <c r="BM36" s="106"/>
      <c r="BQ36" s="106"/>
      <c r="BR36" s="106"/>
      <c r="BS36" s="106"/>
      <c r="BT36" s="106"/>
    </row>
    <row r="37" spans="1:72">
      <c r="A37" s="248" t="s">
        <v>127</v>
      </c>
      <c r="B37" s="229" t="s">
        <v>118</v>
      </c>
      <c r="C37" s="229" t="s">
        <v>120</v>
      </c>
      <c r="I37" s="106"/>
      <c r="J37" s="106"/>
      <c r="K37" s="106"/>
      <c r="L37" s="106"/>
      <c r="O37" s="106"/>
      <c r="P37" s="106"/>
      <c r="Q37" s="106"/>
      <c r="R37" s="106"/>
      <c r="U37" s="106"/>
      <c r="V37" s="106"/>
      <c r="W37" s="106"/>
      <c r="X37" s="106"/>
      <c r="AH37" s="106"/>
      <c r="AI37" s="106"/>
      <c r="AJ37" s="106"/>
      <c r="AK37" s="106"/>
      <c r="AO37" s="106"/>
      <c r="AP37" s="106"/>
      <c r="AQ37" s="106"/>
      <c r="AR37" s="106"/>
      <c r="AV37" s="106"/>
      <c r="AW37" s="106"/>
      <c r="AX37" s="106"/>
      <c r="AY37" s="106"/>
      <c r="BC37" s="106"/>
      <c r="BD37" s="106"/>
      <c r="BE37" s="106"/>
      <c r="BF37" s="106"/>
      <c r="BJ37" s="106"/>
      <c r="BK37" s="106"/>
      <c r="BL37" s="106"/>
      <c r="BM37" s="106"/>
      <c r="BQ37" s="106"/>
      <c r="BR37" s="106"/>
      <c r="BS37" s="106"/>
      <c r="BT37" s="106"/>
    </row>
    <row r="38" spans="1:72">
      <c r="A38" s="248" t="s">
        <v>128</v>
      </c>
      <c r="B38" s="229" t="s">
        <v>118</v>
      </c>
      <c r="C38" s="229" t="s">
        <v>121</v>
      </c>
      <c r="I38" s="106"/>
      <c r="J38" s="106"/>
      <c r="K38" s="106"/>
      <c r="L38" s="106"/>
      <c r="O38" s="106"/>
      <c r="P38" s="106"/>
      <c r="Q38" s="106"/>
      <c r="R38" s="106"/>
      <c r="U38" s="106"/>
      <c r="V38" s="106"/>
      <c r="W38" s="106"/>
      <c r="X38" s="106"/>
      <c r="AH38" s="106"/>
      <c r="AI38" s="106"/>
      <c r="AJ38" s="106"/>
      <c r="AK38" s="106"/>
      <c r="AO38" s="106"/>
      <c r="AP38" s="106"/>
      <c r="AQ38" s="106"/>
      <c r="AR38" s="106"/>
      <c r="AV38" s="106"/>
      <c r="AW38" s="106"/>
      <c r="AX38" s="106"/>
      <c r="AY38" s="106"/>
      <c r="BC38" s="106"/>
      <c r="BD38" s="106"/>
      <c r="BE38" s="106"/>
      <c r="BF38" s="106"/>
      <c r="BJ38" s="106"/>
      <c r="BK38" s="106"/>
      <c r="BL38" s="106"/>
      <c r="BM38" s="106"/>
      <c r="BQ38" s="106"/>
      <c r="BR38" s="106"/>
      <c r="BS38" s="106"/>
      <c r="BT38" s="106"/>
    </row>
  </sheetData>
  <mergeCells count="8">
    <mergeCell ref="AF7:AK7"/>
    <mergeCell ref="AR7:AW7"/>
    <mergeCell ref="AL7:AQ7"/>
    <mergeCell ref="B7:G7"/>
    <mergeCell ref="Z7:AE7"/>
    <mergeCell ref="T7:Y7"/>
    <mergeCell ref="N7:S7"/>
    <mergeCell ref="H7:M7"/>
  </mergeCells>
  <hyperlinks>
    <hyperlink ref="E30" r:id="rId1" display="https://www.socialstyrelsen.se/statistik-och-data/statistik/statistik-om-covid-19/statistik-over-antal-avlidna-i-covid-19/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K27"/>
  <sheetViews>
    <sheetView zoomScale="60" zoomScaleNormal="60" workbookViewId="0">
      <pane xSplit="3" ySplit="6" topLeftCell="F7" activePane="bottomRight" state="frozen"/>
      <selection pane="topRight" activeCell="D1" sqref="D1"/>
      <selection pane="bottomLeft" activeCell="A7" sqref="A7"/>
      <selection pane="bottomRight" activeCell="O34" sqref="O34"/>
    </sheetView>
  </sheetViews>
  <sheetFormatPr baseColWidth="10" defaultColWidth="10.6640625" defaultRowHeight="15.5"/>
  <cols>
    <col min="1" max="1" width="12.08203125" style="1" customWidth="1"/>
    <col min="2" max="2" width="10.25" style="1" customWidth="1"/>
    <col min="3" max="21" width="12.1640625" style="1" customWidth="1"/>
    <col min="22" max="34" width="10.6640625" style="1"/>
    <col min="35" max="35" width="10.6640625" style="51"/>
    <col min="36" max="36" width="10.6640625" style="1"/>
    <col min="37" max="37" width="10.6640625" style="51"/>
    <col min="38" max="38" width="10.6640625" style="1"/>
    <col min="39" max="39" width="10.6640625" style="51"/>
    <col min="40" max="40" width="10.6640625" style="1"/>
    <col min="41" max="41" width="10.6640625" style="51"/>
    <col min="42" max="42" width="10.6640625" style="1"/>
    <col min="43" max="43" width="10.6640625" style="51"/>
    <col min="44" max="44" width="10.6640625" style="1"/>
    <col min="45" max="45" width="10.6640625" style="51"/>
    <col min="46" max="16384" width="10.6640625" style="1"/>
  </cols>
  <sheetData>
    <row r="1" spans="1:45" ht="18">
      <c r="A1" s="5" t="s">
        <v>46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H1" s="5"/>
      <c r="AI1" s="43"/>
      <c r="AJ1" s="5"/>
      <c r="AK1" s="43"/>
      <c r="AL1" s="5"/>
    </row>
    <row r="2" spans="1:45" ht="18.5">
      <c r="A2" s="7" t="s">
        <v>18</v>
      </c>
      <c r="B2" s="10" t="s">
        <v>62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7"/>
      <c r="W2" s="7"/>
      <c r="X2" s="7"/>
      <c r="Y2" s="7"/>
      <c r="Z2" s="7"/>
      <c r="AH2" s="7"/>
      <c r="AI2" s="44"/>
      <c r="AJ2" s="7"/>
      <c r="AK2" s="44"/>
      <c r="AL2" s="7"/>
    </row>
    <row r="3" spans="1:45" ht="18.5">
      <c r="A3" s="6" t="s">
        <v>17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H3" s="6"/>
      <c r="AI3" s="45"/>
      <c r="AJ3" s="6"/>
      <c r="AK3" s="45"/>
      <c r="AL3" s="6"/>
    </row>
    <row r="6" spans="1:45">
      <c r="A6" s="312"/>
      <c r="B6" s="312"/>
      <c r="C6" s="83"/>
      <c r="D6" s="318">
        <v>43992</v>
      </c>
      <c r="E6" s="319"/>
      <c r="F6" s="319"/>
      <c r="G6" s="319"/>
      <c r="H6" s="319"/>
      <c r="I6" s="320"/>
      <c r="J6" s="318">
        <v>43990</v>
      </c>
      <c r="K6" s="319"/>
      <c r="L6" s="319"/>
      <c r="M6" s="319"/>
      <c r="N6" s="319"/>
      <c r="O6" s="320"/>
      <c r="P6" s="315">
        <v>43983</v>
      </c>
      <c r="Q6" s="312"/>
      <c r="R6" s="312"/>
      <c r="S6" s="312"/>
      <c r="T6" s="312"/>
      <c r="U6" s="314"/>
      <c r="V6" s="313">
        <v>43976</v>
      </c>
      <c r="W6" s="312"/>
      <c r="X6" s="312"/>
      <c r="Y6" s="312"/>
      <c r="Z6" s="312"/>
      <c r="AA6" s="314"/>
      <c r="AB6" s="313">
        <v>43969</v>
      </c>
      <c r="AC6" s="312"/>
      <c r="AD6" s="312"/>
      <c r="AE6" s="312"/>
      <c r="AF6" s="312"/>
      <c r="AG6" s="314"/>
      <c r="AH6" s="313">
        <v>43965</v>
      </c>
      <c r="AI6" s="312"/>
      <c r="AJ6" s="312"/>
      <c r="AK6" s="312"/>
      <c r="AL6" s="312"/>
      <c r="AM6" s="312"/>
      <c r="AN6" s="313">
        <v>43963</v>
      </c>
      <c r="AO6" s="312"/>
      <c r="AP6" s="312"/>
      <c r="AQ6" s="312"/>
      <c r="AR6" s="312"/>
      <c r="AS6" s="314"/>
    </row>
    <row r="7" spans="1:45">
      <c r="A7" s="4"/>
      <c r="B7" s="4"/>
      <c r="C7" s="17"/>
      <c r="D7" s="289" t="s">
        <v>0</v>
      </c>
      <c r="E7" s="290" t="s">
        <v>1</v>
      </c>
      <c r="F7" s="291" t="s">
        <v>2</v>
      </c>
      <c r="G7" s="290" t="s">
        <v>1</v>
      </c>
      <c r="H7" s="291" t="s">
        <v>3</v>
      </c>
      <c r="I7" s="292" t="s">
        <v>1</v>
      </c>
      <c r="J7" s="254" t="s">
        <v>0</v>
      </c>
      <c r="K7" s="255" t="s">
        <v>1</v>
      </c>
      <c r="L7" s="256" t="s">
        <v>2</v>
      </c>
      <c r="M7" s="255" t="s">
        <v>1</v>
      </c>
      <c r="N7" s="256" t="s">
        <v>3</v>
      </c>
      <c r="O7" s="257" t="s">
        <v>1</v>
      </c>
      <c r="P7" s="17" t="s">
        <v>0</v>
      </c>
      <c r="Q7" s="16" t="s">
        <v>1</v>
      </c>
      <c r="R7" s="17" t="s">
        <v>2</v>
      </c>
      <c r="S7" s="16" t="s">
        <v>1</v>
      </c>
      <c r="T7" s="17" t="s">
        <v>3</v>
      </c>
      <c r="U7" s="18" t="s">
        <v>1</v>
      </c>
      <c r="V7" s="42" t="s">
        <v>0</v>
      </c>
      <c r="W7" s="16" t="s">
        <v>1</v>
      </c>
      <c r="X7" s="17" t="s">
        <v>2</v>
      </c>
      <c r="Y7" s="16" t="s">
        <v>1</v>
      </c>
      <c r="Z7" s="17" t="s">
        <v>3</v>
      </c>
      <c r="AA7" s="18" t="s">
        <v>1</v>
      </c>
      <c r="AB7" s="42" t="s">
        <v>0</v>
      </c>
      <c r="AC7" s="16" t="s">
        <v>1</v>
      </c>
      <c r="AD7" s="17" t="s">
        <v>2</v>
      </c>
      <c r="AE7" s="16" t="s">
        <v>1</v>
      </c>
      <c r="AF7" s="17" t="s">
        <v>3</v>
      </c>
      <c r="AG7" s="18" t="s">
        <v>1</v>
      </c>
      <c r="AH7" s="42" t="s">
        <v>0</v>
      </c>
      <c r="AI7" s="46" t="s">
        <v>1</v>
      </c>
      <c r="AJ7" s="17" t="s">
        <v>2</v>
      </c>
      <c r="AK7" s="46" t="s">
        <v>1</v>
      </c>
      <c r="AL7" s="17" t="s">
        <v>3</v>
      </c>
      <c r="AM7" s="46" t="s">
        <v>1</v>
      </c>
      <c r="AN7" s="42" t="s">
        <v>0</v>
      </c>
      <c r="AO7" s="46" t="s">
        <v>1</v>
      </c>
      <c r="AP7" s="17" t="s">
        <v>2</v>
      </c>
      <c r="AQ7" s="46" t="s">
        <v>1</v>
      </c>
      <c r="AR7" s="17" t="s">
        <v>3</v>
      </c>
      <c r="AS7" s="52" t="s">
        <v>1</v>
      </c>
    </row>
    <row r="8" spans="1:45">
      <c r="A8" s="30" t="s">
        <v>53</v>
      </c>
      <c r="B8" s="31"/>
      <c r="C8" s="31"/>
      <c r="D8" s="293"/>
      <c r="E8" s="294"/>
      <c r="F8" s="295"/>
      <c r="G8" s="296"/>
      <c r="H8" s="295"/>
      <c r="I8" s="297"/>
      <c r="J8" s="250"/>
      <c r="K8" s="251"/>
      <c r="L8" s="250"/>
      <c r="M8" s="252"/>
      <c r="N8" s="250"/>
      <c r="O8" s="259"/>
      <c r="P8" s="31"/>
      <c r="Q8" s="31"/>
      <c r="R8" s="31"/>
      <c r="S8" s="73"/>
      <c r="T8" s="31"/>
      <c r="U8" s="70"/>
      <c r="V8" s="30"/>
      <c r="W8" s="31"/>
      <c r="X8" s="31"/>
      <c r="Y8" s="73"/>
      <c r="Z8" s="31"/>
      <c r="AA8" s="70"/>
      <c r="AB8" s="30"/>
      <c r="AC8" s="31"/>
      <c r="AD8" s="31"/>
      <c r="AE8" s="73"/>
      <c r="AF8" s="31"/>
      <c r="AG8" s="70"/>
      <c r="AH8" s="30"/>
      <c r="AI8" s="47"/>
      <c r="AJ8" s="31"/>
      <c r="AK8" s="47"/>
      <c r="AL8" s="31"/>
      <c r="AM8" s="47"/>
      <c r="AN8" s="21"/>
      <c r="AO8" s="53"/>
      <c r="AP8" s="22"/>
      <c r="AQ8" s="53"/>
      <c r="AR8" s="22"/>
      <c r="AS8" s="55"/>
    </row>
    <row r="9" spans="1:45">
      <c r="A9" s="222" t="s">
        <v>54</v>
      </c>
      <c r="B9" s="223"/>
      <c r="C9" s="86"/>
      <c r="D9" s="20">
        <v>1330</v>
      </c>
      <c r="E9" s="71">
        <f>D9/D$14*100</f>
        <v>53.478086047446723</v>
      </c>
      <c r="F9" s="19">
        <v>825</v>
      </c>
      <c r="G9" s="71">
        <f>F9/F$14*100</f>
        <v>37.913602941176471</v>
      </c>
      <c r="H9" s="19">
        <f>D9+F9</f>
        <v>2155</v>
      </c>
      <c r="I9" s="74">
        <f>H9/H$14*100</f>
        <v>46.214883122453351</v>
      </c>
      <c r="J9" s="247">
        <v>1297</v>
      </c>
      <c r="K9" s="71">
        <f>J9/J$14*100</f>
        <v>53.243021346469618</v>
      </c>
      <c r="L9" s="247">
        <v>798</v>
      </c>
      <c r="M9" s="71">
        <f>L9/L$14*100</f>
        <v>37.44720788362271</v>
      </c>
      <c r="N9" s="247">
        <f>J9+L9</f>
        <v>2095</v>
      </c>
      <c r="O9" s="74">
        <f>N9/N$14*100</f>
        <v>45.872564046419967</v>
      </c>
      <c r="P9" s="19">
        <v>1206</v>
      </c>
      <c r="Q9" s="71">
        <f>P9/P$14*100</f>
        <v>52.732837778749456</v>
      </c>
      <c r="R9" s="19">
        <v>740</v>
      </c>
      <c r="S9" s="71">
        <f>R9/R$14*100</f>
        <v>36.944583125312029</v>
      </c>
      <c r="T9" s="19">
        <f>P9+R9</f>
        <v>1946</v>
      </c>
      <c r="U9" s="74">
        <f>T9/T$14*100</f>
        <v>45.361305361305362</v>
      </c>
      <c r="V9" s="20">
        <v>1108</v>
      </c>
      <c r="W9" s="71">
        <f>V9/V$14*100</f>
        <v>52.214891611687086</v>
      </c>
      <c r="X9" s="19">
        <v>667</v>
      </c>
      <c r="Y9" s="71">
        <f>X9/X$14*100</f>
        <v>36.210640608034744</v>
      </c>
      <c r="Z9" s="19">
        <v>1775</v>
      </c>
      <c r="AA9" s="74">
        <f>Z9/Z$14*100</f>
        <v>44.77800201816347</v>
      </c>
      <c r="AB9" s="66">
        <v>1032</v>
      </c>
      <c r="AC9" s="71">
        <f>AB9/AB$14*100</f>
        <v>52.27963525835866</v>
      </c>
      <c r="AD9" s="19">
        <v>626</v>
      </c>
      <c r="AE9" s="71">
        <f>AD9/AD$14*100</f>
        <v>37.107291049199766</v>
      </c>
      <c r="AF9" s="19">
        <v>1658</v>
      </c>
      <c r="AG9" s="74">
        <f>AF9/AF$14*100</f>
        <v>45.288172630428846</v>
      </c>
      <c r="AH9" s="20">
        <v>945</v>
      </c>
      <c r="AI9" s="71">
        <f>AH9/AH$14*100</f>
        <v>51.358695652173914</v>
      </c>
      <c r="AJ9" s="19">
        <v>580</v>
      </c>
      <c r="AK9" s="71">
        <f>AJ9/AJ$14*100</f>
        <v>37.29903536977492</v>
      </c>
      <c r="AL9" s="19">
        <v>1525</v>
      </c>
      <c r="AM9" s="71">
        <f>AL9/AL$14*100</f>
        <v>44.918998527245954</v>
      </c>
      <c r="AN9" s="20">
        <v>910</v>
      </c>
      <c r="AO9" s="71">
        <f>AN9/AN$14*100</f>
        <v>52.0892959358901</v>
      </c>
      <c r="AP9" s="67">
        <v>554</v>
      </c>
      <c r="AQ9" s="71">
        <f>AP9/AP$14*100</f>
        <v>37.815699658703075</v>
      </c>
      <c r="AR9" s="67">
        <v>1464</v>
      </c>
      <c r="AS9" s="74">
        <f>AR9/AR$14*100</f>
        <v>45.579078455790786</v>
      </c>
    </row>
    <row r="10" spans="1:45">
      <c r="A10" s="222" t="s">
        <v>31</v>
      </c>
      <c r="B10" s="223"/>
      <c r="C10" s="86"/>
      <c r="D10" s="20">
        <v>991</v>
      </c>
      <c r="E10" s="71">
        <f t="shared" ref="E10:E11" si="0">D10/D$14*100</f>
        <v>39.847205468435867</v>
      </c>
      <c r="F10" s="19">
        <v>1234</v>
      </c>
      <c r="G10" s="71">
        <f t="shared" ref="G10:G11" si="1">F10/F$14*100</f>
        <v>56.709558823529413</v>
      </c>
      <c r="H10" s="19">
        <f>D10+F10</f>
        <v>2225</v>
      </c>
      <c r="I10" s="74">
        <f t="shared" ref="I10:I11" si="2">H10/H$14*100</f>
        <v>47.716062620630495</v>
      </c>
      <c r="J10" s="247">
        <v>978</v>
      </c>
      <c r="K10" s="71">
        <f t="shared" ref="K10:K11" si="3">J10/J$14*100</f>
        <v>40.14778325123153</v>
      </c>
      <c r="L10" s="247">
        <v>1216</v>
      </c>
      <c r="M10" s="71">
        <f t="shared" ref="M10:M11" si="4">L10/L$14*100</f>
        <v>57.062412013139372</v>
      </c>
      <c r="N10" s="247">
        <f t="shared" ref="N10:N11" si="5">J10+L10</f>
        <v>2194</v>
      </c>
      <c r="O10" s="74">
        <f t="shared" ref="O10:O11" si="6">N10/N$14*100</f>
        <v>48.040289029997815</v>
      </c>
      <c r="P10" s="19">
        <v>932</v>
      </c>
      <c r="Q10" s="71">
        <f t="shared" ref="Q10:Q11" si="7">P10/P$14*100</f>
        <v>40.752076956711846</v>
      </c>
      <c r="R10" s="19">
        <v>1157</v>
      </c>
      <c r="S10" s="71">
        <f t="shared" ref="S10:S11" si="8">R10/R$14*100</f>
        <v>57.763354967548672</v>
      </c>
      <c r="T10" s="19">
        <f t="shared" ref="T10:T13" si="9">P10+R10</f>
        <v>2089</v>
      </c>
      <c r="U10" s="74">
        <f t="shared" ref="U10:U11" si="10">T10/T$14*100</f>
        <v>48.694638694638691</v>
      </c>
      <c r="V10" s="20">
        <v>875</v>
      </c>
      <c r="W10" s="71">
        <f t="shared" ref="W10:Y13" si="11">V10/V$14*100</f>
        <v>41.234684260131949</v>
      </c>
      <c r="X10" s="19">
        <v>1076</v>
      </c>
      <c r="Y10" s="71">
        <f t="shared" si="11"/>
        <v>58.414766558089035</v>
      </c>
      <c r="Z10" s="19">
        <v>1951</v>
      </c>
      <c r="AA10" s="74">
        <f t="shared" ref="AA10" si="12">Z10/Z$14*100</f>
        <v>49.217961654894047</v>
      </c>
      <c r="AB10" s="66">
        <v>809</v>
      </c>
      <c r="AC10" s="71">
        <f t="shared" ref="AC10:AC11" si="13">AB10/AB$14*100</f>
        <v>40.982776089159067</v>
      </c>
      <c r="AD10" s="19">
        <v>973</v>
      </c>
      <c r="AE10" s="71">
        <f t="shared" ref="AE10:AE11" si="14">AD10/AD$14*100</f>
        <v>57.676348547717836</v>
      </c>
      <c r="AF10" s="19">
        <v>1782</v>
      </c>
      <c r="AG10" s="74">
        <f t="shared" ref="AG10:AG11" si="15">AF10/AF$14*100</f>
        <v>48.675225348265499</v>
      </c>
      <c r="AH10" s="20">
        <v>772</v>
      </c>
      <c r="AI10" s="71">
        <f>AH10/AH$14*100</f>
        <v>41.956521739130437</v>
      </c>
      <c r="AJ10" s="19">
        <v>891</v>
      </c>
      <c r="AK10" s="71">
        <f>AJ10/AJ$14*100</f>
        <v>57.29903536977492</v>
      </c>
      <c r="AL10" s="19">
        <v>1663</v>
      </c>
      <c r="AM10" s="71">
        <f>AL10/AL$14*100</f>
        <v>48.983799705449186</v>
      </c>
      <c r="AN10" s="66">
        <v>723</v>
      </c>
      <c r="AO10" s="71">
        <f>AN10/AN$14*100</f>
        <v>41.385231825987404</v>
      </c>
      <c r="AP10" s="67">
        <v>831</v>
      </c>
      <c r="AQ10" s="71">
        <f>AP10/AP$14*100</f>
        <v>56.723549488054601</v>
      </c>
      <c r="AR10" s="67">
        <v>1554</v>
      </c>
      <c r="AS10" s="74">
        <f>AR10/AR$14*100</f>
        <v>48.381070983810709</v>
      </c>
    </row>
    <row r="11" spans="1:45" s="56" customFormat="1" ht="21" customHeight="1">
      <c r="A11" s="316" t="s">
        <v>57</v>
      </c>
      <c r="B11" s="317"/>
      <c r="C11" s="317"/>
      <c r="D11" s="20">
        <v>101</v>
      </c>
      <c r="E11" s="71">
        <f t="shared" si="0"/>
        <v>4.0611178126256533</v>
      </c>
      <c r="F11" s="19">
        <v>78</v>
      </c>
      <c r="G11" s="71">
        <f t="shared" si="1"/>
        <v>3.5845588235294117</v>
      </c>
      <c r="H11" s="247">
        <f t="shared" ref="H11" si="16">D11+F11</f>
        <v>179</v>
      </c>
      <c r="I11" s="74">
        <f t="shared" si="2"/>
        <v>3.8387304310529702</v>
      </c>
      <c r="J11" s="247">
        <v>98</v>
      </c>
      <c r="K11" s="71">
        <f t="shared" si="3"/>
        <v>4.0229885057471266</v>
      </c>
      <c r="L11" s="247">
        <v>78</v>
      </c>
      <c r="M11" s="71">
        <f t="shared" si="4"/>
        <v>3.6602534021586108</v>
      </c>
      <c r="N11" s="247">
        <f t="shared" si="5"/>
        <v>176</v>
      </c>
      <c r="O11" s="74">
        <f t="shared" si="6"/>
        <v>3.8537333041383839</v>
      </c>
      <c r="P11" s="19">
        <v>96</v>
      </c>
      <c r="Q11" s="71">
        <f t="shared" si="7"/>
        <v>4.1976388281591603</v>
      </c>
      <c r="R11" s="19">
        <v>71</v>
      </c>
      <c r="S11" s="71">
        <f t="shared" si="8"/>
        <v>3.5446829755366949</v>
      </c>
      <c r="T11" s="19">
        <f t="shared" si="9"/>
        <v>167</v>
      </c>
      <c r="U11" s="74">
        <f t="shared" si="10"/>
        <v>3.8927738927738931</v>
      </c>
      <c r="V11" s="20">
        <v>94</v>
      </c>
      <c r="W11" s="71">
        <f t="shared" si="11"/>
        <v>4.4297832233741747</v>
      </c>
      <c r="X11" s="19">
        <v>66</v>
      </c>
      <c r="Y11" s="71">
        <f t="shared" si="11"/>
        <v>3.5830618892508146</v>
      </c>
      <c r="Z11" s="19">
        <v>160</v>
      </c>
      <c r="AA11" s="74">
        <f t="shared" ref="AA11" si="17">Z11/Z$14*100</f>
        <v>4.0363269424823409</v>
      </c>
      <c r="AB11" s="66">
        <v>90</v>
      </c>
      <c r="AC11" s="71">
        <f t="shared" si="13"/>
        <v>4.5592705167173255</v>
      </c>
      <c r="AD11" s="19">
        <v>58</v>
      </c>
      <c r="AE11" s="71">
        <f t="shared" si="14"/>
        <v>3.4380557202133968</v>
      </c>
      <c r="AF11" s="19">
        <v>148</v>
      </c>
      <c r="AG11" s="74">
        <f t="shared" si="15"/>
        <v>4.0426113083856876</v>
      </c>
      <c r="AH11" s="66">
        <v>83</v>
      </c>
      <c r="AI11" s="71">
        <f>AH11/AH$14*100</f>
        <v>4.5108695652173916</v>
      </c>
      <c r="AJ11" s="67">
        <v>57</v>
      </c>
      <c r="AK11" s="71">
        <f>AJ11/AJ$14*100</f>
        <v>3.6655948553054665</v>
      </c>
      <c r="AL11" s="67">
        <v>140</v>
      </c>
      <c r="AM11" s="71">
        <f>AL11/AL$14*100</f>
        <v>4.1237113402061851</v>
      </c>
      <c r="AN11" s="66">
        <v>78</v>
      </c>
      <c r="AO11" s="71">
        <f>AN11/AN$14*100</f>
        <v>4.4647967945048652</v>
      </c>
      <c r="AP11" s="67">
        <v>55</v>
      </c>
      <c r="AQ11" s="71">
        <f>AP11/AP$14*100</f>
        <v>3.7542662116040959</v>
      </c>
      <c r="AR11" s="67">
        <v>133</v>
      </c>
      <c r="AS11" s="74">
        <f>AR11/AR$14*100</f>
        <v>4.140722291407223</v>
      </c>
    </row>
    <row r="12" spans="1:45" s="56" customFormat="1" ht="11" customHeight="1">
      <c r="A12" s="84"/>
      <c r="B12" s="85"/>
      <c r="C12" s="85"/>
      <c r="D12" s="298"/>
      <c r="E12" s="71"/>
      <c r="F12" s="247"/>
      <c r="G12" s="71"/>
      <c r="H12" s="247"/>
      <c r="I12" s="74"/>
      <c r="J12" s="253"/>
      <c r="K12" s="71"/>
      <c r="L12" s="247"/>
      <c r="M12" s="71"/>
      <c r="N12" s="247"/>
      <c r="O12" s="74"/>
      <c r="P12" s="67"/>
      <c r="Q12" s="71"/>
      <c r="R12" s="19"/>
      <c r="S12" s="71"/>
      <c r="T12" s="19"/>
      <c r="U12" s="74"/>
      <c r="V12" s="66"/>
      <c r="W12" s="71"/>
      <c r="X12" s="19"/>
      <c r="Y12" s="71"/>
      <c r="Z12" s="19"/>
      <c r="AA12" s="74"/>
      <c r="AB12" s="66"/>
      <c r="AC12" s="71"/>
      <c r="AD12" s="19"/>
      <c r="AE12" s="71"/>
      <c r="AF12" s="19"/>
      <c r="AG12" s="74"/>
      <c r="AH12" s="57"/>
      <c r="AI12" s="71"/>
      <c r="AJ12" s="58"/>
      <c r="AK12" s="71"/>
      <c r="AL12" s="58"/>
      <c r="AM12" s="71"/>
      <c r="AN12" s="66"/>
      <c r="AO12" s="71"/>
      <c r="AP12" s="67"/>
      <c r="AQ12" s="71"/>
      <c r="AR12" s="67"/>
      <c r="AS12" s="74"/>
    </row>
    <row r="13" spans="1:45">
      <c r="A13" s="23" t="s">
        <v>58</v>
      </c>
      <c r="B13" s="24"/>
      <c r="C13" s="24"/>
      <c r="D13" s="299">
        <v>65</v>
      </c>
      <c r="E13" s="71">
        <f>D13/D$14*100</f>
        <v>2.6135906714917572</v>
      </c>
      <c r="F13" s="247">
        <v>39</v>
      </c>
      <c r="G13" s="71">
        <f t="shared" ref="G13" si="18">F13/F$14*100</f>
        <v>1.7922794117647058</v>
      </c>
      <c r="H13" s="247">
        <f>D13+F13</f>
        <v>104</v>
      </c>
      <c r="I13" s="74">
        <f>H13/H$14*100</f>
        <v>2.2303238258631781</v>
      </c>
      <c r="J13" s="247">
        <v>63</v>
      </c>
      <c r="K13" s="71">
        <f>J13/J$14*100</f>
        <v>2.5862068965517242</v>
      </c>
      <c r="L13" s="247">
        <v>39</v>
      </c>
      <c r="M13" s="71">
        <f t="shared" ref="M13" si="19">L13/L$14*100</f>
        <v>1.8301267010793054</v>
      </c>
      <c r="N13" s="247">
        <f>J13+L13</f>
        <v>102</v>
      </c>
      <c r="O13" s="74">
        <f>N13/N$14*100</f>
        <v>2.2334136194438363</v>
      </c>
      <c r="P13" s="76">
        <v>53</v>
      </c>
      <c r="Q13" s="71">
        <f t="shared" ref="Q13" si="20">P13/P$14*100</f>
        <v>2.3174464363795364</v>
      </c>
      <c r="R13" s="24">
        <v>35</v>
      </c>
      <c r="S13" s="71">
        <f t="shared" ref="S13" si="21">R13/R$14*100</f>
        <v>1.7473789316025963</v>
      </c>
      <c r="T13" s="19">
        <f t="shared" si="9"/>
        <v>88</v>
      </c>
      <c r="U13" s="74">
        <f>T13/T$14*100</f>
        <v>2.0512820512820511</v>
      </c>
      <c r="V13" s="68">
        <v>45</v>
      </c>
      <c r="W13" s="71">
        <f t="shared" si="11"/>
        <v>2.1206409048067862</v>
      </c>
      <c r="X13" s="24">
        <v>33</v>
      </c>
      <c r="Y13" s="71">
        <f t="shared" si="11"/>
        <v>1.7915309446254073</v>
      </c>
      <c r="Z13" s="24">
        <v>78</v>
      </c>
      <c r="AA13" s="74">
        <f t="shared" ref="AA13" si="22">Z13/Z$14*100</f>
        <v>1.9677093844601412</v>
      </c>
      <c r="AB13" s="68">
        <v>43</v>
      </c>
      <c r="AC13" s="71">
        <f t="shared" ref="AC13" si="23">AB13/AB$14*100</f>
        <v>2.1783181357649442</v>
      </c>
      <c r="AD13" s="24">
        <v>30</v>
      </c>
      <c r="AE13" s="71">
        <f t="shared" ref="AE13" si="24">AD13/AD$14*100</f>
        <v>1.7783046828689981</v>
      </c>
      <c r="AF13" s="24">
        <v>73</v>
      </c>
      <c r="AG13" s="74">
        <f t="shared" ref="AG13" si="25">AF13/AF$14*100</f>
        <v>1.9939907129199672</v>
      </c>
      <c r="AH13" s="23">
        <v>40</v>
      </c>
      <c r="AI13" s="71">
        <f t="shared" ref="AI13" si="26">AH13/AH$14*100</f>
        <v>2.1739130434782608</v>
      </c>
      <c r="AJ13" s="24">
        <v>27</v>
      </c>
      <c r="AK13" s="71">
        <f t="shared" ref="AK13" si="27">AJ13/AJ$14*100</f>
        <v>1.7363344051446947</v>
      </c>
      <c r="AL13" s="24">
        <v>67</v>
      </c>
      <c r="AM13" s="71">
        <f t="shared" ref="AM13" si="28">AL13/AL$14*100</f>
        <v>1.9734904270986744</v>
      </c>
      <c r="AN13" s="68">
        <v>36</v>
      </c>
      <c r="AO13" s="71">
        <f t="shared" ref="AO13" si="29">AN13/AN$14*100</f>
        <v>2.06067544361763</v>
      </c>
      <c r="AP13" s="76">
        <v>25</v>
      </c>
      <c r="AQ13" s="71">
        <f t="shared" ref="AQ13" si="30">AP13/AP$14*100</f>
        <v>1.7064846416382253</v>
      </c>
      <c r="AR13" s="76">
        <v>61</v>
      </c>
      <c r="AS13" s="74">
        <f t="shared" ref="AS13" si="31">AR13/AR$14*100</f>
        <v>1.8991282689912827</v>
      </c>
    </row>
    <row r="14" spans="1:45">
      <c r="A14" s="310" t="s">
        <v>6</v>
      </c>
      <c r="B14" s="311"/>
      <c r="C14" s="246"/>
      <c r="D14" s="300">
        <f>SUM(D9:D13)</f>
        <v>2487</v>
      </c>
      <c r="E14" s="72">
        <f>SUM(E9:E13)</f>
        <v>100</v>
      </c>
      <c r="F14" s="260">
        <f>SUM(F9:F13)</f>
        <v>2176</v>
      </c>
      <c r="G14" s="72">
        <f t="shared" ref="G14" si="32">SUM(G9:G13)</f>
        <v>100</v>
      </c>
      <c r="H14" s="260">
        <f>SUM(H9:H13)</f>
        <v>4663</v>
      </c>
      <c r="I14" s="75">
        <f t="shared" ref="I14" si="33">SUM(I9:I13)</f>
        <v>99.999999999999986</v>
      </c>
      <c r="J14" s="260">
        <f>SUM(J9:J13)</f>
        <v>2436</v>
      </c>
      <c r="K14" s="72">
        <f>SUM(K9:K13)</f>
        <v>100</v>
      </c>
      <c r="L14" s="260">
        <f>SUM(L9:L13)</f>
        <v>2131</v>
      </c>
      <c r="M14" s="72">
        <f t="shared" ref="M14" si="34">SUM(M9:M13)</f>
        <v>100</v>
      </c>
      <c r="N14" s="260">
        <f>SUM(N9:N13)</f>
        <v>4567</v>
      </c>
      <c r="O14" s="75">
        <f t="shared" ref="O14" si="35">SUM(O9:O13)</f>
        <v>100</v>
      </c>
      <c r="P14" s="28">
        <v>2287</v>
      </c>
      <c r="Q14" s="72">
        <f t="shared" ref="Q14:U14" si="36">SUM(Q9:Q13)</f>
        <v>100</v>
      </c>
      <c r="R14" s="28">
        <v>2003</v>
      </c>
      <c r="S14" s="72">
        <f t="shared" si="36"/>
        <v>99.999999999999986</v>
      </c>
      <c r="T14" s="28">
        <f t="shared" si="36"/>
        <v>4290</v>
      </c>
      <c r="U14" s="75">
        <f t="shared" si="36"/>
        <v>100</v>
      </c>
      <c r="V14" s="28">
        <f t="shared" ref="V14:AS14" si="37">SUM(V9:V13)</f>
        <v>2122</v>
      </c>
      <c r="W14" s="72">
        <f t="shared" si="37"/>
        <v>100</v>
      </c>
      <c r="X14" s="28">
        <f t="shared" si="37"/>
        <v>1842</v>
      </c>
      <c r="Y14" s="72">
        <f t="shared" si="37"/>
        <v>100</v>
      </c>
      <c r="Z14" s="28">
        <f t="shared" si="37"/>
        <v>3964</v>
      </c>
      <c r="AA14" s="75">
        <f t="shared" si="37"/>
        <v>100</v>
      </c>
      <c r="AB14" s="69">
        <f t="shared" ref="AB14:AG14" si="38">SUM(AB9:AB13)</f>
        <v>1974</v>
      </c>
      <c r="AC14" s="72">
        <f t="shared" si="38"/>
        <v>99.999999999999986</v>
      </c>
      <c r="AD14" s="28">
        <f t="shared" si="38"/>
        <v>1687</v>
      </c>
      <c r="AE14" s="72">
        <f t="shared" si="38"/>
        <v>99.999999999999986</v>
      </c>
      <c r="AF14" s="28">
        <f t="shared" si="38"/>
        <v>3661</v>
      </c>
      <c r="AG14" s="75">
        <f t="shared" si="38"/>
        <v>100</v>
      </c>
      <c r="AH14" s="69">
        <f t="shared" si="37"/>
        <v>1840</v>
      </c>
      <c r="AI14" s="72">
        <f t="shared" si="37"/>
        <v>100</v>
      </c>
      <c r="AJ14" s="28">
        <f t="shared" si="37"/>
        <v>1555</v>
      </c>
      <c r="AK14" s="72">
        <f t="shared" si="37"/>
        <v>100</v>
      </c>
      <c r="AL14" s="28">
        <f t="shared" si="37"/>
        <v>3395</v>
      </c>
      <c r="AM14" s="72">
        <f t="shared" si="37"/>
        <v>100</v>
      </c>
      <c r="AN14" s="69">
        <f t="shared" si="37"/>
        <v>1747</v>
      </c>
      <c r="AO14" s="72">
        <f t="shared" si="37"/>
        <v>100</v>
      </c>
      <c r="AP14" s="28">
        <f t="shared" si="37"/>
        <v>1465</v>
      </c>
      <c r="AQ14" s="72">
        <f t="shared" si="37"/>
        <v>99.999999999999986</v>
      </c>
      <c r="AR14" s="77">
        <f t="shared" si="37"/>
        <v>3212</v>
      </c>
      <c r="AS14" s="75">
        <f t="shared" si="37"/>
        <v>100</v>
      </c>
    </row>
    <row r="15" spans="1:45">
      <c r="A15" s="25"/>
      <c r="B15" s="26"/>
      <c r="C15" s="26"/>
      <c r="D15" s="26"/>
      <c r="E15" s="26"/>
      <c r="F15" s="26"/>
      <c r="G15" s="26"/>
      <c r="H15" s="26"/>
      <c r="I15" s="26"/>
      <c r="J15" s="258"/>
      <c r="K15" s="258"/>
      <c r="L15" s="258"/>
      <c r="M15" s="258"/>
      <c r="N15" s="258"/>
      <c r="O15" s="258"/>
      <c r="P15" s="258"/>
      <c r="Q15" s="26"/>
      <c r="R15" s="26"/>
      <c r="S15" s="26"/>
      <c r="T15" s="26"/>
      <c r="U15" s="26"/>
      <c r="V15" s="65"/>
      <c r="W15" s="25"/>
      <c r="X15" s="65"/>
      <c r="Y15" s="25"/>
      <c r="Z15" s="65"/>
      <c r="AA15" s="25"/>
      <c r="AB15" s="25"/>
      <c r="AC15" s="25"/>
      <c r="AD15" s="25"/>
      <c r="AE15" s="25"/>
      <c r="AF15" s="25"/>
      <c r="AG15" s="25"/>
      <c r="AH15" s="25"/>
      <c r="AI15" s="49"/>
      <c r="AJ15" s="25"/>
      <c r="AK15" s="49"/>
      <c r="AL15" s="26"/>
      <c r="AM15" s="49"/>
    </row>
    <row r="16" spans="1:45">
      <c r="A16" s="24"/>
      <c r="B16" s="24"/>
      <c r="C16" s="24"/>
      <c r="D16" s="27"/>
      <c r="E16" s="24"/>
      <c r="F16" s="27"/>
      <c r="G16" s="24"/>
      <c r="H16" s="24"/>
      <c r="I16" s="24"/>
      <c r="J16" s="27"/>
      <c r="K16" s="24"/>
      <c r="L16" s="27"/>
      <c r="M16" s="24"/>
      <c r="N16" s="24"/>
      <c r="O16" s="24"/>
      <c r="P16" s="27"/>
      <c r="Q16" s="24"/>
      <c r="R16" s="27"/>
      <c r="S16" s="24"/>
      <c r="T16" s="24"/>
      <c r="U16" s="24"/>
      <c r="V16" s="24"/>
      <c r="W16" s="24"/>
      <c r="X16" s="24"/>
      <c r="Y16" s="24"/>
      <c r="Z16" s="27"/>
      <c r="AA16" s="24"/>
      <c r="AB16" s="24"/>
      <c r="AC16" s="24"/>
      <c r="AD16" s="24"/>
      <c r="AE16" s="24"/>
      <c r="AF16" s="24"/>
      <c r="AG16" s="24"/>
      <c r="AH16" s="24"/>
      <c r="AI16" s="48"/>
      <c r="AJ16" s="24"/>
      <c r="AK16" s="48"/>
      <c r="AL16" s="27"/>
      <c r="AM16" s="48"/>
    </row>
    <row r="17" spans="1:401" s="3" customFormat="1">
      <c r="A17" s="11" t="s">
        <v>49</v>
      </c>
      <c r="V17" s="78"/>
      <c r="X17" s="78"/>
      <c r="Z17" s="78"/>
      <c r="AI17" s="50"/>
      <c r="AK17" s="50"/>
      <c r="AM17" s="50"/>
      <c r="AN17" s="35"/>
      <c r="AO17" s="54"/>
      <c r="AP17" s="35"/>
      <c r="AQ17" s="54"/>
      <c r="AS17" s="50"/>
      <c r="BA17" s="35"/>
      <c r="BB17" s="35"/>
      <c r="BC17" s="35"/>
      <c r="BD17" s="35"/>
      <c r="BH17" s="35"/>
      <c r="BI17" s="35"/>
      <c r="BJ17" s="35"/>
      <c r="BK17" s="35"/>
      <c r="BO17" s="35"/>
      <c r="BP17" s="35"/>
      <c r="BQ17" s="35"/>
      <c r="BR17" s="35"/>
      <c r="BV17" s="35"/>
      <c r="BW17" s="35"/>
      <c r="BX17" s="35"/>
      <c r="BY17" s="35"/>
      <c r="BZ17" s="1"/>
      <c r="CA17" s="1"/>
      <c r="CC17" s="35"/>
      <c r="CD17" s="35"/>
      <c r="CE17" s="35"/>
      <c r="CF17" s="35"/>
      <c r="CG17" s="1"/>
      <c r="CH17" s="1"/>
      <c r="CJ17" s="35"/>
      <c r="CK17" s="35"/>
      <c r="CL17" s="35"/>
      <c r="CM17" s="35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</row>
    <row r="18" spans="1:401" s="3" customFormat="1">
      <c r="A18" s="9" t="s">
        <v>47</v>
      </c>
      <c r="Q18" s="262"/>
      <c r="R18" s="262"/>
      <c r="S18" s="262"/>
      <c r="T18" s="262"/>
      <c r="U18" s="262"/>
      <c r="V18" s="262"/>
      <c r="AH18" s="29"/>
      <c r="AI18" s="50"/>
      <c r="AK18" s="50"/>
      <c r="AM18" s="50"/>
      <c r="AN18" s="35"/>
      <c r="AO18" s="54"/>
      <c r="AP18" s="35"/>
      <c r="AQ18" s="54"/>
      <c r="AS18" s="50"/>
      <c r="BA18" s="35"/>
      <c r="BB18" s="35"/>
      <c r="BC18" s="35"/>
      <c r="BD18" s="35"/>
      <c r="BH18" s="35"/>
      <c r="BI18" s="35"/>
      <c r="BJ18" s="35"/>
      <c r="BK18" s="35"/>
      <c r="BO18" s="35"/>
      <c r="BP18" s="35"/>
      <c r="BQ18" s="35"/>
      <c r="BR18" s="35"/>
      <c r="BV18" s="35"/>
      <c r="BW18" s="35"/>
      <c r="BX18" s="35"/>
      <c r="BY18" s="35"/>
      <c r="BZ18" s="1"/>
      <c r="CA18" s="1"/>
      <c r="CC18" s="35"/>
      <c r="CD18" s="35"/>
      <c r="CE18" s="35"/>
      <c r="CF18" s="35"/>
      <c r="CG18" s="1"/>
      <c r="CH18" s="1"/>
      <c r="CJ18" s="35"/>
      <c r="CK18" s="35"/>
      <c r="CL18" s="35"/>
      <c r="CM18" s="35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</row>
    <row r="19" spans="1:401" s="3" customFormat="1">
      <c r="A19" s="107" t="s">
        <v>41</v>
      </c>
      <c r="B19" s="29" t="s">
        <v>32</v>
      </c>
      <c r="Q19" s="262"/>
      <c r="R19" s="262"/>
      <c r="S19" s="262"/>
      <c r="T19" s="262"/>
      <c r="U19" s="262"/>
      <c r="V19" s="262"/>
      <c r="AH19" s="107"/>
      <c r="AI19" s="50"/>
      <c r="AK19" s="50"/>
      <c r="AM19" s="50"/>
      <c r="AN19" s="35"/>
      <c r="AO19" s="54"/>
      <c r="AP19" s="35"/>
      <c r="AQ19" s="54"/>
      <c r="AS19" s="50"/>
      <c r="BA19" s="35"/>
      <c r="BB19" s="35"/>
      <c r="BC19" s="35"/>
      <c r="BD19" s="35"/>
      <c r="BH19" s="35"/>
      <c r="BI19" s="35"/>
      <c r="BJ19" s="35"/>
      <c r="BK19" s="35"/>
      <c r="BO19" s="35"/>
      <c r="BP19" s="35"/>
      <c r="BQ19" s="35"/>
      <c r="BR19" s="35"/>
      <c r="BV19" s="35"/>
      <c r="BW19" s="35"/>
      <c r="BX19" s="35"/>
      <c r="BY19" s="35"/>
      <c r="BZ19" s="1"/>
      <c r="CA19" s="1"/>
      <c r="CC19" s="35"/>
      <c r="CD19" s="35"/>
      <c r="CE19" s="35"/>
      <c r="CF19" s="35"/>
      <c r="CG19" s="1"/>
      <c r="CH19" s="1"/>
      <c r="CJ19" s="35"/>
      <c r="CK19" s="35"/>
      <c r="CL19" s="35"/>
      <c r="CM19" s="35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</row>
    <row r="20" spans="1:401" s="3" customFormat="1">
      <c r="A20" s="221" t="s">
        <v>123</v>
      </c>
      <c r="B20" s="9"/>
      <c r="C20" s="9"/>
      <c r="D20" s="9"/>
      <c r="E20" s="9"/>
      <c r="F20" s="99"/>
      <c r="G20" s="9"/>
      <c r="H20" s="107"/>
      <c r="I20" s="107"/>
      <c r="J20" s="9"/>
      <c r="K20" s="9"/>
      <c r="L20" s="99"/>
      <c r="M20" s="9"/>
      <c r="N20" s="107"/>
      <c r="O20" s="107"/>
      <c r="P20" s="9"/>
      <c r="Q20" s="19"/>
      <c r="R20" s="261"/>
      <c r="S20" s="19"/>
      <c r="T20" s="261"/>
      <c r="U20" s="19"/>
      <c r="V20" s="261"/>
      <c r="AH20" s="29"/>
      <c r="AI20" s="50"/>
      <c r="AK20" s="50"/>
      <c r="AM20" s="50"/>
      <c r="AN20" s="35"/>
      <c r="AO20" s="54"/>
      <c r="AP20" s="35"/>
      <c r="AQ20" s="54"/>
      <c r="AS20" s="50"/>
      <c r="BA20" s="35"/>
      <c r="BB20" s="35"/>
      <c r="BC20" s="35"/>
      <c r="BD20" s="35"/>
      <c r="BH20" s="35"/>
      <c r="BI20" s="35"/>
      <c r="BJ20" s="35"/>
      <c r="BK20" s="35"/>
      <c r="BO20" s="35"/>
      <c r="BP20" s="35"/>
      <c r="BQ20" s="35"/>
      <c r="BR20" s="35"/>
      <c r="BV20" s="35"/>
      <c r="BW20" s="35"/>
      <c r="BX20" s="35"/>
      <c r="BY20" s="35"/>
      <c r="BZ20" s="1"/>
      <c r="CA20" s="1"/>
      <c r="CC20" s="35"/>
      <c r="CD20" s="35"/>
      <c r="CE20" s="35"/>
      <c r="CF20" s="35"/>
      <c r="CG20" s="1"/>
      <c r="CH20" s="1"/>
      <c r="CJ20" s="35"/>
      <c r="CK20" s="35"/>
      <c r="CL20" s="35"/>
      <c r="CM20" s="35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</row>
    <row r="21" spans="1:401" s="3" customFormat="1">
      <c r="A21" s="248" t="s">
        <v>143</v>
      </c>
      <c r="B21" s="229" t="s">
        <v>118</v>
      </c>
      <c r="C21" s="229" t="s">
        <v>144</v>
      </c>
      <c r="D21" s="9"/>
      <c r="E21" s="9"/>
      <c r="F21" s="9"/>
      <c r="G21" s="9"/>
      <c r="H21" s="29"/>
      <c r="I21" s="29"/>
      <c r="J21" s="9"/>
      <c r="K21" s="9"/>
      <c r="L21" s="9"/>
      <c r="M21" s="9"/>
      <c r="N21" s="29"/>
      <c r="O21" s="29"/>
      <c r="P21" s="9"/>
      <c r="Q21" s="19"/>
      <c r="R21" s="261"/>
      <c r="S21" s="19"/>
      <c r="T21" s="261"/>
      <c r="U21" s="19"/>
      <c r="V21" s="261"/>
      <c r="AH21" s="107"/>
      <c r="AI21" s="50"/>
      <c r="AK21" s="50"/>
      <c r="AM21" s="50"/>
      <c r="AN21" s="35"/>
      <c r="AO21" s="54"/>
      <c r="AP21" s="35"/>
      <c r="AQ21" s="54"/>
      <c r="AS21" s="50"/>
      <c r="BA21" s="35"/>
      <c r="BB21" s="35"/>
      <c r="BC21" s="35"/>
      <c r="BD21" s="35"/>
      <c r="BH21" s="35"/>
      <c r="BI21" s="35"/>
      <c r="BJ21" s="35"/>
      <c r="BK21" s="35"/>
      <c r="BO21" s="35"/>
      <c r="BP21" s="35"/>
      <c r="BQ21" s="35"/>
      <c r="BR21" s="35"/>
      <c r="BV21" s="35"/>
      <c r="BW21" s="35"/>
      <c r="BX21" s="35"/>
      <c r="BY21" s="35"/>
      <c r="BZ21" s="1"/>
      <c r="CA21" s="1"/>
      <c r="CC21" s="35"/>
      <c r="CD21" s="35"/>
      <c r="CE21" s="35"/>
      <c r="CF21" s="35"/>
      <c r="CG21" s="1"/>
      <c r="CH21" s="1"/>
      <c r="CJ21" s="35"/>
      <c r="CK21" s="35"/>
      <c r="CL21" s="35"/>
      <c r="CM21" s="35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</row>
    <row r="22" spans="1:401" s="3" customFormat="1">
      <c r="A22" s="248" t="s">
        <v>135</v>
      </c>
      <c r="B22" s="229" t="s">
        <v>118</v>
      </c>
      <c r="C22" s="229" t="s">
        <v>138</v>
      </c>
      <c r="D22" s="9"/>
      <c r="E22" s="9"/>
      <c r="F22" s="9"/>
      <c r="G22" s="9"/>
      <c r="H22" s="107"/>
      <c r="I22" s="107"/>
      <c r="J22" s="9"/>
      <c r="K22" s="9"/>
      <c r="L22" s="9"/>
      <c r="M22" s="9"/>
      <c r="N22" s="107"/>
      <c r="O22" s="107"/>
      <c r="P22" s="9"/>
      <c r="Q22" s="19"/>
      <c r="R22" s="261"/>
      <c r="S22" s="19"/>
      <c r="T22" s="261"/>
      <c r="U22" s="19"/>
      <c r="V22" s="261"/>
      <c r="AH22" s="29"/>
      <c r="AI22" s="50"/>
      <c r="AK22" s="50"/>
      <c r="AM22" s="50"/>
      <c r="AN22" s="35"/>
      <c r="AO22" s="54"/>
      <c r="AP22" s="35"/>
      <c r="AQ22" s="54"/>
      <c r="AS22" s="50"/>
      <c r="BA22" s="35"/>
      <c r="BB22" s="35"/>
      <c r="BC22" s="35"/>
      <c r="BD22" s="35"/>
      <c r="BH22" s="35"/>
      <c r="BI22" s="35"/>
      <c r="BJ22" s="35"/>
      <c r="BK22" s="35"/>
      <c r="BO22" s="35"/>
      <c r="BP22" s="35"/>
      <c r="BQ22" s="35"/>
      <c r="BR22" s="35"/>
      <c r="BV22" s="35"/>
      <c r="BW22" s="35"/>
      <c r="BX22" s="35"/>
      <c r="BY22" s="35"/>
      <c r="BZ22" s="1"/>
      <c r="CA22" s="1"/>
      <c r="CC22" s="35"/>
      <c r="CD22" s="35"/>
      <c r="CE22" s="35"/>
      <c r="CF22" s="35"/>
      <c r="CG22" s="1"/>
      <c r="CH22" s="1"/>
      <c r="CJ22" s="35"/>
      <c r="CK22" s="35"/>
      <c r="CL22" s="35"/>
      <c r="CM22" s="35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</row>
    <row r="23" spans="1:401" s="3" customFormat="1">
      <c r="A23" s="248" t="s">
        <v>124</v>
      </c>
      <c r="B23" s="229" t="s">
        <v>118</v>
      </c>
      <c r="C23" s="229" t="s">
        <v>137</v>
      </c>
      <c r="D23" s="9"/>
      <c r="E23" s="9"/>
      <c r="F23" s="9"/>
      <c r="G23" s="9"/>
      <c r="H23" s="29"/>
      <c r="I23" s="29"/>
      <c r="J23" s="9"/>
      <c r="K23" s="9"/>
      <c r="L23" s="9"/>
      <c r="M23" s="9"/>
      <c r="N23" s="29"/>
      <c r="O23" s="29"/>
      <c r="P23" s="9"/>
      <c r="Q23" s="9"/>
      <c r="R23" s="9"/>
      <c r="S23" s="9"/>
      <c r="T23" s="29"/>
      <c r="U23" s="29"/>
      <c r="AH23" s="107"/>
      <c r="AI23" s="50"/>
      <c r="AK23" s="50"/>
      <c r="AM23" s="50"/>
      <c r="AN23" s="35"/>
      <c r="AO23" s="54"/>
      <c r="AP23" s="35"/>
      <c r="AQ23" s="54"/>
      <c r="AS23" s="50"/>
      <c r="BA23" s="35"/>
      <c r="BB23" s="35"/>
      <c r="BC23" s="35"/>
      <c r="BD23" s="35"/>
      <c r="BH23" s="35"/>
      <c r="BI23" s="35"/>
      <c r="BJ23" s="35"/>
      <c r="BK23" s="35"/>
      <c r="BO23" s="35"/>
      <c r="BP23" s="35"/>
      <c r="BQ23" s="35"/>
      <c r="BR23" s="35"/>
      <c r="BV23" s="35"/>
      <c r="BW23" s="35"/>
      <c r="BX23" s="35"/>
      <c r="BY23" s="35"/>
      <c r="BZ23" s="1"/>
      <c r="CA23" s="1"/>
      <c r="CC23" s="35"/>
      <c r="CD23" s="35"/>
      <c r="CE23" s="35"/>
      <c r="CF23" s="35"/>
      <c r="CG23" s="1"/>
      <c r="CH23" s="1"/>
      <c r="CJ23" s="35"/>
      <c r="CK23" s="35"/>
      <c r="CL23" s="35"/>
      <c r="CM23" s="35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</row>
    <row r="24" spans="1:401" s="3" customFormat="1">
      <c r="A24" s="248" t="s">
        <v>125</v>
      </c>
      <c r="B24" s="229" t="s">
        <v>118</v>
      </c>
      <c r="C24" s="229" t="s">
        <v>136</v>
      </c>
      <c r="D24" s="9"/>
      <c r="E24" s="9"/>
      <c r="F24" s="9"/>
      <c r="G24" s="9"/>
      <c r="H24" s="107"/>
      <c r="I24" s="107"/>
      <c r="J24" s="9"/>
      <c r="K24" s="9"/>
      <c r="L24" s="9"/>
      <c r="M24" s="9"/>
      <c r="N24" s="107"/>
      <c r="O24" s="107"/>
      <c r="P24" s="9"/>
      <c r="Q24" s="9"/>
      <c r="R24" s="9"/>
      <c r="S24" s="9"/>
      <c r="T24" s="107"/>
      <c r="U24" s="107"/>
      <c r="AH24" s="108"/>
      <c r="AI24" s="50"/>
      <c r="AK24" s="50"/>
      <c r="AM24" s="50"/>
      <c r="AN24" s="35"/>
      <c r="AO24" s="54"/>
      <c r="AP24" s="35"/>
      <c r="AQ24" s="54"/>
      <c r="AS24" s="50"/>
      <c r="BA24" s="35"/>
      <c r="BB24" s="35"/>
      <c r="BC24" s="35"/>
      <c r="BD24" s="35"/>
      <c r="BH24" s="35"/>
      <c r="BI24" s="35"/>
      <c r="BJ24" s="35"/>
      <c r="BK24" s="35"/>
      <c r="BO24" s="35"/>
      <c r="BP24" s="35"/>
      <c r="BQ24" s="35"/>
      <c r="BR24" s="35"/>
      <c r="BV24" s="35"/>
      <c r="BW24" s="35"/>
      <c r="BX24" s="35"/>
      <c r="BY24" s="35"/>
      <c r="BZ24" s="1"/>
      <c r="CA24" s="1"/>
      <c r="CC24" s="35"/>
      <c r="CD24" s="35"/>
      <c r="CE24" s="35"/>
      <c r="CF24" s="35"/>
      <c r="CG24" s="1"/>
      <c r="CH24" s="1"/>
      <c r="CJ24" s="35"/>
      <c r="CK24" s="35"/>
      <c r="CL24" s="35"/>
      <c r="CM24" s="35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</row>
    <row r="25" spans="1:401">
      <c r="A25" s="248" t="s">
        <v>126</v>
      </c>
      <c r="B25" s="229" t="s">
        <v>118</v>
      </c>
      <c r="C25" s="229" t="s">
        <v>119</v>
      </c>
      <c r="D25" s="9"/>
      <c r="E25" s="9"/>
      <c r="F25" s="9"/>
      <c r="G25" s="9"/>
      <c r="H25" s="29"/>
      <c r="I25" s="29"/>
      <c r="J25" s="9"/>
      <c r="K25" s="9"/>
      <c r="L25" s="9"/>
      <c r="M25" s="9"/>
      <c r="N25" s="29"/>
      <c r="O25" s="29"/>
      <c r="P25" s="9"/>
      <c r="Q25" s="9"/>
      <c r="R25" s="9"/>
      <c r="S25" s="9"/>
      <c r="T25" s="29"/>
      <c r="U25" s="29"/>
    </row>
    <row r="26" spans="1:401">
      <c r="A26" s="248" t="s">
        <v>127</v>
      </c>
      <c r="B26" s="229" t="s">
        <v>118</v>
      </c>
      <c r="C26" s="229" t="s">
        <v>120</v>
      </c>
      <c r="D26" s="9"/>
      <c r="E26" s="9"/>
      <c r="F26" s="9"/>
      <c r="G26" s="9"/>
      <c r="J26" s="9"/>
      <c r="K26" s="9"/>
      <c r="L26" s="9"/>
      <c r="M26" s="9"/>
    </row>
    <row r="27" spans="1:401">
      <c r="A27" s="248" t="s">
        <v>128</v>
      </c>
      <c r="B27" s="229" t="s">
        <v>118</v>
      </c>
      <c r="C27" s="229" t="s">
        <v>121</v>
      </c>
      <c r="D27" s="9"/>
      <c r="E27" s="9"/>
      <c r="F27" s="9"/>
      <c r="G27" s="9"/>
      <c r="J27" s="9"/>
      <c r="K27" s="9"/>
      <c r="L27" s="9"/>
      <c r="M27" s="9"/>
    </row>
  </sheetData>
  <mergeCells count="10">
    <mergeCell ref="A14:B14"/>
    <mergeCell ref="A6:B6"/>
    <mergeCell ref="AH6:AM6"/>
    <mergeCell ref="AN6:AS6"/>
    <mergeCell ref="AB6:AG6"/>
    <mergeCell ref="V6:AA6"/>
    <mergeCell ref="P6:U6"/>
    <mergeCell ref="A11:C11"/>
    <mergeCell ref="J6:O6"/>
    <mergeCell ref="D6:I6"/>
  </mergeCells>
  <hyperlinks>
    <hyperlink ref="B19" r:id="rId1" display="https://www.socialstyrelsen.se/statistik-och-data/statistik/statistik-om-covid-19/statistik-over-antal-avlidna-i-covid-19/"/>
  </hyperlinks>
  <pageMargins left="0.7" right="0.7" top="0.75" bottom="0.75" header="0.3" footer="0.3"/>
  <pageSetup paperSize="9" orientation="portrait" r:id="rId2"/>
  <ignoredErrors>
    <ignoredError sqref="N9:N11" formula="1"/>
    <ignoredError sqref="O9:O14" evalErro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Y123"/>
  <sheetViews>
    <sheetView zoomScale="70" zoomScaleNormal="70" workbookViewId="0">
      <pane xSplit="1" ySplit="4" topLeftCell="B104" activePane="bottomRight" state="frozen"/>
      <selection pane="topRight" activeCell="B1" sqref="B1"/>
      <selection pane="bottomLeft" activeCell="A5" sqref="A5"/>
      <selection pane="bottomRight" activeCell="Q9" sqref="Q9"/>
    </sheetView>
  </sheetViews>
  <sheetFormatPr baseColWidth="10" defaultRowHeight="15.5"/>
  <cols>
    <col min="1" max="2" width="12.33203125" style="9" customWidth="1"/>
    <col min="3" max="3" width="12.25" style="9" customWidth="1"/>
    <col min="4" max="7" width="10.6640625" style="9"/>
    <col min="8" max="8" width="13.5" style="9" customWidth="1"/>
    <col min="9" max="10" width="12.6640625" style="9" customWidth="1"/>
    <col min="11" max="16384" width="10.6640625" style="9"/>
  </cols>
  <sheetData>
    <row r="1" spans="1:12">
      <c r="A1" s="224" t="s">
        <v>112</v>
      </c>
      <c r="B1" s="224"/>
    </row>
    <row r="2" spans="1:12" ht="33" customHeight="1">
      <c r="A2" s="101" t="s">
        <v>18</v>
      </c>
      <c r="B2" s="301" t="s">
        <v>117</v>
      </c>
      <c r="C2" s="302"/>
      <c r="D2" s="302"/>
      <c r="E2" s="302"/>
      <c r="F2" s="302"/>
      <c r="G2" s="302"/>
      <c r="H2" s="302"/>
      <c r="I2" s="302"/>
      <c r="J2" s="302"/>
      <c r="K2" s="302"/>
      <c r="L2" s="302"/>
    </row>
    <row r="3" spans="1:12" ht="39.5" customHeight="1">
      <c r="A3" s="102"/>
      <c r="B3" s="302" t="s">
        <v>133</v>
      </c>
      <c r="C3" s="302"/>
      <c r="D3" s="302"/>
      <c r="E3" s="302"/>
      <c r="F3" s="302"/>
      <c r="G3" s="302"/>
      <c r="H3" s="302"/>
      <c r="I3" s="302"/>
      <c r="J3" s="302"/>
      <c r="K3" s="302"/>
      <c r="L3" s="302"/>
    </row>
    <row r="4" spans="1:12">
      <c r="A4" s="2" t="s">
        <v>17</v>
      </c>
      <c r="B4" s="2"/>
      <c r="H4" s="224"/>
      <c r="I4" s="224"/>
      <c r="J4" s="224"/>
    </row>
    <row r="5" spans="1:12">
      <c r="A5" s="102"/>
      <c r="H5" s="102"/>
      <c r="I5" s="102"/>
      <c r="J5" s="102"/>
    </row>
    <row r="6" spans="1:12">
      <c r="A6" s="2"/>
      <c r="H6" s="2"/>
      <c r="I6" s="2"/>
      <c r="J6" s="2"/>
    </row>
    <row r="7" spans="1:12">
      <c r="A7" s="2" t="s">
        <v>115</v>
      </c>
      <c r="H7" s="2" t="s">
        <v>114</v>
      </c>
    </row>
    <row r="8" spans="1:12" ht="35" customHeight="1">
      <c r="A8" s="321" t="s">
        <v>34</v>
      </c>
      <c r="B8" s="325" t="s">
        <v>145</v>
      </c>
      <c r="C8" s="326"/>
      <c r="D8" s="323" t="s">
        <v>113</v>
      </c>
      <c r="E8" s="324"/>
      <c r="H8" s="321" t="s">
        <v>34</v>
      </c>
      <c r="I8" s="325" t="s">
        <v>139</v>
      </c>
      <c r="J8" s="326"/>
      <c r="K8" s="323" t="s">
        <v>113</v>
      </c>
      <c r="L8" s="324"/>
    </row>
    <row r="9" spans="1:12">
      <c r="A9" s="322"/>
      <c r="B9" s="37" t="s">
        <v>43</v>
      </c>
      <c r="C9" s="36" t="s">
        <v>42</v>
      </c>
      <c r="D9" s="79" t="s">
        <v>59</v>
      </c>
      <c r="E9" s="80" t="s">
        <v>60</v>
      </c>
      <c r="H9" s="322"/>
      <c r="I9" s="37" t="s">
        <v>43</v>
      </c>
      <c r="J9" s="36" t="s">
        <v>42</v>
      </c>
      <c r="K9" s="79" t="s">
        <v>59</v>
      </c>
      <c r="L9" s="80" t="s">
        <v>60</v>
      </c>
    </row>
    <row r="10" spans="1:12">
      <c r="A10" s="87">
        <v>43901</v>
      </c>
      <c r="B10" s="228">
        <v>1</v>
      </c>
      <c r="C10" s="89">
        <f>B10</f>
        <v>1</v>
      </c>
      <c r="D10" s="90"/>
      <c r="E10" s="91"/>
      <c r="H10" s="103">
        <v>43901</v>
      </c>
      <c r="I10" s="104"/>
      <c r="J10" s="91"/>
      <c r="K10" s="90"/>
      <c r="L10" s="91"/>
    </row>
    <row r="11" spans="1:12">
      <c r="A11" s="87">
        <v>43902</v>
      </c>
      <c r="B11" s="228">
        <v>0</v>
      </c>
      <c r="C11" s="89">
        <f>C10+B11</f>
        <v>1</v>
      </c>
      <c r="D11" s="68"/>
      <c r="E11" s="92"/>
      <c r="H11" s="87">
        <v>43902</v>
      </c>
      <c r="I11" s="76"/>
      <c r="J11" s="92"/>
      <c r="K11" s="68"/>
      <c r="L11" s="92"/>
    </row>
    <row r="12" spans="1:12">
      <c r="A12" s="87">
        <v>43903</v>
      </c>
      <c r="B12" s="228">
        <v>1</v>
      </c>
      <c r="C12" s="89">
        <f t="shared" ref="C12:C74" si="0">C11+B12</f>
        <v>2</v>
      </c>
      <c r="D12" s="68"/>
      <c r="E12" s="92"/>
      <c r="H12" s="87">
        <v>43903</v>
      </c>
      <c r="I12" s="76"/>
      <c r="J12" s="92"/>
      <c r="K12" s="68"/>
      <c r="L12" s="92"/>
    </row>
    <row r="13" spans="1:12">
      <c r="A13" s="87">
        <v>43904</v>
      </c>
      <c r="B13" s="228">
        <v>1</v>
      </c>
      <c r="C13" s="89">
        <f t="shared" si="0"/>
        <v>3</v>
      </c>
      <c r="D13" s="68"/>
      <c r="E13" s="92"/>
      <c r="H13" s="87">
        <v>43904</v>
      </c>
      <c r="I13" s="76"/>
      <c r="J13" s="92"/>
      <c r="K13" s="68"/>
      <c r="L13" s="92"/>
    </row>
    <row r="14" spans="1:12">
      <c r="A14" s="87">
        <v>43905</v>
      </c>
      <c r="B14" s="228">
        <v>2</v>
      </c>
      <c r="C14" s="89">
        <f t="shared" si="0"/>
        <v>5</v>
      </c>
      <c r="D14" s="68"/>
      <c r="E14" s="92"/>
      <c r="H14" s="87">
        <v>43905</v>
      </c>
      <c r="I14" s="76"/>
      <c r="J14" s="92"/>
      <c r="K14" s="68"/>
      <c r="L14" s="92"/>
    </row>
    <row r="15" spans="1:12">
      <c r="A15" s="87">
        <v>43906</v>
      </c>
      <c r="B15" s="228">
        <v>2</v>
      </c>
      <c r="C15" s="89">
        <f t="shared" si="0"/>
        <v>7</v>
      </c>
      <c r="D15" s="68"/>
      <c r="E15" s="92"/>
      <c r="H15" s="87">
        <v>43906</v>
      </c>
      <c r="I15" s="76"/>
      <c r="J15" s="92"/>
      <c r="K15" s="68"/>
      <c r="L15" s="92"/>
    </row>
    <row r="16" spans="1:12">
      <c r="A16" s="87">
        <v>43907</v>
      </c>
      <c r="B16" s="228">
        <v>1</v>
      </c>
      <c r="C16" s="89">
        <f t="shared" si="0"/>
        <v>8</v>
      </c>
      <c r="D16" s="68"/>
      <c r="E16" s="92"/>
      <c r="H16" s="244" t="s">
        <v>64</v>
      </c>
      <c r="I16" s="1">
        <v>6</v>
      </c>
      <c r="J16" s="92">
        <f>I16</f>
        <v>6</v>
      </c>
      <c r="K16" s="68"/>
      <c r="L16" s="92"/>
    </row>
    <row r="17" spans="1:12">
      <c r="A17" s="87">
        <v>43908</v>
      </c>
      <c r="B17" s="228">
        <v>6</v>
      </c>
      <c r="C17" s="89">
        <f t="shared" si="0"/>
        <v>14</v>
      </c>
      <c r="D17" s="68"/>
      <c r="E17" s="92"/>
      <c r="H17" s="87">
        <v>43908</v>
      </c>
      <c r="I17" s="1">
        <v>5</v>
      </c>
      <c r="J17" s="92">
        <f>J16+I17</f>
        <v>11</v>
      </c>
      <c r="K17" s="68"/>
      <c r="L17" s="92"/>
    </row>
    <row r="18" spans="1:12">
      <c r="A18" s="87">
        <v>43909</v>
      </c>
      <c r="B18" s="228">
        <v>7</v>
      </c>
      <c r="C18" s="89">
        <f t="shared" si="0"/>
        <v>21</v>
      </c>
      <c r="D18" s="68"/>
      <c r="E18" s="92"/>
      <c r="H18" s="87">
        <v>43909</v>
      </c>
      <c r="I18" s="1">
        <v>7</v>
      </c>
      <c r="J18" s="92">
        <f t="shared" ref="J18:J81" si="1">J17+I18</f>
        <v>18</v>
      </c>
      <c r="K18" s="68"/>
      <c r="L18" s="92"/>
    </row>
    <row r="19" spans="1:12">
      <c r="A19" s="87">
        <v>43910</v>
      </c>
      <c r="B19" s="228">
        <v>9</v>
      </c>
      <c r="C19" s="89">
        <f t="shared" si="0"/>
        <v>30</v>
      </c>
      <c r="D19" s="68"/>
      <c r="E19" s="92"/>
      <c r="H19" s="87">
        <v>43910</v>
      </c>
      <c r="I19" s="1">
        <v>7</v>
      </c>
      <c r="J19" s="92">
        <f t="shared" si="1"/>
        <v>25</v>
      </c>
      <c r="K19" s="68"/>
      <c r="L19" s="92"/>
    </row>
    <row r="20" spans="1:12">
      <c r="A20" s="87">
        <v>43911</v>
      </c>
      <c r="B20" s="228">
        <v>8</v>
      </c>
      <c r="C20" s="89">
        <f t="shared" si="0"/>
        <v>38</v>
      </c>
      <c r="D20" s="68"/>
      <c r="E20" s="92"/>
      <c r="H20" s="87">
        <v>43911</v>
      </c>
      <c r="I20" s="1">
        <v>9</v>
      </c>
      <c r="J20" s="92">
        <f t="shared" si="1"/>
        <v>34</v>
      </c>
      <c r="K20" s="68"/>
      <c r="L20" s="92"/>
    </row>
    <row r="21" spans="1:12">
      <c r="A21" s="87">
        <v>43912</v>
      </c>
      <c r="B21" s="228">
        <v>11</v>
      </c>
      <c r="C21" s="89">
        <f>C20+B21</f>
        <v>49</v>
      </c>
      <c r="D21" s="68"/>
      <c r="E21" s="92"/>
      <c r="H21" s="87">
        <v>43912</v>
      </c>
      <c r="I21" s="1">
        <v>11</v>
      </c>
      <c r="J21" s="92">
        <f t="shared" si="1"/>
        <v>45</v>
      </c>
      <c r="K21" s="68"/>
      <c r="L21" s="92"/>
    </row>
    <row r="22" spans="1:12">
      <c r="A22" s="87">
        <v>43913</v>
      </c>
      <c r="B22" s="228">
        <v>11</v>
      </c>
      <c r="C22" s="89">
        <f t="shared" si="0"/>
        <v>60</v>
      </c>
      <c r="D22" s="68"/>
      <c r="E22" s="92"/>
      <c r="H22" s="87">
        <v>43913</v>
      </c>
      <c r="I22" s="1">
        <v>11</v>
      </c>
      <c r="J22" s="92">
        <f t="shared" si="1"/>
        <v>56</v>
      </c>
      <c r="K22" s="68"/>
      <c r="L22" s="92"/>
    </row>
    <row r="23" spans="1:12">
      <c r="A23" s="87">
        <v>43914</v>
      </c>
      <c r="B23" s="228">
        <v>21</v>
      </c>
      <c r="C23" s="89">
        <f t="shared" si="0"/>
        <v>81</v>
      </c>
      <c r="D23" s="68"/>
      <c r="E23" s="92"/>
      <c r="H23" s="87">
        <v>43914</v>
      </c>
      <c r="I23" s="1">
        <v>19</v>
      </c>
      <c r="J23" s="92">
        <f t="shared" si="1"/>
        <v>75</v>
      </c>
      <c r="K23" s="68"/>
      <c r="L23" s="92"/>
    </row>
    <row r="24" spans="1:12">
      <c r="A24" s="87">
        <v>43915</v>
      </c>
      <c r="B24" s="228">
        <v>22</v>
      </c>
      <c r="C24" s="89">
        <f t="shared" si="0"/>
        <v>103</v>
      </c>
      <c r="D24" s="68"/>
      <c r="E24" s="92"/>
      <c r="H24" s="87">
        <v>43915</v>
      </c>
      <c r="I24" s="1">
        <v>19</v>
      </c>
      <c r="J24" s="92">
        <f t="shared" si="1"/>
        <v>94</v>
      </c>
      <c r="K24" s="68"/>
      <c r="L24" s="92"/>
    </row>
    <row r="25" spans="1:12">
      <c r="A25" s="87">
        <v>43916</v>
      </c>
      <c r="B25" s="228">
        <v>31</v>
      </c>
      <c r="C25" s="89">
        <f t="shared" si="0"/>
        <v>134</v>
      </c>
      <c r="D25" s="68"/>
      <c r="E25" s="92"/>
      <c r="H25" s="87">
        <v>43916</v>
      </c>
      <c r="I25" s="1">
        <v>26</v>
      </c>
      <c r="J25" s="92">
        <f t="shared" si="1"/>
        <v>120</v>
      </c>
      <c r="K25" s="68"/>
      <c r="L25" s="92"/>
    </row>
    <row r="26" spans="1:12">
      <c r="A26" s="87">
        <v>43917</v>
      </c>
      <c r="B26" s="228">
        <v>32</v>
      </c>
      <c r="C26" s="89">
        <f t="shared" si="0"/>
        <v>166</v>
      </c>
      <c r="D26" s="68"/>
      <c r="E26" s="92"/>
      <c r="H26" s="87">
        <v>43917</v>
      </c>
      <c r="I26" s="1">
        <v>30</v>
      </c>
      <c r="J26" s="92">
        <f t="shared" si="1"/>
        <v>150</v>
      </c>
      <c r="K26" s="68"/>
      <c r="L26" s="92"/>
    </row>
    <row r="27" spans="1:12">
      <c r="A27" s="87">
        <v>43918</v>
      </c>
      <c r="B27" s="228">
        <v>35</v>
      </c>
      <c r="C27" s="89">
        <f t="shared" si="0"/>
        <v>201</v>
      </c>
      <c r="D27" s="68"/>
      <c r="E27" s="92"/>
      <c r="H27" s="87">
        <v>43918</v>
      </c>
      <c r="I27" s="1">
        <v>30</v>
      </c>
      <c r="J27" s="92">
        <f t="shared" si="1"/>
        <v>180</v>
      </c>
      <c r="K27" s="68"/>
      <c r="L27" s="92"/>
    </row>
    <row r="28" spans="1:12">
      <c r="A28" s="87">
        <v>43919</v>
      </c>
      <c r="B28" s="228">
        <v>38</v>
      </c>
      <c r="C28" s="89">
        <f t="shared" si="0"/>
        <v>239</v>
      </c>
      <c r="D28" s="68"/>
      <c r="E28" s="92"/>
      <c r="H28" s="87">
        <v>43919</v>
      </c>
      <c r="I28" s="1">
        <v>34</v>
      </c>
      <c r="J28" s="92">
        <f t="shared" si="1"/>
        <v>214</v>
      </c>
      <c r="K28" s="68"/>
      <c r="L28" s="92"/>
    </row>
    <row r="29" spans="1:12">
      <c r="A29" s="87">
        <v>43920</v>
      </c>
      <c r="B29" s="228">
        <v>45</v>
      </c>
      <c r="C29" s="89">
        <f t="shared" si="0"/>
        <v>284</v>
      </c>
      <c r="D29" s="68"/>
      <c r="E29" s="92"/>
      <c r="H29" s="87">
        <v>43920</v>
      </c>
      <c r="I29" s="1">
        <v>41</v>
      </c>
      <c r="J29" s="92">
        <f t="shared" si="1"/>
        <v>255</v>
      </c>
      <c r="K29" s="68"/>
      <c r="L29" s="92"/>
    </row>
    <row r="30" spans="1:12">
      <c r="A30" s="87">
        <v>43921</v>
      </c>
      <c r="B30" s="228">
        <v>48</v>
      </c>
      <c r="C30" s="89">
        <f t="shared" si="0"/>
        <v>332</v>
      </c>
      <c r="D30" s="68"/>
      <c r="E30" s="92"/>
      <c r="H30" s="87">
        <v>43921</v>
      </c>
      <c r="I30" s="1">
        <v>45</v>
      </c>
      <c r="J30" s="92">
        <f t="shared" si="1"/>
        <v>300</v>
      </c>
      <c r="K30" s="68"/>
      <c r="L30" s="92"/>
    </row>
    <row r="31" spans="1:12">
      <c r="A31" s="87">
        <v>43922</v>
      </c>
      <c r="B31" s="228">
        <v>53</v>
      </c>
      <c r="C31" s="89">
        <f t="shared" si="0"/>
        <v>385</v>
      </c>
      <c r="D31" s="68">
        <v>239</v>
      </c>
      <c r="E31" s="89">
        <f>C31-D31</f>
        <v>146</v>
      </c>
      <c r="H31" s="87">
        <v>43922</v>
      </c>
      <c r="I31" s="1">
        <v>51</v>
      </c>
      <c r="J31" s="92">
        <f t="shared" si="1"/>
        <v>351</v>
      </c>
      <c r="K31" s="68"/>
      <c r="L31" s="89"/>
    </row>
    <row r="32" spans="1:12">
      <c r="A32" s="87">
        <v>43923</v>
      </c>
      <c r="B32" s="228">
        <v>70</v>
      </c>
      <c r="C32" s="89">
        <f t="shared" si="0"/>
        <v>455</v>
      </c>
      <c r="D32" s="68">
        <v>282</v>
      </c>
      <c r="E32" s="89">
        <f t="shared" ref="E32:E78" si="2">C32-D32</f>
        <v>173</v>
      </c>
      <c r="H32" s="87">
        <v>43923</v>
      </c>
      <c r="I32" s="1">
        <v>69</v>
      </c>
      <c r="J32" s="92">
        <f t="shared" si="1"/>
        <v>420</v>
      </c>
      <c r="K32" s="68"/>
      <c r="L32" s="89"/>
    </row>
    <row r="33" spans="1:12">
      <c r="A33" s="87">
        <v>43924</v>
      </c>
      <c r="B33" s="228">
        <v>79</v>
      </c>
      <c r="C33" s="89">
        <f t="shared" si="0"/>
        <v>534</v>
      </c>
      <c r="D33" s="68">
        <v>333</v>
      </c>
      <c r="E33" s="89">
        <f t="shared" si="2"/>
        <v>201</v>
      </c>
      <c r="H33" s="87">
        <v>43924</v>
      </c>
      <c r="I33" s="1">
        <v>80</v>
      </c>
      <c r="J33" s="92">
        <f t="shared" si="1"/>
        <v>500</v>
      </c>
      <c r="K33" s="68"/>
      <c r="L33" s="89"/>
    </row>
    <row r="34" spans="1:12">
      <c r="A34" s="87">
        <v>43925</v>
      </c>
      <c r="B34" s="228">
        <v>70</v>
      </c>
      <c r="C34" s="89">
        <f t="shared" si="0"/>
        <v>604</v>
      </c>
      <c r="D34" s="68">
        <v>373</v>
      </c>
      <c r="E34" s="89">
        <f t="shared" si="2"/>
        <v>231</v>
      </c>
      <c r="H34" s="87">
        <v>43925</v>
      </c>
      <c r="I34" s="1">
        <v>70</v>
      </c>
      <c r="J34" s="92">
        <f t="shared" si="1"/>
        <v>570</v>
      </c>
      <c r="K34" s="68"/>
      <c r="L34" s="89"/>
    </row>
    <row r="35" spans="1:12">
      <c r="A35" s="87">
        <v>43926</v>
      </c>
      <c r="B35" s="228">
        <v>86</v>
      </c>
      <c r="C35" s="89">
        <f t="shared" si="0"/>
        <v>690</v>
      </c>
      <c r="D35" s="68">
        <v>401</v>
      </c>
      <c r="E35" s="89">
        <f t="shared" si="2"/>
        <v>289</v>
      </c>
      <c r="H35" s="87">
        <v>43926</v>
      </c>
      <c r="I35" s="1">
        <v>89</v>
      </c>
      <c r="J35" s="92">
        <f t="shared" si="1"/>
        <v>659</v>
      </c>
      <c r="K35" s="68"/>
      <c r="L35" s="89"/>
    </row>
    <row r="36" spans="1:12">
      <c r="A36" s="87">
        <v>43927</v>
      </c>
      <c r="B36" s="228">
        <v>90</v>
      </c>
      <c r="C36" s="89">
        <f t="shared" si="0"/>
        <v>780</v>
      </c>
      <c r="D36" s="68">
        <v>477</v>
      </c>
      <c r="E36" s="89">
        <f t="shared" si="2"/>
        <v>303</v>
      </c>
      <c r="H36" s="87">
        <v>43927</v>
      </c>
      <c r="I36" s="1">
        <v>92</v>
      </c>
      <c r="J36" s="92">
        <f t="shared" si="1"/>
        <v>751</v>
      </c>
      <c r="K36" s="68"/>
      <c r="L36" s="89"/>
    </row>
    <row r="37" spans="1:12">
      <c r="A37" s="87">
        <v>43928</v>
      </c>
      <c r="B37" s="228">
        <v>84</v>
      </c>
      <c r="C37" s="89">
        <f t="shared" si="0"/>
        <v>864</v>
      </c>
      <c r="D37" s="68">
        <v>591</v>
      </c>
      <c r="E37" s="89">
        <f t="shared" si="2"/>
        <v>273</v>
      </c>
      <c r="H37" s="87">
        <v>43928</v>
      </c>
      <c r="I37" s="1">
        <v>94</v>
      </c>
      <c r="J37" s="92">
        <f t="shared" si="1"/>
        <v>845</v>
      </c>
      <c r="K37" s="68"/>
      <c r="L37" s="89"/>
    </row>
    <row r="38" spans="1:12">
      <c r="A38" s="87">
        <v>43929</v>
      </c>
      <c r="B38" s="228">
        <v>115</v>
      </c>
      <c r="C38" s="89">
        <f t="shared" si="0"/>
        <v>979</v>
      </c>
      <c r="D38" s="68">
        <v>687</v>
      </c>
      <c r="E38" s="89">
        <f t="shared" si="2"/>
        <v>292</v>
      </c>
      <c r="H38" s="87">
        <v>43929</v>
      </c>
      <c r="I38" s="1">
        <v>118</v>
      </c>
      <c r="J38" s="92">
        <f t="shared" si="1"/>
        <v>963</v>
      </c>
      <c r="K38" s="68"/>
      <c r="L38" s="89"/>
    </row>
    <row r="39" spans="1:12">
      <c r="A39" s="87">
        <v>43930</v>
      </c>
      <c r="B39" s="228">
        <v>86</v>
      </c>
      <c r="C39" s="89">
        <f t="shared" si="0"/>
        <v>1065</v>
      </c>
      <c r="D39" s="68">
        <v>793</v>
      </c>
      <c r="E39" s="89">
        <f t="shared" si="2"/>
        <v>272</v>
      </c>
      <c r="H39" s="87">
        <v>43930</v>
      </c>
      <c r="I39" s="1">
        <v>91</v>
      </c>
      <c r="J39" s="92">
        <f t="shared" si="1"/>
        <v>1054</v>
      </c>
      <c r="K39" s="68"/>
      <c r="L39" s="89"/>
    </row>
    <row r="40" spans="1:12">
      <c r="A40" s="87">
        <v>43931</v>
      </c>
      <c r="B40" s="228">
        <v>90</v>
      </c>
      <c r="C40" s="89">
        <f t="shared" si="0"/>
        <v>1155</v>
      </c>
      <c r="D40" s="68">
        <v>870</v>
      </c>
      <c r="E40" s="89">
        <f t="shared" si="2"/>
        <v>285</v>
      </c>
      <c r="H40" s="87">
        <v>43931</v>
      </c>
      <c r="I40" s="1">
        <v>98</v>
      </c>
      <c r="J40" s="92">
        <f t="shared" si="1"/>
        <v>1152</v>
      </c>
      <c r="K40" s="68"/>
      <c r="L40" s="89"/>
    </row>
    <row r="41" spans="1:12">
      <c r="A41" s="87">
        <v>43932</v>
      </c>
      <c r="B41" s="228">
        <v>103</v>
      </c>
      <c r="C41" s="89">
        <f t="shared" si="0"/>
        <v>1258</v>
      </c>
      <c r="D41" s="68">
        <v>887</v>
      </c>
      <c r="E41" s="89">
        <f t="shared" si="2"/>
        <v>371</v>
      </c>
      <c r="H41" s="87">
        <v>43932</v>
      </c>
      <c r="I41" s="1">
        <v>99</v>
      </c>
      <c r="J41" s="92">
        <f t="shared" si="1"/>
        <v>1251</v>
      </c>
      <c r="K41" s="68"/>
      <c r="L41" s="89"/>
    </row>
    <row r="42" spans="1:12">
      <c r="A42" s="87">
        <v>43933</v>
      </c>
      <c r="B42" s="228">
        <v>97</v>
      </c>
      <c r="C42" s="89">
        <f t="shared" si="0"/>
        <v>1355</v>
      </c>
      <c r="D42" s="68">
        <v>899</v>
      </c>
      <c r="E42" s="89">
        <f t="shared" si="2"/>
        <v>456</v>
      </c>
      <c r="H42" s="87">
        <v>43933</v>
      </c>
      <c r="I42" s="1">
        <v>106</v>
      </c>
      <c r="J42" s="92">
        <f t="shared" si="1"/>
        <v>1357</v>
      </c>
      <c r="K42" s="68"/>
      <c r="L42" s="89"/>
    </row>
    <row r="43" spans="1:12">
      <c r="A43" s="87">
        <v>43934</v>
      </c>
      <c r="B43" s="228">
        <v>85</v>
      </c>
      <c r="C43" s="89">
        <f t="shared" si="0"/>
        <v>1440</v>
      </c>
      <c r="D43" s="68">
        <v>919</v>
      </c>
      <c r="E43" s="89">
        <f t="shared" si="2"/>
        <v>521</v>
      </c>
      <c r="H43" s="87">
        <v>43934</v>
      </c>
      <c r="I43" s="1">
        <v>93</v>
      </c>
      <c r="J43" s="92">
        <f t="shared" si="1"/>
        <v>1450</v>
      </c>
      <c r="K43" s="68"/>
      <c r="L43" s="89"/>
    </row>
    <row r="44" spans="1:12">
      <c r="A44" s="87">
        <v>43935</v>
      </c>
      <c r="B44" s="228">
        <v>91</v>
      </c>
      <c r="C44" s="89">
        <f t="shared" si="0"/>
        <v>1531</v>
      </c>
      <c r="D44" s="68">
        <v>1033</v>
      </c>
      <c r="E44" s="89">
        <f t="shared" si="2"/>
        <v>498</v>
      </c>
      <c r="H44" s="87">
        <v>43935</v>
      </c>
      <c r="I44" s="1">
        <v>96</v>
      </c>
      <c r="J44" s="92">
        <f t="shared" si="1"/>
        <v>1546</v>
      </c>
      <c r="K44" s="68"/>
      <c r="L44" s="89"/>
    </row>
    <row r="45" spans="1:12">
      <c r="A45" s="87">
        <v>43936</v>
      </c>
      <c r="B45" s="228">
        <v>115</v>
      </c>
      <c r="C45" s="89">
        <f t="shared" si="0"/>
        <v>1646</v>
      </c>
      <c r="D45" s="68">
        <v>1203</v>
      </c>
      <c r="E45" s="89">
        <f t="shared" si="2"/>
        <v>443</v>
      </c>
      <c r="H45" s="87">
        <v>43936</v>
      </c>
      <c r="I45" s="1">
        <v>119</v>
      </c>
      <c r="J45" s="92">
        <f t="shared" si="1"/>
        <v>1665</v>
      </c>
      <c r="K45" s="68"/>
      <c r="L45" s="89"/>
    </row>
    <row r="46" spans="1:12">
      <c r="A46" s="87">
        <v>43937</v>
      </c>
      <c r="B46" s="228">
        <v>111</v>
      </c>
      <c r="C46" s="89">
        <f t="shared" si="0"/>
        <v>1757</v>
      </c>
      <c r="D46" s="68">
        <v>1333</v>
      </c>
      <c r="E46" s="89">
        <f t="shared" si="2"/>
        <v>424</v>
      </c>
      <c r="H46" s="87">
        <v>43937</v>
      </c>
      <c r="I46" s="1">
        <v>117</v>
      </c>
      <c r="J46" s="92">
        <f t="shared" si="1"/>
        <v>1782</v>
      </c>
      <c r="K46" s="68"/>
      <c r="L46" s="89"/>
    </row>
    <row r="47" spans="1:12">
      <c r="A47" s="87">
        <v>43938</v>
      </c>
      <c r="B47" s="228">
        <v>82</v>
      </c>
      <c r="C47" s="89">
        <f t="shared" si="0"/>
        <v>1839</v>
      </c>
      <c r="D47" s="68">
        <v>1400</v>
      </c>
      <c r="E47" s="89">
        <f t="shared" si="2"/>
        <v>439</v>
      </c>
      <c r="H47" s="87">
        <v>43938</v>
      </c>
      <c r="I47" s="1">
        <v>91</v>
      </c>
      <c r="J47" s="92">
        <f t="shared" si="1"/>
        <v>1873</v>
      </c>
      <c r="K47" s="68"/>
      <c r="L47" s="89"/>
    </row>
    <row r="48" spans="1:12">
      <c r="A48" s="87">
        <v>43939</v>
      </c>
      <c r="B48" s="228">
        <v>86</v>
      </c>
      <c r="C48" s="89">
        <f t="shared" si="0"/>
        <v>1925</v>
      </c>
      <c r="D48" s="68">
        <v>1511</v>
      </c>
      <c r="E48" s="89">
        <f t="shared" si="2"/>
        <v>414</v>
      </c>
      <c r="H48" s="87">
        <v>43939</v>
      </c>
      <c r="I48" s="1">
        <v>91</v>
      </c>
      <c r="J48" s="92">
        <f t="shared" si="1"/>
        <v>1964</v>
      </c>
      <c r="K48" s="68"/>
      <c r="L48" s="89"/>
    </row>
    <row r="49" spans="1:12">
      <c r="A49" s="87">
        <v>43940</v>
      </c>
      <c r="B49" s="228">
        <v>88</v>
      </c>
      <c r="C49" s="89">
        <f t="shared" si="0"/>
        <v>2013</v>
      </c>
      <c r="D49" s="68">
        <v>1540</v>
      </c>
      <c r="E49" s="89">
        <f t="shared" si="2"/>
        <v>473</v>
      </c>
      <c r="H49" s="87">
        <v>43940</v>
      </c>
      <c r="I49" s="1">
        <v>94</v>
      </c>
      <c r="J49" s="92">
        <f t="shared" si="1"/>
        <v>2058</v>
      </c>
      <c r="K49" s="68"/>
      <c r="L49" s="89"/>
    </row>
    <row r="50" spans="1:12">
      <c r="A50" s="87">
        <v>43941</v>
      </c>
      <c r="B50" s="228">
        <v>85</v>
      </c>
      <c r="C50" s="89">
        <f t="shared" si="0"/>
        <v>2098</v>
      </c>
      <c r="D50" s="68">
        <v>1580</v>
      </c>
      <c r="E50" s="89">
        <f t="shared" si="2"/>
        <v>518</v>
      </c>
      <c r="H50" s="87">
        <v>43941</v>
      </c>
      <c r="I50" s="1">
        <v>98</v>
      </c>
      <c r="J50" s="92">
        <f t="shared" si="1"/>
        <v>2156</v>
      </c>
      <c r="K50" s="68"/>
      <c r="L50" s="89"/>
    </row>
    <row r="51" spans="1:12">
      <c r="A51" s="87">
        <v>43942</v>
      </c>
      <c r="B51" s="228">
        <v>62</v>
      </c>
      <c r="C51" s="89">
        <f t="shared" si="0"/>
        <v>2160</v>
      </c>
      <c r="D51" s="68">
        <v>1765</v>
      </c>
      <c r="E51" s="89">
        <f t="shared" si="2"/>
        <v>395</v>
      </c>
      <c r="H51" s="87">
        <v>43942</v>
      </c>
      <c r="I51" s="1">
        <v>69</v>
      </c>
      <c r="J51" s="92">
        <f t="shared" si="1"/>
        <v>2225</v>
      </c>
      <c r="K51" s="68"/>
      <c r="L51" s="89"/>
    </row>
    <row r="52" spans="1:12">
      <c r="A52" s="87">
        <v>43943</v>
      </c>
      <c r="B52" s="228">
        <v>77</v>
      </c>
      <c r="C52" s="89">
        <f t="shared" si="0"/>
        <v>2237</v>
      </c>
      <c r="D52" s="68">
        <v>1937</v>
      </c>
      <c r="E52" s="89">
        <f t="shared" si="2"/>
        <v>300</v>
      </c>
      <c r="H52" s="87">
        <v>43943</v>
      </c>
      <c r="I52" s="1">
        <v>83</v>
      </c>
      <c r="J52" s="92">
        <f t="shared" si="1"/>
        <v>2308</v>
      </c>
      <c r="K52" s="68"/>
      <c r="L52" s="89"/>
    </row>
    <row r="53" spans="1:12">
      <c r="A53" s="87">
        <v>43944</v>
      </c>
      <c r="B53" s="228">
        <v>86</v>
      </c>
      <c r="C53" s="89">
        <f t="shared" si="0"/>
        <v>2323</v>
      </c>
      <c r="D53" s="68">
        <v>2021</v>
      </c>
      <c r="E53" s="89">
        <f t="shared" si="2"/>
        <v>302</v>
      </c>
      <c r="H53" s="87">
        <v>43944</v>
      </c>
      <c r="I53" s="1">
        <v>88</v>
      </c>
      <c r="J53" s="92">
        <f t="shared" si="1"/>
        <v>2396</v>
      </c>
      <c r="K53" s="68"/>
      <c r="L53" s="89"/>
    </row>
    <row r="54" spans="1:12">
      <c r="A54" s="87">
        <v>43945</v>
      </c>
      <c r="B54" s="228">
        <v>89</v>
      </c>
      <c r="C54" s="89">
        <f t="shared" si="0"/>
        <v>2412</v>
      </c>
      <c r="D54" s="68">
        <v>2152</v>
      </c>
      <c r="E54" s="89">
        <f t="shared" si="2"/>
        <v>260</v>
      </c>
      <c r="H54" s="87">
        <v>43945</v>
      </c>
      <c r="I54" s="1">
        <v>90</v>
      </c>
      <c r="J54" s="92">
        <f t="shared" si="1"/>
        <v>2486</v>
      </c>
      <c r="K54" s="68"/>
      <c r="L54" s="89"/>
    </row>
    <row r="55" spans="1:12">
      <c r="A55" s="87">
        <v>43946</v>
      </c>
      <c r="B55" s="228">
        <v>73</v>
      </c>
      <c r="C55" s="89">
        <f t="shared" si="0"/>
        <v>2485</v>
      </c>
      <c r="D55" s="68">
        <v>2192</v>
      </c>
      <c r="E55" s="89">
        <f t="shared" si="2"/>
        <v>293</v>
      </c>
      <c r="H55" s="87">
        <v>43946</v>
      </c>
      <c r="I55" s="1">
        <v>72</v>
      </c>
      <c r="J55" s="92">
        <f t="shared" si="1"/>
        <v>2558</v>
      </c>
      <c r="K55" s="68"/>
      <c r="L55" s="89"/>
    </row>
    <row r="56" spans="1:12">
      <c r="A56" s="87">
        <v>43947</v>
      </c>
      <c r="B56" s="228">
        <v>75</v>
      </c>
      <c r="C56" s="89">
        <f t="shared" si="0"/>
        <v>2560</v>
      </c>
      <c r="D56" s="68">
        <v>2194</v>
      </c>
      <c r="E56" s="89">
        <f t="shared" si="2"/>
        <v>366</v>
      </c>
      <c r="H56" s="87">
        <v>43947</v>
      </c>
      <c r="I56" s="1">
        <v>76</v>
      </c>
      <c r="J56" s="92">
        <f t="shared" si="1"/>
        <v>2634</v>
      </c>
      <c r="K56" s="68"/>
      <c r="L56" s="89"/>
    </row>
    <row r="57" spans="1:12">
      <c r="A57" s="87">
        <v>43948</v>
      </c>
      <c r="B57" s="228">
        <v>73</v>
      </c>
      <c r="C57" s="89">
        <f t="shared" si="0"/>
        <v>2633</v>
      </c>
      <c r="D57" s="68">
        <v>2274</v>
      </c>
      <c r="E57" s="89">
        <f t="shared" si="2"/>
        <v>359</v>
      </c>
      <c r="H57" s="87">
        <v>43948</v>
      </c>
      <c r="I57" s="284">
        <v>75</v>
      </c>
      <c r="J57" s="92">
        <f t="shared" si="1"/>
        <v>2709</v>
      </c>
      <c r="K57" s="68"/>
      <c r="L57" s="89"/>
    </row>
    <row r="58" spans="1:12">
      <c r="A58" s="87">
        <v>43949</v>
      </c>
      <c r="B58" s="228">
        <v>82</v>
      </c>
      <c r="C58" s="89">
        <f t="shared" si="0"/>
        <v>2715</v>
      </c>
      <c r="D58" s="68">
        <v>2355</v>
      </c>
      <c r="E58" s="89">
        <f t="shared" si="2"/>
        <v>360</v>
      </c>
      <c r="H58" s="87">
        <v>43949</v>
      </c>
      <c r="I58" s="24">
        <v>86</v>
      </c>
      <c r="J58" s="92">
        <f t="shared" si="1"/>
        <v>2795</v>
      </c>
      <c r="K58" s="68"/>
      <c r="L58" s="89"/>
    </row>
    <row r="59" spans="1:12">
      <c r="A59" s="87">
        <v>43950</v>
      </c>
      <c r="B59" s="228">
        <v>83</v>
      </c>
      <c r="C59" s="89">
        <f t="shared" si="0"/>
        <v>2798</v>
      </c>
      <c r="D59" s="68">
        <v>2462</v>
      </c>
      <c r="E59" s="89">
        <f t="shared" si="2"/>
        <v>336</v>
      </c>
      <c r="H59" s="87">
        <v>43950</v>
      </c>
      <c r="I59" s="24">
        <v>77</v>
      </c>
      <c r="J59" s="92">
        <f t="shared" si="1"/>
        <v>2872</v>
      </c>
      <c r="K59" s="68"/>
      <c r="L59" s="89"/>
    </row>
    <row r="60" spans="1:12">
      <c r="A60" s="87">
        <v>43951</v>
      </c>
      <c r="B60" s="228">
        <v>78</v>
      </c>
      <c r="C60" s="89">
        <f t="shared" si="0"/>
        <v>2876</v>
      </c>
      <c r="D60" s="68">
        <v>2586</v>
      </c>
      <c r="E60" s="89">
        <f t="shared" si="2"/>
        <v>290</v>
      </c>
      <c r="H60" s="87">
        <v>43951</v>
      </c>
      <c r="I60" s="24">
        <v>71</v>
      </c>
      <c r="J60" s="92">
        <f t="shared" si="1"/>
        <v>2943</v>
      </c>
      <c r="K60" s="68"/>
      <c r="L60" s="89"/>
    </row>
    <row r="61" spans="1:12">
      <c r="A61" s="87">
        <v>43952</v>
      </c>
      <c r="B61" s="228">
        <v>78</v>
      </c>
      <c r="C61" s="89">
        <f t="shared" si="0"/>
        <v>2954</v>
      </c>
      <c r="D61" s="68">
        <v>2653</v>
      </c>
      <c r="E61" s="89">
        <f t="shared" si="2"/>
        <v>301</v>
      </c>
      <c r="H61" s="87">
        <v>43952</v>
      </c>
      <c r="I61" s="24">
        <v>71</v>
      </c>
      <c r="J61" s="92">
        <f t="shared" si="1"/>
        <v>3014</v>
      </c>
      <c r="K61" s="68"/>
      <c r="L61" s="89"/>
    </row>
    <row r="62" spans="1:12">
      <c r="A62" s="87">
        <v>43953</v>
      </c>
      <c r="B62" s="228">
        <v>73</v>
      </c>
      <c r="C62" s="89">
        <f t="shared" si="0"/>
        <v>3027</v>
      </c>
      <c r="D62" s="68">
        <v>2669</v>
      </c>
      <c r="E62" s="89">
        <f t="shared" si="2"/>
        <v>358</v>
      </c>
      <c r="H62" s="87">
        <v>43953</v>
      </c>
      <c r="I62" s="24">
        <v>75</v>
      </c>
      <c r="J62" s="92">
        <f t="shared" si="1"/>
        <v>3089</v>
      </c>
      <c r="K62" s="68"/>
      <c r="L62" s="89"/>
    </row>
    <row r="63" spans="1:12">
      <c r="A63" s="87">
        <v>43954</v>
      </c>
      <c r="B63" s="228">
        <v>75</v>
      </c>
      <c r="C63" s="89">
        <f t="shared" si="0"/>
        <v>3102</v>
      </c>
      <c r="D63" s="68">
        <v>2679</v>
      </c>
      <c r="E63" s="89">
        <f t="shared" si="2"/>
        <v>423</v>
      </c>
      <c r="H63" s="87">
        <v>43954</v>
      </c>
      <c r="I63" s="24">
        <v>67</v>
      </c>
      <c r="J63" s="92">
        <f t="shared" si="1"/>
        <v>3156</v>
      </c>
      <c r="K63" s="68"/>
      <c r="L63" s="89"/>
    </row>
    <row r="64" spans="1:12">
      <c r="A64" s="87">
        <v>43955</v>
      </c>
      <c r="B64" s="228">
        <v>84</v>
      </c>
      <c r="C64" s="89">
        <f t="shared" si="0"/>
        <v>3186</v>
      </c>
      <c r="D64" s="68">
        <v>2769</v>
      </c>
      <c r="E64" s="89">
        <f t="shared" si="2"/>
        <v>417</v>
      </c>
      <c r="H64" s="87">
        <v>43955</v>
      </c>
      <c r="I64" s="24">
        <v>83</v>
      </c>
      <c r="J64" s="92">
        <f t="shared" si="1"/>
        <v>3239</v>
      </c>
      <c r="K64" s="68"/>
      <c r="L64" s="89"/>
    </row>
    <row r="65" spans="1:12">
      <c r="A65" s="87">
        <v>43956</v>
      </c>
      <c r="B65" s="228">
        <v>72</v>
      </c>
      <c r="C65" s="89">
        <f t="shared" si="0"/>
        <v>3258</v>
      </c>
      <c r="D65" s="68">
        <v>2854</v>
      </c>
      <c r="E65" s="89">
        <f t="shared" si="2"/>
        <v>404</v>
      </c>
      <c r="H65" s="87">
        <v>43956</v>
      </c>
      <c r="I65" s="24">
        <v>67</v>
      </c>
      <c r="J65" s="92">
        <f t="shared" si="1"/>
        <v>3306</v>
      </c>
      <c r="K65" s="68"/>
      <c r="L65" s="89"/>
    </row>
    <row r="66" spans="1:12">
      <c r="A66" s="87">
        <v>43957</v>
      </c>
      <c r="B66" s="228">
        <v>73</v>
      </c>
      <c r="C66" s="89">
        <f t="shared" si="0"/>
        <v>3331</v>
      </c>
      <c r="D66" s="68">
        <v>2941</v>
      </c>
      <c r="E66" s="89">
        <f t="shared" si="2"/>
        <v>390</v>
      </c>
      <c r="H66" s="87">
        <v>43957</v>
      </c>
      <c r="I66" s="24">
        <v>67</v>
      </c>
      <c r="J66" s="92">
        <f t="shared" si="1"/>
        <v>3373</v>
      </c>
      <c r="K66" s="68"/>
      <c r="L66" s="89"/>
    </row>
    <row r="67" spans="1:12">
      <c r="A67" s="87">
        <v>43958</v>
      </c>
      <c r="B67" s="228">
        <v>80</v>
      </c>
      <c r="C67" s="89">
        <f t="shared" si="0"/>
        <v>3411</v>
      </c>
      <c r="D67" s="68">
        <v>3040</v>
      </c>
      <c r="E67" s="89">
        <f t="shared" si="2"/>
        <v>371</v>
      </c>
      <c r="H67" s="87">
        <v>43958</v>
      </c>
      <c r="I67" s="24">
        <v>68</v>
      </c>
      <c r="J67" s="92">
        <f t="shared" si="1"/>
        <v>3441</v>
      </c>
      <c r="K67" s="68"/>
      <c r="L67" s="89"/>
    </row>
    <row r="68" spans="1:12">
      <c r="A68" s="87">
        <v>43959</v>
      </c>
      <c r="B68" s="228">
        <v>60</v>
      </c>
      <c r="C68" s="89">
        <f t="shared" si="0"/>
        <v>3471</v>
      </c>
      <c r="D68" s="68">
        <v>3175</v>
      </c>
      <c r="E68" s="89">
        <f t="shared" si="2"/>
        <v>296</v>
      </c>
      <c r="H68" s="87">
        <v>43959</v>
      </c>
      <c r="I68" s="1">
        <v>50</v>
      </c>
      <c r="J68" s="92">
        <f t="shared" si="1"/>
        <v>3491</v>
      </c>
      <c r="K68" s="68"/>
      <c r="L68" s="89"/>
    </row>
    <row r="69" spans="1:12">
      <c r="A69" s="87">
        <v>43960</v>
      </c>
      <c r="B69" s="228">
        <v>67</v>
      </c>
      <c r="C69" s="89">
        <f t="shared" si="0"/>
        <v>3538</v>
      </c>
      <c r="D69" s="68">
        <v>3220</v>
      </c>
      <c r="E69" s="89">
        <f t="shared" si="2"/>
        <v>318</v>
      </c>
      <c r="H69" s="87">
        <v>43960</v>
      </c>
      <c r="I69" s="1">
        <v>59</v>
      </c>
      <c r="J69" s="92">
        <f t="shared" si="1"/>
        <v>3550</v>
      </c>
      <c r="K69" s="68"/>
      <c r="L69" s="89"/>
    </row>
    <row r="70" spans="1:12">
      <c r="A70" s="87">
        <v>43961</v>
      </c>
      <c r="B70" s="228">
        <v>74</v>
      </c>
      <c r="C70" s="89">
        <f t="shared" si="0"/>
        <v>3612</v>
      </c>
      <c r="D70" s="68">
        <v>3225</v>
      </c>
      <c r="E70" s="89">
        <f t="shared" si="2"/>
        <v>387</v>
      </c>
      <c r="H70" s="87">
        <v>43961</v>
      </c>
      <c r="I70" s="1">
        <v>68</v>
      </c>
      <c r="J70" s="92">
        <f t="shared" si="1"/>
        <v>3618</v>
      </c>
      <c r="L70" s="92"/>
    </row>
    <row r="71" spans="1:12">
      <c r="A71" s="87">
        <v>43962</v>
      </c>
      <c r="B71" s="228">
        <v>64</v>
      </c>
      <c r="C71" s="89">
        <f t="shared" si="0"/>
        <v>3676</v>
      </c>
      <c r="D71" s="68">
        <v>3256</v>
      </c>
      <c r="E71" s="89">
        <f t="shared" si="2"/>
        <v>420</v>
      </c>
      <c r="H71" s="87">
        <v>43962</v>
      </c>
      <c r="I71" s="1">
        <v>54</v>
      </c>
      <c r="J71" s="92">
        <f t="shared" si="1"/>
        <v>3672</v>
      </c>
      <c r="K71" s="68"/>
      <c r="L71" s="89"/>
    </row>
    <row r="72" spans="1:12">
      <c r="A72" s="87">
        <v>43963</v>
      </c>
      <c r="B72" s="228">
        <v>60</v>
      </c>
      <c r="C72" s="89">
        <f t="shared" si="0"/>
        <v>3736</v>
      </c>
      <c r="D72" s="68">
        <v>3313</v>
      </c>
      <c r="E72" s="89">
        <f t="shared" si="2"/>
        <v>423</v>
      </c>
      <c r="H72" s="87">
        <v>43963</v>
      </c>
      <c r="I72" s="1">
        <v>56</v>
      </c>
      <c r="J72" s="92">
        <f t="shared" si="1"/>
        <v>3728</v>
      </c>
      <c r="K72" s="68">
        <v>3212</v>
      </c>
      <c r="L72" s="89">
        <f>J72-K74</f>
        <v>333</v>
      </c>
    </row>
    <row r="73" spans="1:12">
      <c r="A73" s="87">
        <v>43964</v>
      </c>
      <c r="B73" s="228">
        <v>51</v>
      </c>
      <c r="C73" s="89">
        <f t="shared" si="0"/>
        <v>3787</v>
      </c>
      <c r="D73" s="68">
        <v>3460</v>
      </c>
      <c r="E73" s="89">
        <f t="shared" si="2"/>
        <v>327</v>
      </c>
      <c r="H73" s="87">
        <v>43964</v>
      </c>
      <c r="I73" s="1">
        <v>48</v>
      </c>
      <c r="J73" s="92">
        <f t="shared" si="1"/>
        <v>3776</v>
      </c>
      <c r="K73" s="68"/>
      <c r="L73" s="89"/>
    </row>
    <row r="74" spans="1:12">
      <c r="A74" s="87">
        <v>43965</v>
      </c>
      <c r="B74" s="228">
        <v>46</v>
      </c>
      <c r="C74" s="89">
        <f t="shared" si="0"/>
        <v>3833</v>
      </c>
      <c r="D74" s="68">
        <v>3529</v>
      </c>
      <c r="E74" s="89">
        <f t="shared" si="2"/>
        <v>304</v>
      </c>
      <c r="H74" s="87">
        <v>43965</v>
      </c>
      <c r="I74" s="1">
        <v>42</v>
      </c>
      <c r="J74" s="92">
        <f t="shared" si="1"/>
        <v>3818</v>
      </c>
      <c r="K74" s="68">
        <v>3395</v>
      </c>
      <c r="L74" s="89">
        <f>J70-K72</f>
        <v>406</v>
      </c>
    </row>
    <row r="75" spans="1:12">
      <c r="A75" s="87">
        <v>43966</v>
      </c>
      <c r="B75" s="228">
        <v>57</v>
      </c>
      <c r="C75" s="89">
        <f t="shared" ref="C75:C94" si="3">C74+B75</f>
        <v>3890</v>
      </c>
      <c r="D75" s="68">
        <v>3646</v>
      </c>
      <c r="E75" s="89">
        <f t="shared" si="2"/>
        <v>244</v>
      </c>
      <c r="H75" s="87">
        <v>43966</v>
      </c>
      <c r="I75" s="1">
        <v>56</v>
      </c>
      <c r="J75" s="92">
        <f t="shared" si="1"/>
        <v>3874</v>
      </c>
      <c r="K75" s="68"/>
      <c r="L75" s="89"/>
    </row>
    <row r="76" spans="1:12">
      <c r="A76" s="87">
        <v>43967</v>
      </c>
      <c r="B76" s="228">
        <v>48</v>
      </c>
      <c r="C76" s="89">
        <f t="shared" si="3"/>
        <v>3938</v>
      </c>
      <c r="D76" s="68">
        <v>3674</v>
      </c>
      <c r="E76" s="89">
        <f t="shared" si="2"/>
        <v>264</v>
      </c>
      <c r="H76" s="87">
        <v>43967</v>
      </c>
      <c r="I76" s="1">
        <v>42</v>
      </c>
      <c r="J76" s="92">
        <f t="shared" si="1"/>
        <v>3916</v>
      </c>
      <c r="K76" s="68"/>
      <c r="L76" s="89"/>
    </row>
    <row r="77" spans="1:12">
      <c r="A77" s="87">
        <v>43968</v>
      </c>
      <c r="B77" s="228">
        <v>53</v>
      </c>
      <c r="C77" s="89">
        <f t="shared" si="3"/>
        <v>3991</v>
      </c>
      <c r="D77" s="68">
        <v>3679</v>
      </c>
      <c r="E77" s="89">
        <f t="shared" si="2"/>
        <v>312</v>
      </c>
      <c r="H77" s="87">
        <v>43968</v>
      </c>
      <c r="I77" s="1">
        <v>52</v>
      </c>
      <c r="J77" s="92">
        <f t="shared" si="1"/>
        <v>3968</v>
      </c>
      <c r="L77" s="92"/>
    </row>
    <row r="78" spans="1:12">
      <c r="A78" s="87">
        <v>43969</v>
      </c>
      <c r="B78" s="228">
        <v>61</v>
      </c>
      <c r="C78" s="89">
        <f t="shared" si="3"/>
        <v>4052</v>
      </c>
      <c r="D78" s="68">
        <v>3698</v>
      </c>
      <c r="E78" s="89">
        <f t="shared" si="2"/>
        <v>354</v>
      </c>
      <c r="H78" s="87">
        <v>43969</v>
      </c>
      <c r="I78" s="1">
        <v>50</v>
      </c>
      <c r="J78" s="92">
        <f t="shared" si="1"/>
        <v>4018</v>
      </c>
      <c r="K78" s="68">
        <v>3661</v>
      </c>
      <c r="L78" s="89">
        <f>J77-K78</f>
        <v>307</v>
      </c>
    </row>
    <row r="79" spans="1:12">
      <c r="A79" s="87">
        <v>43970</v>
      </c>
      <c r="B79" s="228">
        <v>39</v>
      </c>
      <c r="C79" s="89">
        <f t="shared" si="3"/>
        <v>4091</v>
      </c>
      <c r="D79" s="68">
        <v>3743</v>
      </c>
      <c r="E79" s="89">
        <f t="shared" ref="E79:E94" si="4">C79-D79</f>
        <v>348</v>
      </c>
      <c r="H79" s="87">
        <v>43970</v>
      </c>
      <c r="I79" s="1">
        <v>37</v>
      </c>
      <c r="J79" s="92">
        <f t="shared" si="1"/>
        <v>4055</v>
      </c>
      <c r="K79" s="68"/>
      <c r="L79" s="89"/>
    </row>
    <row r="80" spans="1:12">
      <c r="A80" s="87">
        <v>43971</v>
      </c>
      <c r="B80" s="228">
        <v>53</v>
      </c>
      <c r="C80" s="89">
        <f t="shared" si="3"/>
        <v>4144</v>
      </c>
      <c r="D80" s="68">
        <v>3831</v>
      </c>
      <c r="E80" s="89">
        <f t="shared" si="4"/>
        <v>313</v>
      </c>
      <c r="H80" s="87">
        <v>43971</v>
      </c>
      <c r="I80" s="1">
        <v>48</v>
      </c>
      <c r="J80" s="92">
        <f t="shared" si="1"/>
        <v>4103</v>
      </c>
      <c r="K80" s="68"/>
      <c r="L80" s="89"/>
    </row>
    <row r="81" spans="1:12">
      <c r="A81" s="87">
        <v>43972</v>
      </c>
      <c r="B81" s="228">
        <v>52</v>
      </c>
      <c r="C81" s="89">
        <f t="shared" si="3"/>
        <v>4196</v>
      </c>
      <c r="D81" s="68">
        <v>3871</v>
      </c>
      <c r="E81" s="89">
        <f t="shared" si="4"/>
        <v>325</v>
      </c>
      <c r="H81" s="87">
        <v>43972</v>
      </c>
      <c r="I81" s="1">
        <v>37</v>
      </c>
      <c r="J81" s="92">
        <f t="shared" si="1"/>
        <v>4140</v>
      </c>
      <c r="K81" s="68"/>
      <c r="L81" s="89"/>
    </row>
    <row r="82" spans="1:12">
      <c r="A82" s="87">
        <v>43973</v>
      </c>
      <c r="B82" s="228">
        <v>54</v>
      </c>
      <c r="C82" s="89">
        <f t="shared" si="3"/>
        <v>4250</v>
      </c>
      <c r="D82" s="68">
        <v>3925</v>
      </c>
      <c r="E82" s="89">
        <f t="shared" si="4"/>
        <v>325</v>
      </c>
      <c r="H82" s="87">
        <v>43973</v>
      </c>
      <c r="I82" s="1">
        <v>46</v>
      </c>
      <c r="J82" s="92">
        <f t="shared" ref="J82:J100" si="5">J81+I82</f>
        <v>4186</v>
      </c>
      <c r="K82" s="68"/>
      <c r="L82" s="89"/>
    </row>
    <row r="83" spans="1:12">
      <c r="A83" s="87">
        <v>43974</v>
      </c>
      <c r="B83" s="228">
        <v>56</v>
      </c>
      <c r="C83" s="89">
        <f t="shared" si="3"/>
        <v>4306</v>
      </c>
      <c r="D83" s="68">
        <v>3992</v>
      </c>
      <c r="E83" s="89">
        <f t="shared" si="4"/>
        <v>314</v>
      </c>
      <c r="H83" s="87">
        <v>43974</v>
      </c>
      <c r="I83" s="1">
        <v>44</v>
      </c>
      <c r="J83" s="92">
        <f t="shared" si="5"/>
        <v>4230</v>
      </c>
      <c r="K83" s="68"/>
      <c r="L83" s="89"/>
    </row>
    <row r="84" spans="1:12">
      <c r="A84" s="87">
        <v>43975</v>
      </c>
      <c r="B84" s="228">
        <v>42</v>
      </c>
      <c r="C84" s="89">
        <f t="shared" si="3"/>
        <v>4348</v>
      </c>
      <c r="D84" s="68">
        <v>3998</v>
      </c>
      <c r="E84" s="89">
        <f t="shared" si="4"/>
        <v>350</v>
      </c>
      <c r="H84" s="87">
        <v>43975</v>
      </c>
      <c r="I84" s="1">
        <v>34</v>
      </c>
      <c r="J84" s="92">
        <f t="shared" si="5"/>
        <v>4264</v>
      </c>
      <c r="K84" s="68"/>
      <c r="L84" s="89"/>
    </row>
    <row r="85" spans="1:12">
      <c r="A85" s="87">
        <v>43976</v>
      </c>
      <c r="B85" s="228">
        <v>41</v>
      </c>
      <c r="C85" s="89">
        <f t="shared" si="3"/>
        <v>4389</v>
      </c>
      <c r="D85" s="68">
        <v>4029</v>
      </c>
      <c r="E85" s="89">
        <f t="shared" si="4"/>
        <v>360</v>
      </c>
      <c r="H85" s="87">
        <v>43976</v>
      </c>
      <c r="I85" s="1">
        <v>39</v>
      </c>
      <c r="J85" s="92">
        <f t="shared" si="5"/>
        <v>4303</v>
      </c>
      <c r="K85" s="68">
        <v>3964</v>
      </c>
      <c r="L85" s="89">
        <f>J85-K85</f>
        <v>339</v>
      </c>
    </row>
    <row r="86" spans="1:12">
      <c r="A86" s="87">
        <v>43977</v>
      </c>
      <c r="B86" s="228">
        <v>27</v>
      </c>
      <c r="C86" s="89">
        <f t="shared" si="3"/>
        <v>4416</v>
      </c>
      <c r="D86" s="68">
        <v>4125</v>
      </c>
      <c r="E86" s="89">
        <f>C86-D86</f>
        <v>291</v>
      </c>
      <c r="H86" s="87">
        <v>43977</v>
      </c>
      <c r="I86" s="1">
        <v>27</v>
      </c>
      <c r="J86" s="92">
        <f t="shared" si="5"/>
        <v>4330</v>
      </c>
      <c r="K86" s="68"/>
      <c r="L86" s="89"/>
    </row>
    <row r="87" spans="1:12">
      <c r="A87" s="87">
        <v>43978</v>
      </c>
      <c r="B87" s="228">
        <v>39</v>
      </c>
      <c r="C87" s="89">
        <f t="shared" si="3"/>
        <v>4455</v>
      </c>
      <c r="D87" s="68">
        <v>4220</v>
      </c>
      <c r="E87" s="89">
        <f t="shared" si="4"/>
        <v>235</v>
      </c>
      <c r="H87" s="87">
        <v>43978</v>
      </c>
      <c r="I87" s="1">
        <v>33</v>
      </c>
      <c r="J87" s="92">
        <f t="shared" si="5"/>
        <v>4363</v>
      </c>
      <c r="K87" s="68"/>
      <c r="L87" s="89"/>
    </row>
    <row r="88" spans="1:12">
      <c r="A88" s="87">
        <v>43979</v>
      </c>
      <c r="B88" s="228">
        <v>38</v>
      </c>
      <c r="C88" s="89">
        <f t="shared" si="3"/>
        <v>4493</v>
      </c>
      <c r="D88" s="68">
        <v>4266</v>
      </c>
      <c r="E88" s="89">
        <f>C88-D88</f>
        <v>227</v>
      </c>
      <c r="H88" s="87">
        <v>43979</v>
      </c>
      <c r="I88" s="1">
        <v>34</v>
      </c>
      <c r="J88" s="92">
        <f t="shared" si="5"/>
        <v>4397</v>
      </c>
      <c r="K88" s="68"/>
      <c r="L88" s="89"/>
    </row>
    <row r="89" spans="1:12">
      <c r="A89" s="87">
        <v>43980</v>
      </c>
      <c r="B89" s="228">
        <v>40</v>
      </c>
      <c r="C89" s="89">
        <f t="shared" si="3"/>
        <v>4533</v>
      </c>
      <c r="D89" s="68">
        <v>4350</v>
      </c>
      <c r="E89" s="89">
        <f t="shared" si="4"/>
        <v>183</v>
      </c>
      <c r="H89" s="87">
        <v>43980</v>
      </c>
      <c r="I89" s="1">
        <v>32</v>
      </c>
      <c r="J89" s="92">
        <f t="shared" si="5"/>
        <v>4429</v>
      </c>
      <c r="K89" s="68"/>
      <c r="L89" s="89"/>
    </row>
    <row r="90" spans="1:12">
      <c r="A90" s="87">
        <v>43981</v>
      </c>
      <c r="B90" s="228">
        <v>37</v>
      </c>
      <c r="C90" s="89">
        <f t="shared" si="3"/>
        <v>4570</v>
      </c>
      <c r="D90" s="68">
        <v>4395</v>
      </c>
      <c r="E90" s="89">
        <f t="shared" si="4"/>
        <v>175</v>
      </c>
      <c r="H90" s="87">
        <v>43981</v>
      </c>
      <c r="I90" s="1">
        <v>31</v>
      </c>
      <c r="J90" s="92">
        <f t="shared" si="5"/>
        <v>4460</v>
      </c>
      <c r="K90" s="68"/>
      <c r="L90" s="89"/>
    </row>
    <row r="91" spans="1:12">
      <c r="A91" s="87">
        <v>43982</v>
      </c>
      <c r="B91" s="228">
        <v>43</v>
      </c>
      <c r="C91" s="89">
        <f t="shared" si="3"/>
        <v>4613</v>
      </c>
      <c r="D91" s="68">
        <v>4395</v>
      </c>
      <c r="E91" s="89">
        <f t="shared" si="4"/>
        <v>218</v>
      </c>
      <c r="H91" s="244">
        <v>43982</v>
      </c>
      <c r="I91" s="1">
        <v>36</v>
      </c>
      <c r="J91" s="92">
        <f t="shared" si="5"/>
        <v>4496</v>
      </c>
      <c r="K91" s="68">
        <v>4290</v>
      </c>
      <c r="L91" s="89">
        <f>J91-K91</f>
        <v>206</v>
      </c>
    </row>
    <row r="92" spans="1:12">
      <c r="A92" s="87">
        <v>43983</v>
      </c>
      <c r="B92" s="228">
        <v>39</v>
      </c>
      <c r="C92" s="89">
        <f t="shared" si="3"/>
        <v>4652</v>
      </c>
      <c r="D92" s="68">
        <v>4403</v>
      </c>
      <c r="E92" s="89">
        <f t="shared" si="4"/>
        <v>249</v>
      </c>
      <c r="H92" s="87">
        <v>43983</v>
      </c>
      <c r="I92" s="1">
        <v>31</v>
      </c>
      <c r="J92" s="92">
        <f t="shared" si="5"/>
        <v>4527</v>
      </c>
      <c r="L92" s="89"/>
    </row>
    <row r="93" spans="1:12">
      <c r="A93" s="87">
        <v>43984</v>
      </c>
      <c r="B93" s="228">
        <v>31</v>
      </c>
      <c r="C93" s="89">
        <f t="shared" si="3"/>
        <v>4683</v>
      </c>
      <c r="D93" s="68">
        <v>4468</v>
      </c>
      <c r="E93" s="89">
        <f t="shared" si="4"/>
        <v>215</v>
      </c>
      <c r="H93" s="87">
        <v>43984</v>
      </c>
      <c r="I93" s="1">
        <v>36</v>
      </c>
      <c r="J93" s="92">
        <f t="shared" si="5"/>
        <v>4563</v>
      </c>
      <c r="K93" s="68"/>
      <c r="L93" s="89"/>
    </row>
    <row r="94" spans="1:12">
      <c r="A94" s="87">
        <v>43985</v>
      </c>
      <c r="B94" s="228">
        <v>23</v>
      </c>
      <c r="C94" s="89">
        <f t="shared" si="3"/>
        <v>4706</v>
      </c>
      <c r="D94" s="68">
        <v>4542</v>
      </c>
      <c r="E94" s="89">
        <f t="shared" si="4"/>
        <v>164</v>
      </c>
      <c r="H94" s="87">
        <v>43985</v>
      </c>
      <c r="I94" s="1">
        <v>20</v>
      </c>
      <c r="J94" s="92">
        <f t="shared" si="5"/>
        <v>4583</v>
      </c>
      <c r="K94" s="68"/>
      <c r="L94" s="89"/>
    </row>
    <row r="95" spans="1:12">
      <c r="A95" s="87">
        <v>43986</v>
      </c>
      <c r="B95" s="228">
        <v>43</v>
      </c>
      <c r="C95" s="89">
        <f>C94+B95</f>
        <v>4749</v>
      </c>
      <c r="D95" s="68">
        <v>4562</v>
      </c>
      <c r="E95" s="89">
        <f>C95-D95</f>
        <v>187</v>
      </c>
      <c r="H95" s="87">
        <v>43986</v>
      </c>
      <c r="I95" s="1">
        <v>29</v>
      </c>
      <c r="J95" s="92">
        <f t="shared" si="5"/>
        <v>4612</v>
      </c>
      <c r="K95" s="68"/>
      <c r="L95" s="89"/>
    </row>
    <row r="96" spans="1:12">
      <c r="A96" s="87">
        <v>43987</v>
      </c>
      <c r="B96" s="228">
        <v>26</v>
      </c>
      <c r="C96" s="89">
        <f>C95+B96</f>
        <v>4775</v>
      </c>
      <c r="D96" s="157">
        <f>PHAS_Data!BQ22</f>
        <v>4639</v>
      </c>
      <c r="E96" s="89">
        <f>C96-D96</f>
        <v>136</v>
      </c>
      <c r="H96" s="87">
        <v>43987</v>
      </c>
      <c r="I96" s="1">
        <v>18</v>
      </c>
      <c r="J96" s="92">
        <f t="shared" si="5"/>
        <v>4630</v>
      </c>
      <c r="K96" s="68"/>
      <c r="L96" s="89"/>
    </row>
    <row r="97" spans="1:12">
      <c r="A97" s="87">
        <v>43988</v>
      </c>
      <c r="B97" s="228">
        <v>14</v>
      </c>
      <c r="C97" s="89">
        <f>C96+B97</f>
        <v>4789</v>
      </c>
      <c r="D97" s="157">
        <f>PHAS_Data!BJ22</f>
        <v>4656</v>
      </c>
      <c r="E97" s="89">
        <f t="shared" ref="E97:E105" si="6">C97-D97</f>
        <v>133</v>
      </c>
      <c r="H97" s="87">
        <v>43988</v>
      </c>
      <c r="I97" s="1">
        <v>11</v>
      </c>
      <c r="J97" s="92">
        <f t="shared" si="5"/>
        <v>4641</v>
      </c>
      <c r="K97" s="68">
        <f>NBHW_PlaceDeath_Data!N14</f>
        <v>4567</v>
      </c>
      <c r="L97" s="92">
        <f>J97-K97</f>
        <v>74</v>
      </c>
    </row>
    <row r="98" spans="1:12">
      <c r="A98" s="87">
        <v>43989</v>
      </c>
      <c r="B98" s="228">
        <v>19</v>
      </c>
      <c r="C98" s="89">
        <f>C97+B98</f>
        <v>4808</v>
      </c>
      <c r="D98" s="157">
        <f>PHAS_Data!BC22</f>
        <v>4659</v>
      </c>
      <c r="E98" s="89">
        <f t="shared" si="6"/>
        <v>149</v>
      </c>
      <c r="H98" s="87">
        <v>43989</v>
      </c>
      <c r="I98" s="1">
        <v>8</v>
      </c>
      <c r="J98" s="92">
        <f t="shared" si="5"/>
        <v>4649</v>
      </c>
      <c r="K98" s="68"/>
      <c r="L98" s="92"/>
    </row>
    <row r="99" spans="1:12">
      <c r="A99" s="87">
        <v>43990</v>
      </c>
      <c r="B99" s="228">
        <v>26</v>
      </c>
      <c r="C99" s="89">
        <f t="shared" ref="C99" si="7">C98+B99</f>
        <v>4834</v>
      </c>
      <c r="D99" s="157">
        <f>PHAS_Data!AV19</f>
        <v>4694</v>
      </c>
      <c r="E99" s="89">
        <f t="shared" si="6"/>
        <v>140</v>
      </c>
      <c r="H99" s="87">
        <v>43990</v>
      </c>
      <c r="I99" s="1">
        <v>4</v>
      </c>
      <c r="J99" s="92">
        <f t="shared" si="5"/>
        <v>4653</v>
      </c>
      <c r="K99" s="68">
        <f>NBHW_PlaceDeath_Data!N14</f>
        <v>4567</v>
      </c>
      <c r="L99" s="92">
        <f>J99-K99</f>
        <v>86</v>
      </c>
    </row>
    <row r="100" spans="1:12">
      <c r="A100" s="87">
        <v>43991</v>
      </c>
      <c r="B100" s="228">
        <v>10</v>
      </c>
      <c r="C100" s="89">
        <f>C99+B100</f>
        <v>4844</v>
      </c>
      <c r="D100" s="157">
        <f>PHAS_Data!AO22</f>
        <v>4717</v>
      </c>
      <c r="E100" s="89">
        <f t="shared" si="6"/>
        <v>127</v>
      </c>
      <c r="H100" s="87" t="s">
        <v>140</v>
      </c>
      <c r="I100" s="1">
        <v>5</v>
      </c>
      <c r="J100" s="92">
        <f t="shared" si="5"/>
        <v>4658</v>
      </c>
      <c r="K100" s="68">
        <f>NBHW_PlaceDeath_Data!H14</f>
        <v>4663</v>
      </c>
      <c r="L100" s="92">
        <f>J100-K100</f>
        <v>-5</v>
      </c>
    </row>
    <row r="101" spans="1:12">
      <c r="A101" s="87">
        <v>43992</v>
      </c>
      <c r="B101" s="228">
        <v>14</v>
      </c>
      <c r="C101" s="89">
        <f>C100+B101</f>
        <v>4858</v>
      </c>
      <c r="D101" s="157">
        <f>PHAS_Data!AH22</f>
        <v>4795</v>
      </c>
      <c r="E101" s="89">
        <f t="shared" si="6"/>
        <v>63</v>
      </c>
      <c r="H101" s="87">
        <v>43992</v>
      </c>
      <c r="I101" s="76"/>
      <c r="J101" s="92"/>
      <c r="K101" s="68"/>
      <c r="L101" s="92"/>
    </row>
    <row r="102" spans="1:12">
      <c r="A102" s="87">
        <v>43993</v>
      </c>
      <c r="B102" s="228">
        <v>6</v>
      </c>
      <c r="C102" s="89">
        <f>C101+B102</f>
        <v>4864</v>
      </c>
      <c r="D102" s="157">
        <f>PHAS_Data!AA22</f>
        <v>4814</v>
      </c>
      <c r="E102" s="89">
        <f t="shared" si="6"/>
        <v>50</v>
      </c>
      <c r="H102" s="87">
        <v>43993</v>
      </c>
      <c r="I102" s="76"/>
      <c r="J102" s="92"/>
      <c r="K102" s="68"/>
      <c r="L102" s="92"/>
    </row>
    <row r="103" spans="1:12">
      <c r="A103" s="87">
        <v>43994</v>
      </c>
      <c r="B103" s="228">
        <v>2</v>
      </c>
      <c r="C103" s="89">
        <f>C102+B103</f>
        <v>4866</v>
      </c>
      <c r="D103" s="157">
        <f>PHAS_Data!T22</f>
        <v>4854</v>
      </c>
      <c r="E103" s="89">
        <f t="shared" si="6"/>
        <v>12</v>
      </c>
      <c r="H103" s="87">
        <v>43994</v>
      </c>
      <c r="I103" s="76"/>
      <c r="J103" s="92"/>
      <c r="K103" s="68"/>
      <c r="L103" s="92"/>
    </row>
    <row r="104" spans="1:12">
      <c r="A104" s="87">
        <v>43995</v>
      </c>
      <c r="B104" s="228">
        <v>0</v>
      </c>
      <c r="C104" s="89">
        <f>C103+B104</f>
        <v>4866</v>
      </c>
      <c r="D104" s="157">
        <f>PHAS_Data!M22</f>
        <v>4874</v>
      </c>
      <c r="E104" s="89">
        <f t="shared" si="6"/>
        <v>-8</v>
      </c>
      <c r="H104" s="87">
        <v>43995</v>
      </c>
      <c r="I104" s="88"/>
      <c r="J104" s="89"/>
      <c r="K104" s="76"/>
      <c r="L104" s="92"/>
    </row>
    <row r="105" spans="1:12">
      <c r="A105" s="87">
        <v>43996</v>
      </c>
      <c r="B105" s="228">
        <v>0</v>
      </c>
      <c r="C105" s="89">
        <f>C104+B105</f>
        <v>4866</v>
      </c>
      <c r="D105" s="157">
        <f>PHAS_Data!M22</f>
        <v>4874</v>
      </c>
      <c r="E105" s="89">
        <f t="shared" si="6"/>
        <v>-8</v>
      </c>
      <c r="H105" s="87">
        <v>43996</v>
      </c>
      <c r="I105" s="88"/>
      <c r="J105" s="89"/>
      <c r="K105" s="76"/>
      <c r="L105" s="92"/>
    </row>
    <row r="106" spans="1:12">
      <c r="A106" s="285"/>
      <c r="B106" s="327"/>
      <c r="C106" s="286"/>
      <c r="D106" s="93"/>
      <c r="E106" s="94"/>
      <c r="H106" s="328"/>
      <c r="I106" s="287"/>
      <c r="J106" s="286"/>
      <c r="K106" s="207"/>
      <c r="L106" s="94"/>
    </row>
    <row r="107" spans="1:12">
      <c r="A107" s="285" t="s">
        <v>8</v>
      </c>
      <c r="B107" s="245">
        <v>8</v>
      </c>
      <c r="C107" s="286">
        <f>C104+B107</f>
        <v>4874</v>
      </c>
      <c r="D107" s="93"/>
      <c r="E107" s="94"/>
      <c r="H107" s="38" t="s">
        <v>8</v>
      </c>
      <c r="I107" s="95"/>
      <c r="J107" s="96">
        <v>5</v>
      </c>
      <c r="K107" s="105"/>
      <c r="L107" s="97"/>
    </row>
    <row r="108" spans="1:12">
      <c r="A108" s="2"/>
    </row>
    <row r="110" spans="1:12">
      <c r="A110" s="2" t="s">
        <v>115</v>
      </c>
    </row>
    <row r="111" spans="1:12">
      <c r="A111" s="12" t="s">
        <v>48</v>
      </c>
      <c r="B111" s="13" t="s">
        <v>56</v>
      </c>
      <c r="J111" s="225"/>
    </row>
    <row r="112" spans="1:12">
      <c r="B112" s="226" t="s">
        <v>24</v>
      </c>
      <c r="I112" s="226"/>
      <c r="J112" s="226"/>
    </row>
    <row r="113" spans="1:389">
      <c r="A113" s="13" t="s">
        <v>132</v>
      </c>
      <c r="F113" s="99"/>
      <c r="K113" s="106"/>
      <c r="L113" s="106"/>
      <c r="P113" s="106"/>
      <c r="Q113" s="106"/>
      <c r="R113" s="106"/>
      <c r="S113" s="106"/>
      <c r="W113" s="106"/>
      <c r="X113" s="106"/>
      <c r="Y113" s="106"/>
      <c r="Z113" s="106"/>
      <c r="AD113" s="106"/>
      <c r="AE113" s="106"/>
      <c r="AF113" s="106"/>
      <c r="AG113" s="106"/>
      <c r="AK113" s="106"/>
      <c r="AL113" s="106"/>
      <c r="AM113" s="106"/>
      <c r="AN113" s="106"/>
      <c r="AR113" s="106"/>
      <c r="AS113" s="106"/>
      <c r="AT113" s="106"/>
      <c r="AU113" s="106"/>
      <c r="AY113" s="106"/>
      <c r="AZ113" s="106"/>
      <c r="BA113" s="106"/>
      <c r="BB113" s="106"/>
    </row>
    <row r="114" spans="1:389">
      <c r="I114" s="12"/>
      <c r="J114" s="12"/>
    </row>
    <row r="115" spans="1:389">
      <c r="A115" s="226"/>
    </row>
    <row r="116" spans="1:389">
      <c r="A116" s="2" t="s">
        <v>114</v>
      </c>
      <c r="I116" s="106"/>
      <c r="J116" s="106"/>
      <c r="N116" s="106"/>
      <c r="O116" s="106"/>
      <c r="P116" s="106"/>
      <c r="Q116" s="106"/>
      <c r="U116" s="106"/>
      <c r="V116" s="106"/>
      <c r="W116" s="106"/>
      <c r="X116" s="106"/>
      <c r="AB116" s="106"/>
      <c r="AC116" s="106"/>
      <c r="AD116" s="106"/>
      <c r="AE116" s="106"/>
      <c r="AI116" s="106"/>
      <c r="AJ116" s="106"/>
      <c r="AK116" s="106"/>
      <c r="AL116" s="106"/>
      <c r="AP116" s="106"/>
      <c r="AQ116" s="106"/>
      <c r="AR116" s="106"/>
      <c r="AS116" s="106"/>
      <c r="AW116" s="106"/>
      <c r="AX116" s="106"/>
      <c r="AY116" s="106"/>
      <c r="AZ116" s="106"/>
    </row>
    <row r="117" spans="1:389">
      <c r="A117" s="12" t="s">
        <v>48</v>
      </c>
      <c r="B117" s="9" t="s">
        <v>47</v>
      </c>
    </row>
    <row r="118" spans="1:389">
      <c r="A118" s="226" t="s">
        <v>32</v>
      </c>
    </row>
    <row r="119" spans="1:389" s="3" customFormat="1">
      <c r="A119" s="243" t="s">
        <v>123</v>
      </c>
      <c r="B119" s="9"/>
      <c r="C119" s="9"/>
      <c r="D119" s="9"/>
      <c r="E119" s="9"/>
      <c r="F119" s="99"/>
      <c r="G119" s="9"/>
      <c r="H119" s="107"/>
      <c r="I119" s="107"/>
      <c r="V119" s="29"/>
      <c r="W119" s="50"/>
      <c r="Y119" s="50"/>
      <c r="AA119" s="50"/>
      <c r="AB119" s="35"/>
      <c r="AC119" s="54"/>
      <c r="AD119" s="35"/>
      <c r="AE119" s="54"/>
      <c r="AG119" s="50"/>
      <c r="AO119" s="35"/>
      <c r="AP119" s="35"/>
      <c r="AQ119" s="35"/>
      <c r="AR119" s="35"/>
      <c r="AV119" s="35"/>
      <c r="AW119" s="35"/>
      <c r="AX119" s="35"/>
      <c r="AY119" s="35"/>
      <c r="BC119" s="35"/>
      <c r="BD119" s="35"/>
      <c r="BE119" s="35"/>
      <c r="BF119" s="35"/>
      <c r="BJ119" s="35"/>
      <c r="BK119" s="35"/>
      <c r="BL119" s="35"/>
      <c r="BM119" s="35"/>
      <c r="BN119" s="1"/>
      <c r="BO119" s="1"/>
      <c r="BQ119" s="35"/>
      <c r="BR119" s="35"/>
      <c r="BS119" s="35"/>
      <c r="BT119" s="35"/>
      <c r="BU119" s="1"/>
      <c r="BV119" s="1"/>
      <c r="BX119" s="35"/>
      <c r="BY119" s="35"/>
      <c r="BZ119" s="35"/>
      <c r="CA119" s="35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</row>
    <row r="120" spans="1:389" s="3" customFormat="1">
      <c r="A120" s="9" t="s">
        <v>142</v>
      </c>
      <c r="B120" s="9"/>
      <c r="C120" s="9"/>
      <c r="D120" s="9"/>
      <c r="E120" s="9"/>
      <c r="F120" s="99"/>
      <c r="G120" s="9"/>
      <c r="H120" s="107"/>
      <c r="I120" s="107"/>
      <c r="V120" s="29"/>
      <c r="W120" s="50"/>
      <c r="Y120" s="50"/>
      <c r="AA120" s="50"/>
      <c r="AB120" s="35"/>
      <c r="AC120" s="54"/>
      <c r="AD120" s="35"/>
      <c r="AE120" s="54"/>
      <c r="AG120" s="50"/>
      <c r="AO120" s="35"/>
      <c r="AP120" s="35"/>
      <c r="AQ120" s="35"/>
      <c r="AR120" s="35"/>
      <c r="AV120" s="35"/>
      <c r="AW120" s="35"/>
      <c r="AX120" s="35"/>
      <c r="AY120" s="35"/>
      <c r="BC120" s="35"/>
      <c r="BD120" s="35"/>
      <c r="BE120" s="35"/>
      <c r="BF120" s="35"/>
      <c r="BJ120" s="35"/>
      <c r="BK120" s="35"/>
      <c r="BL120" s="35"/>
      <c r="BM120" s="35"/>
      <c r="BN120" s="1"/>
      <c r="BO120" s="1"/>
      <c r="BQ120" s="35"/>
      <c r="BR120" s="35"/>
      <c r="BS120" s="35"/>
      <c r="BT120" s="35"/>
      <c r="BU120" s="1"/>
      <c r="BV120" s="1"/>
      <c r="BX120" s="35"/>
      <c r="BY120" s="35"/>
      <c r="BZ120" s="35"/>
      <c r="CA120" s="35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</row>
    <row r="121" spans="1:389">
      <c r="A121" s="227" t="s">
        <v>116</v>
      </c>
    </row>
    <row r="122" spans="1:389">
      <c r="A122" s="9" t="s">
        <v>55</v>
      </c>
    </row>
    <row r="123" spans="1:389">
      <c r="A123" s="9" t="s">
        <v>141</v>
      </c>
    </row>
  </sheetData>
  <mergeCells count="8">
    <mergeCell ref="A8:A9"/>
    <mergeCell ref="D8:E8"/>
    <mergeCell ref="H8:H9"/>
    <mergeCell ref="K8:L8"/>
    <mergeCell ref="B2:L2"/>
    <mergeCell ref="B3:L3"/>
    <mergeCell ref="B8:C8"/>
    <mergeCell ref="I8:J8"/>
  </mergeCells>
  <hyperlinks>
    <hyperlink ref="A118" r:id="rId1" display="https://www.socialstyrelsen.se/statistik-och-data/statistik/statistik-om-covid-19/statistik-over-antal-avlidna-i-covid-19/"/>
    <hyperlink ref="B112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Metadata</vt:lpstr>
      <vt:lpstr>PHAS_Data</vt:lpstr>
      <vt:lpstr>NBHW_Data</vt:lpstr>
      <vt:lpstr>NBHW_PlaceDeath_Data</vt:lpstr>
      <vt:lpstr>PHAS&amp;NBHW_DailyTotal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Jean-Marie Robine</dc:creator>
  <cp:lastModifiedBy>Arianna CAPORALI</cp:lastModifiedBy>
  <dcterms:created xsi:type="dcterms:W3CDTF">2020-03-24T16:18:29Z</dcterms:created>
  <dcterms:modified xsi:type="dcterms:W3CDTF">2020-06-14T22:06:35Z</dcterms:modified>
</cp:coreProperties>
</file>