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porali_a\Desktop\"/>
    </mc:Choice>
  </mc:AlternateContent>
  <bookViews>
    <workbookView xWindow="0" yWindow="0" windowWidth="19200" windowHeight="6470" tabRatio="688"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F14" i="8"/>
  <c r="G11" i="8" s="1"/>
  <c r="D14" i="8"/>
  <c r="E13" i="8" s="1"/>
  <c r="H13" i="8"/>
  <c r="H11" i="8"/>
  <c r="H10" i="8"/>
  <c r="H9" i="8"/>
  <c r="J18" i="5"/>
  <c r="J21" i="5" s="1"/>
  <c r="H18" i="5"/>
  <c r="H21" i="5" s="1"/>
  <c r="L16" i="5"/>
  <c r="L15" i="5"/>
  <c r="L14" i="5"/>
  <c r="L13" i="5"/>
  <c r="L12" i="5"/>
  <c r="L11" i="5"/>
  <c r="L10" i="5"/>
  <c r="L9" i="5"/>
  <c r="H14" i="8" l="1"/>
  <c r="I13" i="8"/>
  <c r="E10" i="8"/>
  <c r="I10" i="8"/>
  <c r="I11" i="8"/>
  <c r="E9" i="8"/>
  <c r="E11" i="8"/>
  <c r="I9" i="8"/>
  <c r="G10" i="8"/>
  <c r="G13" i="8"/>
  <c r="G9" i="8"/>
  <c r="K12" i="5"/>
  <c r="K18" i="5"/>
  <c r="K14" i="5"/>
  <c r="K16" i="5"/>
  <c r="K10" i="5"/>
  <c r="I12" i="5"/>
  <c r="I16" i="5"/>
  <c r="I10" i="5"/>
  <c r="I14" i="5"/>
  <c r="I18" i="5"/>
  <c r="I9" i="5"/>
  <c r="I11" i="5"/>
  <c r="I13" i="5"/>
  <c r="I15" i="5"/>
  <c r="K17" i="5"/>
  <c r="L18" i="5"/>
  <c r="K9" i="5"/>
  <c r="K11" i="5"/>
  <c r="K13" i="5"/>
  <c r="K15" i="5"/>
  <c r="G14" i="8" l="1"/>
  <c r="I14" i="8"/>
  <c r="E14" i="8"/>
  <c r="L21" i="5"/>
  <c r="M17" i="5"/>
  <c r="M18" i="5"/>
  <c r="M15" i="5"/>
  <c r="M13" i="5"/>
  <c r="M11" i="5"/>
  <c r="M10" i="5"/>
  <c r="M9" i="5"/>
  <c r="M12" i="5"/>
  <c r="M16" i="5"/>
  <c r="M14" i="5"/>
  <c r="J22" i="1" l="1"/>
  <c r="H22" i="1"/>
  <c r="M19" i="1"/>
  <c r="N19" i="1" s="1"/>
  <c r="N12" i="1"/>
  <c r="N23" i="1" l="1"/>
  <c r="N13" i="1"/>
  <c r="N14" i="1"/>
  <c r="M22" i="1"/>
  <c r="N15" i="1"/>
  <c r="N8" i="1"/>
  <c r="N16" i="1"/>
  <c r="N24" i="1"/>
  <c r="N9" i="1"/>
  <c r="N17" i="1"/>
  <c r="N10" i="1"/>
  <c r="N11" i="1"/>
  <c r="Q22" i="1"/>
  <c r="O22" i="1"/>
  <c r="T19" i="1"/>
  <c r="U17" i="1" s="1"/>
  <c r="U10" i="1" l="1"/>
  <c r="U11" i="1"/>
  <c r="U19" i="1"/>
  <c r="U12" i="1"/>
  <c r="U13" i="1"/>
  <c r="U14" i="1"/>
  <c r="T22" i="1"/>
  <c r="U24" i="1" s="1"/>
  <c r="U15" i="1"/>
  <c r="U8" i="1"/>
  <c r="U16" i="1"/>
  <c r="U9" i="1"/>
  <c r="C8" i="9"/>
  <c r="J14" i="8"/>
  <c r="K10" i="8" s="1"/>
  <c r="L14" i="8"/>
  <c r="M13" i="8" s="1"/>
  <c r="N13" i="8"/>
  <c r="N11" i="8"/>
  <c r="N10" i="8"/>
  <c r="N9" i="8"/>
  <c r="M9" i="8"/>
  <c r="P18" i="5"/>
  <c r="Q16" i="5" s="1"/>
  <c r="N18" i="5"/>
  <c r="N21" i="5" s="1"/>
  <c r="R16" i="5"/>
  <c r="R15" i="5"/>
  <c r="R14" i="5"/>
  <c r="R13" i="5"/>
  <c r="R12" i="5"/>
  <c r="R11" i="5"/>
  <c r="R10" i="5"/>
  <c r="R9" i="5"/>
  <c r="U23" i="1" l="1"/>
  <c r="M10" i="8"/>
  <c r="M14" i="8" s="1"/>
  <c r="M11" i="8"/>
  <c r="K11" i="8"/>
  <c r="N14" i="8"/>
  <c r="O9" i="8" s="1"/>
  <c r="K9" i="8"/>
  <c r="K14" i="8" s="1"/>
  <c r="K13" i="8"/>
  <c r="Q10" i="5"/>
  <c r="O12" i="5"/>
  <c r="O18" i="5"/>
  <c r="O14" i="5"/>
  <c r="O10" i="5"/>
  <c r="O16" i="5"/>
  <c r="Q12" i="5"/>
  <c r="Q18" i="5"/>
  <c r="R18" i="5"/>
  <c r="O9" i="5"/>
  <c r="O11" i="5"/>
  <c r="O13" i="5"/>
  <c r="O15" i="5"/>
  <c r="Q17" i="5"/>
  <c r="Q14" i="5"/>
  <c r="Q9" i="5"/>
  <c r="Q11" i="5"/>
  <c r="Q13" i="5"/>
  <c r="Q15" i="5"/>
  <c r="P21" i="5"/>
  <c r="O11" i="8" l="1"/>
  <c r="O10" i="8"/>
  <c r="O13" i="8"/>
  <c r="R21" i="5"/>
  <c r="S15" i="5"/>
  <c r="S9" i="5"/>
  <c r="S17" i="5"/>
  <c r="S18" i="5"/>
  <c r="S11" i="5"/>
  <c r="S13" i="5"/>
  <c r="S14" i="5"/>
  <c r="S16" i="5"/>
  <c r="S12" i="5"/>
  <c r="S10" i="5"/>
  <c r="O14" i="8" l="1"/>
  <c r="AE22" i="1" l="1"/>
  <c r="AC22" i="1"/>
  <c r="AI19" i="1"/>
  <c r="AH19" i="1"/>
  <c r="AH22" i="1" s="1"/>
  <c r="AI17" i="1"/>
  <c r="AI16" i="1"/>
  <c r="AI15" i="1"/>
  <c r="AI13" i="1"/>
  <c r="AI12" i="1"/>
  <c r="AI11" i="1"/>
  <c r="AI10" i="1"/>
  <c r="AI9" i="1"/>
  <c r="AI8" i="1"/>
  <c r="AI24" i="1" l="1"/>
  <c r="AI23" i="1"/>
  <c r="AI14" i="1"/>
  <c r="X22" i="1"/>
  <c r="V22" i="1"/>
  <c r="AA19" i="1"/>
  <c r="AA22" i="1" s="1"/>
  <c r="AB24" i="1" l="1"/>
  <c r="AB23" i="1"/>
  <c r="AB8" i="1"/>
  <c r="AB17" i="1"/>
  <c r="AB19" i="1"/>
  <c r="AB15" i="1"/>
  <c r="AB16" i="1"/>
  <c r="AB9" i="1"/>
  <c r="AB10" i="1"/>
  <c r="AB11" i="1"/>
  <c r="AB12" i="1"/>
  <c r="AB13" i="1"/>
  <c r="AB14" i="1"/>
  <c r="AO22" i="1"/>
  <c r="AL22" i="1"/>
  <c r="AJ22" i="1"/>
  <c r="AO19" i="1"/>
  <c r="AP12" i="1" s="1"/>
  <c r="AP14" i="1"/>
  <c r="AP13" i="1"/>
  <c r="AP10" i="1"/>
  <c r="AP24" i="1" l="1"/>
  <c r="AP15" i="1"/>
  <c r="AP23" i="1"/>
  <c r="AP8" i="1"/>
  <c r="AP16" i="1"/>
  <c r="AP9" i="1"/>
  <c r="AP17" i="1"/>
  <c r="AP19" i="1"/>
  <c r="AP11" i="1"/>
  <c r="T13" i="8"/>
  <c r="T11" i="8"/>
  <c r="T14" i="8" s="1"/>
  <c r="U10" i="8" s="1"/>
  <c r="T10" i="8"/>
  <c r="T9" i="8"/>
  <c r="R14" i="8"/>
  <c r="S11" i="8" s="1"/>
  <c r="P14" i="8"/>
  <c r="Q13" i="8" s="1"/>
  <c r="Q10" i="8"/>
  <c r="Q9" i="8"/>
  <c r="Q11" i="8" l="1"/>
  <c r="Q14" i="8" s="1"/>
  <c r="S9" i="8"/>
  <c r="U9" i="8"/>
  <c r="U11" i="8"/>
  <c r="S10" i="8"/>
  <c r="S13" i="8"/>
  <c r="U13" i="8"/>
  <c r="S14" i="8" l="1"/>
  <c r="U14" i="8"/>
  <c r="V18" i="5" l="1"/>
  <c r="V21" i="5" s="1"/>
  <c r="T18" i="5"/>
  <c r="T21" i="5" s="1"/>
  <c r="X16" i="5"/>
  <c r="X15" i="5"/>
  <c r="X14" i="5"/>
  <c r="X13" i="5"/>
  <c r="X12" i="5"/>
  <c r="X11" i="5"/>
  <c r="X10" i="5"/>
  <c r="X9" i="5"/>
  <c r="AS22" i="1"/>
  <c r="AQ22" i="1"/>
  <c r="AV19" i="1"/>
  <c r="AV22" i="1" s="1"/>
  <c r="AW8" i="1" l="1"/>
  <c r="U16" i="5"/>
  <c r="U12" i="5"/>
  <c r="U18" i="5"/>
  <c r="U14" i="5"/>
  <c r="U10" i="5"/>
  <c r="W14" i="5"/>
  <c r="W10" i="5"/>
  <c r="X18" i="5"/>
  <c r="W16" i="5"/>
  <c r="U9" i="5"/>
  <c r="U11" i="5"/>
  <c r="U13" i="5"/>
  <c r="U15" i="5"/>
  <c r="W17" i="5"/>
  <c r="W12" i="5"/>
  <c r="W18" i="5"/>
  <c r="W9" i="5"/>
  <c r="W11" i="5"/>
  <c r="W13" i="5"/>
  <c r="W15" i="5"/>
  <c r="AW15" i="1"/>
  <c r="AW9" i="1"/>
  <c r="AW16" i="1"/>
  <c r="AW24" i="1"/>
  <c r="AW23" i="1"/>
  <c r="AW11" i="1"/>
  <c r="AW19" i="1"/>
  <c r="AW12" i="1"/>
  <c r="AW17" i="1"/>
  <c r="AW10" i="1"/>
  <c r="AW13" i="1"/>
  <c r="AW14" i="1"/>
  <c r="AZ22" i="1"/>
  <c r="AX22" i="1"/>
  <c r="BC19" i="1"/>
  <c r="BD17" i="1" s="1"/>
  <c r="AF13" i="8"/>
  <c r="AF10" i="8"/>
  <c r="AF11" i="8"/>
  <c r="AF9" i="8"/>
  <c r="AD14" i="8"/>
  <c r="AE9" i="8" s="1"/>
  <c r="AE13" i="8"/>
  <c r="AB14" i="8"/>
  <c r="AC13" i="8"/>
  <c r="AE11" i="8"/>
  <c r="AE10" i="8"/>
  <c r="AC10" i="8"/>
  <c r="AC11" i="8"/>
  <c r="AC9" i="8"/>
  <c r="AC14" i="8"/>
  <c r="AD10" i="5"/>
  <c r="AD11" i="5"/>
  <c r="AD12" i="5"/>
  <c r="AD13" i="5"/>
  <c r="AD14" i="5"/>
  <c r="AD15" i="5"/>
  <c r="AD16" i="5"/>
  <c r="AD9" i="5"/>
  <c r="AB18" i="5"/>
  <c r="AC18" i="5" s="1"/>
  <c r="Z18" i="5"/>
  <c r="AA10" i="5" s="1"/>
  <c r="AA12" i="5"/>
  <c r="AC12" i="5"/>
  <c r="AA13" i="5"/>
  <c r="AC13" i="5"/>
  <c r="AA16" i="5"/>
  <c r="AA14" i="5"/>
  <c r="AA9" i="5"/>
  <c r="AC14" i="5"/>
  <c r="BG22" i="1"/>
  <c r="BE22" i="1"/>
  <c r="BJ19" i="1"/>
  <c r="BK12" i="1" s="1"/>
  <c r="BK19" i="1"/>
  <c r="BK15" i="1"/>
  <c r="BK16" i="1"/>
  <c r="BK11" i="1"/>
  <c r="BN22" i="1"/>
  <c r="BL22" i="1"/>
  <c r="BQ19" i="1"/>
  <c r="BR17" i="1" s="1"/>
  <c r="BQ22" i="1"/>
  <c r="BR24" i="1" s="1"/>
  <c r="BR13" i="1"/>
  <c r="BR9" i="1"/>
  <c r="BR23" i="1"/>
  <c r="BU22" i="1"/>
  <c r="BX19" i="1"/>
  <c r="BY16" i="1" s="1"/>
  <c r="BS22" i="1"/>
  <c r="BY19" i="1"/>
  <c r="BY15" i="1"/>
  <c r="BY10" i="1"/>
  <c r="CB22" i="1"/>
  <c r="CE19" i="1"/>
  <c r="CE22" i="1" s="1"/>
  <c r="BZ22" i="1"/>
  <c r="CF16" i="1"/>
  <c r="CF14" i="1"/>
  <c r="Z14" i="8"/>
  <c r="AA10" i="8"/>
  <c r="X14" i="8"/>
  <c r="Y9" i="8" s="1"/>
  <c r="V14" i="8"/>
  <c r="W9" i="8"/>
  <c r="AF18" i="5"/>
  <c r="AH18" i="5"/>
  <c r="AI15" i="5" s="1"/>
  <c r="AI11" i="5"/>
  <c r="AI17" i="5"/>
  <c r="AI14" i="5"/>
  <c r="AI13" i="5"/>
  <c r="AI12" i="5"/>
  <c r="AG12" i="5"/>
  <c r="AI9" i="5"/>
  <c r="AL18" i="5"/>
  <c r="AL21" i="5"/>
  <c r="CI22" i="1"/>
  <c r="CL19" i="1"/>
  <c r="CG22" i="1"/>
  <c r="CP22" i="1"/>
  <c r="CN22" i="1"/>
  <c r="CS19" i="1"/>
  <c r="CT17" i="1"/>
  <c r="DD22" i="1"/>
  <c r="DB22" i="1"/>
  <c r="DG19" i="1"/>
  <c r="DG22" i="1"/>
  <c r="DH24" i="1" s="1"/>
  <c r="DH13" i="1"/>
  <c r="CW22" i="1"/>
  <c r="CU22" i="1"/>
  <c r="CZ19" i="1"/>
  <c r="DA8" i="1" s="1"/>
  <c r="DA14" i="1"/>
  <c r="DN19" i="1"/>
  <c r="DO15" i="1" s="1"/>
  <c r="DK22" i="1"/>
  <c r="DI22" i="1"/>
  <c r="AH14" i="8"/>
  <c r="AI10" i="8"/>
  <c r="AI13" i="8"/>
  <c r="AL10" i="8"/>
  <c r="AL9" i="8"/>
  <c r="AJ14" i="8"/>
  <c r="AK9" i="8" s="1"/>
  <c r="AL11" i="8"/>
  <c r="AN18" i="5"/>
  <c r="AN21" i="5" s="1"/>
  <c r="AM15" i="5"/>
  <c r="DR22" i="1"/>
  <c r="DP22" i="1"/>
  <c r="DU19" i="1"/>
  <c r="DV12" i="1" s="1"/>
  <c r="DV17" i="1"/>
  <c r="DV9" i="1"/>
  <c r="AL13" i="8"/>
  <c r="AI9" i="8"/>
  <c r="AI14" i="8" s="1"/>
  <c r="AI11" i="8"/>
  <c r="AM12" i="5"/>
  <c r="AM16" i="5"/>
  <c r="AO14" i="5"/>
  <c r="AO10" i="5"/>
  <c r="AM10" i="5"/>
  <c r="AM14" i="5"/>
  <c r="AM18" i="5"/>
  <c r="AM9" i="5"/>
  <c r="AM13" i="5"/>
  <c r="AO17" i="5"/>
  <c r="AM11" i="5"/>
  <c r="AO11" i="5"/>
  <c r="DV11" i="1"/>
  <c r="DY22" i="1"/>
  <c r="DW22" i="1"/>
  <c r="EB19" i="1"/>
  <c r="EB22" i="1" s="1"/>
  <c r="EC12" i="1"/>
  <c r="EC8" i="1"/>
  <c r="EC11" i="1"/>
  <c r="EI19" i="1"/>
  <c r="EJ19" i="1" s="1"/>
  <c r="EF22" i="1"/>
  <c r="ED22" i="1"/>
  <c r="EJ14" i="1"/>
  <c r="AR13" i="8"/>
  <c r="AR9" i="8"/>
  <c r="AR14" i="8"/>
  <c r="AS13" i="8" s="1"/>
  <c r="AP14" i="8"/>
  <c r="AN14" i="8"/>
  <c r="AO11" i="8"/>
  <c r="AX9" i="8"/>
  <c r="AX14" i="8" s="1"/>
  <c r="AR11" i="8"/>
  <c r="AR10" i="8"/>
  <c r="AT18" i="5"/>
  <c r="AT21" i="5" s="1"/>
  <c r="AR18" i="5"/>
  <c r="AV18" i="5"/>
  <c r="AW18" i="5" s="1"/>
  <c r="AV21" i="5"/>
  <c r="AR21" i="5"/>
  <c r="AV16" i="5"/>
  <c r="AS16" i="5"/>
  <c r="AV15" i="5"/>
  <c r="AW15" i="5" s="1"/>
  <c r="AV14" i="5"/>
  <c r="AW14" i="5"/>
  <c r="AU14" i="5"/>
  <c r="AV13" i="5"/>
  <c r="AV12" i="5"/>
  <c r="AS12" i="5"/>
  <c r="AV11" i="5"/>
  <c r="AV10" i="5"/>
  <c r="AU10" i="5"/>
  <c r="AV9" i="5"/>
  <c r="AS10" i="5"/>
  <c r="AS14" i="5"/>
  <c r="AS18" i="5"/>
  <c r="AW11" i="5"/>
  <c r="AS9" i="5"/>
  <c r="AS11" i="5"/>
  <c r="AS13" i="5"/>
  <c r="AS15" i="5"/>
  <c r="AU11" i="5"/>
  <c r="EM22" i="1"/>
  <c r="EK22" i="1"/>
  <c r="EQ23" i="1" s="1"/>
  <c r="EP19" i="1"/>
  <c r="EQ9" i="1" s="1"/>
  <c r="EQ19" i="1"/>
  <c r="EQ10" i="1"/>
  <c r="AW13" i="5"/>
  <c r="EQ14" i="1"/>
  <c r="EP22" i="1"/>
  <c r="EQ11" i="1"/>
  <c r="ET22" i="1"/>
  <c r="ER22" i="1"/>
  <c r="EW19" i="1"/>
  <c r="FA22" i="1"/>
  <c r="EY22" i="1"/>
  <c r="FD19" i="1"/>
  <c r="FE8" i="1" s="1"/>
  <c r="FE14" i="1"/>
  <c r="FD22" i="1"/>
  <c r="FE15" i="1"/>
  <c r="FE10" i="1"/>
  <c r="FE11" i="1"/>
  <c r="FH22" i="1"/>
  <c r="FF22" i="1"/>
  <c r="FK19" i="1"/>
  <c r="FL16" i="1" s="1"/>
  <c r="FL15" i="1"/>
  <c r="FO22" i="1"/>
  <c r="FM22" i="1"/>
  <c r="FR19" i="1"/>
  <c r="FR22" i="1" s="1"/>
  <c r="FS23" i="1" s="1"/>
  <c r="FS14" i="1"/>
  <c r="FS15" i="1"/>
  <c r="FS17" i="1"/>
  <c r="FS13" i="1"/>
  <c r="FS11" i="1"/>
  <c r="XE22" i="1"/>
  <c r="XF24" i="1"/>
  <c r="WX22" i="1"/>
  <c r="WY23" i="1" s="1"/>
  <c r="WQ22" i="1"/>
  <c r="WJ22" i="1"/>
  <c r="WK23" i="1"/>
  <c r="WC22" i="1"/>
  <c r="WD23" i="1" s="1"/>
  <c r="VV22" i="1"/>
  <c r="VW24" i="1" s="1"/>
  <c r="VO22" i="1"/>
  <c r="VH22" i="1"/>
  <c r="VI23" i="1" s="1"/>
  <c r="VA22" i="1"/>
  <c r="VB23" i="1"/>
  <c r="UT22" i="1"/>
  <c r="UU23" i="1" s="1"/>
  <c r="UM22" i="1"/>
  <c r="UF22" i="1"/>
  <c r="UG23" i="1"/>
  <c r="TY22" i="1"/>
  <c r="TZ24" i="1" s="1"/>
  <c r="TR22" i="1"/>
  <c r="TS24" i="1"/>
  <c r="TK22" i="1"/>
  <c r="TL23" i="1"/>
  <c r="TD22" i="1"/>
  <c r="TE23" i="1"/>
  <c r="SW22" i="1"/>
  <c r="SX23" i="1" s="1"/>
  <c r="SP22" i="1"/>
  <c r="SQ23" i="1" s="1"/>
  <c r="SI22" i="1"/>
  <c r="SB22" i="1"/>
  <c r="SC23" i="1" s="1"/>
  <c r="RU22" i="1"/>
  <c r="RV23" i="1" s="1"/>
  <c r="RN22" i="1"/>
  <c r="RO24" i="1"/>
  <c r="RG22" i="1"/>
  <c r="RH23" i="1" s="1"/>
  <c r="QZ22" i="1"/>
  <c r="RA23" i="1" s="1"/>
  <c r="QS22" i="1"/>
  <c r="QT23" i="1"/>
  <c r="QL22" i="1"/>
  <c r="QM23" i="1" s="1"/>
  <c r="QE22" i="1"/>
  <c r="PX22" i="1"/>
  <c r="PY24" i="1" s="1"/>
  <c r="PY23" i="1"/>
  <c r="PQ22" i="1"/>
  <c r="PR23" i="1"/>
  <c r="PJ22" i="1"/>
  <c r="PK23" i="1" s="1"/>
  <c r="PC22" i="1"/>
  <c r="PD23" i="1" s="1"/>
  <c r="OV22" i="1"/>
  <c r="OW23" i="1"/>
  <c r="OO22" i="1"/>
  <c r="OP24" i="1" s="1"/>
  <c r="OH22" i="1"/>
  <c r="OI24" i="1" s="1"/>
  <c r="OA22" i="1"/>
  <c r="OB23" i="1" s="1"/>
  <c r="NT22" i="1"/>
  <c r="NU23" i="1"/>
  <c r="NM22" i="1"/>
  <c r="NN23" i="1" s="1"/>
  <c r="NF22" i="1"/>
  <c r="NG23" i="1" s="1"/>
  <c r="MY22" i="1"/>
  <c r="MZ23" i="1"/>
  <c r="MR22" i="1"/>
  <c r="MS23" i="1" s="1"/>
  <c r="MK22" i="1"/>
  <c r="ML24" i="1"/>
  <c r="MD22" i="1"/>
  <c r="ME24" i="1" s="1"/>
  <c r="LW22" i="1"/>
  <c r="LX24" i="1"/>
  <c r="LP22" i="1"/>
  <c r="LQ23" i="1" s="1"/>
  <c r="LI22" i="1"/>
  <c r="LJ23" i="1"/>
  <c r="LB22" i="1"/>
  <c r="LC23" i="1" s="1"/>
  <c r="KU22" i="1"/>
  <c r="XE19" i="1"/>
  <c r="XF10" i="1"/>
  <c r="XD19" i="1"/>
  <c r="XB19" i="1"/>
  <c r="WZ19" i="1"/>
  <c r="WX19" i="1"/>
  <c r="WY15" i="1" s="1"/>
  <c r="WY16" i="1"/>
  <c r="WW19" i="1"/>
  <c r="WU19" i="1"/>
  <c r="WS19" i="1"/>
  <c r="WQ19" i="1"/>
  <c r="WR13" i="1" s="1"/>
  <c r="WP19" i="1"/>
  <c r="WN19" i="1"/>
  <c r="WL19" i="1"/>
  <c r="WJ19" i="1"/>
  <c r="WK16" i="1" s="1"/>
  <c r="WI19" i="1"/>
  <c r="WG19" i="1"/>
  <c r="WE19" i="1"/>
  <c r="WC19" i="1"/>
  <c r="WD15" i="1" s="1"/>
  <c r="WB19" i="1"/>
  <c r="VZ19" i="1"/>
  <c r="VX19" i="1"/>
  <c r="VV19" i="1"/>
  <c r="VW12" i="1" s="1"/>
  <c r="VU19" i="1"/>
  <c r="VS19" i="1"/>
  <c r="VQ19" i="1"/>
  <c r="VO19" i="1"/>
  <c r="VN19" i="1"/>
  <c r="VL19" i="1"/>
  <c r="VJ19" i="1"/>
  <c r="VH19" i="1"/>
  <c r="VI14" i="1"/>
  <c r="VG19" i="1"/>
  <c r="VE19" i="1"/>
  <c r="VC19" i="1"/>
  <c r="VA19" i="1"/>
  <c r="VB15" i="1" s="1"/>
  <c r="UZ19" i="1"/>
  <c r="UX19" i="1"/>
  <c r="UV19" i="1"/>
  <c r="UT19" i="1"/>
  <c r="UU16" i="1" s="1"/>
  <c r="US19" i="1"/>
  <c r="UQ19" i="1"/>
  <c r="UO19" i="1"/>
  <c r="UM19" i="1"/>
  <c r="UN16" i="1"/>
  <c r="UL19" i="1"/>
  <c r="UJ19" i="1"/>
  <c r="UH19" i="1"/>
  <c r="UF19" i="1"/>
  <c r="UE19" i="1"/>
  <c r="UC19" i="1"/>
  <c r="UA19" i="1"/>
  <c r="TY19" i="1"/>
  <c r="TZ17" i="1"/>
  <c r="TX19" i="1"/>
  <c r="TV19" i="1"/>
  <c r="TT19" i="1"/>
  <c r="TR19" i="1"/>
  <c r="TS15" i="1" s="1"/>
  <c r="TQ19" i="1"/>
  <c r="TO19" i="1"/>
  <c r="TM19" i="1"/>
  <c r="TK19" i="1"/>
  <c r="TL10" i="1" s="1"/>
  <c r="TJ19" i="1"/>
  <c r="TH19" i="1"/>
  <c r="TF19" i="1"/>
  <c r="TD19" i="1"/>
  <c r="TE14" i="1"/>
  <c r="TC19" i="1"/>
  <c r="TA19" i="1"/>
  <c r="SY19" i="1"/>
  <c r="SW19" i="1"/>
  <c r="SX13" i="1"/>
  <c r="SV19" i="1"/>
  <c r="ST19" i="1"/>
  <c r="SR19" i="1"/>
  <c r="SP19" i="1"/>
  <c r="SQ9" i="1"/>
  <c r="SO19" i="1"/>
  <c r="SM19" i="1"/>
  <c r="SK19" i="1"/>
  <c r="SI19" i="1"/>
  <c r="SJ9" i="1" s="1"/>
  <c r="SJ15" i="1"/>
  <c r="SH19" i="1"/>
  <c r="SF19" i="1"/>
  <c r="SD19" i="1"/>
  <c r="SB19" i="1"/>
  <c r="SC16" i="1"/>
  <c r="SA19" i="1"/>
  <c r="RY19" i="1"/>
  <c r="RW19" i="1"/>
  <c r="RU19" i="1"/>
  <c r="RV17" i="1" s="1"/>
  <c r="RT19" i="1"/>
  <c r="RR19" i="1"/>
  <c r="RP19" i="1"/>
  <c r="RN19" i="1"/>
  <c r="RO15" i="1"/>
  <c r="RM19" i="1"/>
  <c r="RK19" i="1"/>
  <c r="RI19" i="1"/>
  <c r="RG19" i="1"/>
  <c r="RF19" i="1"/>
  <c r="RD19" i="1"/>
  <c r="RB19" i="1"/>
  <c r="QZ19" i="1"/>
  <c r="QY19" i="1"/>
  <c r="QW19" i="1"/>
  <c r="QU19" i="1"/>
  <c r="QS19" i="1"/>
  <c r="QT17" i="1"/>
  <c r="QR19" i="1"/>
  <c r="QP19" i="1"/>
  <c r="QN19" i="1"/>
  <c r="QL19" i="1"/>
  <c r="QM8" i="1"/>
  <c r="QK19" i="1"/>
  <c r="QI19" i="1"/>
  <c r="QG19" i="1"/>
  <c r="QE19" i="1"/>
  <c r="QD19" i="1"/>
  <c r="QB19" i="1"/>
  <c r="PZ19" i="1"/>
  <c r="PX19" i="1"/>
  <c r="PY16" i="1"/>
  <c r="PW19" i="1"/>
  <c r="PU19" i="1"/>
  <c r="PS19" i="1"/>
  <c r="PQ19" i="1"/>
  <c r="PR17" i="1"/>
  <c r="PP19" i="1"/>
  <c r="PN19" i="1"/>
  <c r="PL19" i="1"/>
  <c r="PJ19" i="1"/>
  <c r="PK15" i="1"/>
  <c r="PI19" i="1"/>
  <c r="PG19" i="1"/>
  <c r="PE19" i="1"/>
  <c r="PC19" i="1"/>
  <c r="PB19" i="1"/>
  <c r="OZ19" i="1"/>
  <c r="OX19" i="1"/>
  <c r="OV19" i="1"/>
  <c r="OU19" i="1"/>
  <c r="OS19" i="1"/>
  <c r="OQ19" i="1"/>
  <c r="OO19" i="1"/>
  <c r="OP16" i="1"/>
  <c r="ON19" i="1"/>
  <c r="OL19" i="1"/>
  <c r="OJ19" i="1"/>
  <c r="OH19" i="1"/>
  <c r="OG19" i="1"/>
  <c r="OE19" i="1"/>
  <c r="OC19" i="1"/>
  <c r="OA19" i="1"/>
  <c r="OB13" i="1" s="1"/>
  <c r="NZ19" i="1"/>
  <c r="NX19" i="1"/>
  <c r="NV19" i="1"/>
  <c r="NT19" i="1"/>
  <c r="NS19" i="1"/>
  <c r="NQ19" i="1"/>
  <c r="NO19" i="1"/>
  <c r="NM19" i="1"/>
  <c r="NN13" i="1" s="1"/>
  <c r="NL19" i="1"/>
  <c r="NJ19" i="1"/>
  <c r="NH19" i="1"/>
  <c r="NF19" i="1"/>
  <c r="NG15" i="1" s="1"/>
  <c r="NE19" i="1"/>
  <c r="NC19" i="1"/>
  <c r="NA19" i="1"/>
  <c r="MY19" i="1"/>
  <c r="MZ8" i="1" s="1"/>
  <c r="MX19" i="1"/>
  <c r="MV19" i="1"/>
  <c r="MT19" i="1"/>
  <c r="MR19" i="1"/>
  <c r="MS8" i="1" s="1"/>
  <c r="MQ19" i="1"/>
  <c r="MO19" i="1"/>
  <c r="MM19" i="1"/>
  <c r="MK19" i="1"/>
  <c r="ML14" i="1" s="1"/>
  <c r="ML16" i="1"/>
  <c r="MJ19" i="1"/>
  <c r="MH19" i="1"/>
  <c r="MF19" i="1"/>
  <c r="MD19" i="1"/>
  <c r="ME17" i="1" s="1"/>
  <c r="MC19" i="1"/>
  <c r="MA19" i="1"/>
  <c r="LY19" i="1"/>
  <c r="LW19" i="1"/>
  <c r="LV19" i="1"/>
  <c r="LT19" i="1"/>
  <c r="LR19" i="1"/>
  <c r="LP19" i="1"/>
  <c r="LQ8" i="1" s="1"/>
  <c r="LO19" i="1"/>
  <c r="LM19" i="1"/>
  <c r="LK19" i="1"/>
  <c r="LI19" i="1"/>
  <c r="LH19" i="1"/>
  <c r="LF19" i="1"/>
  <c r="LD19" i="1"/>
  <c r="LB19" i="1"/>
  <c r="LC11" i="1" s="1"/>
  <c r="LA19" i="1"/>
  <c r="KY19" i="1"/>
  <c r="KW19" i="1"/>
  <c r="KU19" i="1"/>
  <c r="KV8" i="1" s="1"/>
  <c r="KT19" i="1"/>
  <c r="KR19" i="1"/>
  <c r="KP19" i="1"/>
  <c r="VB17" i="1"/>
  <c r="PY17" i="1"/>
  <c r="XF16" i="1"/>
  <c r="WR16" i="1"/>
  <c r="WR15" i="1"/>
  <c r="TL15" i="1"/>
  <c r="XF14" i="1"/>
  <c r="UN14" i="1"/>
  <c r="XF13" i="1"/>
  <c r="WD13" i="1"/>
  <c r="UN13" i="1"/>
  <c r="QT13" i="1"/>
  <c r="XF12" i="1"/>
  <c r="WR12" i="1"/>
  <c r="UN12" i="1"/>
  <c r="QT12" i="1"/>
  <c r="XF11" i="1"/>
  <c r="WR11" i="1"/>
  <c r="UN11" i="1"/>
  <c r="WR10" i="1"/>
  <c r="WR9" i="1"/>
  <c r="UN9" i="1"/>
  <c r="TL9" i="1"/>
  <c r="XF8" i="1"/>
  <c r="XF19" i="1" s="1"/>
  <c r="UN8" i="1"/>
  <c r="SX8" i="1"/>
  <c r="SC8" i="1"/>
  <c r="QM10" i="1"/>
  <c r="SX14" i="1"/>
  <c r="MZ11" i="1"/>
  <c r="SJ12" i="1"/>
  <c r="LQ13" i="1"/>
  <c r="SJ16" i="1"/>
  <c r="OP14" i="1"/>
  <c r="OP8" i="1"/>
  <c r="QT10" i="1"/>
  <c r="VI10" i="1"/>
  <c r="OP11" i="1"/>
  <c r="OP19" i="1" s="1"/>
  <c r="VI12" i="1"/>
  <c r="TS16" i="1"/>
  <c r="PK8" i="1"/>
  <c r="VI8" i="1"/>
  <c r="PY13" i="1"/>
  <c r="PY8" i="1"/>
  <c r="TE8" i="1"/>
  <c r="TE19" i="1" s="1"/>
  <c r="TS9" i="1"/>
  <c r="SC10" i="1"/>
  <c r="WK10" i="1"/>
  <c r="RO12" i="1"/>
  <c r="WK14" i="1"/>
  <c r="VW16" i="1"/>
  <c r="TE15" i="1"/>
  <c r="SQ10" i="1"/>
  <c r="SC14" i="1"/>
  <c r="WK13" i="1"/>
  <c r="RO9" i="1"/>
  <c r="SQ11" i="1"/>
  <c r="SQ14" i="1"/>
  <c r="MZ15" i="1"/>
  <c r="WK17" i="1"/>
  <c r="PY9" i="1"/>
  <c r="TS8" i="1"/>
  <c r="SC13" i="1"/>
  <c r="RO8" i="1"/>
  <c r="LX11" i="1"/>
  <c r="TE11" i="1"/>
  <c r="TS13" i="1"/>
  <c r="TS19" i="1" s="1"/>
  <c r="VI15" i="1"/>
  <c r="RO16" i="1"/>
  <c r="QT8" i="1"/>
  <c r="WR8" i="1"/>
  <c r="SX10" i="1"/>
  <c r="WD10" i="1"/>
  <c r="SX11" i="1"/>
  <c r="SJ13" i="1"/>
  <c r="XF15" i="1"/>
  <c r="TE16" i="1"/>
  <c r="PK17" i="1"/>
  <c r="OP13" i="1"/>
  <c r="PR15" i="1"/>
  <c r="LJ9" i="1"/>
  <c r="QT9" i="1"/>
  <c r="XF9" i="1"/>
  <c r="UN10" i="1"/>
  <c r="TZ11" i="1"/>
  <c r="PK13" i="1"/>
  <c r="LJ14" i="1"/>
  <c r="WR14" i="1"/>
  <c r="SX17" i="1"/>
  <c r="OW24" i="1"/>
  <c r="PK9" i="1"/>
  <c r="SC9" i="1"/>
  <c r="TE10" i="1"/>
  <c r="QT11" i="1"/>
  <c r="PK12" i="1"/>
  <c r="TS12" i="1"/>
  <c r="WK12" i="1"/>
  <c r="RO13" i="1"/>
  <c r="LC14" i="1"/>
  <c r="PY14" i="1"/>
  <c r="TZ14" i="1"/>
  <c r="OW15" i="1"/>
  <c r="SX15" i="1"/>
  <c r="SX16" i="1"/>
  <c r="UN17" i="1"/>
  <c r="TS23" i="1"/>
  <c r="VW23" i="1"/>
  <c r="PK16" i="1"/>
  <c r="RO17" i="1"/>
  <c r="ME12" i="1"/>
  <c r="VW8" i="1"/>
  <c r="WK9" i="1"/>
  <c r="NN10" i="1"/>
  <c r="RA10" i="1"/>
  <c r="VI11" i="1"/>
  <c r="RA12" i="1"/>
  <c r="PD13" i="1"/>
  <c r="SQ13" i="1"/>
  <c r="VW13" i="1"/>
  <c r="LQ15" i="1"/>
  <c r="QM15" i="1"/>
  <c r="UN15" i="1"/>
  <c r="LQ16" i="1"/>
  <c r="SJ17" i="1"/>
  <c r="VW17" i="1"/>
  <c r="XF23" i="1"/>
  <c r="TE24" i="1"/>
  <c r="OB24" i="1"/>
  <c r="OW8" i="1"/>
  <c r="KV9" i="1"/>
  <c r="QM9" i="1"/>
  <c r="SX9" i="1"/>
  <c r="OP10" i="1"/>
  <c r="RH10" i="1"/>
  <c r="TZ10" i="1"/>
  <c r="ML11" i="1"/>
  <c r="PD11" i="1"/>
  <c r="SJ11" i="1"/>
  <c r="VB11" i="1"/>
  <c r="LC12" i="1"/>
  <c r="OP12" i="1"/>
  <c r="MZ13" i="1"/>
  <c r="SJ14" i="1"/>
  <c r="VB14" i="1"/>
  <c r="LC15" i="1"/>
  <c r="TZ15" i="1"/>
  <c r="QT16" i="1"/>
  <c r="NN17" i="1"/>
  <c r="TS17" i="1"/>
  <c r="WR17" i="1"/>
  <c r="ML23" i="1"/>
  <c r="OP15" i="1"/>
  <c r="LC17" i="1"/>
  <c r="LJ17" i="1"/>
  <c r="QT24" i="1"/>
  <c r="VB24" i="1"/>
  <c r="OP17" i="1"/>
  <c r="PR8" i="1"/>
  <c r="LQ9" i="1"/>
  <c r="PY10" i="1"/>
  <c r="SJ10" i="1"/>
  <c r="QM11" i="1"/>
  <c r="ML12" i="1"/>
  <c r="TE12" i="1"/>
  <c r="RH13" i="1"/>
  <c r="TL14" i="1"/>
  <c r="ML15" i="1"/>
  <c r="PD15" i="1"/>
  <c r="VI16" i="1"/>
  <c r="LQ17" i="1"/>
  <c r="PD17" i="1"/>
  <c r="SC17" i="1"/>
  <c r="OP23" i="1"/>
  <c r="MS24" i="1"/>
  <c r="RA24" i="1"/>
  <c r="VI24" i="1"/>
  <c r="ML9" i="1"/>
  <c r="RA9" i="1"/>
  <c r="TE9" i="1"/>
  <c r="VI9" i="1"/>
  <c r="PK10" i="1"/>
  <c r="RO10" i="1"/>
  <c r="TS10" i="1"/>
  <c r="VW10" i="1"/>
  <c r="PY11" i="1"/>
  <c r="SC11" i="1"/>
  <c r="UG11" i="1"/>
  <c r="WK11" i="1"/>
  <c r="OB12" i="1"/>
  <c r="SQ12" i="1"/>
  <c r="ML13" i="1"/>
  <c r="RA13" i="1"/>
  <c r="TE13" i="1"/>
  <c r="VI13" i="1"/>
  <c r="PK14" i="1"/>
  <c r="RO14" i="1"/>
  <c r="TS14" i="1"/>
  <c r="VW14" i="1"/>
  <c r="LJ15" i="1"/>
  <c r="PY15" i="1"/>
  <c r="SC15" i="1"/>
  <c r="UG15" i="1"/>
  <c r="WK15" i="1"/>
  <c r="LX16" i="1"/>
  <c r="ML17" i="1"/>
  <c r="TE17" i="1"/>
  <c r="VI17" i="1"/>
  <c r="MZ24" i="1"/>
  <c r="PD24" i="1"/>
  <c r="RH24" i="1"/>
  <c r="TL24" i="1"/>
  <c r="LJ24" i="1"/>
  <c r="NN24" i="1"/>
  <c r="PR24" i="1"/>
  <c r="RV24" i="1"/>
  <c r="WD24" i="1"/>
  <c r="LQ10" i="1"/>
  <c r="ME11" i="1"/>
  <c r="TZ13" i="1"/>
  <c r="LQ24" i="1"/>
  <c r="NU24" i="1"/>
  <c r="SC24" i="1"/>
  <c r="UG24" i="1"/>
  <c r="WK24" i="1"/>
  <c r="QM24" i="1"/>
  <c r="SQ24" i="1"/>
  <c r="UU24" i="1"/>
  <c r="WY24" i="1"/>
  <c r="ML10" i="1"/>
  <c r="PK11" i="1"/>
  <c r="RO11" i="1"/>
  <c r="TS11" i="1"/>
  <c r="VW11" i="1"/>
  <c r="LJ12" i="1"/>
  <c r="PY12" i="1"/>
  <c r="SC12" i="1"/>
  <c r="UG12" i="1"/>
  <c r="FV22" i="1"/>
  <c r="FT22" i="1"/>
  <c r="FZ23" i="1" s="1"/>
  <c r="FY19" i="1"/>
  <c r="AX13" i="8"/>
  <c r="AX10" i="8"/>
  <c r="AX11" i="8"/>
  <c r="AW9" i="8"/>
  <c r="AU13" i="8"/>
  <c r="AW13" i="8"/>
  <c r="AW10" i="8"/>
  <c r="AW14" i="8" s="1"/>
  <c r="AZ18" i="5"/>
  <c r="AX18" i="5"/>
  <c r="AX21" i="5" s="1"/>
  <c r="BB10" i="5"/>
  <c r="BB11" i="5"/>
  <c r="BB12" i="5"/>
  <c r="BB13" i="5"/>
  <c r="BB14" i="5"/>
  <c r="BB15" i="5"/>
  <c r="BB16" i="5"/>
  <c r="BB9" i="5"/>
  <c r="GC22" i="1"/>
  <c r="GA22" i="1"/>
  <c r="GF19" i="1"/>
  <c r="AU10" i="8"/>
  <c r="AU11" i="8"/>
  <c r="AW11" i="8"/>
  <c r="AU9" i="8"/>
  <c r="AU14" i="8" s="1"/>
  <c r="BA9" i="5"/>
  <c r="AY9" i="5"/>
  <c r="BA16" i="5"/>
  <c r="GG16" i="1"/>
  <c r="GJ22" i="1"/>
  <c r="GH22" i="1"/>
  <c r="GM19" i="1"/>
  <c r="GN17" i="1" s="1"/>
  <c r="GN19" i="1"/>
  <c r="GQ22" i="1"/>
  <c r="GO22" i="1"/>
  <c r="GT19" i="1"/>
  <c r="GT22" i="1" s="1"/>
  <c r="GU16" i="1"/>
  <c r="GU11" i="1"/>
  <c r="GU12" i="1"/>
  <c r="GU17" i="1"/>
  <c r="GU14" i="1"/>
  <c r="GX22" i="1"/>
  <c r="GV22" i="1"/>
  <c r="HA19" i="1"/>
  <c r="HB12" i="1"/>
  <c r="HE22" i="1"/>
  <c r="HC22" i="1"/>
  <c r="HH19" i="1"/>
  <c r="HI19" i="1" s="1"/>
  <c r="HI11" i="1"/>
  <c r="HL22" i="1"/>
  <c r="HJ22" i="1"/>
  <c r="HO19" i="1"/>
  <c r="HO22" i="1" s="1"/>
  <c r="HP11" i="1"/>
  <c r="HP17" i="1"/>
  <c r="HQ22" i="1"/>
  <c r="HS22" i="1"/>
  <c r="HV19" i="1"/>
  <c r="HV22" i="1"/>
  <c r="HW23" i="1" s="1"/>
  <c r="HW8" i="1"/>
  <c r="HW10" i="1"/>
  <c r="HW19" i="1"/>
  <c r="AZ14" i="8"/>
  <c r="BJ14" i="8"/>
  <c r="BK9" i="8" s="1"/>
  <c r="BH14" i="8"/>
  <c r="BI10" i="8" s="1"/>
  <c r="BI9" i="8"/>
  <c r="BI14" i="8" s="1"/>
  <c r="BF14" i="8"/>
  <c r="BH18" i="5"/>
  <c r="BH21" i="5"/>
  <c r="BF18" i="5"/>
  <c r="BG17" i="5" s="1"/>
  <c r="BG15" i="5"/>
  <c r="BD18" i="5"/>
  <c r="BE10" i="5" s="1"/>
  <c r="BD21" i="5"/>
  <c r="IC19" i="1"/>
  <c r="BG10" i="5"/>
  <c r="BE14" i="5"/>
  <c r="BE16" i="5"/>
  <c r="BE15" i="5"/>
  <c r="BE17" i="5"/>
  <c r="BE9" i="5"/>
  <c r="BE11" i="5"/>
  <c r="BE18" i="5"/>
  <c r="BE12" i="5"/>
  <c r="BE13" i="5"/>
  <c r="BG14" i="5"/>
  <c r="BG13" i="5"/>
  <c r="BI14" i="5"/>
  <c r="BG16" i="5"/>
  <c r="BG11" i="5"/>
  <c r="BI16" i="5"/>
  <c r="BI11" i="5"/>
  <c r="BG9" i="5"/>
  <c r="BI9" i="5"/>
  <c r="BI17" i="5"/>
  <c r="BI15" i="5"/>
  <c r="BI10" i="5"/>
  <c r="BI13" i="5"/>
  <c r="BI18" i="5"/>
  <c r="BI12" i="5"/>
  <c r="IJ19" i="1"/>
  <c r="IK19" i="1" s="1"/>
  <c r="IK10" i="1"/>
  <c r="IQ19" i="1"/>
  <c r="IX19" i="1"/>
  <c r="IY8" i="1" s="1"/>
  <c r="IY19" i="1"/>
  <c r="JB22" i="1"/>
  <c r="IZ22" i="1"/>
  <c r="JE19" i="1"/>
  <c r="JF16" i="1" s="1"/>
  <c r="JF10" i="1"/>
  <c r="JF12" i="1"/>
  <c r="JF15" i="1"/>
  <c r="BV14" i="8"/>
  <c r="BW9" i="8" s="1"/>
  <c r="BT14" i="8"/>
  <c r="BU9" i="8"/>
  <c r="BR14" i="8"/>
  <c r="BS9" i="8" s="1"/>
  <c r="BP14" i="8"/>
  <c r="BQ9" i="8"/>
  <c r="BQ14" i="8" s="1"/>
  <c r="BN14" i="8"/>
  <c r="BL14" i="8"/>
  <c r="BM13" i="8" s="1"/>
  <c r="BM9" i="8"/>
  <c r="BD14" i="8"/>
  <c r="BE10" i="8"/>
  <c r="BB14" i="8"/>
  <c r="BC9" i="8"/>
  <c r="BC14" i="8" s="1"/>
  <c r="BC10" i="8"/>
  <c r="BA10" i="8"/>
  <c r="BA14" i="8" s="1"/>
  <c r="JI22" i="1"/>
  <c r="JG22" i="1"/>
  <c r="JL19" i="1"/>
  <c r="JM15" i="1" s="1"/>
  <c r="BA9" i="8"/>
  <c r="BA13" i="8"/>
  <c r="BA11" i="8"/>
  <c r="BC13" i="8"/>
  <c r="BC11" i="8"/>
  <c r="BU10" i="8"/>
  <c r="BU11" i="8"/>
  <c r="BU13" i="8"/>
  <c r="JN22" i="1"/>
  <c r="JP22" i="1"/>
  <c r="JU22" i="1"/>
  <c r="JW22" i="1"/>
  <c r="KB22" i="1"/>
  <c r="KD22" i="1"/>
  <c r="JS19" i="1"/>
  <c r="JS22" i="1" s="1"/>
  <c r="JT15" i="1"/>
  <c r="JT9" i="1"/>
  <c r="JT14" i="1"/>
  <c r="JT11" i="1"/>
  <c r="BN18" i="5"/>
  <c r="BN21" i="5"/>
  <c r="BL18" i="5"/>
  <c r="BM12" i="5"/>
  <c r="BJ18" i="5"/>
  <c r="BQ10" i="8"/>
  <c r="BK10" i="5"/>
  <c r="BM10" i="5"/>
  <c r="BM14" i="5"/>
  <c r="BM17" i="5"/>
  <c r="BO14" i="5"/>
  <c r="BK17" i="5"/>
  <c r="BK16" i="5"/>
  <c r="BK14" i="5"/>
  <c r="JZ19" i="1"/>
  <c r="KA16" i="1" s="1"/>
  <c r="KG19" i="1"/>
  <c r="KH12" i="1" s="1"/>
  <c r="KH9" i="1"/>
  <c r="KH10" i="1"/>
  <c r="KH17" i="1"/>
  <c r="KH19" i="1"/>
  <c r="BZ18" i="5"/>
  <c r="CA10" i="5"/>
  <c r="BX18" i="5"/>
  <c r="BY18" i="5" s="1"/>
  <c r="BV18" i="5"/>
  <c r="BW9" i="5" s="1"/>
  <c r="F9" i="1"/>
  <c r="F10" i="1"/>
  <c r="F11" i="1"/>
  <c r="F12" i="1"/>
  <c r="F13" i="1"/>
  <c r="F14" i="1"/>
  <c r="F15" i="1"/>
  <c r="F16" i="1"/>
  <c r="F17" i="1"/>
  <c r="F8" i="1"/>
  <c r="CA12" i="5"/>
  <c r="CA16" i="5"/>
  <c r="BY13" i="5"/>
  <c r="BY15" i="5"/>
  <c r="BW18" i="5"/>
  <c r="BY16" i="5"/>
  <c r="CA18" i="5"/>
  <c r="CA14" i="5"/>
  <c r="BY17" i="5"/>
  <c r="CA17" i="5"/>
  <c r="F18" i="5"/>
  <c r="G12" i="5" s="1"/>
  <c r="G16" i="5"/>
  <c r="D18" i="5"/>
  <c r="E11" i="5"/>
  <c r="E16" i="5"/>
  <c r="B18" i="5"/>
  <c r="B21" i="5" s="1"/>
  <c r="G13" i="5"/>
  <c r="E13" i="5"/>
  <c r="G9" i="5"/>
  <c r="G18" i="5" s="1"/>
  <c r="G10" i="5"/>
  <c r="G11" i="5"/>
  <c r="G15" i="5"/>
  <c r="E14" i="5"/>
  <c r="G14" i="5"/>
  <c r="E15" i="5"/>
  <c r="BT18" i="5"/>
  <c r="BU14" i="5"/>
  <c r="BR18" i="5"/>
  <c r="BP18" i="5"/>
  <c r="BQ13" i="5"/>
  <c r="BQ14" i="5"/>
  <c r="KN19" i="1"/>
  <c r="BS13" i="5"/>
  <c r="BU11" i="5"/>
  <c r="BU13" i="5"/>
  <c r="BQ18" i="5"/>
  <c r="BS18" i="5"/>
  <c r="BU9" i="5"/>
  <c r="BU17" i="5"/>
  <c r="BS10" i="5"/>
  <c r="BU16" i="5"/>
  <c r="BU10" i="5"/>
  <c r="D19" i="1"/>
  <c r="E8" i="1" s="1"/>
  <c r="B19" i="1"/>
  <c r="C17" i="1" s="1"/>
  <c r="JZ22" i="1"/>
  <c r="BO16" i="5"/>
  <c r="BO10" i="8"/>
  <c r="BQ13" i="8"/>
  <c r="NU17" i="1"/>
  <c r="RH16" i="1"/>
  <c r="RH9" i="1"/>
  <c r="RH11" i="1"/>
  <c r="RH14" i="1"/>
  <c r="RH8" i="1"/>
  <c r="RH15" i="1"/>
  <c r="RH17" i="1"/>
  <c r="RH12" i="1"/>
  <c r="VP10" i="1"/>
  <c r="VP15" i="1"/>
  <c r="VP14" i="1"/>
  <c r="VP16" i="1"/>
  <c r="VP13" i="1"/>
  <c r="VP11" i="1"/>
  <c r="VP8" i="1"/>
  <c r="VP17" i="1"/>
  <c r="VP9" i="1"/>
  <c r="BO13" i="5"/>
  <c r="BA15" i="5"/>
  <c r="BA13" i="5"/>
  <c r="BA14" i="5"/>
  <c r="VP12" i="1"/>
  <c r="KO11" i="1"/>
  <c r="BQ16" i="5"/>
  <c r="BQ15" i="5"/>
  <c r="BQ11" i="5"/>
  <c r="BS12" i="5"/>
  <c r="F21" i="5"/>
  <c r="C14" i="5"/>
  <c r="BY11" i="5"/>
  <c r="BY10" i="5"/>
  <c r="BX21" i="5"/>
  <c r="KH8" i="1"/>
  <c r="KH14" i="1"/>
  <c r="BM18" i="5"/>
  <c r="BK15" i="5"/>
  <c r="BO9" i="5"/>
  <c r="BM9" i="5"/>
  <c r="BJ21" i="5"/>
  <c r="BE9" i="8"/>
  <c r="BE11" i="8"/>
  <c r="BS10" i="8"/>
  <c r="BG12" i="5"/>
  <c r="BK10" i="8"/>
  <c r="HI10" i="1"/>
  <c r="HB13" i="1"/>
  <c r="HB17" i="1"/>
  <c r="GN12" i="1"/>
  <c r="GN8" i="1"/>
  <c r="GN15" i="1"/>
  <c r="BA12" i="5"/>
  <c r="BA10" i="5"/>
  <c r="BB18" i="5"/>
  <c r="BC17" i="5" s="1"/>
  <c r="LX23" i="1"/>
  <c r="QF23" i="1"/>
  <c r="QF24" i="1"/>
  <c r="SJ23" i="1"/>
  <c r="SJ24" i="1"/>
  <c r="UN23" i="1"/>
  <c r="UN24" i="1"/>
  <c r="WR24" i="1"/>
  <c r="WR23" i="1"/>
  <c r="FE23" i="1"/>
  <c r="KO19" i="1"/>
  <c r="BU12" i="5"/>
  <c r="E12" i="5"/>
  <c r="E10" i="5"/>
  <c r="C15" i="5"/>
  <c r="KH16" i="1"/>
  <c r="KG22" i="1"/>
  <c r="KH23" i="1" s="1"/>
  <c r="BM16" i="5"/>
  <c r="BL21" i="5"/>
  <c r="BO12" i="5"/>
  <c r="BM13" i="5"/>
  <c r="BW13" i="8"/>
  <c r="IR16" i="1"/>
  <c r="AZ21" i="5"/>
  <c r="AY18" i="5"/>
  <c r="C13" i="5"/>
  <c r="BP21" i="5"/>
  <c r="BU15" i="5"/>
  <c r="BT21" i="5"/>
  <c r="D21" i="5"/>
  <c r="E9" i="5"/>
  <c r="C16" i="5"/>
  <c r="BW11" i="5"/>
  <c r="KH11" i="1"/>
  <c r="KH15" i="1"/>
  <c r="BQ11" i="8"/>
  <c r="BM15" i="5"/>
  <c r="BO11" i="5"/>
  <c r="BM11" i="5"/>
  <c r="BW11" i="8"/>
  <c r="BW14" i="8" s="1"/>
  <c r="IR8" i="1"/>
  <c r="BI13" i="8"/>
  <c r="BA17" i="5"/>
  <c r="FZ15" i="1"/>
  <c r="FZ9" i="1"/>
  <c r="FY22" i="1"/>
  <c r="LQ11" i="1"/>
  <c r="LQ14" i="1"/>
  <c r="LQ12" i="1"/>
  <c r="TL17" i="1"/>
  <c r="TL8" i="1"/>
  <c r="TL16" i="1"/>
  <c r="TL11" i="1"/>
  <c r="TL12" i="1"/>
  <c r="TL13" i="1"/>
  <c r="BQ10" i="5"/>
  <c r="C9" i="5"/>
  <c r="KA10" i="1"/>
  <c r="BO10" i="5"/>
  <c r="BO17" i="5"/>
  <c r="BW10" i="8"/>
  <c r="ID15" i="1"/>
  <c r="BI11" i="8"/>
  <c r="HP8" i="1"/>
  <c r="HP12" i="1"/>
  <c r="HB10" i="1"/>
  <c r="BA11" i="5"/>
  <c r="AY17" i="5"/>
  <c r="PD10" i="1"/>
  <c r="PD16" i="1"/>
  <c r="PD14" i="1"/>
  <c r="PD8" i="1"/>
  <c r="PD9" i="1"/>
  <c r="PD12" i="1"/>
  <c r="AQ13" i="8"/>
  <c r="AQ9" i="8"/>
  <c r="AQ10" i="8"/>
  <c r="AQ11" i="8"/>
  <c r="KO10" i="1"/>
  <c r="BQ9" i="5"/>
  <c r="BQ17" i="5"/>
  <c r="BQ12" i="5"/>
  <c r="BU18" i="5"/>
  <c r="C10" i="5"/>
  <c r="C11" i="5"/>
  <c r="BY14" i="5"/>
  <c r="KA9" i="1"/>
  <c r="BO18" i="5"/>
  <c r="BO15" i="5"/>
  <c r="HP14" i="1"/>
  <c r="HI8" i="1"/>
  <c r="GG14" i="1"/>
  <c r="BA18" i="5"/>
  <c r="AY16" i="5"/>
  <c r="FZ19" i="1"/>
  <c r="TZ9" i="1"/>
  <c r="RO23" i="1"/>
  <c r="OP9" i="1"/>
  <c r="SQ15" i="1"/>
  <c r="LC10" i="1"/>
  <c r="SX12" i="1"/>
  <c r="QT14" i="1"/>
  <c r="FS10" i="1"/>
  <c r="FE9" i="1"/>
  <c r="EX13" i="1"/>
  <c r="EQ16" i="1"/>
  <c r="AW17" i="5"/>
  <c r="EQ12" i="1"/>
  <c r="AU15" i="5"/>
  <c r="AU18" i="5"/>
  <c r="AU16" i="5"/>
  <c r="AO13" i="8"/>
  <c r="EC17" i="1"/>
  <c r="EC13" i="1"/>
  <c r="AO15" i="5"/>
  <c r="AP18" i="5"/>
  <c r="AQ10" i="5" s="1"/>
  <c r="DV8" i="1"/>
  <c r="DO19" i="1"/>
  <c r="DA10" i="1"/>
  <c r="DA11" i="1"/>
  <c r="DH14" i="1"/>
  <c r="CT8" i="1"/>
  <c r="CT16" i="1"/>
  <c r="CM9" i="1"/>
  <c r="AG11" i="5"/>
  <c r="AI16" i="5"/>
  <c r="AH21" i="5"/>
  <c r="W10" i="8"/>
  <c r="CF9" i="1"/>
  <c r="CF17" i="1"/>
  <c r="PR12" i="1"/>
  <c r="NG8" i="1"/>
  <c r="QT15" i="1"/>
  <c r="VB8" i="1"/>
  <c r="VB9" i="1"/>
  <c r="UG13" i="1"/>
  <c r="VB16" i="1"/>
  <c r="XF17" i="1"/>
  <c r="FL13" i="1"/>
  <c r="EX11" i="1"/>
  <c r="EX16" i="1"/>
  <c r="EQ8" i="1"/>
  <c r="EQ13" i="1"/>
  <c r="AU13" i="5"/>
  <c r="AU12" i="5"/>
  <c r="EJ11" i="1"/>
  <c r="EC9" i="1"/>
  <c r="AO13" i="5"/>
  <c r="AO18" i="5"/>
  <c r="DV14" i="1"/>
  <c r="DO10" i="1"/>
  <c r="DA15" i="1"/>
  <c r="DH11" i="1"/>
  <c r="CT9" i="1"/>
  <c r="CM10" i="1"/>
  <c r="CF10" i="1"/>
  <c r="CF19" i="1"/>
  <c r="ME10" i="1"/>
  <c r="PR9" i="1"/>
  <c r="EX10" i="1"/>
  <c r="EX17" i="1"/>
  <c r="EQ15" i="1"/>
  <c r="AW12" i="5"/>
  <c r="EQ17" i="1"/>
  <c r="EC16" i="1"/>
  <c r="AO12" i="5"/>
  <c r="AL14" i="8"/>
  <c r="AM11" i="8" s="1"/>
  <c r="DV15" i="1"/>
  <c r="DO17" i="1"/>
  <c r="CM11" i="1"/>
  <c r="AA13" i="8"/>
  <c r="CF11" i="1"/>
  <c r="AW16" i="5"/>
  <c r="DV16" i="1"/>
  <c r="CM12" i="1"/>
  <c r="AA11" i="8"/>
  <c r="CF12" i="1"/>
  <c r="AW9" i="5"/>
  <c r="DU22" i="1"/>
  <c r="BB21" i="5"/>
  <c r="BC18" i="5"/>
  <c r="BC15" i="5"/>
  <c r="BC13" i="5"/>
  <c r="BC11" i="5"/>
  <c r="BC10" i="5"/>
  <c r="BC14" i="5"/>
  <c r="AQ17" i="5"/>
  <c r="AQ12" i="5"/>
  <c r="AQ14" i="8"/>
  <c r="BC9" i="5"/>
  <c r="AM10" i="8"/>
  <c r="AM9" i="8"/>
  <c r="PD19" i="1"/>
  <c r="AS10" i="8"/>
  <c r="BE14" i="8"/>
  <c r="AS11" i="8"/>
  <c r="AO9" i="8"/>
  <c r="AO14" i="8" s="1"/>
  <c r="AO10" i="8"/>
  <c r="BE13" i="8"/>
  <c r="AS9" i="8"/>
  <c r="AS14" i="8" s="1"/>
  <c r="AA9" i="8"/>
  <c r="AA14" i="8"/>
  <c r="Y11" i="8"/>
  <c r="Y10" i="8"/>
  <c r="Y13" i="8"/>
  <c r="W13" i="8"/>
  <c r="W11" i="8"/>
  <c r="Y14" i="8"/>
  <c r="W14" i="8"/>
  <c r="C15" i="1" l="1"/>
  <c r="E10" i="1"/>
  <c r="AY10" i="8"/>
  <c r="AY13" i="8"/>
  <c r="AY11" i="8"/>
  <c r="IR15" i="1"/>
  <c r="IR10" i="1"/>
  <c r="IR12" i="1"/>
  <c r="IR14" i="1"/>
  <c r="IR19" i="1"/>
  <c r="NU9" i="1"/>
  <c r="NU13" i="1"/>
  <c r="NU14" i="1"/>
  <c r="NU15" i="1"/>
  <c r="NU8" i="1"/>
  <c r="NU12" i="1"/>
  <c r="OW12" i="1"/>
  <c r="OW10" i="1"/>
  <c r="OW9" i="1"/>
  <c r="OW14" i="1"/>
  <c r="EJ17" i="1"/>
  <c r="E18" i="5"/>
  <c r="IR9" i="1"/>
  <c r="VP19" i="1"/>
  <c r="RH19" i="1"/>
  <c r="BM11" i="8"/>
  <c r="BO11" i="8"/>
  <c r="BO13" i="8"/>
  <c r="BO9" i="8"/>
  <c r="IY11" i="1"/>
  <c r="IK17" i="1"/>
  <c r="HB14" i="1"/>
  <c r="HB11" i="1"/>
  <c r="HA22" i="1"/>
  <c r="HB23" i="1" s="1"/>
  <c r="HB15" i="1"/>
  <c r="GG13" i="1"/>
  <c r="GF22" i="1"/>
  <c r="GG11" i="1"/>
  <c r="GG19" i="1"/>
  <c r="BC12" i="5"/>
  <c r="NG17" i="1"/>
  <c r="OW16" i="1"/>
  <c r="TZ8" i="1"/>
  <c r="TZ19" i="1" s="1"/>
  <c r="TZ16" i="1"/>
  <c r="TZ12" i="1"/>
  <c r="FL10" i="1"/>
  <c r="AF14" i="8"/>
  <c r="QF15" i="1"/>
  <c r="QF10" i="1"/>
  <c r="QF11" i="1"/>
  <c r="QF13" i="1"/>
  <c r="QF12" i="1"/>
  <c r="QF14" i="1"/>
  <c r="E14" i="1"/>
  <c r="MS11" i="1"/>
  <c r="QF16" i="1"/>
  <c r="WY8" i="1"/>
  <c r="WY10" i="1"/>
  <c r="WY11" i="1"/>
  <c r="WY14" i="1"/>
  <c r="WY13" i="1"/>
  <c r="E13" i="1"/>
  <c r="AP21" i="5"/>
  <c r="D22" i="1"/>
  <c r="E12" i="1"/>
  <c r="AQ16" i="5"/>
  <c r="EJ8" i="1"/>
  <c r="KO14" i="1"/>
  <c r="KO17" i="1"/>
  <c r="KO16" i="1"/>
  <c r="KO15" i="1"/>
  <c r="KO13" i="1"/>
  <c r="KO9" i="1"/>
  <c r="KN22" i="1"/>
  <c r="KO23" i="1" s="1"/>
  <c r="KO12" i="1"/>
  <c r="KO8" i="1"/>
  <c r="CA13" i="5"/>
  <c r="CA15" i="5"/>
  <c r="CA11" i="5"/>
  <c r="BZ21" i="5"/>
  <c r="CA9" i="5"/>
  <c r="BM10" i="8"/>
  <c r="BM14" i="8" s="1"/>
  <c r="BK13" i="8"/>
  <c r="HW12" i="1"/>
  <c r="HW11" i="1"/>
  <c r="HW13" i="1"/>
  <c r="HW9" i="1"/>
  <c r="HW16" i="1"/>
  <c r="HW15" i="1"/>
  <c r="HI14" i="1"/>
  <c r="AY10" i="5"/>
  <c r="VI19" i="1"/>
  <c r="QF9" i="1"/>
  <c r="RO19" i="1"/>
  <c r="WR19" i="1"/>
  <c r="LJ8" i="1"/>
  <c r="LJ19" i="1" s="1"/>
  <c r="LJ13" i="1"/>
  <c r="LJ10" i="1"/>
  <c r="LJ11" i="1"/>
  <c r="LJ16" i="1"/>
  <c r="LX10" i="1"/>
  <c r="LX8" i="1"/>
  <c r="LX12" i="1"/>
  <c r="LX13" i="1"/>
  <c r="LX15" i="1"/>
  <c r="LX9" i="1"/>
  <c r="SQ16" i="1"/>
  <c r="SQ17" i="1"/>
  <c r="SQ8" i="1"/>
  <c r="SQ19" i="1" s="1"/>
  <c r="EI22" i="1"/>
  <c r="EJ24" i="1" s="1"/>
  <c r="DH15" i="1"/>
  <c r="DH16" i="1"/>
  <c r="DH17" i="1"/>
  <c r="DH19" i="1"/>
  <c r="DH8" i="1"/>
  <c r="DH9" i="1"/>
  <c r="DH10" i="1"/>
  <c r="DH12" i="1"/>
  <c r="CM14" i="1"/>
  <c r="CM16" i="1"/>
  <c r="CM17" i="1"/>
  <c r="CM19" i="1"/>
  <c r="CM8" i="1"/>
  <c r="E11" i="1"/>
  <c r="KA24" i="1"/>
  <c r="IK11" i="1"/>
  <c r="IJ22" i="1"/>
  <c r="IK14" i="1"/>
  <c r="IK16" i="1"/>
  <c r="HB24" i="1"/>
  <c r="NN8" i="1"/>
  <c r="NN14" i="1"/>
  <c r="NN16" i="1"/>
  <c r="RV8" i="1"/>
  <c r="RV9" i="1"/>
  <c r="RV11" i="1"/>
  <c r="RV13" i="1"/>
  <c r="RV12" i="1"/>
  <c r="RV14" i="1"/>
  <c r="RV15" i="1"/>
  <c r="AY9" i="8"/>
  <c r="AM13" i="8"/>
  <c r="AM14" i="8" s="1"/>
  <c r="AQ13" i="5"/>
  <c r="RV10" i="1"/>
  <c r="EJ16" i="1"/>
  <c r="TL19" i="1"/>
  <c r="NU16" i="1"/>
  <c r="BC16" i="5"/>
  <c r="BK18" i="5"/>
  <c r="BK12" i="5"/>
  <c r="BK9" i="5"/>
  <c r="BK13" i="5"/>
  <c r="BK11" i="5"/>
  <c r="IR17" i="1"/>
  <c r="NN15" i="1"/>
  <c r="QF17" i="1"/>
  <c r="WY17" i="1"/>
  <c r="WY9" i="1"/>
  <c r="QM16" i="1"/>
  <c r="QM17" i="1"/>
  <c r="QM14" i="1"/>
  <c r="QM12" i="1"/>
  <c r="QM19" i="1" s="1"/>
  <c r="QM13" i="1"/>
  <c r="BG11" i="8"/>
  <c r="BG13" i="8"/>
  <c r="MS13" i="1"/>
  <c r="MS14" i="1"/>
  <c r="MS9" i="1"/>
  <c r="MS12" i="1"/>
  <c r="MS15" i="1"/>
  <c r="NG13" i="1"/>
  <c r="IY13" i="1"/>
  <c r="IY14" i="1"/>
  <c r="IY15" i="1"/>
  <c r="IY17" i="1"/>
  <c r="OB11" i="1"/>
  <c r="OB8" i="1"/>
  <c r="OB16" i="1"/>
  <c r="EJ10" i="1"/>
  <c r="EJ12" i="1"/>
  <c r="EJ13" i="1"/>
  <c r="EJ9" i="1"/>
  <c r="E16" i="1"/>
  <c r="NU10" i="1"/>
  <c r="BS11" i="8"/>
  <c r="BS14" i="8" s="1"/>
  <c r="BS13" i="8"/>
  <c r="IR13" i="1"/>
  <c r="BG9" i="8"/>
  <c r="BG10" i="8"/>
  <c r="HI12" i="1"/>
  <c r="HI9" i="1"/>
  <c r="HI13" i="1"/>
  <c r="HH22" i="1"/>
  <c r="HI23" i="1" s="1"/>
  <c r="HI16" i="1"/>
  <c r="AY15" i="5"/>
  <c r="AY13" i="5"/>
  <c r="AY11" i="5"/>
  <c r="AY14" i="5"/>
  <c r="AY12" i="5"/>
  <c r="NN12" i="1"/>
  <c r="OB9" i="1"/>
  <c r="OW17" i="1"/>
  <c r="OW13" i="1"/>
  <c r="NN11" i="1"/>
  <c r="NN9" i="1"/>
  <c r="WY12" i="1"/>
  <c r="SX19" i="1"/>
  <c r="RA16" i="1"/>
  <c r="RA17" i="1"/>
  <c r="RA8" i="1"/>
  <c r="RA15" i="1"/>
  <c r="RA14" i="1"/>
  <c r="RA11" i="1"/>
  <c r="UG8" i="1"/>
  <c r="UG17" i="1"/>
  <c r="UG9" i="1"/>
  <c r="DV23" i="1"/>
  <c r="BV21" i="5"/>
  <c r="BW12" i="5"/>
  <c r="BW14" i="5"/>
  <c r="BW13" i="5"/>
  <c r="BW10" i="5"/>
  <c r="BW17" i="5"/>
  <c r="NG14" i="1"/>
  <c r="NG16" i="1"/>
  <c r="NG11" i="1"/>
  <c r="NG9" i="1"/>
  <c r="AJ18" i="5"/>
  <c r="AG15" i="5"/>
  <c r="AG10" i="5"/>
  <c r="AF21" i="5"/>
  <c r="AG9" i="5"/>
  <c r="AG13" i="5"/>
  <c r="AG18" i="5"/>
  <c r="AQ15" i="5"/>
  <c r="AQ18" i="5"/>
  <c r="AQ11" i="5"/>
  <c r="E15" i="1"/>
  <c r="AQ9" i="5"/>
  <c r="F19" i="1"/>
  <c r="G14" i="1" s="1"/>
  <c r="QF8" i="1"/>
  <c r="QF19" i="1" s="1"/>
  <c r="FL9" i="1"/>
  <c r="FL8" i="1"/>
  <c r="FL17" i="1"/>
  <c r="FL14" i="1"/>
  <c r="FL11" i="1"/>
  <c r="FL19" i="1"/>
  <c r="FL12" i="1"/>
  <c r="FK22" i="1"/>
  <c r="FL23" i="1" s="1"/>
  <c r="AK13" i="8"/>
  <c r="AK10" i="8"/>
  <c r="AK14" i="8" s="1"/>
  <c r="AK11" i="8"/>
  <c r="AG16" i="5"/>
  <c r="E17" i="1"/>
  <c r="AQ14" i="5"/>
  <c r="AG14" i="5"/>
  <c r="OB14" i="1"/>
  <c r="IQ22" i="1"/>
  <c r="BK11" i="8"/>
  <c r="BK14" i="8" s="1"/>
  <c r="NU11" i="1"/>
  <c r="E9" i="1"/>
  <c r="BS15" i="5"/>
  <c r="BS14" i="5"/>
  <c r="BS9" i="5"/>
  <c r="BS17" i="5"/>
  <c r="BS16" i="5"/>
  <c r="BS11" i="5"/>
  <c r="BR21" i="5"/>
  <c r="BW16" i="5"/>
  <c r="BW15" i="5"/>
  <c r="KH24" i="1"/>
  <c r="JM10" i="1"/>
  <c r="JM16" i="1"/>
  <c r="JM13" i="1"/>
  <c r="BU14" i="8"/>
  <c r="IR11" i="1"/>
  <c r="ID14" i="1"/>
  <c r="IC22" i="1"/>
  <c r="ID19" i="1"/>
  <c r="ID9" i="1"/>
  <c r="ID8" i="1"/>
  <c r="ID10" i="1"/>
  <c r="ID16" i="1"/>
  <c r="HW14" i="1"/>
  <c r="FZ12" i="1"/>
  <c r="FZ16" i="1"/>
  <c r="FZ17" i="1"/>
  <c r="FZ10" i="1"/>
  <c r="FZ13" i="1"/>
  <c r="FZ14" i="1"/>
  <c r="RV16" i="1"/>
  <c r="MS17" i="1"/>
  <c r="PR13" i="1"/>
  <c r="PR10" i="1"/>
  <c r="PR11" i="1"/>
  <c r="PR16" i="1"/>
  <c r="PR14" i="1"/>
  <c r="KV23" i="1"/>
  <c r="KV24" i="1"/>
  <c r="VP23" i="1"/>
  <c r="VP24" i="1"/>
  <c r="EX9" i="1"/>
  <c r="EX12" i="1"/>
  <c r="EX19" i="1"/>
  <c r="EJ15" i="1"/>
  <c r="DV24" i="1"/>
  <c r="CS22" i="1"/>
  <c r="CT24" i="1" s="1"/>
  <c r="CT15" i="1"/>
  <c r="CT14" i="1"/>
  <c r="CT13" i="1"/>
  <c r="CT11" i="1"/>
  <c r="CT10" i="1"/>
  <c r="CT19" i="1"/>
  <c r="AE14" i="8"/>
  <c r="C12" i="5"/>
  <c r="C18" i="5" s="1"/>
  <c r="BY9" i="5"/>
  <c r="JT23" i="1"/>
  <c r="JF11" i="1"/>
  <c r="BG18" i="5"/>
  <c r="GU24" i="1"/>
  <c r="FZ24" i="1"/>
  <c r="PY19" i="1"/>
  <c r="FS12" i="1"/>
  <c r="FE19" i="1"/>
  <c r="EC19" i="1"/>
  <c r="AO9" i="5"/>
  <c r="AO16" i="5"/>
  <c r="DA16" i="1"/>
  <c r="AI18" i="5"/>
  <c r="CF13" i="1"/>
  <c r="BR16" i="1"/>
  <c r="BK9" i="1"/>
  <c r="AC11" i="5"/>
  <c r="AC10" i="5"/>
  <c r="AB21" i="5"/>
  <c r="BD9" i="1"/>
  <c r="AU9" i="5"/>
  <c r="BK17" i="1"/>
  <c r="AD18" i="5"/>
  <c r="AE12" i="5" s="1"/>
  <c r="AA18" i="5"/>
  <c r="BK13" i="1"/>
  <c r="AC9" i="5"/>
  <c r="AC16" i="5"/>
  <c r="AC15" i="5"/>
  <c r="BY12" i="5"/>
  <c r="JT16" i="1"/>
  <c r="KA23" i="1"/>
  <c r="BF21" i="5"/>
  <c r="HW24" i="1"/>
  <c r="GU15" i="1"/>
  <c r="GN16" i="1"/>
  <c r="SC19" i="1"/>
  <c r="PK19" i="1"/>
  <c r="FS16" i="1"/>
  <c r="FE12" i="1"/>
  <c r="FE24" i="1"/>
  <c r="AW10" i="5"/>
  <c r="EQ24" i="1"/>
  <c r="BR12" i="1"/>
  <c r="Z21" i="5"/>
  <c r="AA11" i="5"/>
  <c r="AA15" i="5"/>
  <c r="UN19" i="1"/>
  <c r="QT19" i="1"/>
  <c r="LQ19" i="1"/>
  <c r="FS9" i="1"/>
  <c r="FE16" i="1"/>
  <c r="AU17" i="5"/>
  <c r="DO9" i="1"/>
  <c r="AI10" i="5"/>
  <c r="CF8" i="1"/>
  <c r="BY13" i="1"/>
  <c r="BR19" i="1"/>
  <c r="AC17" i="5"/>
  <c r="X21" i="5"/>
  <c r="Y9" i="5"/>
  <c r="Y17" i="5"/>
  <c r="Y11" i="5"/>
  <c r="Y18" i="5"/>
  <c r="Y15" i="5"/>
  <c r="Y13" i="5"/>
  <c r="Y14" i="5"/>
  <c r="Y12" i="5"/>
  <c r="Y10" i="5"/>
  <c r="Y16" i="5"/>
  <c r="CF23" i="1"/>
  <c r="CF24" i="1"/>
  <c r="GU23" i="1"/>
  <c r="CT23" i="1"/>
  <c r="UG19" i="1"/>
  <c r="FS24" i="1"/>
  <c r="EC23" i="1"/>
  <c r="EC24" i="1"/>
  <c r="JM23" i="1"/>
  <c r="JT24" i="1"/>
  <c r="JM24" i="1"/>
  <c r="HP24" i="1"/>
  <c r="HP23" i="1"/>
  <c r="EX24" i="1"/>
  <c r="UU11" i="1"/>
  <c r="HP16" i="1"/>
  <c r="JM17" i="1"/>
  <c r="KA12" i="1"/>
  <c r="KH13" i="1"/>
  <c r="JT13" i="1"/>
  <c r="JM8" i="1"/>
  <c r="JM9" i="1"/>
  <c r="JF8" i="1"/>
  <c r="JE22" i="1"/>
  <c r="JF23" i="1" s="1"/>
  <c r="IY10" i="1"/>
  <c r="IK9" i="1"/>
  <c r="ID13" i="1"/>
  <c r="HP13" i="1"/>
  <c r="HI15" i="1"/>
  <c r="HB19" i="1"/>
  <c r="GU13" i="1"/>
  <c r="GN9" i="1"/>
  <c r="GG12" i="1"/>
  <c r="KV10" i="1"/>
  <c r="LC13" i="1"/>
  <c r="KV16" i="1"/>
  <c r="MZ16" i="1"/>
  <c r="LX14" i="1"/>
  <c r="ME16" i="1"/>
  <c r="UU12" i="1"/>
  <c r="ME14" i="1"/>
  <c r="KV12" i="1"/>
  <c r="LC9" i="1"/>
  <c r="ME9" i="1"/>
  <c r="ML8" i="1"/>
  <c r="ML19" i="1" s="1"/>
  <c r="OW11" i="1"/>
  <c r="MZ9" i="1"/>
  <c r="SJ8" i="1"/>
  <c r="SJ19" i="1" s="1"/>
  <c r="VW9" i="1"/>
  <c r="VB13" i="1"/>
  <c r="KV14" i="1"/>
  <c r="ME15" i="1"/>
  <c r="MZ14" i="1"/>
  <c r="UU9" i="1"/>
  <c r="WD17" i="1"/>
  <c r="LC24" i="1"/>
  <c r="ME23" i="1"/>
  <c r="NG24" i="1"/>
  <c r="OI23" i="1"/>
  <c r="PK24" i="1"/>
  <c r="SX24" i="1"/>
  <c r="TZ23" i="1"/>
  <c r="FS19" i="1"/>
  <c r="FE17" i="1"/>
  <c r="FE13" i="1"/>
  <c r="EX8" i="1"/>
  <c r="EC14" i="1"/>
  <c r="DO13" i="1"/>
  <c r="CZ22" i="1"/>
  <c r="CM15" i="1"/>
  <c r="CF15" i="1"/>
  <c r="BY9" i="1"/>
  <c r="BY17" i="1"/>
  <c r="BR14" i="1"/>
  <c r="BR8" i="1"/>
  <c r="BJ22" i="1"/>
  <c r="BK23" i="1" s="1"/>
  <c r="BD12" i="1"/>
  <c r="BC22" i="1"/>
  <c r="BD24" i="1" s="1"/>
  <c r="WD12" i="1"/>
  <c r="KA11" i="1"/>
  <c r="KA19" i="1"/>
  <c r="KA17" i="1"/>
  <c r="KA15" i="1"/>
  <c r="JT12" i="1"/>
  <c r="JT10" i="1"/>
  <c r="JM14" i="1"/>
  <c r="JF14" i="1"/>
  <c r="JF9" i="1"/>
  <c r="IY9" i="1"/>
  <c r="IK13" i="1"/>
  <c r="IK8" i="1"/>
  <c r="ID17" i="1"/>
  <c r="HP10" i="1"/>
  <c r="HB8" i="1"/>
  <c r="GU9" i="1"/>
  <c r="GN10" i="1"/>
  <c r="GG10" i="1"/>
  <c r="GG8" i="1"/>
  <c r="FZ8" i="1"/>
  <c r="WD8" i="1"/>
  <c r="KV13" i="1"/>
  <c r="DV13" i="1"/>
  <c r="DO12" i="1"/>
  <c r="DA13" i="1"/>
  <c r="BY11" i="1"/>
  <c r="BD19" i="1"/>
  <c r="KA8" i="1"/>
  <c r="KA13" i="1"/>
  <c r="KA14" i="1"/>
  <c r="JT19" i="1"/>
  <c r="JT8" i="1"/>
  <c r="JM11" i="1"/>
  <c r="JM19" i="1"/>
  <c r="JF13" i="1"/>
  <c r="JF17" i="1"/>
  <c r="IX22" i="1"/>
  <c r="IY16" i="1"/>
  <c r="IK15" i="1"/>
  <c r="ID12" i="1"/>
  <c r="HW17" i="1"/>
  <c r="HP19" i="1"/>
  <c r="HI17" i="1"/>
  <c r="HB16" i="1"/>
  <c r="GU8" i="1"/>
  <c r="GU19" i="1"/>
  <c r="GN14" i="1"/>
  <c r="GM22" i="1"/>
  <c r="GG9" i="1"/>
  <c r="GG17" i="1"/>
  <c r="FZ11" i="1"/>
  <c r="WD11" i="1"/>
  <c r="OB15" i="1"/>
  <c r="ME8" i="1"/>
  <c r="UU14" i="1"/>
  <c r="UU13" i="1"/>
  <c r="NG12" i="1"/>
  <c r="MZ12" i="1"/>
  <c r="OB10" i="1"/>
  <c r="NG10" i="1"/>
  <c r="NG19" i="1" s="1"/>
  <c r="MS16" i="1"/>
  <c r="LC8" i="1"/>
  <c r="VB10" i="1"/>
  <c r="VB12" i="1"/>
  <c r="LX17" i="1"/>
  <c r="MS10" i="1"/>
  <c r="OB17" i="1"/>
  <c r="VW15" i="1"/>
  <c r="FS8" i="1"/>
  <c r="EW22" i="1"/>
  <c r="EX23" i="1" s="1"/>
  <c r="EC10" i="1"/>
  <c r="DV10" i="1"/>
  <c r="DO11" i="1"/>
  <c r="DN22" i="1"/>
  <c r="DO23" i="1" s="1"/>
  <c r="DA12" i="1"/>
  <c r="CT12" i="1"/>
  <c r="BY12" i="1"/>
  <c r="BR11" i="1"/>
  <c r="BR15" i="1"/>
  <c r="BK10" i="1"/>
  <c r="BK14" i="1"/>
  <c r="BD10" i="1"/>
  <c r="UU17" i="1"/>
  <c r="KV15" i="1"/>
  <c r="WD9" i="1"/>
  <c r="UG16" i="1"/>
  <c r="DA19" i="1"/>
  <c r="DH23" i="1"/>
  <c r="CL22" i="1"/>
  <c r="BD14" i="1"/>
  <c r="BD16" i="1"/>
  <c r="WD16" i="1"/>
  <c r="JT17" i="1"/>
  <c r="JM12" i="1"/>
  <c r="JF19" i="1"/>
  <c r="IY12" i="1"/>
  <c r="IK12" i="1"/>
  <c r="ID11" i="1"/>
  <c r="HP9" i="1"/>
  <c r="HB9" i="1"/>
  <c r="GU10" i="1"/>
  <c r="GN11" i="1"/>
  <c r="GG15" i="1"/>
  <c r="MZ17" i="1"/>
  <c r="UG10" i="1"/>
  <c r="WK8" i="1"/>
  <c r="WK19" i="1" s="1"/>
  <c r="LC16" i="1"/>
  <c r="UG14" i="1"/>
  <c r="EX14" i="1"/>
  <c r="EC15" i="1"/>
  <c r="DV19" i="1"/>
  <c r="DO8" i="1"/>
  <c r="DA9" i="1"/>
  <c r="DA17" i="1"/>
  <c r="CM13" i="1"/>
  <c r="BY14" i="1"/>
  <c r="BX22" i="1"/>
  <c r="BR10" i="1"/>
  <c r="BK8" i="1"/>
  <c r="BD13" i="1"/>
  <c r="BD8" i="1"/>
  <c r="UU15" i="1"/>
  <c r="JL22" i="1"/>
  <c r="HP15" i="1"/>
  <c r="GN13" i="1"/>
  <c r="MZ10" i="1"/>
  <c r="KV17" i="1"/>
  <c r="KV11" i="1"/>
  <c r="EX15" i="1"/>
  <c r="DO16" i="1"/>
  <c r="BD11" i="1"/>
  <c r="BD15" i="1"/>
  <c r="WD14" i="1"/>
  <c r="ME13" i="1"/>
  <c r="UU8" i="1"/>
  <c r="UU10" i="1"/>
  <c r="DO14" i="1"/>
  <c r="BY8" i="1"/>
  <c r="C16" i="1"/>
  <c r="C11" i="1"/>
  <c r="C12" i="1"/>
  <c r="C14" i="1"/>
  <c r="C13" i="1"/>
  <c r="C10" i="1"/>
  <c r="C8" i="1"/>
  <c r="B22" i="1"/>
  <c r="C9" i="1"/>
  <c r="G13" i="1" l="1"/>
  <c r="E19" i="1"/>
  <c r="F22" i="1"/>
  <c r="G8" i="1"/>
  <c r="G12" i="1"/>
  <c r="G10" i="1"/>
  <c r="G16" i="1"/>
  <c r="AY14" i="8"/>
  <c r="KV19" i="1"/>
  <c r="MS19" i="1"/>
  <c r="VW19" i="1"/>
  <c r="G15" i="1"/>
  <c r="EJ23" i="1"/>
  <c r="AE14" i="5"/>
  <c r="IR23" i="1"/>
  <c r="IR24" i="1"/>
  <c r="AG9" i="8"/>
  <c r="AG11" i="8"/>
  <c r="AG13" i="8"/>
  <c r="AK14" i="5"/>
  <c r="AK11" i="5"/>
  <c r="AK18" i="5"/>
  <c r="AK13" i="5"/>
  <c r="AK12" i="5"/>
  <c r="AJ21" i="5"/>
  <c r="AK10" i="5"/>
  <c r="AK17" i="5"/>
  <c r="AK16" i="5"/>
  <c r="AK15" i="5"/>
  <c r="AK9" i="5"/>
  <c r="BG14" i="8"/>
  <c r="MZ19" i="1"/>
  <c r="G11" i="1"/>
  <c r="RA19" i="1"/>
  <c r="NN19" i="1"/>
  <c r="AG10" i="8"/>
  <c r="HI24" i="1"/>
  <c r="AE15" i="5"/>
  <c r="AE17" i="5"/>
  <c r="AE11" i="5"/>
  <c r="AE18" i="5"/>
  <c r="AE16" i="5"/>
  <c r="AD21" i="5"/>
  <c r="AE10" i="5"/>
  <c r="LX19" i="1"/>
  <c r="FL24" i="1"/>
  <c r="G9" i="1"/>
  <c r="G17" i="1"/>
  <c r="PR19" i="1"/>
  <c r="ID23" i="1"/>
  <c r="ID24" i="1"/>
  <c r="RV19" i="1"/>
  <c r="WY19" i="1"/>
  <c r="GG23" i="1"/>
  <c r="GG24" i="1"/>
  <c r="BO14" i="8"/>
  <c r="NU19" i="1"/>
  <c r="VB19" i="1"/>
  <c r="OW19" i="1"/>
  <c r="AE13" i="5"/>
  <c r="KO24" i="1"/>
  <c r="LC19" i="1"/>
  <c r="AE9" i="5"/>
  <c r="IK23" i="1"/>
  <c r="IK24" i="1"/>
  <c r="CM24" i="1"/>
  <c r="CM23" i="1"/>
  <c r="GN24" i="1"/>
  <c r="GN23" i="1"/>
  <c r="BD23" i="1"/>
  <c r="ME19" i="1"/>
  <c r="DA23" i="1"/>
  <c r="DA24" i="1"/>
  <c r="IY24" i="1"/>
  <c r="IY23" i="1"/>
  <c r="WD19" i="1"/>
  <c r="JF24" i="1"/>
  <c r="BY24" i="1"/>
  <c r="BY23" i="1"/>
  <c r="C19" i="1"/>
  <c r="OB19" i="1"/>
  <c r="BK24" i="1"/>
  <c r="DO24" i="1"/>
  <c r="UU19" i="1"/>
  <c r="G19" i="1" l="1"/>
  <c r="AG14" i="8"/>
</calcChain>
</file>

<file path=xl/sharedStrings.xml><?xml version="1.0" encoding="utf-8"?>
<sst xmlns="http://schemas.openxmlformats.org/spreadsheetml/2006/main" count="1090" uniqueCount="172">
  <si>
    <t>Males</t>
  </si>
  <si>
    <t>%</t>
  </si>
  <si>
    <t>Females</t>
  </si>
  <si>
    <t>Both sexes</t>
  </si>
  <si>
    <t>90+</t>
  </si>
  <si>
    <t>Total known</t>
  </si>
  <si>
    <t>TOTAL</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</si>
  <si>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</si>
  <si>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</si>
  <si>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</si>
  <si>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</si>
  <si>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</si>
  <si>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</si>
  <si>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</si>
  <si>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</si>
  <si>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</si>
  <si>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</si>
  <si>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</si>
  <si>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</si>
  <si>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</si>
  <si>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</si>
  <si>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</si>
  <si>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</si>
  <si>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</si>
  <si>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</si>
  <si>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</si>
  <si>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</si>
  <si>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</si>
  <si>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</si>
  <si>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</si>
  <si>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</si>
  <si>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</si>
  <si>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</si>
  <si>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</si>
  <si>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</si>
  <si>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</si>
  <si>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</si>
  <si>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</si>
  <si>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</si>
  <si>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</si>
  <si>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</si>
  <si>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</si>
  <si>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</si>
  <si>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</si>
  <si>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</si>
  <si>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</si>
  <si>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</si>
  <si>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</si>
  <si>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</si>
  <si>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</si>
  <si>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</si>
  <si>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</si>
  <si>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</si>
  <si>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</si>
  <si>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</si>
  <si>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</si>
  <si>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</si>
  <si>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</si>
  <si>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</si>
  <si>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</si>
  <si>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</si>
  <si>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</si>
  <si>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</si>
  <si>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</si>
  <si>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</si>
  <si>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</si>
  <si>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</si>
  <si>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</si>
  <si>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</si>
  <si>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</si>
  <si>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</si>
  <si>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</si>
  <si>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</si>
  <si>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</si>
  <si>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</si>
  <si>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</si>
  <si>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</si>
  <si>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</si>
  <si>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</si>
  <si>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</si>
  <si>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</si>
  <si>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</si>
  <si>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</si>
  <si>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</si>
  <si>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</si>
  <si>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</si>
  <si>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</si>
  <si>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</si>
  <si>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</si>
  <si>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</si>
  <si>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</si>
  <si>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</si>
  <si>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</si>
  <si>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</si>
  <si>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</si>
  <si>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</si>
  <si>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</si>
  <si>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</si>
  <si>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</si>
  <si>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</si>
  <si>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</si>
  <si>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</si>
  <si>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</si>
  <si>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</si>
  <si>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</si>
  <si>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</si>
  <si>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</si>
  <si>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</si>
  <si>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</si>
  <si>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</si>
  <si>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</si>
  <si>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</si>
  <si>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</si>
  <si>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</si>
  <si>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</si>
  <si>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</si>
  <si>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</si>
  <si>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</si>
  <si>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</si>
  <si>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</si>
  <si>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</si>
  <si>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</si>
  <si>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</si>
  <si>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</si>
  <si>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</si>
  <si>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</si>
  <si>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</si>
  <si>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</si>
  <si>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</si>
  <si>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</si>
  <si>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</si>
  <si>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</si>
  <si>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</si>
  <si>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</si>
  <si>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</si>
  <si>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</si>
  <si>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</si>
  <si>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</si>
  <si>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</si>
  <si>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</si>
  <si>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</si>
  <si>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</si>
  <si>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</si>
  <si>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</si>
  <si>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</si>
  <si>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</si>
  <si>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</si>
  <si>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</si>
  <si>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</si>
  <si>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</si>
  <si>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</si>
  <si>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</si>
  <si>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</si>
  <si>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</si>
  <si>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</si>
  <si>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</si>
  <si>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17-03-2020***</t>
  </si>
  <si>
    <t>Date: 26.06</t>
  </si>
  <si>
    <t>Date: 17.06</t>
  </si>
  <si>
    <t>Date: 12.06</t>
  </si>
  <si>
    <t>Date: 03.06</t>
  </si>
  <si>
    <t>Date: 27.05</t>
  </si>
  <si>
    <t>**</t>
  </si>
  <si>
    <t>*** Deaths with occurrance date  17-03-2020 correspond to the number of deaths until March 17, 2020</t>
  </si>
  <si>
    <t>**  For some specifc days there is not clear data on the numbers of occurred deaths.  Counts are referable  to two or three consecutive days. Cumulative counts are attributed to the most recent known date.</t>
  </si>
  <si>
    <t>Date: 29.06</t>
  </si>
  <si>
    <t>statistik-covid19-avlidna_07_01 (sheet "Övergripande statistik")</t>
  </si>
  <si>
    <t>Date: 01.07</t>
  </si>
  <si>
    <t>statistik-covid19-avlidna_07_03 (sheet "Övergripande statistik")</t>
  </si>
  <si>
    <t>Date: 03.07</t>
  </si>
  <si>
    <t>statistik-covid19-avlidna_07_01 (sheet "Dödsdag")</t>
  </si>
  <si>
    <t>statistik-covid19-avlidna_07_03 (sheet "Dödsdag")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</si>
</sst>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3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indexed="64"/>
      </left>
      <right style="thin">
        <color indexed="64"/>
      </right>
      <top style="thin">
        <color indexed="64"/>
      </top>
      <bottom style="thin">
        <color indexed="64"/>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400">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0" fontId="10" fillId="3" borderId="11" xfId="0" applyFont="1" applyFill="1" applyBorder="1"/>
    <xf numFmtId="0" fontId="10" fillId="3" borderId="12" xfId="0" applyFont="1" applyFill="1" applyBorder="1"/>
    <xf numFmtId="1" fontId="10" fillId="3" borderId="12" xfId="0" applyNumberFormat="1" applyFont="1" applyFill="1" applyBorder="1"/>
    <xf numFmtId="49" fontId="8" fillId="3" borderId="11" xfId="0" applyNumberFormat="1" applyFont="1" applyFill="1" applyBorder="1" applyAlignment="1">
      <alignment horizontal="right"/>
    </xf>
    <xf numFmtId="164" fontId="31" fillId="3" borderId="12" xfId="0" applyNumberFormat="1" applyFont="1" applyFill="1" applyBorder="1"/>
    <xf numFmtId="0" fontId="8" fillId="3" borderId="12" xfId="0" applyFont="1" applyFill="1" applyBorder="1"/>
    <xf numFmtId="2" fontId="24" fillId="2" borderId="13" xfId="0" applyNumberFormat="1" applyFont="1" applyFill="1" applyBorder="1"/>
    <xf numFmtId="49" fontId="8" fillId="3" borderId="12" xfId="0" applyNumberFormat="1" applyFont="1" applyFill="1" applyBorder="1" applyAlignment="1">
      <alignment horizontal="right"/>
    </xf>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1" fontId="33"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1" xfId="0" applyFont="1" applyFill="1" applyBorder="1"/>
    <xf numFmtId="0" fontId="10" fillId="2" borderId="12" xfId="0" applyFont="1" applyFill="1" applyBorder="1"/>
    <xf numFmtId="1" fontId="10" fillId="2" borderId="12" xfId="0" applyNumberFormat="1"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1" fontId="0" fillId="2" borderId="3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 fontId="0" fillId="2" borderId="7"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0" fillId="2" borderId="14" xfId="0" applyFont="1" applyFill="1" applyBorder="1"/>
    <xf numFmtId="0" fontId="0" fillId="2" borderId="7" xfId="0" applyFont="1" applyFill="1" applyBorder="1"/>
    <xf numFmtId="0" fontId="4" fillId="2" borderId="16" xfId="0" applyFont="1" applyFill="1" applyBorder="1" applyAlignment="1">
      <alignment horizontal="center"/>
    </xf>
    <xf numFmtId="0" fontId="8" fillId="3" borderId="0" xfId="0" applyFont="1" applyFill="1" applyAlignment="1">
      <alignment horizontal="left"/>
    </xf>
    <xf numFmtId="0" fontId="0" fillId="0" borderId="0" xfId="0" applyAlignment="1">
      <alignment horizontal="left" wrapText="1"/>
    </xf>
    <xf numFmtId="0" fontId="0" fillId="2" borderId="14" xfId="0" applyFont="1" applyFill="1" applyBorder="1" applyAlignment="1">
      <alignment horizontal="center"/>
    </xf>
    <xf numFmtId="1" fontId="0" fillId="2" borderId="14" xfId="0" applyNumberFormat="1" applyFont="1" applyFill="1" applyBorder="1"/>
    <xf numFmtId="1" fontId="0" fillId="2" borderId="7" xfId="0" applyNumberFormat="1" applyFont="1" applyFill="1" applyBorder="1"/>
    <xf numFmtId="0" fontId="0" fillId="2" borderId="34" xfId="0" applyFont="1" applyFill="1" applyBorder="1" applyAlignment="1">
      <alignment horizontal="center" vertic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1" fontId="0" fillId="2" borderId="0" xfId="0" applyNumberFormat="1" applyFill="1" applyBorder="1"/>
    <xf numFmtId="0" fontId="0" fillId="2" borderId="2" xfId="0" applyFont="1" applyFill="1" applyBorder="1" applyAlignment="1">
      <alignment horizontal="center" vertical="center"/>
    </xf>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xf numFmtId="14" fontId="2" fillId="2" borderId="34" xfId="0" applyNumberFormat="1" applyFont="1" applyFill="1" applyBorder="1" applyAlignment="1">
      <alignment horizontal="center" textRotation="90"/>
    </xf>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2" xfId="0" applyNumberFormat="1" applyFont="1" applyFill="1" applyBorder="1" applyAlignment="1"/>
    <xf numFmtId="1" fontId="0" fillId="2" borderId="4" xfId="0" applyNumberFormat="1" applyFont="1" applyFill="1" applyBorder="1" applyAlignment="1"/>
    <xf numFmtId="1" fontId="0" fillId="2" borderId="2" xfId="0" applyNumberFormat="1" applyFont="1" applyFill="1" applyBorder="1" applyAlignment="1">
      <alignment vertical="center"/>
    </xf>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1" fillId="3" borderId="0" xfId="0" applyFont="1" applyFill="1" applyAlignment="1">
      <alignment horizontal="center" vertical="center"/>
    </xf>
    <xf numFmtId="0" fontId="34" fillId="2" borderId="0" xfId="48" applyFont="1" applyFill="1" applyAlignment="1">
      <alignment horizontal="center" vertical="center"/>
    </xf>
    <xf numFmtId="0" fontId="32" fillId="3" borderId="0" xfId="0" applyFont="1" applyFill="1" applyAlignment="1">
      <alignment horizontal="center" vertical="center"/>
    </xf>
    <xf numFmtId="0" fontId="18" fillId="2" borderId="0" xfId="0" applyFont="1" applyFill="1" applyAlignment="1">
      <alignment horizontal="center"/>
    </xf>
    <xf numFmtId="0" fontId="3" fillId="3" borderId="0" xfId="0" applyFont="1" applyFill="1" applyAlignment="1">
      <alignment horizontal="center"/>
    </xf>
    <xf numFmtId="49" fontId="8" fillId="3" borderId="0" xfId="0" applyNumberFormat="1" applyFont="1" applyFill="1" applyBorder="1" applyAlignment="1">
      <alignment horizontal="center" vertical="center"/>
    </xf>
    <xf numFmtId="0" fontId="47" fillId="2" borderId="0" xfId="48" applyFont="1" applyFill="1" applyAlignment="1">
      <alignment horizontal="center"/>
    </xf>
    <xf numFmtId="0" fontId="17" fillId="3" borderId="0" xfId="0" applyFont="1" applyFill="1" applyAlignment="1">
      <alignment horizontal="center"/>
    </xf>
    <xf numFmtId="0" fontId="2" fillId="2" borderId="0" xfId="48" applyFont="1" applyFill="1" applyAlignment="1">
      <alignment horizontal="center" vertic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1" fontId="0" fillId="2" borderId="2" xfId="0" applyNumberFormat="1" applyFont="1" applyFill="1" applyBorder="1" applyAlignment="1">
      <alignment horizontal="center" vertical="center"/>
    </xf>
    <xf numFmtId="1" fontId="0" fillId="2" borderId="14" xfId="0" applyNumberFormat="1" applyFill="1" applyBorder="1"/>
    <xf numFmtId="1" fontId="0" fillId="2" borderId="30" xfId="0" applyNumberFormat="1" applyFont="1" applyFill="1" applyBorder="1"/>
    <xf numFmtId="0" fontId="2" fillId="2" borderId="7" xfId="0" applyFont="1" applyFill="1" applyBorder="1"/>
    <xf numFmtId="0" fontId="0" fillId="2" borderId="30" xfId="0" applyFont="1" applyFill="1" applyBorder="1" applyAlignment="1">
      <alignment horizontal="center" vertical="center"/>
    </xf>
    <xf numFmtId="1" fontId="2" fillId="2" borderId="0" xfId="0" applyNumberFormat="1" applyFont="1" applyFill="1"/>
    <xf numFmtId="0" fontId="0" fillId="2" borderId="19" xfId="0" applyFont="1" applyFill="1" applyBorder="1" applyAlignment="1">
      <alignment horizontal="center" vertical="center"/>
    </xf>
    <xf numFmtId="1" fontId="0" fillId="2" borderId="34" xfId="0" applyNumberFormat="1" applyFill="1" applyBorder="1"/>
    <xf numFmtId="1" fontId="0" fillId="2" borderId="30" xfId="0" applyNumberFormat="1" applyFill="1" applyBorder="1"/>
    <xf numFmtId="0" fontId="0" fillId="2" borderId="30" xfId="0" applyFill="1" applyBorder="1"/>
    <xf numFmtId="14" fontId="2" fillId="2" borderId="2" xfId="0" applyNumberFormat="1" applyFont="1" applyFill="1" applyBorder="1" applyAlignment="1">
      <alignment horizontal="center" vertical="center" textRotation="90"/>
    </xf>
    <xf numFmtId="14" fontId="2" fillId="2" borderId="7" xfId="0" applyNumberFormat="1" applyFont="1" applyFill="1" applyBorder="1" applyAlignment="1">
      <alignment horizontal="center" textRotation="90"/>
    </xf>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14" fontId="42" fillId="2" borderId="23" xfId="0" applyNumberFormat="1" applyFont="1" applyFill="1" applyBorder="1" applyAlignment="1">
      <alignment horizontal="left"/>
    </xf>
    <xf numFmtId="0" fontId="0" fillId="0" borderId="24" xfId="0" applyBorder="1" applyAlignment="1"/>
    <xf numFmtId="0" fontId="0" fillId="0" borderId="29" xfId="0" applyBorder="1" applyAlignment="1"/>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14" fontId="2" fillId="2" borderId="30" xfId="0" applyNumberFormat="1" applyFont="1" applyFill="1" applyBorder="1"/>
    <xf numFmtId="14" fontId="2" fillId="2" borderId="14" xfId="0" applyNumberFormat="1" applyFont="1" applyFill="1" applyBorder="1"/>
    <xf numFmtId="3" fontId="0" fillId="2" borderId="33" xfId="0" applyNumberFormat="1" applyFill="1" applyBorder="1" applyAlignment="1">
      <alignment horizontal="right"/>
    </xf>
    <xf numFmtId="0" fontId="0" fillId="0" borderId="24" xfId="0" applyBorder="1" applyAlignment="1">
      <alignment vertical="center"/>
    </xf>
    <xf numFmtId="0" fontId="0" fillId="0" borderId="29" xfId="0" applyBorder="1" applyAlignment="1">
      <alignment vertical="center"/>
    </xf>
    <xf numFmtId="1" fontId="0" fillId="2" borderId="1" xfId="0" applyNumberFormat="1" applyFont="1" applyFill="1" applyBorder="1" applyAlignment="1">
      <alignment horizontal="center" vertical="center"/>
    </xf>
    <xf numFmtId="1" fontId="0" fillId="2" borderId="30" xfId="0" applyNumberFormat="1" applyFont="1" applyFill="1" applyBorder="1" applyAlignment="1">
      <alignment horizontal="center" vertical="center"/>
    </xf>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workbookViewId="0">
      <selection activeCell="A28" sqref="A28"/>
    </sheetView>
  </sheetViews>
  <sheetFormatPr baseColWidth="10" defaultColWidth="10.58203125" defaultRowHeight="15.5"/>
  <cols>
    <col min="1" max="1" width="11.83203125" style="6" customWidth="1"/>
    <col min="2" max="3" width="10.58203125" style="6"/>
    <col min="4" max="4" width="7.5" style="6" customWidth="1"/>
    <col min="5" max="16384" width="10.58203125" style="6"/>
  </cols>
  <sheetData>
    <row r="1" spans="1:1025" s="11" customFormat="1" ht="21" customHeight="1">
      <c r="A1" s="10" t="s">
        <v>22</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49" customFormat="1">
      <c r="A3" s="251" t="s">
        <v>39</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c r="DH3" s="252"/>
      <c r="DI3" s="252"/>
      <c r="DJ3" s="252"/>
      <c r="DK3" s="252"/>
      <c r="DL3" s="252"/>
      <c r="DM3" s="252"/>
      <c r="DN3" s="252"/>
      <c r="DO3" s="252"/>
      <c r="DP3" s="252"/>
      <c r="DQ3" s="252"/>
      <c r="DR3" s="252"/>
      <c r="DS3" s="252"/>
      <c r="DT3" s="252"/>
      <c r="DU3" s="252"/>
      <c r="DV3" s="252"/>
      <c r="DW3" s="252"/>
      <c r="DX3" s="252"/>
      <c r="DY3" s="252"/>
      <c r="DZ3" s="252"/>
      <c r="EA3" s="252"/>
      <c r="EB3" s="252"/>
      <c r="EC3" s="252"/>
      <c r="ED3" s="252"/>
      <c r="EE3" s="252"/>
      <c r="EF3" s="252"/>
      <c r="EG3" s="252"/>
      <c r="EH3" s="252"/>
      <c r="EI3" s="252"/>
      <c r="EJ3" s="252"/>
      <c r="EK3" s="252"/>
      <c r="EL3" s="252"/>
      <c r="EM3" s="252"/>
      <c r="EN3" s="252"/>
      <c r="EO3" s="252"/>
      <c r="EP3" s="252"/>
      <c r="EQ3" s="252"/>
      <c r="ER3" s="252"/>
      <c r="ES3" s="252"/>
      <c r="ET3" s="252"/>
      <c r="EU3" s="252"/>
      <c r="EV3" s="252"/>
      <c r="EW3" s="252"/>
      <c r="EX3" s="252"/>
      <c r="EY3" s="252"/>
      <c r="EZ3" s="252"/>
      <c r="FA3" s="252"/>
      <c r="FB3" s="252"/>
      <c r="FC3" s="252"/>
      <c r="FD3" s="252"/>
      <c r="FE3" s="252"/>
      <c r="FF3" s="252"/>
      <c r="FG3" s="252"/>
      <c r="FH3" s="252"/>
      <c r="FI3" s="252"/>
      <c r="FJ3" s="252"/>
      <c r="FK3" s="252"/>
      <c r="FL3" s="252"/>
      <c r="FM3" s="252"/>
      <c r="FN3" s="252"/>
      <c r="FO3" s="252"/>
      <c r="FP3" s="252"/>
      <c r="FQ3" s="252"/>
      <c r="FR3" s="252"/>
      <c r="FS3" s="252"/>
      <c r="FT3" s="252"/>
      <c r="FU3" s="252"/>
      <c r="FV3" s="252"/>
      <c r="FW3" s="252"/>
      <c r="FX3" s="252"/>
      <c r="FY3" s="252"/>
      <c r="FZ3" s="252"/>
      <c r="GA3" s="252"/>
      <c r="GB3" s="252"/>
      <c r="GC3" s="252"/>
      <c r="GD3" s="252"/>
      <c r="GE3" s="252"/>
      <c r="GF3" s="252"/>
      <c r="GG3" s="252"/>
      <c r="GH3" s="252"/>
      <c r="GI3" s="252"/>
      <c r="GJ3" s="252"/>
      <c r="GK3" s="252"/>
      <c r="GL3" s="252"/>
      <c r="GM3" s="252"/>
      <c r="GN3" s="252"/>
      <c r="GO3" s="252"/>
      <c r="GP3" s="252"/>
      <c r="GQ3" s="252"/>
      <c r="GR3" s="252"/>
      <c r="GS3" s="252"/>
      <c r="GT3" s="252"/>
      <c r="GU3" s="252"/>
      <c r="GV3" s="252"/>
      <c r="GW3" s="252"/>
      <c r="GX3" s="252"/>
      <c r="GY3" s="252"/>
      <c r="GZ3" s="252"/>
      <c r="HA3" s="252"/>
      <c r="HB3" s="252"/>
      <c r="HC3" s="252"/>
      <c r="HD3" s="252"/>
      <c r="HE3" s="252"/>
      <c r="HF3" s="252"/>
      <c r="HG3" s="252"/>
      <c r="HH3" s="252"/>
      <c r="HI3" s="252"/>
      <c r="HJ3" s="252"/>
      <c r="HK3" s="252"/>
      <c r="HL3" s="252"/>
      <c r="HM3" s="252"/>
      <c r="HN3" s="252"/>
      <c r="HO3" s="252"/>
      <c r="HP3" s="252"/>
      <c r="HQ3" s="252"/>
      <c r="HR3" s="252"/>
      <c r="HS3" s="252"/>
      <c r="HT3" s="252"/>
      <c r="HU3" s="252"/>
      <c r="HV3" s="252"/>
      <c r="HW3" s="252"/>
      <c r="HX3" s="252"/>
      <c r="HY3" s="252"/>
      <c r="HZ3" s="252"/>
      <c r="IA3" s="252"/>
      <c r="IB3" s="252"/>
      <c r="IC3" s="252"/>
      <c r="ID3" s="252"/>
      <c r="IE3" s="252"/>
      <c r="IF3" s="252"/>
      <c r="IG3" s="252"/>
      <c r="IH3" s="252"/>
      <c r="II3" s="252"/>
      <c r="IJ3" s="252"/>
      <c r="IK3" s="252"/>
      <c r="IL3" s="252"/>
      <c r="IM3" s="252"/>
      <c r="IN3" s="252"/>
      <c r="IO3" s="252"/>
      <c r="IP3" s="252"/>
      <c r="IQ3" s="252"/>
      <c r="IR3" s="252"/>
      <c r="IS3" s="252"/>
      <c r="IT3" s="252"/>
      <c r="IU3" s="252"/>
      <c r="IV3" s="252"/>
      <c r="IW3" s="252"/>
      <c r="IX3" s="252"/>
      <c r="IY3" s="252"/>
      <c r="IZ3" s="252"/>
      <c r="JA3" s="252"/>
      <c r="JB3" s="252"/>
      <c r="JC3" s="252"/>
      <c r="JD3" s="252"/>
      <c r="JE3" s="252"/>
      <c r="JF3" s="252"/>
      <c r="JG3" s="252"/>
      <c r="JH3" s="252"/>
      <c r="JI3" s="252"/>
      <c r="JJ3" s="252"/>
      <c r="JK3" s="252"/>
      <c r="JL3" s="252"/>
      <c r="JM3" s="252"/>
      <c r="JN3" s="252"/>
      <c r="JO3" s="252"/>
      <c r="JP3" s="252"/>
      <c r="JQ3" s="252"/>
      <c r="JR3" s="252"/>
      <c r="JS3" s="252"/>
      <c r="JT3" s="252"/>
      <c r="JU3" s="252"/>
      <c r="JV3" s="252"/>
      <c r="JW3" s="252"/>
      <c r="JX3" s="252"/>
      <c r="JY3" s="252"/>
      <c r="JZ3" s="252"/>
      <c r="KA3" s="252"/>
      <c r="KB3" s="252"/>
      <c r="KC3" s="252"/>
      <c r="KD3" s="252"/>
      <c r="KE3" s="252"/>
      <c r="KF3" s="252"/>
      <c r="KG3" s="252"/>
      <c r="KH3" s="252"/>
      <c r="KI3" s="252"/>
      <c r="KJ3" s="252"/>
      <c r="KK3" s="252"/>
      <c r="KL3" s="252"/>
      <c r="KM3" s="252"/>
      <c r="KN3" s="252"/>
      <c r="KO3" s="252"/>
      <c r="KP3" s="252"/>
      <c r="KQ3" s="252"/>
      <c r="KR3" s="252"/>
      <c r="KS3" s="252"/>
      <c r="KT3" s="252"/>
      <c r="KU3" s="252"/>
      <c r="KV3" s="252"/>
      <c r="KW3" s="252"/>
      <c r="KX3" s="252"/>
      <c r="KY3" s="252"/>
      <c r="KZ3" s="252"/>
      <c r="LA3" s="252"/>
      <c r="LB3" s="252"/>
      <c r="LC3" s="252"/>
      <c r="LD3" s="252"/>
      <c r="LE3" s="252"/>
      <c r="LF3" s="252"/>
      <c r="LG3" s="252"/>
      <c r="LH3" s="252"/>
      <c r="LI3" s="252"/>
      <c r="LJ3" s="252"/>
      <c r="LK3" s="252"/>
      <c r="LL3" s="252"/>
      <c r="LM3" s="252"/>
      <c r="LN3" s="252"/>
      <c r="LO3" s="252"/>
      <c r="LP3" s="252"/>
      <c r="LQ3" s="252"/>
      <c r="LR3" s="252"/>
      <c r="LS3" s="252"/>
      <c r="LT3" s="252"/>
      <c r="LU3" s="252"/>
      <c r="LV3" s="252"/>
      <c r="LW3" s="252"/>
      <c r="LX3" s="252"/>
      <c r="LY3" s="252"/>
      <c r="LZ3" s="252"/>
      <c r="MA3" s="252"/>
      <c r="MB3" s="252"/>
      <c r="MC3" s="252"/>
      <c r="MD3" s="252"/>
      <c r="ME3" s="252"/>
      <c r="MF3" s="252"/>
      <c r="MG3" s="252"/>
      <c r="MH3" s="252"/>
      <c r="MI3" s="252"/>
      <c r="MJ3" s="252"/>
      <c r="MK3" s="252"/>
      <c r="ML3" s="252"/>
      <c r="MM3" s="252"/>
      <c r="MN3" s="252"/>
      <c r="MO3" s="252"/>
      <c r="MP3" s="252"/>
      <c r="MQ3" s="252"/>
      <c r="MR3" s="252"/>
      <c r="MS3" s="252"/>
      <c r="MT3" s="252"/>
      <c r="MU3" s="252"/>
      <c r="MV3" s="252"/>
      <c r="MW3" s="252"/>
      <c r="MX3" s="252"/>
      <c r="MY3" s="252"/>
      <c r="MZ3" s="252"/>
      <c r="NA3" s="252"/>
      <c r="NB3" s="252"/>
      <c r="NC3" s="252"/>
      <c r="ND3" s="252"/>
      <c r="NE3" s="252"/>
      <c r="NF3" s="252"/>
      <c r="NG3" s="252"/>
      <c r="NH3" s="252"/>
      <c r="NI3" s="252"/>
      <c r="NJ3" s="252"/>
      <c r="NK3" s="252"/>
      <c r="NL3" s="252"/>
      <c r="NM3" s="252"/>
      <c r="NN3" s="252"/>
      <c r="NO3" s="252"/>
      <c r="NP3" s="252"/>
      <c r="NQ3" s="252"/>
      <c r="NR3" s="252"/>
      <c r="NS3" s="252"/>
      <c r="NT3" s="252"/>
      <c r="NU3" s="252"/>
      <c r="NV3" s="252"/>
      <c r="NW3" s="252"/>
      <c r="NX3" s="252"/>
      <c r="NY3" s="252"/>
      <c r="NZ3" s="252"/>
      <c r="OA3" s="252"/>
      <c r="OB3" s="252"/>
      <c r="OC3" s="252"/>
      <c r="OD3" s="252"/>
      <c r="OE3" s="252"/>
      <c r="OF3" s="252"/>
      <c r="OG3" s="252"/>
      <c r="OH3" s="252"/>
      <c r="OI3" s="252"/>
      <c r="OJ3" s="252"/>
      <c r="OK3" s="252"/>
      <c r="OL3" s="252"/>
      <c r="OM3" s="252"/>
      <c r="ON3" s="252"/>
      <c r="OO3" s="252"/>
      <c r="OP3" s="252"/>
      <c r="OQ3" s="252"/>
      <c r="OR3" s="252"/>
      <c r="OS3" s="252"/>
      <c r="OT3" s="252"/>
      <c r="OU3" s="252"/>
      <c r="OV3" s="252"/>
      <c r="OW3" s="252"/>
      <c r="OX3" s="252"/>
      <c r="OY3" s="252"/>
      <c r="OZ3" s="252"/>
      <c r="PA3" s="252"/>
      <c r="PB3" s="252"/>
      <c r="PC3" s="252"/>
      <c r="PD3" s="252"/>
      <c r="PE3" s="252"/>
      <c r="PF3" s="252"/>
      <c r="PG3" s="252"/>
      <c r="PH3" s="252"/>
      <c r="PI3" s="252"/>
      <c r="PJ3" s="252"/>
      <c r="PK3" s="252"/>
      <c r="PL3" s="252"/>
      <c r="PM3" s="252"/>
      <c r="PN3" s="252"/>
      <c r="PO3" s="252"/>
      <c r="PP3" s="252"/>
      <c r="PQ3" s="252"/>
      <c r="PR3" s="252"/>
      <c r="PS3" s="252"/>
      <c r="PT3" s="252"/>
      <c r="PU3" s="252"/>
      <c r="PV3" s="252"/>
      <c r="PW3" s="252"/>
      <c r="PX3" s="252"/>
      <c r="PY3" s="252"/>
      <c r="PZ3" s="252"/>
      <c r="QA3" s="252"/>
      <c r="QB3" s="252"/>
      <c r="QC3" s="252"/>
      <c r="QD3" s="252"/>
      <c r="QE3" s="252"/>
      <c r="QF3" s="252"/>
      <c r="QG3" s="252"/>
      <c r="QH3" s="252"/>
      <c r="QI3" s="252"/>
      <c r="QJ3" s="252"/>
      <c r="QK3" s="252"/>
      <c r="QL3" s="252"/>
      <c r="QM3" s="252"/>
      <c r="QN3" s="252"/>
      <c r="QO3" s="252"/>
      <c r="QP3" s="252"/>
      <c r="QQ3" s="252"/>
      <c r="QR3" s="252"/>
      <c r="QS3" s="252"/>
      <c r="QT3" s="252"/>
      <c r="QU3" s="252"/>
      <c r="QV3" s="252"/>
      <c r="QW3" s="252"/>
      <c r="QX3" s="252"/>
      <c r="QY3" s="252"/>
      <c r="QZ3" s="252"/>
      <c r="RA3" s="252"/>
      <c r="RB3" s="252"/>
      <c r="RC3" s="252"/>
      <c r="RD3" s="252"/>
      <c r="RE3" s="252"/>
      <c r="RF3" s="252"/>
      <c r="RG3" s="252"/>
      <c r="RH3" s="252"/>
      <c r="RI3" s="252"/>
      <c r="RJ3" s="252"/>
      <c r="RK3" s="252"/>
      <c r="RL3" s="252"/>
      <c r="RM3" s="252"/>
      <c r="RN3" s="252"/>
      <c r="RO3" s="252"/>
      <c r="RP3" s="252"/>
      <c r="RQ3" s="252"/>
      <c r="RR3" s="252"/>
      <c r="RS3" s="252"/>
      <c r="RT3" s="252"/>
      <c r="RU3" s="252"/>
      <c r="RV3" s="252"/>
      <c r="RW3" s="252"/>
      <c r="RX3" s="252"/>
      <c r="RY3" s="252"/>
      <c r="RZ3" s="252"/>
      <c r="SA3" s="252"/>
      <c r="SB3" s="252"/>
      <c r="SC3" s="252"/>
      <c r="SD3" s="252"/>
      <c r="SE3" s="252"/>
      <c r="SF3" s="252"/>
      <c r="SG3" s="252"/>
      <c r="SH3" s="252"/>
      <c r="SI3" s="252"/>
      <c r="SJ3" s="252"/>
      <c r="SK3" s="252"/>
      <c r="SL3" s="252"/>
      <c r="SM3" s="252"/>
      <c r="SN3" s="252"/>
      <c r="SO3" s="252"/>
      <c r="SP3" s="252"/>
      <c r="SQ3" s="252"/>
      <c r="SR3" s="252"/>
      <c r="SS3" s="252"/>
      <c r="ST3" s="252"/>
      <c r="SU3" s="252"/>
      <c r="SV3" s="252"/>
      <c r="SW3" s="252"/>
      <c r="SX3" s="252"/>
      <c r="SY3" s="252"/>
      <c r="SZ3" s="252"/>
      <c r="TA3" s="252"/>
      <c r="TB3" s="252"/>
      <c r="TC3" s="252"/>
      <c r="TD3" s="252"/>
      <c r="TE3" s="252"/>
      <c r="TF3" s="252"/>
      <c r="TG3" s="252"/>
      <c r="TH3" s="252"/>
      <c r="TI3" s="252"/>
      <c r="TJ3" s="252"/>
      <c r="TK3" s="252"/>
      <c r="TL3" s="252"/>
      <c r="TM3" s="252"/>
      <c r="TN3" s="252"/>
      <c r="TO3" s="252"/>
      <c r="TP3" s="252"/>
      <c r="TQ3" s="252"/>
      <c r="TR3" s="252"/>
      <c r="TS3" s="252"/>
      <c r="TT3" s="252"/>
      <c r="TU3" s="252"/>
      <c r="TV3" s="252"/>
      <c r="TW3" s="252"/>
      <c r="TX3" s="252"/>
      <c r="TY3" s="252"/>
      <c r="TZ3" s="252"/>
      <c r="UA3" s="252"/>
      <c r="UB3" s="252"/>
      <c r="UC3" s="252"/>
      <c r="UD3" s="252"/>
      <c r="UE3" s="252"/>
      <c r="UF3" s="252"/>
      <c r="UG3" s="252"/>
      <c r="UH3" s="252"/>
      <c r="UI3" s="252"/>
      <c r="UJ3" s="252"/>
      <c r="UK3" s="252"/>
      <c r="UL3" s="252"/>
      <c r="UM3" s="252"/>
      <c r="UN3" s="252"/>
      <c r="UO3" s="252"/>
      <c r="UP3" s="252"/>
      <c r="UQ3" s="252"/>
      <c r="UR3" s="252"/>
      <c r="US3" s="252"/>
      <c r="UT3" s="252"/>
      <c r="UU3" s="252"/>
      <c r="UV3" s="252"/>
      <c r="UW3" s="252"/>
      <c r="UX3" s="252"/>
      <c r="UY3" s="252"/>
      <c r="UZ3" s="252"/>
      <c r="VA3" s="252"/>
      <c r="VB3" s="252"/>
      <c r="VC3" s="252"/>
      <c r="VD3" s="252"/>
      <c r="VE3" s="252"/>
      <c r="VF3" s="252"/>
      <c r="VG3" s="252"/>
      <c r="VH3" s="252"/>
      <c r="VI3" s="252"/>
      <c r="VJ3" s="252"/>
      <c r="VK3" s="252"/>
      <c r="VL3" s="252"/>
      <c r="VM3" s="252"/>
      <c r="VN3" s="252"/>
      <c r="VO3" s="252"/>
      <c r="VP3" s="252"/>
      <c r="VQ3" s="252"/>
      <c r="VR3" s="252"/>
      <c r="VS3" s="252"/>
      <c r="VT3" s="252"/>
      <c r="VU3" s="252"/>
      <c r="VV3" s="252"/>
      <c r="VW3" s="252"/>
      <c r="VX3" s="252"/>
      <c r="VY3" s="252"/>
      <c r="VZ3" s="252"/>
      <c r="WA3" s="252"/>
      <c r="WB3" s="252"/>
      <c r="WC3" s="252"/>
      <c r="WD3" s="252"/>
      <c r="WE3" s="252"/>
      <c r="WF3" s="252"/>
      <c r="WG3" s="252"/>
      <c r="WH3" s="252"/>
      <c r="WI3" s="252"/>
      <c r="WJ3" s="252"/>
      <c r="WK3" s="252"/>
      <c r="WL3" s="252"/>
      <c r="WM3" s="252"/>
      <c r="WN3" s="252"/>
      <c r="WO3" s="252"/>
      <c r="WP3" s="252"/>
      <c r="WQ3" s="252"/>
      <c r="WR3" s="252"/>
      <c r="WS3" s="252"/>
      <c r="WT3" s="252"/>
      <c r="WU3" s="252"/>
      <c r="WV3" s="252"/>
      <c r="WW3" s="252"/>
      <c r="WX3" s="252"/>
      <c r="WY3" s="252"/>
      <c r="WZ3" s="252"/>
      <c r="XA3" s="252"/>
      <c r="XB3" s="252"/>
      <c r="XC3" s="252"/>
      <c r="XD3" s="252"/>
      <c r="XE3" s="252"/>
      <c r="XF3" s="252"/>
      <c r="XG3" s="252"/>
      <c r="XH3" s="252"/>
      <c r="XI3" s="252"/>
      <c r="XJ3" s="252"/>
      <c r="XK3" s="252"/>
      <c r="XL3" s="252"/>
      <c r="XM3" s="252"/>
      <c r="XN3" s="252"/>
      <c r="XO3" s="252"/>
      <c r="XP3" s="252"/>
      <c r="XQ3" s="252"/>
      <c r="XR3" s="252"/>
      <c r="XS3" s="252"/>
      <c r="XT3" s="252"/>
      <c r="XU3" s="252"/>
      <c r="XV3" s="252"/>
      <c r="XW3" s="252"/>
      <c r="XX3" s="252"/>
      <c r="XY3" s="252"/>
      <c r="XZ3" s="252"/>
      <c r="YA3" s="252"/>
      <c r="YB3" s="252"/>
      <c r="YC3" s="252"/>
      <c r="YD3" s="252"/>
      <c r="YE3" s="252"/>
      <c r="YF3" s="252"/>
      <c r="YG3" s="252"/>
      <c r="YH3" s="252"/>
      <c r="YI3" s="252"/>
      <c r="YJ3" s="252"/>
      <c r="YK3" s="252"/>
      <c r="YL3" s="252"/>
      <c r="YM3" s="252"/>
      <c r="YN3" s="252"/>
      <c r="YO3" s="252"/>
      <c r="YP3" s="252"/>
      <c r="YQ3" s="252"/>
      <c r="YR3" s="252"/>
      <c r="YS3" s="252"/>
      <c r="YT3" s="252"/>
      <c r="YU3" s="252"/>
      <c r="YV3" s="252"/>
      <c r="YW3" s="252"/>
      <c r="YX3" s="252"/>
      <c r="YY3" s="252"/>
      <c r="YZ3" s="252"/>
      <c r="ZA3" s="252"/>
      <c r="ZB3" s="252"/>
      <c r="ZC3" s="252"/>
      <c r="ZD3" s="252"/>
      <c r="ZE3" s="252"/>
      <c r="ZF3" s="252"/>
      <c r="ZG3" s="252"/>
      <c r="ZH3" s="252"/>
      <c r="ZI3" s="252"/>
      <c r="ZJ3" s="252"/>
      <c r="ZK3" s="252"/>
      <c r="ZL3" s="252"/>
      <c r="ZM3" s="252"/>
      <c r="ZN3" s="252"/>
      <c r="ZO3" s="252"/>
      <c r="ZP3" s="252"/>
      <c r="ZQ3" s="252"/>
      <c r="ZR3" s="252"/>
      <c r="ZS3" s="252"/>
      <c r="ZT3" s="252"/>
      <c r="ZU3" s="252"/>
      <c r="ZV3" s="252"/>
      <c r="ZW3" s="252"/>
      <c r="ZX3" s="252"/>
      <c r="ZY3" s="252"/>
      <c r="ZZ3" s="252"/>
      <c r="AAA3" s="252"/>
      <c r="AAB3" s="252"/>
      <c r="AAC3" s="252"/>
      <c r="AAD3" s="252"/>
      <c r="AAE3" s="252"/>
      <c r="AAF3" s="252"/>
      <c r="AAG3" s="252"/>
      <c r="AAH3" s="252"/>
      <c r="AAI3" s="252"/>
      <c r="AAJ3" s="252"/>
      <c r="AAK3" s="252"/>
      <c r="AAL3" s="252"/>
      <c r="AAM3" s="252"/>
      <c r="AAN3" s="252"/>
      <c r="AAO3" s="252"/>
      <c r="AAP3" s="252"/>
      <c r="AAQ3" s="252"/>
      <c r="AAR3" s="252"/>
      <c r="AAS3" s="252"/>
      <c r="AAT3" s="252"/>
      <c r="AAU3" s="252"/>
      <c r="AAV3" s="252"/>
      <c r="AAW3" s="252"/>
      <c r="AAX3" s="252"/>
      <c r="AAY3" s="252"/>
      <c r="AAZ3" s="252"/>
      <c r="ABA3" s="252"/>
      <c r="ABB3" s="252"/>
      <c r="ABC3" s="252"/>
      <c r="ABD3" s="252"/>
      <c r="ABE3" s="252"/>
      <c r="ABF3" s="252"/>
      <c r="ABG3" s="252"/>
      <c r="ABH3" s="252"/>
      <c r="ABI3" s="252"/>
      <c r="ABJ3" s="252"/>
      <c r="ABK3" s="252"/>
      <c r="ABL3" s="252"/>
      <c r="ABM3" s="252"/>
      <c r="ABN3" s="252"/>
      <c r="ABO3" s="252"/>
      <c r="ABP3" s="252"/>
      <c r="ABQ3" s="252"/>
      <c r="ABR3" s="252"/>
      <c r="ABS3" s="252"/>
      <c r="ABT3" s="252"/>
      <c r="ABU3" s="252"/>
      <c r="ABV3" s="252"/>
      <c r="ABW3" s="252"/>
      <c r="ABX3" s="252"/>
      <c r="ABY3" s="252"/>
      <c r="ABZ3" s="252"/>
      <c r="ACA3" s="252"/>
      <c r="ACB3" s="252"/>
      <c r="ACC3" s="252"/>
      <c r="ACD3" s="252"/>
      <c r="ACE3" s="252"/>
      <c r="ACF3" s="252"/>
      <c r="ACG3" s="252"/>
      <c r="ACH3" s="252"/>
      <c r="ACI3" s="252"/>
      <c r="ACJ3" s="252"/>
      <c r="ACK3" s="252"/>
      <c r="ACL3" s="252"/>
      <c r="ACM3" s="252"/>
      <c r="ACN3" s="252"/>
      <c r="ACO3" s="252"/>
      <c r="ACP3" s="252"/>
      <c r="ACQ3" s="252"/>
      <c r="ACR3" s="252"/>
      <c r="ACS3" s="252"/>
      <c r="ACT3" s="252"/>
      <c r="ACU3" s="252"/>
      <c r="ACV3" s="252"/>
      <c r="ACW3" s="252"/>
      <c r="ACX3" s="252"/>
      <c r="ACY3" s="252"/>
      <c r="ACZ3" s="252"/>
      <c r="ADA3" s="252"/>
      <c r="ADB3" s="252"/>
      <c r="ADC3" s="252"/>
      <c r="ADD3" s="252"/>
      <c r="ADE3" s="252"/>
      <c r="ADF3" s="252"/>
      <c r="ADG3" s="252"/>
      <c r="ADH3" s="252"/>
      <c r="ADI3" s="252"/>
      <c r="ADJ3" s="252"/>
      <c r="ADK3" s="252"/>
      <c r="ADL3" s="252"/>
      <c r="ADM3" s="252"/>
      <c r="ADN3" s="252"/>
      <c r="ADO3" s="252"/>
      <c r="ADP3" s="252"/>
      <c r="ADQ3" s="252"/>
      <c r="ADR3" s="252"/>
      <c r="ADS3" s="252"/>
      <c r="ADT3" s="252"/>
      <c r="ADU3" s="252"/>
      <c r="ADV3" s="252"/>
      <c r="ADW3" s="252"/>
      <c r="ADX3" s="252"/>
      <c r="ADY3" s="252"/>
      <c r="ADZ3" s="252"/>
      <c r="AEA3" s="252"/>
      <c r="AEB3" s="252"/>
      <c r="AEC3" s="252"/>
      <c r="AED3" s="252"/>
      <c r="AEE3" s="252"/>
      <c r="AEF3" s="252"/>
      <c r="AEG3" s="252"/>
      <c r="AEH3" s="252"/>
      <c r="AEI3" s="252"/>
      <c r="AEJ3" s="252"/>
      <c r="AEK3" s="252"/>
      <c r="AEL3" s="252"/>
      <c r="AEM3" s="252"/>
      <c r="AEN3" s="252"/>
      <c r="AEO3" s="252"/>
      <c r="AEP3" s="252"/>
      <c r="AEQ3" s="252"/>
      <c r="AER3" s="252"/>
      <c r="AES3" s="252"/>
      <c r="AET3" s="252"/>
      <c r="AEU3" s="252"/>
      <c r="AEV3" s="252"/>
      <c r="AEW3" s="252"/>
      <c r="AEX3" s="252"/>
      <c r="AEY3" s="252"/>
      <c r="AEZ3" s="252"/>
      <c r="AFA3" s="252"/>
      <c r="AFB3" s="252"/>
      <c r="AFC3" s="252"/>
      <c r="AFD3" s="252"/>
      <c r="AFE3" s="252"/>
      <c r="AFF3" s="252"/>
      <c r="AFG3" s="252"/>
      <c r="AFH3" s="252"/>
      <c r="AFI3" s="252"/>
      <c r="AFJ3" s="252"/>
      <c r="AFK3" s="252"/>
      <c r="AFL3" s="252"/>
      <c r="AFM3" s="252"/>
      <c r="AFN3" s="252"/>
      <c r="AFO3" s="252"/>
      <c r="AFP3" s="252"/>
      <c r="AFQ3" s="252"/>
      <c r="AFR3" s="252"/>
      <c r="AFS3" s="252"/>
      <c r="AFT3" s="252"/>
      <c r="AFU3" s="252"/>
      <c r="AFV3" s="252"/>
      <c r="AFW3" s="252"/>
      <c r="AFX3" s="252"/>
      <c r="AFY3" s="252"/>
      <c r="AFZ3" s="252"/>
      <c r="AGA3" s="252"/>
      <c r="AGB3" s="252"/>
      <c r="AGC3" s="252"/>
      <c r="AGD3" s="252"/>
      <c r="AGE3" s="252"/>
      <c r="AGF3" s="252"/>
      <c r="AGG3" s="252"/>
      <c r="AGH3" s="252"/>
      <c r="AGI3" s="252"/>
      <c r="AGJ3" s="252"/>
      <c r="AGK3" s="252"/>
      <c r="AGL3" s="252"/>
      <c r="AGM3" s="252"/>
      <c r="AGN3" s="252"/>
      <c r="AGO3" s="252"/>
      <c r="AGP3" s="252"/>
      <c r="AGQ3" s="252"/>
      <c r="AGR3" s="252"/>
      <c r="AGS3" s="252"/>
      <c r="AGT3" s="252"/>
      <c r="AGU3" s="252"/>
      <c r="AGV3" s="252"/>
      <c r="AGW3" s="252"/>
      <c r="AGX3" s="252"/>
      <c r="AGY3" s="252"/>
      <c r="AGZ3" s="252"/>
      <c r="AHA3" s="252"/>
      <c r="AHB3" s="252"/>
      <c r="AHC3" s="252"/>
      <c r="AHD3" s="252"/>
      <c r="AHE3" s="252"/>
      <c r="AHF3" s="252"/>
      <c r="AHG3" s="252"/>
      <c r="AHH3" s="252"/>
      <c r="AHI3" s="252"/>
      <c r="AHJ3" s="252"/>
      <c r="AHK3" s="252"/>
      <c r="AHL3" s="252"/>
      <c r="AHM3" s="252"/>
      <c r="AHN3" s="252"/>
      <c r="AHO3" s="252"/>
      <c r="AHP3" s="252"/>
      <c r="AHQ3" s="252"/>
      <c r="AHR3" s="252"/>
      <c r="AHS3" s="252"/>
      <c r="AHT3" s="252"/>
      <c r="AHU3" s="252"/>
      <c r="AHV3" s="252"/>
      <c r="AHW3" s="252"/>
      <c r="AHX3" s="252"/>
      <c r="AHY3" s="252"/>
      <c r="AHZ3" s="252"/>
      <c r="AIA3" s="252"/>
      <c r="AIB3" s="252"/>
      <c r="AIC3" s="252"/>
      <c r="AID3" s="252"/>
      <c r="AIE3" s="252"/>
      <c r="AIF3" s="252"/>
      <c r="AIG3" s="252"/>
      <c r="AIH3" s="252"/>
      <c r="AII3" s="252"/>
      <c r="AIJ3" s="252"/>
      <c r="AIK3" s="252"/>
      <c r="AIL3" s="252"/>
      <c r="AIM3" s="252"/>
      <c r="AIN3" s="252"/>
      <c r="AIO3" s="252"/>
      <c r="AIP3" s="252"/>
      <c r="AIQ3" s="252"/>
      <c r="AIR3" s="252"/>
      <c r="AIS3" s="252"/>
      <c r="AIT3" s="252"/>
      <c r="AIU3" s="252"/>
      <c r="AIV3" s="252"/>
      <c r="AIW3" s="252"/>
      <c r="AIX3" s="252"/>
      <c r="AIY3" s="252"/>
      <c r="AIZ3" s="252"/>
      <c r="AJA3" s="252"/>
      <c r="AJB3" s="252"/>
      <c r="AJC3" s="252"/>
      <c r="AJD3" s="252"/>
      <c r="AJE3" s="252"/>
      <c r="AJF3" s="252"/>
      <c r="AJG3" s="252"/>
      <c r="AJH3" s="252"/>
      <c r="AJI3" s="252"/>
      <c r="AJJ3" s="252"/>
      <c r="AJK3" s="252"/>
      <c r="AJL3" s="252"/>
      <c r="AJM3" s="252"/>
      <c r="AJN3" s="252"/>
      <c r="AJO3" s="252"/>
      <c r="AJP3" s="252"/>
      <c r="AJQ3" s="252"/>
      <c r="AJR3" s="252"/>
      <c r="AJS3" s="252"/>
      <c r="AJT3" s="252"/>
      <c r="AJU3" s="252"/>
      <c r="AJV3" s="252"/>
      <c r="AJW3" s="252"/>
      <c r="AJX3" s="252"/>
      <c r="AJY3" s="252"/>
      <c r="AJZ3" s="252"/>
      <c r="AKA3" s="252"/>
      <c r="AKB3" s="252"/>
      <c r="AKC3" s="252"/>
      <c r="AKD3" s="252"/>
      <c r="AKE3" s="252"/>
      <c r="AKF3" s="252"/>
      <c r="AKG3" s="252"/>
      <c r="AKH3" s="252"/>
      <c r="AKI3" s="252"/>
      <c r="AKJ3" s="252"/>
      <c r="AKK3" s="252"/>
      <c r="AKL3" s="252"/>
      <c r="AKM3" s="252"/>
      <c r="AKN3" s="252"/>
      <c r="AKO3" s="252"/>
      <c r="AKP3" s="252"/>
      <c r="AKQ3" s="252"/>
      <c r="AKR3" s="252"/>
      <c r="AKS3" s="252"/>
      <c r="AKT3" s="252"/>
      <c r="AKU3" s="252"/>
      <c r="AKV3" s="252"/>
      <c r="AKW3" s="252"/>
      <c r="AKX3" s="252"/>
      <c r="AKY3" s="252"/>
      <c r="AKZ3" s="252"/>
      <c r="ALA3" s="252"/>
      <c r="ALB3" s="252"/>
      <c r="ALC3" s="252"/>
      <c r="ALD3" s="252"/>
      <c r="ALE3" s="252"/>
      <c r="ALF3" s="252"/>
      <c r="ALG3" s="252"/>
      <c r="ALH3" s="252"/>
      <c r="ALI3" s="252"/>
      <c r="ALJ3" s="252"/>
      <c r="ALK3" s="252"/>
      <c r="ALL3" s="252"/>
      <c r="ALM3" s="252"/>
      <c r="ALN3" s="252"/>
      <c r="ALO3" s="252"/>
      <c r="ALP3" s="252"/>
      <c r="ALQ3" s="252"/>
      <c r="ALR3" s="252"/>
      <c r="ALS3" s="252"/>
      <c r="ALT3" s="252"/>
      <c r="ALU3" s="252"/>
      <c r="ALV3" s="252"/>
      <c r="ALW3" s="252"/>
      <c r="ALX3" s="252"/>
      <c r="ALY3" s="252"/>
      <c r="ALZ3" s="252"/>
      <c r="AMA3" s="252"/>
      <c r="AMB3" s="252"/>
      <c r="AMC3" s="252"/>
      <c r="AMD3" s="252"/>
      <c r="AME3" s="252"/>
      <c r="AMF3" s="252"/>
      <c r="AMG3" s="252"/>
      <c r="AMH3" s="252"/>
      <c r="AMI3" s="252"/>
      <c r="AMJ3" s="252"/>
      <c r="AMK3" s="252"/>
    </row>
    <row r="4" spans="1:1025" s="249" customFormat="1">
      <c r="A4" s="253" t="s">
        <v>18</v>
      </c>
      <c r="B4" s="252" t="s">
        <v>120</v>
      </c>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row>
    <row r="5" spans="1:1025" s="249" customFormat="1">
      <c r="A5" s="254" t="s">
        <v>20</v>
      </c>
      <c r="B5" s="9" t="s">
        <v>41</v>
      </c>
      <c r="C5" s="250"/>
      <c r="D5" s="250"/>
      <c r="E5" s="255" t="s">
        <v>24</v>
      </c>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252"/>
      <c r="AX5" s="252"/>
      <c r="AY5" s="252"/>
      <c r="AZ5" s="252"/>
      <c r="BA5" s="252"/>
      <c r="BB5" s="252"/>
      <c r="BC5" s="252"/>
      <c r="BD5" s="252"/>
      <c r="BE5" s="252"/>
      <c r="BF5" s="252"/>
      <c r="BG5" s="252"/>
      <c r="BH5" s="252"/>
      <c r="BI5" s="252"/>
      <c r="BJ5" s="252"/>
      <c r="BK5" s="252"/>
      <c r="BL5" s="252"/>
      <c r="BM5" s="252"/>
      <c r="BN5" s="252"/>
      <c r="BO5" s="252"/>
      <c r="BP5" s="252"/>
      <c r="BQ5" s="252"/>
      <c r="BR5" s="252"/>
      <c r="BS5" s="252"/>
      <c r="BT5" s="252"/>
      <c r="BU5" s="252"/>
      <c r="BV5" s="252"/>
      <c r="BW5" s="252"/>
      <c r="BX5" s="252"/>
      <c r="BY5" s="252"/>
      <c r="BZ5" s="252"/>
      <c r="CA5" s="252"/>
      <c r="CB5" s="252"/>
      <c r="CC5" s="252"/>
      <c r="CD5" s="252"/>
      <c r="CE5" s="252"/>
      <c r="CF5" s="252"/>
      <c r="CG5" s="252"/>
      <c r="CH5" s="252"/>
      <c r="CI5" s="252"/>
      <c r="CJ5" s="252"/>
      <c r="CK5" s="252"/>
      <c r="CL5" s="252"/>
      <c r="CM5" s="252"/>
      <c r="CN5" s="252"/>
      <c r="CO5" s="252"/>
      <c r="CP5" s="252"/>
      <c r="CQ5" s="252"/>
      <c r="CR5" s="252"/>
      <c r="CS5" s="252"/>
      <c r="CT5" s="252"/>
      <c r="CU5" s="252"/>
      <c r="CV5" s="252"/>
      <c r="CW5" s="252"/>
      <c r="CX5" s="252"/>
      <c r="CY5" s="252"/>
      <c r="CZ5" s="252"/>
      <c r="DA5" s="252"/>
      <c r="DB5" s="252"/>
      <c r="DC5" s="252"/>
      <c r="DD5" s="252"/>
      <c r="DE5" s="252"/>
      <c r="DF5" s="252"/>
      <c r="DG5" s="252"/>
      <c r="DH5" s="252"/>
      <c r="DI5" s="252"/>
      <c r="DJ5" s="252"/>
      <c r="DK5" s="252"/>
      <c r="DL5" s="252"/>
      <c r="DM5" s="252"/>
      <c r="DN5" s="252"/>
      <c r="DO5" s="252"/>
      <c r="DP5" s="252"/>
      <c r="DQ5" s="252"/>
      <c r="DR5" s="252"/>
      <c r="DS5" s="252"/>
      <c r="DT5" s="252"/>
      <c r="DU5" s="252"/>
      <c r="DV5" s="252"/>
      <c r="DW5" s="252"/>
      <c r="DX5" s="252"/>
      <c r="DY5" s="252"/>
      <c r="DZ5" s="252"/>
      <c r="EA5" s="252"/>
      <c r="EB5" s="252"/>
      <c r="EC5" s="252"/>
      <c r="ED5" s="252"/>
      <c r="EE5" s="252"/>
      <c r="EF5" s="252"/>
      <c r="EG5" s="252"/>
      <c r="EH5" s="252"/>
      <c r="EI5" s="252"/>
      <c r="EJ5" s="252"/>
      <c r="EK5" s="252"/>
      <c r="EL5" s="252"/>
      <c r="EM5" s="252"/>
      <c r="EN5" s="252"/>
      <c r="EO5" s="252"/>
      <c r="EP5" s="252"/>
      <c r="EQ5" s="252"/>
      <c r="ER5" s="252"/>
      <c r="ES5" s="252"/>
      <c r="ET5" s="252"/>
      <c r="EU5" s="252"/>
      <c r="EV5" s="252"/>
      <c r="EW5" s="252"/>
      <c r="EX5" s="252"/>
      <c r="EY5" s="252"/>
      <c r="EZ5" s="252"/>
      <c r="FA5" s="252"/>
      <c r="FB5" s="252"/>
      <c r="FC5" s="252"/>
      <c r="FD5" s="252"/>
      <c r="FE5" s="252"/>
      <c r="FF5" s="252"/>
      <c r="FG5" s="252"/>
      <c r="FH5" s="252"/>
      <c r="FI5" s="252"/>
      <c r="FJ5" s="252"/>
      <c r="FK5" s="252"/>
      <c r="FL5" s="252"/>
      <c r="FM5" s="252"/>
      <c r="FN5" s="252"/>
      <c r="FO5" s="252"/>
      <c r="FP5" s="252"/>
      <c r="FQ5" s="252"/>
      <c r="FR5" s="252"/>
      <c r="FS5" s="252"/>
      <c r="FT5" s="252"/>
      <c r="FU5" s="252"/>
      <c r="FV5" s="252"/>
      <c r="FW5" s="252"/>
      <c r="FX5" s="252"/>
      <c r="FY5" s="252"/>
      <c r="FZ5" s="252"/>
      <c r="GA5" s="252"/>
      <c r="GB5" s="252"/>
      <c r="GC5" s="252"/>
      <c r="GD5" s="252"/>
      <c r="GE5" s="252"/>
      <c r="GF5" s="252"/>
      <c r="GG5" s="252"/>
      <c r="GH5" s="252"/>
      <c r="GI5" s="252"/>
      <c r="GJ5" s="252"/>
      <c r="GK5" s="252"/>
      <c r="GL5" s="252"/>
      <c r="GM5" s="252"/>
      <c r="GN5" s="252"/>
      <c r="GO5" s="252"/>
      <c r="GP5" s="252"/>
      <c r="GQ5" s="252"/>
      <c r="GR5" s="252"/>
      <c r="GS5" s="252"/>
      <c r="GT5" s="252"/>
      <c r="GU5" s="252"/>
      <c r="GV5" s="252"/>
      <c r="GW5" s="252"/>
      <c r="GX5" s="252"/>
      <c r="GY5" s="252"/>
      <c r="GZ5" s="252"/>
      <c r="HA5" s="252"/>
      <c r="HB5" s="252"/>
      <c r="HC5" s="252"/>
      <c r="HD5" s="252"/>
      <c r="HE5" s="252"/>
      <c r="HF5" s="252"/>
      <c r="HG5" s="252"/>
      <c r="HH5" s="252"/>
      <c r="HI5" s="252"/>
      <c r="HJ5" s="252"/>
      <c r="HK5" s="252"/>
      <c r="HL5" s="252"/>
      <c r="HM5" s="252"/>
      <c r="HN5" s="252"/>
      <c r="HO5" s="252"/>
      <c r="HP5" s="252"/>
      <c r="HQ5" s="252"/>
      <c r="HR5" s="252"/>
      <c r="HS5" s="252"/>
      <c r="HT5" s="252"/>
      <c r="HU5" s="252"/>
      <c r="HV5" s="252"/>
      <c r="HW5" s="252"/>
      <c r="HX5" s="252"/>
      <c r="HY5" s="252"/>
      <c r="HZ5" s="252"/>
      <c r="IA5" s="252"/>
      <c r="IB5" s="252"/>
      <c r="IC5" s="252"/>
      <c r="ID5" s="252"/>
      <c r="IE5" s="252"/>
      <c r="IF5" s="252"/>
      <c r="IG5" s="252"/>
      <c r="IH5" s="252"/>
      <c r="II5" s="252"/>
      <c r="IJ5" s="252"/>
      <c r="IK5" s="252"/>
      <c r="IL5" s="252"/>
      <c r="IM5" s="252"/>
      <c r="IN5" s="252"/>
      <c r="IO5" s="252"/>
      <c r="IP5" s="252"/>
      <c r="IQ5" s="252"/>
      <c r="IR5" s="252"/>
      <c r="IS5" s="252"/>
      <c r="IT5" s="252"/>
      <c r="IU5" s="252"/>
      <c r="IV5" s="252"/>
      <c r="IW5" s="252"/>
      <c r="IX5" s="252"/>
      <c r="IY5" s="252"/>
      <c r="IZ5" s="252"/>
      <c r="JA5" s="252"/>
      <c r="JB5" s="252"/>
      <c r="JC5" s="252"/>
      <c r="JD5" s="252"/>
      <c r="JE5" s="252"/>
      <c r="JF5" s="252"/>
      <c r="JG5" s="252"/>
      <c r="JH5" s="252"/>
      <c r="JI5" s="252"/>
      <c r="JJ5" s="252"/>
      <c r="JK5" s="252"/>
      <c r="JL5" s="252"/>
      <c r="JM5" s="252"/>
      <c r="JN5" s="252"/>
      <c r="JO5" s="252"/>
      <c r="JP5" s="252"/>
      <c r="JQ5" s="252"/>
      <c r="JR5" s="252"/>
      <c r="JS5" s="252"/>
      <c r="JT5" s="252"/>
      <c r="JU5" s="252"/>
      <c r="JV5" s="252"/>
      <c r="JW5" s="252"/>
      <c r="JX5" s="252"/>
      <c r="JY5" s="252"/>
      <c r="JZ5" s="252"/>
      <c r="KA5" s="252"/>
      <c r="KB5" s="252"/>
      <c r="KC5" s="252"/>
      <c r="KD5" s="252"/>
      <c r="KE5" s="252"/>
      <c r="KF5" s="252"/>
      <c r="KG5" s="252"/>
      <c r="KH5" s="252"/>
      <c r="KI5" s="252"/>
      <c r="KJ5" s="252"/>
      <c r="KK5" s="252"/>
      <c r="KL5" s="252"/>
      <c r="KM5" s="252"/>
      <c r="KN5" s="252"/>
      <c r="KO5" s="252"/>
      <c r="KP5" s="252"/>
      <c r="KQ5" s="252"/>
      <c r="KR5" s="252"/>
      <c r="KS5" s="252"/>
      <c r="KT5" s="252"/>
      <c r="KU5" s="252"/>
      <c r="KV5" s="252"/>
      <c r="KW5" s="252"/>
      <c r="KX5" s="252"/>
      <c r="KY5" s="252"/>
      <c r="KZ5" s="252"/>
      <c r="LA5" s="252"/>
      <c r="LB5" s="252"/>
      <c r="LC5" s="252"/>
      <c r="LD5" s="252"/>
      <c r="LE5" s="252"/>
      <c r="LF5" s="252"/>
      <c r="LG5" s="252"/>
      <c r="LH5" s="252"/>
      <c r="LI5" s="252"/>
      <c r="LJ5" s="252"/>
      <c r="LK5" s="252"/>
      <c r="LL5" s="252"/>
      <c r="LM5" s="252"/>
      <c r="LN5" s="252"/>
      <c r="LO5" s="252"/>
      <c r="LP5" s="252"/>
      <c r="LQ5" s="252"/>
      <c r="LR5" s="252"/>
      <c r="LS5" s="252"/>
      <c r="LT5" s="252"/>
      <c r="LU5" s="252"/>
      <c r="LV5" s="252"/>
      <c r="LW5" s="252"/>
      <c r="LX5" s="252"/>
      <c r="LY5" s="252"/>
      <c r="LZ5" s="252"/>
      <c r="MA5" s="252"/>
      <c r="MB5" s="252"/>
      <c r="MC5" s="252"/>
      <c r="MD5" s="252"/>
      <c r="ME5" s="252"/>
      <c r="MF5" s="252"/>
      <c r="MG5" s="252"/>
      <c r="MH5" s="252"/>
      <c r="MI5" s="252"/>
      <c r="MJ5" s="252"/>
      <c r="MK5" s="252"/>
      <c r="ML5" s="252"/>
      <c r="MM5" s="252"/>
      <c r="MN5" s="252"/>
      <c r="MO5" s="252"/>
      <c r="MP5" s="252"/>
      <c r="MQ5" s="252"/>
      <c r="MR5" s="252"/>
      <c r="MS5" s="252"/>
      <c r="MT5" s="252"/>
      <c r="MU5" s="252"/>
      <c r="MV5" s="252"/>
      <c r="MW5" s="252"/>
      <c r="MX5" s="252"/>
      <c r="MY5" s="252"/>
      <c r="MZ5" s="252"/>
      <c r="NA5" s="252"/>
      <c r="NB5" s="252"/>
      <c r="NC5" s="252"/>
      <c r="ND5" s="252"/>
      <c r="NE5" s="252"/>
      <c r="NF5" s="252"/>
      <c r="NG5" s="252"/>
      <c r="NH5" s="252"/>
      <c r="NI5" s="252"/>
      <c r="NJ5" s="252"/>
      <c r="NK5" s="252"/>
      <c r="NL5" s="252"/>
      <c r="NM5" s="252"/>
      <c r="NN5" s="252"/>
      <c r="NO5" s="252"/>
      <c r="NP5" s="252"/>
      <c r="NQ5" s="252"/>
      <c r="NR5" s="252"/>
      <c r="NS5" s="252"/>
      <c r="NT5" s="252"/>
      <c r="NU5" s="252"/>
      <c r="NV5" s="252"/>
      <c r="NW5" s="252"/>
      <c r="NX5" s="252"/>
      <c r="NY5" s="252"/>
      <c r="NZ5" s="252"/>
      <c r="OA5" s="252"/>
      <c r="OB5" s="252"/>
      <c r="OC5" s="252"/>
      <c r="OD5" s="252"/>
      <c r="OE5" s="252"/>
      <c r="OF5" s="252"/>
      <c r="OG5" s="252"/>
      <c r="OH5" s="252"/>
      <c r="OI5" s="252"/>
      <c r="OJ5" s="252"/>
      <c r="OK5" s="252"/>
      <c r="OL5" s="252"/>
      <c r="OM5" s="252"/>
      <c r="ON5" s="252"/>
      <c r="OO5" s="252"/>
      <c r="OP5" s="252"/>
      <c r="OQ5" s="252"/>
      <c r="OR5" s="252"/>
      <c r="OS5" s="252"/>
      <c r="OT5" s="252"/>
      <c r="OU5" s="252"/>
      <c r="OV5" s="252"/>
      <c r="OW5" s="252"/>
      <c r="OX5" s="252"/>
      <c r="OY5" s="252"/>
      <c r="OZ5" s="252"/>
      <c r="PA5" s="252"/>
      <c r="PB5" s="252"/>
      <c r="PC5" s="252"/>
      <c r="PD5" s="252"/>
      <c r="PE5" s="252"/>
      <c r="PF5" s="252"/>
      <c r="PG5" s="252"/>
      <c r="PH5" s="252"/>
      <c r="PI5" s="252"/>
      <c r="PJ5" s="252"/>
      <c r="PK5" s="252"/>
      <c r="PL5" s="252"/>
      <c r="PM5" s="252"/>
      <c r="PN5" s="252"/>
      <c r="PO5" s="252"/>
      <c r="PP5" s="252"/>
      <c r="PQ5" s="252"/>
      <c r="PR5" s="252"/>
      <c r="PS5" s="252"/>
      <c r="PT5" s="252"/>
      <c r="PU5" s="252"/>
      <c r="PV5" s="252"/>
      <c r="PW5" s="252"/>
      <c r="PX5" s="252"/>
      <c r="PY5" s="252"/>
      <c r="PZ5" s="252"/>
      <c r="QA5" s="252"/>
      <c r="QB5" s="252"/>
      <c r="QC5" s="252"/>
      <c r="QD5" s="252"/>
      <c r="QE5" s="252"/>
      <c r="QF5" s="252"/>
      <c r="QG5" s="252"/>
      <c r="QH5" s="252"/>
      <c r="QI5" s="252"/>
      <c r="QJ5" s="252"/>
      <c r="QK5" s="252"/>
      <c r="QL5" s="252"/>
      <c r="QM5" s="252"/>
      <c r="QN5" s="252"/>
      <c r="QO5" s="252"/>
      <c r="QP5" s="252"/>
      <c r="QQ5" s="252"/>
      <c r="QR5" s="252"/>
      <c r="QS5" s="252"/>
      <c r="QT5" s="252"/>
      <c r="QU5" s="252"/>
      <c r="QV5" s="252"/>
      <c r="QW5" s="252"/>
      <c r="QX5" s="252"/>
      <c r="QY5" s="252"/>
      <c r="QZ5" s="252"/>
      <c r="RA5" s="252"/>
      <c r="RB5" s="252"/>
      <c r="RC5" s="252"/>
      <c r="RD5" s="252"/>
      <c r="RE5" s="252"/>
      <c r="RF5" s="252"/>
      <c r="RG5" s="252"/>
      <c r="RH5" s="252"/>
      <c r="RI5" s="252"/>
      <c r="RJ5" s="252"/>
      <c r="RK5" s="252"/>
      <c r="RL5" s="252"/>
      <c r="RM5" s="252"/>
      <c r="RN5" s="252"/>
      <c r="RO5" s="252"/>
      <c r="RP5" s="252"/>
      <c r="RQ5" s="252"/>
      <c r="RR5" s="252"/>
      <c r="RS5" s="252"/>
      <c r="RT5" s="252"/>
      <c r="RU5" s="252"/>
      <c r="RV5" s="252"/>
      <c r="RW5" s="252"/>
      <c r="RX5" s="252"/>
      <c r="RY5" s="252"/>
      <c r="RZ5" s="252"/>
      <c r="SA5" s="252"/>
      <c r="SB5" s="252"/>
      <c r="SC5" s="252"/>
      <c r="SD5" s="252"/>
      <c r="SE5" s="252"/>
      <c r="SF5" s="252"/>
      <c r="SG5" s="252"/>
      <c r="SH5" s="252"/>
      <c r="SI5" s="252"/>
      <c r="SJ5" s="252"/>
      <c r="SK5" s="252"/>
      <c r="SL5" s="252"/>
      <c r="SM5" s="252"/>
      <c r="SN5" s="252"/>
      <c r="SO5" s="252"/>
      <c r="SP5" s="252"/>
      <c r="SQ5" s="252"/>
      <c r="SR5" s="252"/>
      <c r="SS5" s="252"/>
      <c r="ST5" s="252"/>
      <c r="SU5" s="252"/>
      <c r="SV5" s="252"/>
      <c r="SW5" s="252"/>
      <c r="SX5" s="252"/>
      <c r="SY5" s="252"/>
      <c r="SZ5" s="252"/>
      <c r="TA5" s="252"/>
      <c r="TB5" s="252"/>
      <c r="TC5" s="252"/>
      <c r="TD5" s="252"/>
      <c r="TE5" s="252"/>
      <c r="TF5" s="252"/>
      <c r="TG5" s="252"/>
      <c r="TH5" s="252"/>
      <c r="TI5" s="252"/>
      <c r="TJ5" s="252"/>
      <c r="TK5" s="252"/>
      <c r="TL5" s="252"/>
      <c r="TM5" s="252"/>
      <c r="TN5" s="252"/>
      <c r="TO5" s="252"/>
      <c r="TP5" s="252"/>
      <c r="TQ5" s="252"/>
      <c r="TR5" s="252"/>
      <c r="TS5" s="252"/>
      <c r="TT5" s="252"/>
      <c r="TU5" s="252"/>
      <c r="TV5" s="252"/>
      <c r="TW5" s="252"/>
      <c r="TX5" s="252"/>
      <c r="TY5" s="252"/>
      <c r="TZ5" s="252"/>
      <c r="UA5" s="252"/>
      <c r="UB5" s="252"/>
      <c r="UC5" s="252"/>
      <c r="UD5" s="252"/>
      <c r="UE5" s="252"/>
      <c r="UF5" s="252"/>
      <c r="UG5" s="252"/>
      <c r="UH5" s="252"/>
      <c r="UI5" s="252"/>
      <c r="UJ5" s="252"/>
      <c r="UK5" s="252"/>
      <c r="UL5" s="252"/>
      <c r="UM5" s="252"/>
      <c r="UN5" s="252"/>
      <c r="UO5" s="252"/>
      <c r="UP5" s="252"/>
      <c r="UQ5" s="252"/>
      <c r="UR5" s="252"/>
      <c r="US5" s="252"/>
      <c r="UT5" s="252"/>
      <c r="UU5" s="252"/>
      <c r="UV5" s="252"/>
      <c r="UW5" s="252"/>
      <c r="UX5" s="252"/>
      <c r="UY5" s="252"/>
      <c r="UZ5" s="252"/>
      <c r="VA5" s="252"/>
      <c r="VB5" s="252"/>
      <c r="VC5" s="252"/>
      <c r="VD5" s="252"/>
      <c r="VE5" s="252"/>
      <c r="VF5" s="252"/>
      <c r="VG5" s="252"/>
      <c r="VH5" s="252"/>
      <c r="VI5" s="252"/>
      <c r="VJ5" s="252"/>
      <c r="VK5" s="252"/>
      <c r="VL5" s="252"/>
      <c r="VM5" s="252"/>
      <c r="VN5" s="252"/>
      <c r="VO5" s="252"/>
      <c r="VP5" s="252"/>
      <c r="VQ5" s="252"/>
      <c r="VR5" s="252"/>
      <c r="VS5" s="252"/>
      <c r="VT5" s="252"/>
      <c r="VU5" s="252"/>
      <c r="VV5" s="252"/>
      <c r="VW5" s="252"/>
      <c r="VX5" s="252"/>
      <c r="VY5" s="252"/>
      <c r="VZ5" s="252"/>
      <c r="WA5" s="252"/>
      <c r="WB5" s="252"/>
      <c r="WC5" s="252"/>
      <c r="WD5" s="252"/>
      <c r="WE5" s="252"/>
      <c r="WF5" s="252"/>
      <c r="WG5" s="252"/>
      <c r="WH5" s="252"/>
      <c r="WI5" s="252"/>
      <c r="WJ5" s="252"/>
      <c r="WK5" s="252"/>
      <c r="WL5" s="252"/>
      <c r="WM5" s="252"/>
      <c r="WN5" s="252"/>
      <c r="WO5" s="252"/>
      <c r="WP5" s="252"/>
      <c r="WQ5" s="252"/>
      <c r="WR5" s="252"/>
      <c r="WS5" s="252"/>
      <c r="WT5" s="252"/>
      <c r="WU5" s="252"/>
      <c r="WV5" s="252"/>
      <c r="WW5" s="252"/>
      <c r="WX5" s="252"/>
      <c r="WY5" s="252"/>
      <c r="WZ5" s="252"/>
      <c r="XA5" s="252"/>
      <c r="XB5" s="252"/>
      <c r="XC5" s="252"/>
      <c r="XD5" s="252"/>
      <c r="XE5" s="252"/>
      <c r="XF5" s="252"/>
      <c r="XG5" s="252"/>
      <c r="XH5" s="252"/>
      <c r="XI5" s="252"/>
      <c r="XJ5" s="252"/>
      <c r="XK5" s="252"/>
      <c r="XL5" s="252"/>
      <c r="XM5" s="252"/>
      <c r="XN5" s="252"/>
      <c r="XO5" s="252"/>
      <c r="XP5" s="252"/>
      <c r="XQ5" s="252"/>
      <c r="XR5" s="252"/>
      <c r="XS5" s="252"/>
      <c r="XT5" s="252"/>
      <c r="XU5" s="252"/>
      <c r="XV5" s="252"/>
      <c r="XW5" s="252"/>
      <c r="XX5" s="252"/>
      <c r="XY5" s="252"/>
      <c r="XZ5" s="252"/>
      <c r="YA5" s="252"/>
      <c r="YB5" s="252"/>
      <c r="YC5" s="252"/>
      <c r="YD5" s="252"/>
      <c r="YE5" s="252"/>
      <c r="YF5" s="252"/>
      <c r="YG5" s="252"/>
      <c r="YH5" s="252"/>
      <c r="YI5" s="252"/>
      <c r="YJ5" s="252"/>
      <c r="YK5" s="252"/>
      <c r="YL5" s="252"/>
      <c r="YM5" s="252"/>
      <c r="YN5" s="252"/>
      <c r="YO5" s="252"/>
      <c r="YP5" s="252"/>
      <c r="YQ5" s="252"/>
      <c r="YR5" s="252"/>
      <c r="YS5" s="252"/>
      <c r="YT5" s="252"/>
      <c r="YU5" s="252"/>
      <c r="YV5" s="252"/>
      <c r="YW5" s="252"/>
      <c r="YX5" s="252"/>
      <c r="YY5" s="252"/>
      <c r="YZ5" s="252"/>
      <c r="ZA5" s="252"/>
      <c r="ZB5" s="252"/>
      <c r="ZC5" s="252"/>
      <c r="ZD5" s="252"/>
      <c r="ZE5" s="252"/>
      <c r="ZF5" s="252"/>
      <c r="ZG5" s="252"/>
      <c r="ZH5" s="252"/>
      <c r="ZI5" s="252"/>
      <c r="ZJ5" s="252"/>
      <c r="ZK5" s="252"/>
      <c r="ZL5" s="252"/>
      <c r="ZM5" s="252"/>
      <c r="ZN5" s="252"/>
      <c r="ZO5" s="252"/>
      <c r="ZP5" s="252"/>
      <c r="ZQ5" s="252"/>
      <c r="ZR5" s="252"/>
      <c r="ZS5" s="252"/>
      <c r="ZT5" s="252"/>
      <c r="ZU5" s="252"/>
      <c r="ZV5" s="252"/>
      <c r="ZW5" s="252"/>
      <c r="ZX5" s="252"/>
      <c r="ZY5" s="252"/>
      <c r="ZZ5" s="252"/>
      <c r="AAA5" s="252"/>
      <c r="AAB5" s="252"/>
      <c r="AAC5" s="252"/>
      <c r="AAD5" s="252"/>
      <c r="AAE5" s="252"/>
      <c r="AAF5" s="252"/>
      <c r="AAG5" s="252"/>
      <c r="AAH5" s="252"/>
      <c r="AAI5" s="252"/>
      <c r="AAJ5" s="252"/>
      <c r="AAK5" s="252"/>
      <c r="AAL5" s="252"/>
      <c r="AAM5" s="252"/>
      <c r="AAN5" s="252"/>
      <c r="AAO5" s="252"/>
      <c r="AAP5" s="252"/>
      <c r="AAQ5" s="252"/>
      <c r="AAR5" s="252"/>
      <c r="AAS5" s="252"/>
      <c r="AAT5" s="252"/>
      <c r="AAU5" s="252"/>
      <c r="AAV5" s="252"/>
      <c r="AAW5" s="252"/>
      <c r="AAX5" s="252"/>
      <c r="AAY5" s="252"/>
      <c r="AAZ5" s="252"/>
      <c r="ABA5" s="252"/>
      <c r="ABB5" s="252"/>
      <c r="ABC5" s="252"/>
      <c r="ABD5" s="252"/>
      <c r="ABE5" s="252"/>
      <c r="ABF5" s="252"/>
      <c r="ABG5" s="252"/>
      <c r="ABH5" s="252"/>
      <c r="ABI5" s="252"/>
      <c r="ABJ5" s="252"/>
      <c r="ABK5" s="252"/>
      <c r="ABL5" s="252"/>
      <c r="ABM5" s="252"/>
      <c r="ABN5" s="252"/>
      <c r="ABO5" s="252"/>
      <c r="ABP5" s="252"/>
      <c r="ABQ5" s="252"/>
      <c r="ABR5" s="252"/>
      <c r="ABS5" s="252"/>
      <c r="ABT5" s="252"/>
      <c r="ABU5" s="252"/>
      <c r="ABV5" s="252"/>
      <c r="ABW5" s="252"/>
      <c r="ABX5" s="252"/>
      <c r="ABY5" s="252"/>
      <c r="ABZ5" s="252"/>
      <c r="ACA5" s="252"/>
      <c r="ACB5" s="252"/>
      <c r="ACC5" s="252"/>
      <c r="ACD5" s="252"/>
      <c r="ACE5" s="252"/>
      <c r="ACF5" s="252"/>
      <c r="ACG5" s="252"/>
      <c r="ACH5" s="252"/>
      <c r="ACI5" s="252"/>
      <c r="ACJ5" s="252"/>
      <c r="ACK5" s="252"/>
      <c r="ACL5" s="252"/>
      <c r="ACM5" s="252"/>
      <c r="ACN5" s="252"/>
      <c r="ACO5" s="252"/>
      <c r="ACP5" s="252"/>
      <c r="ACQ5" s="252"/>
      <c r="ACR5" s="252"/>
      <c r="ACS5" s="252"/>
      <c r="ACT5" s="252"/>
      <c r="ACU5" s="252"/>
      <c r="ACV5" s="252"/>
      <c r="ACW5" s="252"/>
      <c r="ACX5" s="252"/>
      <c r="ACY5" s="252"/>
      <c r="ACZ5" s="252"/>
      <c r="ADA5" s="252"/>
      <c r="ADB5" s="252"/>
      <c r="ADC5" s="252"/>
      <c r="ADD5" s="252"/>
      <c r="ADE5" s="252"/>
      <c r="ADF5" s="252"/>
      <c r="ADG5" s="252"/>
      <c r="ADH5" s="252"/>
      <c r="ADI5" s="252"/>
      <c r="ADJ5" s="252"/>
      <c r="ADK5" s="252"/>
      <c r="ADL5" s="252"/>
      <c r="ADM5" s="252"/>
      <c r="ADN5" s="252"/>
      <c r="ADO5" s="252"/>
      <c r="ADP5" s="252"/>
      <c r="ADQ5" s="252"/>
      <c r="ADR5" s="252"/>
      <c r="ADS5" s="252"/>
      <c r="ADT5" s="252"/>
      <c r="ADU5" s="252"/>
      <c r="ADV5" s="252"/>
      <c r="ADW5" s="252"/>
      <c r="ADX5" s="252"/>
      <c r="ADY5" s="252"/>
      <c r="ADZ5" s="252"/>
      <c r="AEA5" s="252"/>
      <c r="AEB5" s="252"/>
      <c r="AEC5" s="252"/>
      <c r="AED5" s="252"/>
      <c r="AEE5" s="252"/>
      <c r="AEF5" s="252"/>
      <c r="AEG5" s="252"/>
      <c r="AEH5" s="252"/>
      <c r="AEI5" s="252"/>
      <c r="AEJ5" s="252"/>
      <c r="AEK5" s="252"/>
      <c r="AEL5" s="252"/>
      <c r="AEM5" s="252"/>
      <c r="AEN5" s="252"/>
      <c r="AEO5" s="252"/>
      <c r="AEP5" s="252"/>
      <c r="AEQ5" s="252"/>
      <c r="AER5" s="252"/>
      <c r="AES5" s="252"/>
      <c r="AET5" s="252"/>
      <c r="AEU5" s="252"/>
      <c r="AEV5" s="252"/>
      <c r="AEW5" s="252"/>
      <c r="AEX5" s="252"/>
      <c r="AEY5" s="252"/>
      <c r="AEZ5" s="252"/>
      <c r="AFA5" s="252"/>
      <c r="AFB5" s="252"/>
      <c r="AFC5" s="252"/>
      <c r="AFD5" s="252"/>
      <c r="AFE5" s="252"/>
      <c r="AFF5" s="252"/>
      <c r="AFG5" s="252"/>
      <c r="AFH5" s="252"/>
      <c r="AFI5" s="252"/>
      <c r="AFJ5" s="252"/>
      <c r="AFK5" s="252"/>
      <c r="AFL5" s="252"/>
      <c r="AFM5" s="252"/>
      <c r="AFN5" s="252"/>
      <c r="AFO5" s="252"/>
      <c r="AFP5" s="252"/>
      <c r="AFQ5" s="252"/>
      <c r="AFR5" s="252"/>
      <c r="AFS5" s="252"/>
      <c r="AFT5" s="252"/>
      <c r="AFU5" s="252"/>
      <c r="AFV5" s="252"/>
      <c r="AFW5" s="252"/>
      <c r="AFX5" s="252"/>
      <c r="AFY5" s="252"/>
      <c r="AFZ5" s="252"/>
      <c r="AGA5" s="252"/>
      <c r="AGB5" s="252"/>
      <c r="AGC5" s="252"/>
      <c r="AGD5" s="252"/>
      <c r="AGE5" s="252"/>
      <c r="AGF5" s="252"/>
      <c r="AGG5" s="252"/>
      <c r="AGH5" s="252"/>
      <c r="AGI5" s="252"/>
      <c r="AGJ5" s="252"/>
      <c r="AGK5" s="252"/>
      <c r="AGL5" s="252"/>
      <c r="AGM5" s="252"/>
      <c r="AGN5" s="252"/>
      <c r="AGO5" s="252"/>
      <c r="AGP5" s="252"/>
      <c r="AGQ5" s="252"/>
      <c r="AGR5" s="252"/>
      <c r="AGS5" s="252"/>
      <c r="AGT5" s="252"/>
      <c r="AGU5" s="252"/>
      <c r="AGV5" s="252"/>
      <c r="AGW5" s="252"/>
      <c r="AGX5" s="252"/>
      <c r="AGY5" s="252"/>
      <c r="AGZ5" s="252"/>
      <c r="AHA5" s="252"/>
      <c r="AHB5" s="252"/>
      <c r="AHC5" s="252"/>
      <c r="AHD5" s="252"/>
      <c r="AHE5" s="252"/>
      <c r="AHF5" s="252"/>
      <c r="AHG5" s="252"/>
      <c r="AHH5" s="252"/>
      <c r="AHI5" s="252"/>
      <c r="AHJ5" s="252"/>
      <c r="AHK5" s="252"/>
      <c r="AHL5" s="252"/>
      <c r="AHM5" s="252"/>
      <c r="AHN5" s="252"/>
      <c r="AHO5" s="252"/>
      <c r="AHP5" s="252"/>
      <c r="AHQ5" s="252"/>
      <c r="AHR5" s="252"/>
      <c r="AHS5" s="252"/>
      <c r="AHT5" s="252"/>
      <c r="AHU5" s="252"/>
      <c r="AHV5" s="252"/>
      <c r="AHW5" s="252"/>
      <c r="AHX5" s="252"/>
      <c r="AHY5" s="252"/>
      <c r="AHZ5" s="252"/>
      <c r="AIA5" s="252"/>
      <c r="AIB5" s="252"/>
      <c r="AIC5" s="252"/>
      <c r="AID5" s="252"/>
      <c r="AIE5" s="252"/>
      <c r="AIF5" s="252"/>
      <c r="AIG5" s="252"/>
      <c r="AIH5" s="252"/>
      <c r="AII5" s="252"/>
      <c r="AIJ5" s="252"/>
      <c r="AIK5" s="252"/>
      <c r="AIL5" s="252"/>
      <c r="AIM5" s="252"/>
      <c r="AIN5" s="252"/>
      <c r="AIO5" s="252"/>
      <c r="AIP5" s="252"/>
      <c r="AIQ5" s="252"/>
      <c r="AIR5" s="252"/>
      <c r="AIS5" s="252"/>
      <c r="AIT5" s="252"/>
      <c r="AIU5" s="252"/>
      <c r="AIV5" s="252"/>
      <c r="AIW5" s="252"/>
      <c r="AIX5" s="252"/>
      <c r="AIY5" s="252"/>
      <c r="AIZ5" s="252"/>
      <c r="AJA5" s="252"/>
      <c r="AJB5" s="252"/>
      <c r="AJC5" s="252"/>
      <c r="AJD5" s="252"/>
      <c r="AJE5" s="252"/>
      <c r="AJF5" s="252"/>
      <c r="AJG5" s="252"/>
      <c r="AJH5" s="252"/>
      <c r="AJI5" s="252"/>
      <c r="AJJ5" s="252"/>
      <c r="AJK5" s="252"/>
      <c r="AJL5" s="252"/>
      <c r="AJM5" s="252"/>
      <c r="AJN5" s="252"/>
      <c r="AJO5" s="252"/>
      <c r="AJP5" s="252"/>
      <c r="AJQ5" s="252"/>
      <c r="AJR5" s="252"/>
      <c r="AJS5" s="252"/>
      <c r="AJT5" s="252"/>
      <c r="AJU5" s="252"/>
      <c r="AJV5" s="252"/>
      <c r="AJW5" s="252"/>
      <c r="AJX5" s="252"/>
      <c r="AJY5" s="252"/>
      <c r="AJZ5" s="252"/>
      <c r="AKA5" s="252"/>
      <c r="AKB5" s="252"/>
      <c r="AKC5" s="252"/>
      <c r="AKD5" s="252"/>
      <c r="AKE5" s="252"/>
      <c r="AKF5" s="252"/>
      <c r="AKG5" s="252"/>
      <c r="AKH5" s="252"/>
      <c r="AKI5" s="252"/>
      <c r="AKJ5" s="252"/>
      <c r="AKK5" s="252"/>
      <c r="AKL5" s="252"/>
      <c r="AKM5" s="252"/>
      <c r="AKN5" s="252"/>
      <c r="AKO5" s="252"/>
      <c r="AKP5" s="252"/>
      <c r="AKQ5" s="252"/>
      <c r="AKR5" s="252"/>
      <c r="AKS5" s="252"/>
      <c r="AKT5" s="252"/>
      <c r="AKU5" s="252"/>
      <c r="AKV5" s="252"/>
      <c r="AKW5" s="252"/>
      <c r="AKX5" s="252"/>
      <c r="AKY5" s="252"/>
      <c r="AKZ5" s="252"/>
      <c r="ALA5" s="252"/>
      <c r="ALB5" s="252"/>
      <c r="ALC5" s="252"/>
      <c r="ALD5" s="252"/>
      <c r="ALE5" s="252"/>
      <c r="ALF5" s="252"/>
      <c r="ALG5" s="252"/>
      <c r="ALH5" s="252"/>
      <c r="ALI5" s="252"/>
      <c r="ALJ5" s="252"/>
      <c r="ALK5" s="252"/>
      <c r="ALL5" s="252"/>
      <c r="ALM5" s="252"/>
      <c r="ALN5" s="252"/>
      <c r="ALO5" s="252"/>
      <c r="ALP5" s="252"/>
      <c r="ALQ5" s="252"/>
      <c r="ALR5" s="252"/>
      <c r="ALS5" s="252"/>
      <c r="ALT5" s="252"/>
      <c r="ALU5" s="252"/>
      <c r="ALV5" s="252"/>
      <c r="ALW5" s="252"/>
      <c r="ALX5" s="252"/>
      <c r="ALY5" s="252"/>
      <c r="ALZ5" s="252"/>
      <c r="AMA5" s="252"/>
      <c r="AMB5" s="252"/>
      <c r="AMC5" s="252"/>
      <c r="AMD5" s="252"/>
      <c r="AME5" s="252"/>
      <c r="AMF5" s="252"/>
      <c r="AMG5" s="252"/>
      <c r="AMH5" s="252"/>
      <c r="AMI5" s="252"/>
      <c r="AMJ5" s="252"/>
      <c r="AMK5" s="252"/>
    </row>
    <row r="6" spans="1:1025" s="249" customFormat="1">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c r="BM6" s="252"/>
      <c r="BN6" s="252"/>
      <c r="BO6" s="252"/>
      <c r="BP6" s="252"/>
      <c r="BQ6" s="252"/>
      <c r="BR6" s="252"/>
      <c r="BS6" s="252"/>
      <c r="BT6" s="252"/>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c r="EP6" s="252"/>
      <c r="EQ6" s="252"/>
      <c r="ER6" s="252"/>
      <c r="ES6" s="252"/>
      <c r="ET6" s="252"/>
      <c r="EU6" s="252"/>
      <c r="EV6" s="252"/>
      <c r="EW6" s="252"/>
      <c r="EX6" s="252"/>
      <c r="EY6" s="252"/>
      <c r="EZ6" s="252"/>
      <c r="FA6" s="252"/>
      <c r="FB6" s="252"/>
      <c r="FC6" s="252"/>
      <c r="FD6" s="252"/>
      <c r="FE6" s="252"/>
      <c r="FF6" s="252"/>
      <c r="FG6" s="252"/>
      <c r="FH6" s="252"/>
      <c r="FI6" s="252"/>
      <c r="FJ6" s="252"/>
      <c r="FK6" s="252"/>
      <c r="FL6" s="252"/>
      <c r="FM6" s="252"/>
      <c r="FN6" s="252"/>
      <c r="FO6" s="252"/>
      <c r="FP6" s="252"/>
      <c r="FQ6" s="252"/>
      <c r="FR6" s="252"/>
      <c r="FS6" s="252"/>
      <c r="FT6" s="252"/>
      <c r="FU6" s="252"/>
      <c r="FV6" s="252"/>
      <c r="FW6" s="252"/>
      <c r="FX6" s="252"/>
      <c r="FY6" s="252"/>
      <c r="FZ6" s="252"/>
      <c r="GA6" s="252"/>
      <c r="GB6" s="252"/>
      <c r="GC6" s="252"/>
      <c r="GD6" s="252"/>
      <c r="GE6" s="252"/>
      <c r="GF6" s="252"/>
      <c r="GG6" s="252"/>
      <c r="GH6" s="252"/>
      <c r="GI6" s="252"/>
      <c r="GJ6" s="252"/>
      <c r="GK6" s="252"/>
      <c r="GL6" s="252"/>
      <c r="GM6" s="252"/>
      <c r="GN6" s="252"/>
      <c r="GO6" s="252"/>
      <c r="GP6" s="252"/>
      <c r="GQ6" s="252"/>
      <c r="GR6" s="252"/>
      <c r="GS6" s="252"/>
      <c r="GT6" s="252"/>
      <c r="GU6" s="252"/>
      <c r="GV6" s="252"/>
      <c r="GW6" s="252"/>
      <c r="GX6" s="252"/>
      <c r="GY6" s="252"/>
      <c r="GZ6" s="252"/>
      <c r="HA6" s="252"/>
      <c r="HB6" s="252"/>
      <c r="HC6" s="252"/>
      <c r="HD6" s="252"/>
      <c r="HE6" s="252"/>
      <c r="HF6" s="252"/>
      <c r="HG6" s="252"/>
      <c r="HH6" s="252"/>
      <c r="HI6" s="252"/>
      <c r="HJ6" s="252"/>
      <c r="HK6" s="252"/>
      <c r="HL6" s="252"/>
      <c r="HM6" s="252"/>
      <c r="HN6" s="252"/>
      <c r="HO6" s="252"/>
      <c r="HP6" s="252"/>
      <c r="HQ6" s="252"/>
      <c r="HR6" s="252"/>
      <c r="HS6" s="252"/>
      <c r="HT6" s="252"/>
      <c r="HU6" s="252"/>
      <c r="HV6" s="252"/>
      <c r="HW6" s="252"/>
      <c r="HX6" s="252"/>
      <c r="HY6" s="252"/>
      <c r="HZ6" s="252"/>
      <c r="IA6" s="252"/>
      <c r="IB6" s="252"/>
      <c r="IC6" s="252"/>
      <c r="ID6" s="252"/>
      <c r="IE6" s="252"/>
      <c r="IF6" s="252"/>
      <c r="IG6" s="252"/>
      <c r="IH6" s="252"/>
      <c r="II6" s="252"/>
      <c r="IJ6" s="252"/>
      <c r="IK6" s="252"/>
      <c r="IL6" s="252"/>
      <c r="IM6" s="252"/>
      <c r="IN6" s="252"/>
      <c r="IO6" s="252"/>
      <c r="IP6" s="252"/>
      <c r="IQ6" s="252"/>
      <c r="IR6" s="252"/>
      <c r="IS6" s="252"/>
      <c r="IT6" s="252"/>
      <c r="IU6" s="252"/>
      <c r="IV6" s="252"/>
      <c r="IW6" s="252"/>
      <c r="IX6" s="252"/>
      <c r="IY6" s="252"/>
      <c r="IZ6" s="252"/>
      <c r="JA6" s="252"/>
      <c r="JB6" s="252"/>
      <c r="JC6" s="252"/>
      <c r="JD6" s="252"/>
      <c r="JE6" s="252"/>
      <c r="JF6" s="252"/>
      <c r="JG6" s="252"/>
      <c r="JH6" s="252"/>
      <c r="JI6" s="252"/>
      <c r="JJ6" s="252"/>
      <c r="JK6" s="252"/>
      <c r="JL6" s="252"/>
      <c r="JM6" s="252"/>
      <c r="JN6" s="252"/>
      <c r="JO6" s="252"/>
      <c r="JP6" s="252"/>
      <c r="JQ6" s="252"/>
      <c r="JR6" s="252"/>
      <c r="JS6" s="252"/>
      <c r="JT6" s="252"/>
      <c r="JU6" s="252"/>
      <c r="JV6" s="252"/>
      <c r="JW6" s="252"/>
      <c r="JX6" s="252"/>
      <c r="JY6" s="252"/>
      <c r="JZ6" s="252"/>
      <c r="KA6" s="252"/>
      <c r="KB6" s="252"/>
      <c r="KC6" s="252"/>
      <c r="KD6" s="252"/>
      <c r="KE6" s="252"/>
      <c r="KF6" s="252"/>
      <c r="KG6" s="252"/>
      <c r="KH6" s="252"/>
      <c r="KI6" s="252"/>
      <c r="KJ6" s="252"/>
      <c r="KK6" s="252"/>
      <c r="KL6" s="252"/>
      <c r="KM6" s="252"/>
      <c r="KN6" s="252"/>
      <c r="KO6" s="252"/>
      <c r="KP6" s="252"/>
      <c r="KQ6" s="252"/>
      <c r="KR6" s="252"/>
      <c r="KS6" s="252"/>
      <c r="KT6" s="252"/>
      <c r="KU6" s="252"/>
      <c r="KV6" s="252"/>
      <c r="KW6" s="252"/>
      <c r="KX6" s="252"/>
      <c r="KY6" s="252"/>
      <c r="KZ6" s="252"/>
      <c r="LA6" s="252"/>
      <c r="LB6" s="252"/>
      <c r="LC6" s="252"/>
      <c r="LD6" s="252"/>
      <c r="LE6" s="252"/>
      <c r="LF6" s="252"/>
      <c r="LG6" s="252"/>
      <c r="LH6" s="252"/>
      <c r="LI6" s="252"/>
      <c r="LJ6" s="252"/>
      <c r="LK6" s="252"/>
      <c r="LL6" s="252"/>
      <c r="LM6" s="252"/>
      <c r="LN6" s="252"/>
      <c r="LO6" s="252"/>
      <c r="LP6" s="252"/>
      <c r="LQ6" s="252"/>
      <c r="LR6" s="252"/>
      <c r="LS6" s="252"/>
      <c r="LT6" s="252"/>
      <c r="LU6" s="252"/>
      <c r="LV6" s="252"/>
      <c r="LW6" s="252"/>
      <c r="LX6" s="252"/>
      <c r="LY6" s="252"/>
      <c r="LZ6" s="252"/>
      <c r="MA6" s="252"/>
      <c r="MB6" s="252"/>
      <c r="MC6" s="252"/>
      <c r="MD6" s="252"/>
      <c r="ME6" s="252"/>
      <c r="MF6" s="252"/>
      <c r="MG6" s="252"/>
      <c r="MH6" s="252"/>
      <c r="MI6" s="252"/>
      <c r="MJ6" s="252"/>
      <c r="MK6" s="252"/>
      <c r="ML6" s="252"/>
      <c r="MM6" s="252"/>
      <c r="MN6" s="252"/>
      <c r="MO6" s="252"/>
      <c r="MP6" s="252"/>
      <c r="MQ6" s="252"/>
      <c r="MR6" s="252"/>
      <c r="MS6" s="252"/>
      <c r="MT6" s="252"/>
      <c r="MU6" s="252"/>
      <c r="MV6" s="252"/>
      <c r="MW6" s="252"/>
      <c r="MX6" s="252"/>
      <c r="MY6" s="252"/>
      <c r="MZ6" s="252"/>
      <c r="NA6" s="252"/>
      <c r="NB6" s="252"/>
      <c r="NC6" s="252"/>
      <c r="ND6" s="252"/>
      <c r="NE6" s="252"/>
      <c r="NF6" s="252"/>
      <c r="NG6" s="252"/>
      <c r="NH6" s="252"/>
      <c r="NI6" s="252"/>
      <c r="NJ6" s="252"/>
      <c r="NK6" s="252"/>
      <c r="NL6" s="252"/>
      <c r="NM6" s="252"/>
      <c r="NN6" s="252"/>
      <c r="NO6" s="252"/>
      <c r="NP6" s="252"/>
      <c r="NQ6" s="252"/>
      <c r="NR6" s="252"/>
      <c r="NS6" s="252"/>
      <c r="NT6" s="252"/>
      <c r="NU6" s="252"/>
      <c r="NV6" s="252"/>
      <c r="NW6" s="252"/>
      <c r="NX6" s="252"/>
      <c r="NY6" s="252"/>
      <c r="NZ6" s="252"/>
      <c r="OA6" s="252"/>
      <c r="OB6" s="252"/>
      <c r="OC6" s="252"/>
      <c r="OD6" s="252"/>
      <c r="OE6" s="252"/>
      <c r="OF6" s="252"/>
      <c r="OG6" s="252"/>
      <c r="OH6" s="252"/>
      <c r="OI6" s="252"/>
      <c r="OJ6" s="252"/>
      <c r="OK6" s="252"/>
      <c r="OL6" s="252"/>
      <c r="OM6" s="252"/>
      <c r="ON6" s="252"/>
      <c r="OO6" s="252"/>
      <c r="OP6" s="252"/>
      <c r="OQ6" s="252"/>
      <c r="OR6" s="252"/>
      <c r="OS6" s="252"/>
      <c r="OT6" s="252"/>
      <c r="OU6" s="252"/>
      <c r="OV6" s="252"/>
      <c r="OW6" s="252"/>
      <c r="OX6" s="252"/>
      <c r="OY6" s="252"/>
      <c r="OZ6" s="252"/>
      <c r="PA6" s="252"/>
      <c r="PB6" s="252"/>
      <c r="PC6" s="252"/>
      <c r="PD6" s="252"/>
      <c r="PE6" s="252"/>
      <c r="PF6" s="252"/>
      <c r="PG6" s="252"/>
      <c r="PH6" s="252"/>
      <c r="PI6" s="252"/>
      <c r="PJ6" s="252"/>
      <c r="PK6" s="252"/>
      <c r="PL6" s="252"/>
      <c r="PM6" s="252"/>
      <c r="PN6" s="252"/>
      <c r="PO6" s="252"/>
      <c r="PP6" s="252"/>
      <c r="PQ6" s="252"/>
      <c r="PR6" s="252"/>
      <c r="PS6" s="252"/>
      <c r="PT6" s="252"/>
      <c r="PU6" s="252"/>
      <c r="PV6" s="252"/>
      <c r="PW6" s="252"/>
      <c r="PX6" s="252"/>
      <c r="PY6" s="252"/>
      <c r="PZ6" s="252"/>
      <c r="QA6" s="252"/>
      <c r="QB6" s="252"/>
      <c r="QC6" s="252"/>
      <c r="QD6" s="252"/>
      <c r="QE6" s="252"/>
      <c r="QF6" s="252"/>
      <c r="QG6" s="252"/>
      <c r="QH6" s="252"/>
      <c r="QI6" s="252"/>
      <c r="QJ6" s="252"/>
      <c r="QK6" s="252"/>
      <c r="QL6" s="252"/>
      <c r="QM6" s="252"/>
      <c r="QN6" s="252"/>
      <c r="QO6" s="252"/>
      <c r="QP6" s="252"/>
      <c r="QQ6" s="252"/>
      <c r="QR6" s="252"/>
      <c r="QS6" s="252"/>
      <c r="QT6" s="252"/>
      <c r="QU6" s="252"/>
      <c r="QV6" s="252"/>
      <c r="QW6" s="252"/>
      <c r="QX6" s="252"/>
      <c r="QY6" s="252"/>
      <c r="QZ6" s="252"/>
      <c r="RA6" s="252"/>
      <c r="RB6" s="252"/>
      <c r="RC6" s="252"/>
      <c r="RD6" s="252"/>
      <c r="RE6" s="252"/>
      <c r="RF6" s="252"/>
      <c r="RG6" s="252"/>
      <c r="RH6" s="252"/>
      <c r="RI6" s="252"/>
      <c r="RJ6" s="252"/>
      <c r="RK6" s="252"/>
      <c r="RL6" s="252"/>
      <c r="RM6" s="252"/>
      <c r="RN6" s="252"/>
      <c r="RO6" s="252"/>
      <c r="RP6" s="252"/>
      <c r="RQ6" s="252"/>
      <c r="RR6" s="252"/>
      <c r="RS6" s="252"/>
      <c r="RT6" s="252"/>
      <c r="RU6" s="252"/>
      <c r="RV6" s="252"/>
      <c r="RW6" s="252"/>
      <c r="RX6" s="252"/>
      <c r="RY6" s="252"/>
      <c r="RZ6" s="252"/>
      <c r="SA6" s="252"/>
      <c r="SB6" s="252"/>
      <c r="SC6" s="252"/>
      <c r="SD6" s="252"/>
      <c r="SE6" s="252"/>
      <c r="SF6" s="252"/>
      <c r="SG6" s="252"/>
      <c r="SH6" s="252"/>
      <c r="SI6" s="252"/>
      <c r="SJ6" s="252"/>
      <c r="SK6" s="252"/>
      <c r="SL6" s="252"/>
      <c r="SM6" s="252"/>
      <c r="SN6" s="252"/>
      <c r="SO6" s="252"/>
      <c r="SP6" s="252"/>
      <c r="SQ6" s="252"/>
      <c r="SR6" s="252"/>
      <c r="SS6" s="252"/>
      <c r="ST6" s="252"/>
      <c r="SU6" s="252"/>
      <c r="SV6" s="252"/>
      <c r="SW6" s="252"/>
      <c r="SX6" s="252"/>
      <c r="SY6" s="252"/>
      <c r="SZ6" s="252"/>
      <c r="TA6" s="252"/>
      <c r="TB6" s="252"/>
      <c r="TC6" s="252"/>
      <c r="TD6" s="252"/>
      <c r="TE6" s="252"/>
      <c r="TF6" s="252"/>
      <c r="TG6" s="252"/>
      <c r="TH6" s="252"/>
      <c r="TI6" s="252"/>
      <c r="TJ6" s="252"/>
      <c r="TK6" s="252"/>
      <c r="TL6" s="252"/>
      <c r="TM6" s="252"/>
      <c r="TN6" s="252"/>
      <c r="TO6" s="252"/>
      <c r="TP6" s="252"/>
      <c r="TQ6" s="252"/>
      <c r="TR6" s="252"/>
      <c r="TS6" s="252"/>
      <c r="TT6" s="252"/>
      <c r="TU6" s="252"/>
      <c r="TV6" s="252"/>
      <c r="TW6" s="252"/>
      <c r="TX6" s="252"/>
      <c r="TY6" s="252"/>
      <c r="TZ6" s="252"/>
      <c r="UA6" s="252"/>
      <c r="UB6" s="252"/>
      <c r="UC6" s="252"/>
      <c r="UD6" s="252"/>
      <c r="UE6" s="252"/>
      <c r="UF6" s="252"/>
      <c r="UG6" s="252"/>
      <c r="UH6" s="252"/>
      <c r="UI6" s="252"/>
      <c r="UJ6" s="252"/>
      <c r="UK6" s="252"/>
      <c r="UL6" s="252"/>
      <c r="UM6" s="252"/>
      <c r="UN6" s="252"/>
      <c r="UO6" s="252"/>
      <c r="UP6" s="252"/>
      <c r="UQ6" s="252"/>
      <c r="UR6" s="252"/>
      <c r="US6" s="252"/>
      <c r="UT6" s="252"/>
      <c r="UU6" s="252"/>
      <c r="UV6" s="252"/>
      <c r="UW6" s="252"/>
      <c r="UX6" s="252"/>
      <c r="UY6" s="252"/>
      <c r="UZ6" s="252"/>
      <c r="VA6" s="252"/>
      <c r="VB6" s="252"/>
      <c r="VC6" s="252"/>
      <c r="VD6" s="252"/>
      <c r="VE6" s="252"/>
      <c r="VF6" s="252"/>
      <c r="VG6" s="252"/>
      <c r="VH6" s="252"/>
      <c r="VI6" s="252"/>
      <c r="VJ6" s="252"/>
      <c r="VK6" s="252"/>
      <c r="VL6" s="252"/>
      <c r="VM6" s="252"/>
      <c r="VN6" s="252"/>
      <c r="VO6" s="252"/>
      <c r="VP6" s="252"/>
      <c r="VQ6" s="252"/>
      <c r="VR6" s="252"/>
      <c r="VS6" s="252"/>
      <c r="VT6" s="252"/>
      <c r="VU6" s="252"/>
      <c r="VV6" s="252"/>
      <c r="VW6" s="252"/>
      <c r="VX6" s="252"/>
      <c r="VY6" s="252"/>
      <c r="VZ6" s="252"/>
      <c r="WA6" s="252"/>
      <c r="WB6" s="252"/>
      <c r="WC6" s="252"/>
      <c r="WD6" s="252"/>
      <c r="WE6" s="252"/>
      <c r="WF6" s="252"/>
      <c r="WG6" s="252"/>
      <c r="WH6" s="252"/>
      <c r="WI6" s="252"/>
      <c r="WJ6" s="252"/>
      <c r="WK6" s="252"/>
      <c r="WL6" s="252"/>
      <c r="WM6" s="252"/>
      <c r="WN6" s="252"/>
      <c r="WO6" s="252"/>
      <c r="WP6" s="252"/>
      <c r="WQ6" s="252"/>
      <c r="WR6" s="252"/>
      <c r="WS6" s="252"/>
      <c r="WT6" s="252"/>
      <c r="WU6" s="252"/>
      <c r="WV6" s="252"/>
      <c r="WW6" s="252"/>
      <c r="WX6" s="252"/>
      <c r="WY6" s="252"/>
      <c r="WZ6" s="252"/>
      <c r="XA6" s="252"/>
      <c r="XB6" s="252"/>
      <c r="XC6" s="252"/>
      <c r="XD6" s="252"/>
      <c r="XE6" s="252"/>
      <c r="XF6" s="252"/>
      <c r="XG6" s="252"/>
      <c r="XH6" s="252"/>
      <c r="XI6" s="252"/>
      <c r="XJ6" s="252"/>
      <c r="XK6" s="252"/>
      <c r="XL6" s="252"/>
      <c r="XM6" s="252"/>
      <c r="XN6" s="252"/>
      <c r="XO6" s="252"/>
      <c r="XP6" s="252"/>
      <c r="XQ6" s="252"/>
      <c r="XR6" s="252"/>
      <c r="XS6" s="252"/>
      <c r="XT6" s="252"/>
      <c r="XU6" s="252"/>
      <c r="XV6" s="252"/>
      <c r="XW6" s="252"/>
      <c r="XX6" s="252"/>
      <c r="XY6" s="252"/>
      <c r="XZ6" s="252"/>
      <c r="YA6" s="252"/>
      <c r="YB6" s="252"/>
      <c r="YC6" s="252"/>
      <c r="YD6" s="252"/>
      <c r="YE6" s="252"/>
      <c r="YF6" s="252"/>
      <c r="YG6" s="252"/>
      <c r="YH6" s="252"/>
      <c r="YI6" s="252"/>
      <c r="YJ6" s="252"/>
      <c r="YK6" s="252"/>
      <c r="YL6" s="252"/>
      <c r="YM6" s="252"/>
      <c r="YN6" s="252"/>
      <c r="YO6" s="252"/>
      <c r="YP6" s="252"/>
      <c r="YQ6" s="252"/>
      <c r="YR6" s="252"/>
      <c r="YS6" s="252"/>
      <c r="YT6" s="252"/>
      <c r="YU6" s="252"/>
      <c r="YV6" s="252"/>
      <c r="YW6" s="252"/>
      <c r="YX6" s="252"/>
      <c r="YY6" s="252"/>
      <c r="YZ6" s="252"/>
      <c r="ZA6" s="252"/>
      <c r="ZB6" s="252"/>
      <c r="ZC6" s="252"/>
      <c r="ZD6" s="252"/>
      <c r="ZE6" s="252"/>
      <c r="ZF6" s="252"/>
      <c r="ZG6" s="252"/>
      <c r="ZH6" s="252"/>
      <c r="ZI6" s="252"/>
      <c r="ZJ6" s="252"/>
      <c r="ZK6" s="252"/>
      <c r="ZL6" s="252"/>
      <c r="ZM6" s="252"/>
      <c r="ZN6" s="252"/>
      <c r="ZO6" s="252"/>
      <c r="ZP6" s="252"/>
      <c r="ZQ6" s="252"/>
      <c r="ZR6" s="252"/>
      <c r="ZS6" s="252"/>
      <c r="ZT6" s="252"/>
      <c r="ZU6" s="252"/>
      <c r="ZV6" s="252"/>
      <c r="ZW6" s="252"/>
      <c r="ZX6" s="252"/>
      <c r="ZY6" s="252"/>
      <c r="ZZ6" s="252"/>
      <c r="AAA6" s="252"/>
      <c r="AAB6" s="252"/>
      <c r="AAC6" s="252"/>
      <c r="AAD6" s="252"/>
      <c r="AAE6" s="252"/>
      <c r="AAF6" s="252"/>
      <c r="AAG6" s="252"/>
      <c r="AAH6" s="252"/>
      <c r="AAI6" s="252"/>
      <c r="AAJ6" s="252"/>
      <c r="AAK6" s="252"/>
      <c r="AAL6" s="252"/>
      <c r="AAM6" s="252"/>
      <c r="AAN6" s="252"/>
      <c r="AAO6" s="252"/>
      <c r="AAP6" s="252"/>
      <c r="AAQ6" s="252"/>
      <c r="AAR6" s="252"/>
      <c r="AAS6" s="252"/>
      <c r="AAT6" s="252"/>
      <c r="AAU6" s="252"/>
      <c r="AAV6" s="252"/>
      <c r="AAW6" s="252"/>
      <c r="AAX6" s="252"/>
      <c r="AAY6" s="252"/>
      <c r="AAZ6" s="252"/>
      <c r="ABA6" s="252"/>
      <c r="ABB6" s="252"/>
      <c r="ABC6" s="252"/>
      <c r="ABD6" s="252"/>
      <c r="ABE6" s="252"/>
      <c r="ABF6" s="252"/>
      <c r="ABG6" s="252"/>
      <c r="ABH6" s="252"/>
      <c r="ABI6" s="252"/>
      <c r="ABJ6" s="252"/>
      <c r="ABK6" s="252"/>
      <c r="ABL6" s="252"/>
      <c r="ABM6" s="252"/>
      <c r="ABN6" s="252"/>
      <c r="ABO6" s="252"/>
      <c r="ABP6" s="252"/>
      <c r="ABQ6" s="252"/>
      <c r="ABR6" s="252"/>
      <c r="ABS6" s="252"/>
      <c r="ABT6" s="252"/>
      <c r="ABU6" s="252"/>
      <c r="ABV6" s="252"/>
      <c r="ABW6" s="252"/>
      <c r="ABX6" s="252"/>
      <c r="ABY6" s="252"/>
      <c r="ABZ6" s="252"/>
      <c r="ACA6" s="252"/>
      <c r="ACB6" s="252"/>
      <c r="ACC6" s="252"/>
      <c r="ACD6" s="252"/>
      <c r="ACE6" s="252"/>
      <c r="ACF6" s="252"/>
      <c r="ACG6" s="252"/>
      <c r="ACH6" s="252"/>
      <c r="ACI6" s="252"/>
      <c r="ACJ6" s="252"/>
      <c r="ACK6" s="252"/>
      <c r="ACL6" s="252"/>
      <c r="ACM6" s="252"/>
      <c r="ACN6" s="252"/>
      <c r="ACO6" s="252"/>
      <c r="ACP6" s="252"/>
      <c r="ACQ6" s="252"/>
      <c r="ACR6" s="252"/>
      <c r="ACS6" s="252"/>
      <c r="ACT6" s="252"/>
      <c r="ACU6" s="252"/>
      <c r="ACV6" s="252"/>
      <c r="ACW6" s="252"/>
      <c r="ACX6" s="252"/>
      <c r="ACY6" s="252"/>
      <c r="ACZ6" s="252"/>
      <c r="ADA6" s="252"/>
      <c r="ADB6" s="252"/>
      <c r="ADC6" s="252"/>
      <c r="ADD6" s="252"/>
      <c r="ADE6" s="252"/>
      <c r="ADF6" s="252"/>
      <c r="ADG6" s="252"/>
      <c r="ADH6" s="252"/>
      <c r="ADI6" s="252"/>
      <c r="ADJ6" s="252"/>
      <c r="ADK6" s="252"/>
      <c r="ADL6" s="252"/>
      <c r="ADM6" s="252"/>
      <c r="ADN6" s="252"/>
      <c r="ADO6" s="252"/>
      <c r="ADP6" s="252"/>
      <c r="ADQ6" s="252"/>
      <c r="ADR6" s="252"/>
      <c r="ADS6" s="252"/>
      <c r="ADT6" s="252"/>
      <c r="ADU6" s="252"/>
      <c r="ADV6" s="252"/>
      <c r="ADW6" s="252"/>
      <c r="ADX6" s="252"/>
      <c r="ADY6" s="252"/>
      <c r="ADZ6" s="252"/>
      <c r="AEA6" s="252"/>
      <c r="AEB6" s="252"/>
      <c r="AEC6" s="252"/>
      <c r="AED6" s="252"/>
      <c r="AEE6" s="252"/>
      <c r="AEF6" s="252"/>
      <c r="AEG6" s="252"/>
      <c r="AEH6" s="252"/>
      <c r="AEI6" s="252"/>
      <c r="AEJ6" s="252"/>
      <c r="AEK6" s="252"/>
      <c r="AEL6" s="252"/>
      <c r="AEM6" s="252"/>
      <c r="AEN6" s="252"/>
      <c r="AEO6" s="252"/>
      <c r="AEP6" s="252"/>
      <c r="AEQ6" s="252"/>
      <c r="AER6" s="252"/>
      <c r="AES6" s="252"/>
      <c r="AET6" s="252"/>
      <c r="AEU6" s="252"/>
      <c r="AEV6" s="252"/>
      <c r="AEW6" s="252"/>
      <c r="AEX6" s="252"/>
      <c r="AEY6" s="252"/>
      <c r="AEZ6" s="252"/>
      <c r="AFA6" s="252"/>
      <c r="AFB6" s="252"/>
      <c r="AFC6" s="252"/>
      <c r="AFD6" s="252"/>
      <c r="AFE6" s="252"/>
      <c r="AFF6" s="252"/>
      <c r="AFG6" s="252"/>
      <c r="AFH6" s="252"/>
      <c r="AFI6" s="252"/>
      <c r="AFJ6" s="252"/>
      <c r="AFK6" s="252"/>
      <c r="AFL6" s="252"/>
      <c r="AFM6" s="252"/>
      <c r="AFN6" s="252"/>
      <c r="AFO6" s="252"/>
      <c r="AFP6" s="252"/>
      <c r="AFQ6" s="252"/>
      <c r="AFR6" s="252"/>
      <c r="AFS6" s="252"/>
      <c r="AFT6" s="252"/>
      <c r="AFU6" s="252"/>
      <c r="AFV6" s="252"/>
      <c r="AFW6" s="252"/>
      <c r="AFX6" s="252"/>
      <c r="AFY6" s="252"/>
      <c r="AFZ6" s="252"/>
      <c r="AGA6" s="252"/>
      <c r="AGB6" s="252"/>
      <c r="AGC6" s="252"/>
      <c r="AGD6" s="252"/>
      <c r="AGE6" s="252"/>
      <c r="AGF6" s="252"/>
      <c r="AGG6" s="252"/>
      <c r="AGH6" s="252"/>
      <c r="AGI6" s="252"/>
      <c r="AGJ6" s="252"/>
      <c r="AGK6" s="252"/>
      <c r="AGL6" s="252"/>
      <c r="AGM6" s="252"/>
      <c r="AGN6" s="252"/>
      <c r="AGO6" s="252"/>
      <c r="AGP6" s="252"/>
      <c r="AGQ6" s="252"/>
      <c r="AGR6" s="252"/>
      <c r="AGS6" s="252"/>
      <c r="AGT6" s="252"/>
      <c r="AGU6" s="252"/>
      <c r="AGV6" s="252"/>
      <c r="AGW6" s="252"/>
      <c r="AGX6" s="252"/>
      <c r="AGY6" s="252"/>
      <c r="AGZ6" s="252"/>
      <c r="AHA6" s="252"/>
      <c r="AHB6" s="252"/>
      <c r="AHC6" s="252"/>
      <c r="AHD6" s="252"/>
      <c r="AHE6" s="252"/>
      <c r="AHF6" s="252"/>
      <c r="AHG6" s="252"/>
      <c r="AHH6" s="252"/>
      <c r="AHI6" s="252"/>
      <c r="AHJ6" s="252"/>
      <c r="AHK6" s="252"/>
      <c r="AHL6" s="252"/>
      <c r="AHM6" s="252"/>
      <c r="AHN6" s="252"/>
      <c r="AHO6" s="252"/>
      <c r="AHP6" s="252"/>
      <c r="AHQ6" s="252"/>
      <c r="AHR6" s="252"/>
      <c r="AHS6" s="252"/>
      <c r="AHT6" s="252"/>
      <c r="AHU6" s="252"/>
      <c r="AHV6" s="252"/>
      <c r="AHW6" s="252"/>
      <c r="AHX6" s="252"/>
      <c r="AHY6" s="252"/>
      <c r="AHZ6" s="252"/>
      <c r="AIA6" s="252"/>
      <c r="AIB6" s="252"/>
      <c r="AIC6" s="252"/>
      <c r="AID6" s="252"/>
      <c r="AIE6" s="252"/>
      <c r="AIF6" s="252"/>
      <c r="AIG6" s="252"/>
      <c r="AIH6" s="252"/>
      <c r="AII6" s="252"/>
      <c r="AIJ6" s="252"/>
      <c r="AIK6" s="252"/>
      <c r="AIL6" s="252"/>
      <c r="AIM6" s="252"/>
      <c r="AIN6" s="252"/>
      <c r="AIO6" s="252"/>
      <c r="AIP6" s="252"/>
      <c r="AIQ6" s="252"/>
      <c r="AIR6" s="252"/>
      <c r="AIS6" s="252"/>
      <c r="AIT6" s="252"/>
      <c r="AIU6" s="252"/>
      <c r="AIV6" s="252"/>
      <c r="AIW6" s="252"/>
      <c r="AIX6" s="252"/>
      <c r="AIY6" s="252"/>
      <c r="AIZ6" s="252"/>
      <c r="AJA6" s="252"/>
      <c r="AJB6" s="252"/>
      <c r="AJC6" s="252"/>
      <c r="AJD6" s="252"/>
      <c r="AJE6" s="252"/>
      <c r="AJF6" s="252"/>
      <c r="AJG6" s="252"/>
      <c r="AJH6" s="252"/>
      <c r="AJI6" s="252"/>
      <c r="AJJ6" s="252"/>
      <c r="AJK6" s="252"/>
      <c r="AJL6" s="252"/>
      <c r="AJM6" s="252"/>
      <c r="AJN6" s="252"/>
      <c r="AJO6" s="252"/>
      <c r="AJP6" s="252"/>
      <c r="AJQ6" s="252"/>
      <c r="AJR6" s="252"/>
      <c r="AJS6" s="252"/>
      <c r="AJT6" s="252"/>
      <c r="AJU6" s="252"/>
      <c r="AJV6" s="252"/>
      <c r="AJW6" s="252"/>
      <c r="AJX6" s="252"/>
      <c r="AJY6" s="252"/>
      <c r="AJZ6" s="252"/>
      <c r="AKA6" s="252"/>
      <c r="AKB6" s="252"/>
      <c r="AKC6" s="252"/>
      <c r="AKD6" s="252"/>
      <c r="AKE6" s="252"/>
      <c r="AKF6" s="252"/>
      <c r="AKG6" s="252"/>
      <c r="AKH6" s="252"/>
      <c r="AKI6" s="252"/>
      <c r="AKJ6" s="252"/>
      <c r="AKK6" s="252"/>
      <c r="AKL6" s="252"/>
      <c r="AKM6" s="252"/>
      <c r="AKN6" s="252"/>
      <c r="AKO6" s="252"/>
      <c r="AKP6" s="252"/>
      <c r="AKQ6" s="252"/>
      <c r="AKR6" s="252"/>
      <c r="AKS6" s="252"/>
      <c r="AKT6" s="252"/>
      <c r="AKU6" s="252"/>
      <c r="AKV6" s="252"/>
      <c r="AKW6" s="252"/>
      <c r="AKX6" s="252"/>
      <c r="AKY6" s="252"/>
      <c r="AKZ6" s="252"/>
      <c r="ALA6" s="252"/>
      <c r="ALB6" s="252"/>
      <c r="ALC6" s="252"/>
      <c r="ALD6" s="252"/>
      <c r="ALE6" s="252"/>
      <c r="ALF6" s="252"/>
      <c r="ALG6" s="252"/>
      <c r="ALH6" s="252"/>
      <c r="ALI6" s="252"/>
      <c r="ALJ6" s="252"/>
      <c r="ALK6" s="252"/>
      <c r="ALL6" s="252"/>
      <c r="ALM6" s="252"/>
      <c r="ALN6" s="252"/>
      <c r="ALO6" s="252"/>
      <c r="ALP6" s="252"/>
      <c r="ALQ6" s="252"/>
      <c r="ALR6" s="252"/>
      <c r="ALS6" s="252"/>
      <c r="ALT6" s="252"/>
      <c r="ALU6" s="252"/>
      <c r="ALV6" s="252"/>
      <c r="ALW6" s="252"/>
      <c r="ALX6" s="252"/>
      <c r="ALY6" s="252"/>
      <c r="ALZ6" s="252"/>
      <c r="AMA6" s="252"/>
      <c r="AMB6" s="252"/>
      <c r="AMC6" s="252"/>
      <c r="AMD6" s="252"/>
      <c r="AME6" s="252"/>
      <c r="AMF6" s="252"/>
      <c r="AMG6" s="252"/>
      <c r="AMH6" s="252"/>
      <c r="AMI6" s="252"/>
      <c r="AMJ6" s="252"/>
      <c r="AMK6" s="252"/>
    </row>
    <row r="7" spans="1:1025" s="249" customFormat="1">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c r="BM7" s="252"/>
      <c r="BN7" s="252"/>
      <c r="BO7" s="252"/>
      <c r="BP7" s="252"/>
      <c r="BQ7" s="252"/>
      <c r="BR7" s="252"/>
      <c r="BS7" s="252"/>
      <c r="BT7" s="252"/>
      <c r="BU7" s="252"/>
      <c r="BV7" s="252"/>
      <c r="BW7" s="252"/>
      <c r="BX7" s="252"/>
      <c r="BY7" s="252"/>
      <c r="BZ7" s="252"/>
      <c r="CA7" s="252"/>
      <c r="CB7" s="252"/>
      <c r="CC7" s="252"/>
      <c r="CD7" s="252"/>
      <c r="CE7" s="252"/>
      <c r="CF7" s="252"/>
      <c r="CG7" s="252"/>
      <c r="CH7" s="252"/>
      <c r="CI7" s="252"/>
      <c r="CJ7" s="252"/>
      <c r="CK7" s="252"/>
      <c r="CL7" s="252"/>
      <c r="CM7" s="252"/>
      <c r="CN7" s="252"/>
      <c r="CO7" s="252"/>
      <c r="CP7" s="252"/>
      <c r="CQ7" s="252"/>
      <c r="CR7" s="252"/>
      <c r="CS7" s="252"/>
      <c r="CT7" s="252"/>
      <c r="CU7" s="252"/>
      <c r="CV7" s="252"/>
      <c r="CW7" s="252"/>
      <c r="CX7" s="252"/>
      <c r="CY7" s="252"/>
      <c r="CZ7" s="252"/>
      <c r="DA7" s="252"/>
      <c r="DB7" s="252"/>
      <c r="DC7" s="252"/>
      <c r="DD7" s="252"/>
      <c r="DE7" s="252"/>
      <c r="DF7" s="252"/>
      <c r="DG7" s="252"/>
      <c r="DH7" s="252"/>
      <c r="DI7" s="252"/>
      <c r="DJ7" s="252"/>
      <c r="DK7" s="252"/>
      <c r="DL7" s="252"/>
      <c r="DM7" s="252"/>
      <c r="DN7" s="252"/>
      <c r="DO7" s="252"/>
      <c r="DP7" s="252"/>
      <c r="DQ7" s="252"/>
      <c r="DR7" s="252"/>
      <c r="DS7" s="252"/>
      <c r="DT7" s="252"/>
      <c r="DU7" s="252"/>
      <c r="DV7" s="252"/>
      <c r="DW7" s="252"/>
      <c r="DX7" s="252"/>
      <c r="DY7" s="252"/>
      <c r="DZ7" s="252"/>
      <c r="EA7" s="252"/>
      <c r="EB7" s="252"/>
      <c r="EC7" s="252"/>
      <c r="ED7" s="252"/>
      <c r="EE7" s="252"/>
      <c r="EF7" s="252"/>
      <c r="EG7" s="252"/>
      <c r="EH7" s="252"/>
      <c r="EI7" s="252"/>
      <c r="EJ7" s="252"/>
      <c r="EK7" s="252"/>
      <c r="EL7" s="252"/>
      <c r="EM7" s="252"/>
      <c r="EN7" s="252"/>
      <c r="EO7" s="252"/>
      <c r="EP7" s="252"/>
      <c r="EQ7" s="252"/>
      <c r="ER7" s="252"/>
      <c r="ES7" s="252"/>
      <c r="ET7" s="252"/>
      <c r="EU7" s="252"/>
      <c r="EV7" s="252"/>
      <c r="EW7" s="252"/>
      <c r="EX7" s="252"/>
      <c r="EY7" s="252"/>
      <c r="EZ7" s="252"/>
      <c r="FA7" s="252"/>
      <c r="FB7" s="252"/>
      <c r="FC7" s="252"/>
      <c r="FD7" s="252"/>
      <c r="FE7" s="252"/>
      <c r="FF7" s="252"/>
      <c r="FG7" s="252"/>
      <c r="FH7" s="252"/>
      <c r="FI7" s="252"/>
      <c r="FJ7" s="252"/>
      <c r="FK7" s="252"/>
      <c r="FL7" s="252"/>
      <c r="FM7" s="252"/>
      <c r="FN7" s="252"/>
      <c r="FO7" s="252"/>
      <c r="FP7" s="252"/>
      <c r="FQ7" s="252"/>
      <c r="FR7" s="252"/>
      <c r="FS7" s="252"/>
      <c r="FT7" s="252"/>
      <c r="FU7" s="252"/>
      <c r="FV7" s="252"/>
      <c r="FW7" s="252"/>
      <c r="FX7" s="252"/>
      <c r="FY7" s="252"/>
      <c r="FZ7" s="252"/>
      <c r="GA7" s="252"/>
      <c r="GB7" s="252"/>
      <c r="GC7" s="252"/>
      <c r="GD7" s="252"/>
      <c r="GE7" s="252"/>
      <c r="GF7" s="252"/>
      <c r="GG7" s="252"/>
      <c r="GH7" s="252"/>
      <c r="GI7" s="252"/>
      <c r="GJ7" s="252"/>
      <c r="GK7" s="252"/>
      <c r="GL7" s="252"/>
      <c r="GM7" s="252"/>
      <c r="GN7" s="252"/>
      <c r="GO7" s="252"/>
      <c r="GP7" s="252"/>
      <c r="GQ7" s="252"/>
      <c r="GR7" s="252"/>
      <c r="GS7" s="252"/>
      <c r="GT7" s="252"/>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c r="IO7" s="252"/>
      <c r="IP7" s="252"/>
      <c r="IQ7" s="252"/>
      <c r="IR7" s="252"/>
      <c r="IS7" s="252"/>
      <c r="IT7" s="252"/>
      <c r="IU7" s="252"/>
      <c r="IV7" s="252"/>
      <c r="IW7" s="252"/>
      <c r="IX7" s="252"/>
      <c r="IY7" s="252"/>
      <c r="IZ7" s="252"/>
      <c r="JA7" s="252"/>
      <c r="JB7" s="252"/>
      <c r="JC7" s="252"/>
      <c r="JD7" s="252"/>
      <c r="JE7" s="252"/>
      <c r="JF7" s="252"/>
      <c r="JG7" s="252"/>
      <c r="JH7" s="252"/>
      <c r="JI7" s="252"/>
      <c r="JJ7" s="252"/>
      <c r="JK7" s="252"/>
      <c r="JL7" s="252"/>
      <c r="JM7" s="252"/>
      <c r="JN7" s="252"/>
      <c r="JO7" s="252"/>
      <c r="JP7" s="252"/>
      <c r="JQ7" s="252"/>
      <c r="JR7" s="252"/>
      <c r="JS7" s="252"/>
      <c r="JT7" s="252"/>
      <c r="JU7" s="252"/>
      <c r="JV7" s="252"/>
      <c r="JW7" s="252"/>
      <c r="JX7" s="252"/>
      <c r="JY7" s="252"/>
      <c r="JZ7" s="252"/>
      <c r="KA7" s="252"/>
      <c r="KB7" s="252"/>
      <c r="KC7" s="252"/>
      <c r="KD7" s="252"/>
      <c r="KE7" s="252"/>
      <c r="KF7" s="252"/>
      <c r="KG7" s="252"/>
      <c r="KH7" s="252"/>
      <c r="KI7" s="252"/>
      <c r="KJ7" s="252"/>
      <c r="KK7" s="252"/>
      <c r="KL7" s="252"/>
      <c r="KM7" s="252"/>
      <c r="KN7" s="252"/>
      <c r="KO7" s="252"/>
      <c r="KP7" s="252"/>
      <c r="KQ7" s="252"/>
      <c r="KR7" s="252"/>
      <c r="KS7" s="252"/>
      <c r="KT7" s="252"/>
      <c r="KU7" s="252"/>
      <c r="KV7" s="252"/>
      <c r="KW7" s="252"/>
      <c r="KX7" s="252"/>
      <c r="KY7" s="252"/>
      <c r="KZ7" s="252"/>
      <c r="LA7" s="252"/>
      <c r="LB7" s="252"/>
      <c r="LC7" s="252"/>
      <c r="LD7" s="252"/>
      <c r="LE7" s="252"/>
      <c r="LF7" s="252"/>
      <c r="LG7" s="252"/>
      <c r="LH7" s="252"/>
      <c r="LI7" s="252"/>
      <c r="LJ7" s="252"/>
      <c r="LK7" s="252"/>
      <c r="LL7" s="252"/>
      <c r="LM7" s="252"/>
      <c r="LN7" s="252"/>
      <c r="LO7" s="252"/>
      <c r="LP7" s="252"/>
      <c r="LQ7" s="252"/>
      <c r="LR7" s="252"/>
      <c r="LS7" s="252"/>
      <c r="LT7" s="252"/>
      <c r="LU7" s="252"/>
      <c r="LV7" s="252"/>
      <c r="LW7" s="252"/>
      <c r="LX7" s="252"/>
      <c r="LY7" s="252"/>
      <c r="LZ7" s="252"/>
      <c r="MA7" s="252"/>
      <c r="MB7" s="252"/>
      <c r="MC7" s="252"/>
      <c r="MD7" s="252"/>
      <c r="ME7" s="252"/>
      <c r="MF7" s="252"/>
      <c r="MG7" s="252"/>
      <c r="MH7" s="252"/>
      <c r="MI7" s="252"/>
      <c r="MJ7" s="252"/>
      <c r="MK7" s="252"/>
      <c r="ML7" s="252"/>
      <c r="MM7" s="252"/>
      <c r="MN7" s="252"/>
      <c r="MO7" s="252"/>
      <c r="MP7" s="252"/>
      <c r="MQ7" s="252"/>
      <c r="MR7" s="252"/>
      <c r="MS7" s="252"/>
      <c r="MT7" s="252"/>
      <c r="MU7" s="252"/>
      <c r="MV7" s="252"/>
      <c r="MW7" s="252"/>
      <c r="MX7" s="252"/>
      <c r="MY7" s="252"/>
      <c r="MZ7" s="252"/>
      <c r="NA7" s="252"/>
      <c r="NB7" s="252"/>
      <c r="NC7" s="252"/>
      <c r="ND7" s="252"/>
      <c r="NE7" s="252"/>
      <c r="NF7" s="252"/>
      <c r="NG7" s="252"/>
      <c r="NH7" s="252"/>
      <c r="NI7" s="252"/>
      <c r="NJ7" s="252"/>
      <c r="NK7" s="252"/>
      <c r="NL7" s="252"/>
      <c r="NM7" s="252"/>
      <c r="NN7" s="252"/>
      <c r="NO7" s="252"/>
      <c r="NP7" s="252"/>
      <c r="NQ7" s="252"/>
      <c r="NR7" s="252"/>
      <c r="NS7" s="252"/>
      <c r="NT7" s="252"/>
      <c r="NU7" s="252"/>
      <c r="NV7" s="252"/>
      <c r="NW7" s="252"/>
      <c r="NX7" s="252"/>
      <c r="NY7" s="252"/>
      <c r="NZ7" s="252"/>
      <c r="OA7" s="252"/>
      <c r="OB7" s="252"/>
      <c r="OC7" s="252"/>
      <c r="OD7" s="252"/>
      <c r="OE7" s="252"/>
      <c r="OF7" s="252"/>
      <c r="OG7" s="252"/>
      <c r="OH7" s="252"/>
      <c r="OI7" s="252"/>
      <c r="OJ7" s="252"/>
      <c r="OK7" s="252"/>
      <c r="OL7" s="252"/>
      <c r="OM7" s="252"/>
      <c r="ON7" s="252"/>
      <c r="OO7" s="252"/>
      <c r="OP7" s="252"/>
      <c r="OQ7" s="252"/>
      <c r="OR7" s="252"/>
      <c r="OS7" s="252"/>
      <c r="OT7" s="252"/>
      <c r="OU7" s="252"/>
      <c r="OV7" s="252"/>
      <c r="OW7" s="252"/>
      <c r="OX7" s="252"/>
      <c r="OY7" s="252"/>
      <c r="OZ7" s="252"/>
      <c r="PA7" s="252"/>
      <c r="PB7" s="252"/>
      <c r="PC7" s="252"/>
      <c r="PD7" s="252"/>
      <c r="PE7" s="252"/>
      <c r="PF7" s="252"/>
      <c r="PG7" s="252"/>
      <c r="PH7" s="252"/>
      <c r="PI7" s="252"/>
      <c r="PJ7" s="252"/>
      <c r="PK7" s="252"/>
      <c r="PL7" s="252"/>
      <c r="PM7" s="252"/>
      <c r="PN7" s="252"/>
      <c r="PO7" s="252"/>
      <c r="PP7" s="252"/>
      <c r="PQ7" s="252"/>
      <c r="PR7" s="252"/>
      <c r="PS7" s="252"/>
      <c r="PT7" s="252"/>
      <c r="PU7" s="252"/>
      <c r="PV7" s="252"/>
      <c r="PW7" s="252"/>
      <c r="PX7" s="252"/>
      <c r="PY7" s="252"/>
      <c r="PZ7" s="252"/>
      <c r="QA7" s="252"/>
      <c r="QB7" s="252"/>
      <c r="QC7" s="252"/>
      <c r="QD7" s="252"/>
      <c r="QE7" s="252"/>
      <c r="QF7" s="252"/>
      <c r="QG7" s="252"/>
      <c r="QH7" s="252"/>
      <c r="QI7" s="252"/>
      <c r="QJ7" s="252"/>
      <c r="QK7" s="252"/>
      <c r="QL7" s="252"/>
      <c r="QM7" s="252"/>
      <c r="QN7" s="252"/>
      <c r="QO7" s="252"/>
      <c r="QP7" s="252"/>
      <c r="QQ7" s="252"/>
      <c r="QR7" s="252"/>
      <c r="QS7" s="252"/>
      <c r="QT7" s="252"/>
      <c r="QU7" s="252"/>
      <c r="QV7" s="252"/>
      <c r="QW7" s="252"/>
      <c r="QX7" s="252"/>
      <c r="QY7" s="252"/>
      <c r="QZ7" s="252"/>
      <c r="RA7" s="252"/>
      <c r="RB7" s="252"/>
      <c r="RC7" s="252"/>
      <c r="RD7" s="252"/>
      <c r="RE7" s="252"/>
      <c r="RF7" s="252"/>
      <c r="RG7" s="252"/>
      <c r="RH7" s="252"/>
      <c r="RI7" s="252"/>
      <c r="RJ7" s="252"/>
      <c r="RK7" s="252"/>
      <c r="RL7" s="252"/>
      <c r="RM7" s="252"/>
      <c r="RN7" s="252"/>
      <c r="RO7" s="252"/>
      <c r="RP7" s="252"/>
      <c r="RQ7" s="252"/>
      <c r="RR7" s="252"/>
      <c r="RS7" s="252"/>
      <c r="RT7" s="252"/>
      <c r="RU7" s="252"/>
      <c r="RV7" s="252"/>
      <c r="RW7" s="252"/>
      <c r="RX7" s="252"/>
      <c r="RY7" s="252"/>
      <c r="RZ7" s="252"/>
      <c r="SA7" s="252"/>
      <c r="SB7" s="252"/>
      <c r="SC7" s="252"/>
      <c r="SD7" s="252"/>
      <c r="SE7" s="252"/>
      <c r="SF7" s="252"/>
      <c r="SG7" s="252"/>
      <c r="SH7" s="252"/>
      <c r="SI7" s="252"/>
      <c r="SJ7" s="252"/>
      <c r="SK7" s="252"/>
      <c r="SL7" s="252"/>
      <c r="SM7" s="252"/>
      <c r="SN7" s="252"/>
      <c r="SO7" s="252"/>
      <c r="SP7" s="252"/>
      <c r="SQ7" s="252"/>
      <c r="SR7" s="252"/>
      <c r="SS7" s="252"/>
      <c r="ST7" s="252"/>
      <c r="SU7" s="252"/>
      <c r="SV7" s="252"/>
      <c r="SW7" s="252"/>
      <c r="SX7" s="252"/>
      <c r="SY7" s="252"/>
      <c r="SZ7" s="252"/>
      <c r="TA7" s="252"/>
      <c r="TB7" s="252"/>
      <c r="TC7" s="252"/>
      <c r="TD7" s="252"/>
      <c r="TE7" s="252"/>
      <c r="TF7" s="252"/>
      <c r="TG7" s="252"/>
      <c r="TH7" s="252"/>
      <c r="TI7" s="252"/>
      <c r="TJ7" s="252"/>
      <c r="TK7" s="252"/>
      <c r="TL7" s="252"/>
      <c r="TM7" s="252"/>
      <c r="TN7" s="252"/>
      <c r="TO7" s="252"/>
      <c r="TP7" s="252"/>
      <c r="TQ7" s="252"/>
      <c r="TR7" s="252"/>
      <c r="TS7" s="252"/>
      <c r="TT7" s="252"/>
      <c r="TU7" s="252"/>
      <c r="TV7" s="252"/>
      <c r="TW7" s="252"/>
      <c r="TX7" s="252"/>
      <c r="TY7" s="252"/>
      <c r="TZ7" s="252"/>
      <c r="UA7" s="252"/>
      <c r="UB7" s="252"/>
      <c r="UC7" s="252"/>
      <c r="UD7" s="252"/>
      <c r="UE7" s="252"/>
      <c r="UF7" s="252"/>
      <c r="UG7" s="252"/>
      <c r="UH7" s="252"/>
      <c r="UI7" s="252"/>
      <c r="UJ7" s="252"/>
      <c r="UK7" s="252"/>
      <c r="UL7" s="252"/>
      <c r="UM7" s="252"/>
      <c r="UN7" s="252"/>
      <c r="UO7" s="252"/>
      <c r="UP7" s="252"/>
      <c r="UQ7" s="252"/>
      <c r="UR7" s="252"/>
      <c r="US7" s="252"/>
      <c r="UT7" s="252"/>
      <c r="UU7" s="252"/>
      <c r="UV7" s="252"/>
      <c r="UW7" s="252"/>
      <c r="UX7" s="252"/>
      <c r="UY7" s="252"/>
      <c r="UZ7" s="252"/>
      <c r="VA7" s="252"/>
      <c r="VB7" s="252"/>
      <c r="VC7" s="252"/>
      <c r="VD7" s="252"/>
      <c r="VE7" s="252"/>
      <c r="VF7" s="252"/>
      <c r="VG7" s="252"/>
      <c r="VH7" s="252"/>
      <c r="VI7" s="252"/>
      <c r="VJ7" s="252"/>
      <c r="VK7" s="252"/>
      <c r="VL7" s="252"/>
      <c r="VM7" s="252"/>
      <c r="VN7" s="252"/>
      <c r="VO7" s="252"/>
      <c r="VP7" s="252"/>
      <c r="VQ7" s="252"/>
      <c r="VR7" s="252"/>
      <c r="VS7" s="252"/>
      <c r="VT7" s="252"/>
      <c r="VU7" s="252"/>
      <c r="VV7" s="252"/>
      <c r="VW7" s="252"/>
      <c r="VX7" s="252"/>
      <c r="VY7" s="252"/>
      <c r="VZ7" s="252"/>
      <c r="WA7" s="252"/>
      <c r="WB7" s="252"/>
      <c r="WC7" s="252"/>
      <c r="WD7" s="252"/>
      <c r="WE7" s="252"/>
      <c r="WF7" s="252"/>
      <c r="WG7" s="252"/>
      <c r="WH7" s="252"/>
      <c r="WI7" s="252"/>
      <c r="WJ7" s="252"/>
      <c r="WK7" s="252"/>
      <c r="WL7" s="252"/>
      <c r="WM7" s="252"/>
      <c r="WN7" s="252"/>
      <c r="WO7" s="252"/>
      <c r="WP7" s="252"/>
      <c r="WQ7" s="252"/>
      <c r="WR7" s="252"/>
      <c r="WS7" s="252"/>
      <c r="WT7" s="252"/>
      <c r="WU7" s="252"/>
      <c r="WV7" s="252"/>
      <c r="WW7" s="252"/>
      <c r="WX7" s="252"/>
      <c r="WY7" s="252"/>
      <c r="WZ7" s="252"/>
      <c r="XA7" s="252"/>
      <c r="XB7" s="252"/>
      <c r="XC7" s="252"/>
      <c r="XD7" s="252"/>
      <c r="XE7" s="252"/>
      <c r="XF7" s="252"/>
      <c r="XG7" s="252"/>
      <c r="XH7" s="252"/>
      <c r="XI7" s="252"/>
      <c r="XJ7" s="252"/>
      <c r="XK7" s="252"/>
      <c r="XL7" s="252"/>
      <c r="XM7" s="252"/>
      <c r="XN7" s="252"/>
      <c r="XO7" s="252"/>
      <c r="XP7" s="252"/>
      <c r="XQ7" s="252"/>
      <c r="XR7" s="252"/>
      <c r="XS7" s="252"/>
      <c r="XT7" s="252"/>
      <c r="XU7" s="252"/>
      <c r="XV7" s="252"/>
      <c r="XW7" s="252"/>
      <c r="XX7" s="252"/>
      <c r="XY7" s="252"/>
      <c r="XZ7" s="252"/>
      <c r="YA7" s="252"/>
      <c r="YB7" s="252"/>
      <c r="YC7" s="252"/>
      <c r="YD7" s="252"/>
      <c r="YE7" s="252"/>
      <c r="YF7" s="252"/>
      <c r="YG7" s="252"/>
      <c r="YH7" s="252"/>
      <c r="YI7" s="252"/>
      <c r="YJ7" s="252"/>
      <c r="YK7" s="252"/>
      <c r="YL7" s="252"/>
      <c r="YM7" s="252"/>
      <c r="YN7" s="252"/>
      <c r="YO7" s="252"/>
      <c r="YP7" s="252"/>
      <c r="YQ7" s="252"/>
      <c r="YR7" s="252"/>
      <c r="YS7" s="252"/>
      <c r="YT7" s="252"/>
      <c r="YU7" s="252"/>
      <c r="YV7" s="252"/>
      <c r="YW7" s="252"/>
      <c r="YX7" s="252"/>
      <c r="YY7" s="252"/>
      <c r="YZ7" s="252"/>
      <c r="ZA7" s="252"/>
      <c r="ZB7" s="252"/>
      <c r="ZC7" s="252"/>
      <c r="ZD7" s="252"/>
      <c r="ZE7" s="252"/>
      <c r="ZF7" s="252"/>
      <c r="ZG7" s="252"/>
      <c r="ZH7" s="252"/>
      <c r="ZI7" s="252"/>
      <c r="ZJ7" s="252"/>
      <c r="ZK7" s="252"/>
      <c r="ZL7" s="252"/>
      <c r="ZM7" s="252"/>
      <c r="ZN7" s="252"/>
      <c r="ZO7" s="252"/>
      <c r="ZP7" s="252"/>
      <c r="ZQ7" s="252"/>
      <c r="ZR7" s="252"/>
      <c r="ZS7" s="252"/>
      <c r="ZT7" s="252"/>
      <c r="ZU7" s="252"/>
      <c r="ZV7" s="252"/>
      <c r="ZW7" s="252"/>
      <c r="ZX7" s="252"/>
      <c r="ZY7" s="252"/>
      <c r="ZZ7" s="252"/>
      <c r="AAA7" s="252"/>
      <c r="AAB7" s="252"/>
      <c r="AAC7" s="252"/>
      <c r="AAD7" s="252"/>
      <c r="AAE7" s="252"/>
      <c r="AAF7" s="252"/>
      <c r="AAG7" s="252"/>
      <c r="AAH7" s="252"/>
      <c r="AAI7" s="252"/>
      <c r="AAJ7" s="252"/>
      <c r="AAK7" s="252"/>
      <c r="AAL7" s="252"/>
      <c r="AAM7" s="252"/>
      <c r="AAN7" s="252"/>
      <c r="AAO7" s="252"/>
      <c r="AAP7" s="252"/>
      <c r="AAQ7" s="252"/>
      <c r="AAR7" s="252"/>
      <c r="AAS7" s="252"/>
      <c r="AAT7" s="252"/>
      <c r="AAU7" s="252"/>
      <c r="AAV7" s="252"/>
      <c r="AAW7" s="252"/>
      <c r="AAX7" s="252"/>
      <c r="AAY7" s="252"/>
      <c r="AAZ7" s="252"/>
      <c r="ABA7" s="252"/>
      <c r="ABB7" s="252"/>
      <c r="ABC7" s="252"/>
      <c r="ABD7" s="252"/>
      <c r="ABE7" s="252"/>
      <c r="ABF7" s="252"/>
      <c r="ABG7" s="252"/>
      <c r="ABH7" s="252"/>
      <c r="ABI7" s="252"/>
      <c r="ABJ7" s="252"/>
      <c r="ABK7" s="252"/>
      <c r="ABL7" s="252"/>
      <c r="ABM7" s="252"/>
      <c r="ABN7" s="252"/>
      <c r="ABO7" s="252"/>
      <c r="ABP7" s="252"/>
      <c r="ABQ7" s="252"/>
      <c r="ABR7" s="252"/>
      <c r="ABS7" s="252"/>
      <c r="ABT7" s="252"/>
      <c r="ABU7" s="252"/>
      <c r="ABV7" s="252"/>
      <c r="ABW7" s="252"/>
      <c r="ABX7" s="252"/>
      <c r="ABY7" s="252"/>
      <c r="ABZ7" s="252"/>
      <c r="ACA7" s="252"/>
      <c r="ACB7" s="252"/>
      <c r="ACC7" s="252"/>
      <c r="ACD7" s="252"/>
      <c r="ACE7" s="252"/>
      <c r="ACF7" s="252"/>
      <c r="ACG7" s="252"/>
      <c r="ACH7" s="252"/>
      <c r="ACI7" s="252"/>
      <c r="ACJ7" s="252"/>
      <c r="ACK7" s="252"/>
      <c r="ACL7" s="252"/>
      <c r="ACM7" s="252"/>
      <c r="ACN7" s="252"/>
      <c r="ACO7" s="252"/>
      <c r="ACP7" s="252"/>
      <c r="ACQ7" s="252"/>
      <c r="ACR7" s="252"/>
      <c r="ACS7" s="252"/>
      <c r="ACT7" s="252"/>
      <c r="ACU7" s="252"/>
      <c r="ACV7" s="252"/>
      <c r="ACW7" s="252"/>
      <c r="ACX7" s="252"/>
      <c r="ACY7" s="252"/>
      <c r="ACZ7" s="252"/>
      <c r="ADA7" s="252"/>
      <c r="ADB7" s="252"/>
      <c r="ADC7" s="252"/>
      <c r="ADD7" s="252"/>
      <c r="ADE7" s="252"/>
      <c r="ADF7" s="252"/>
      <c r="ADG7" s="252"/>
      <c r="ADH7" s="252"/>
      <c r="ADI7" s="252"/>
      <c r="ADJ7" s="252"/>
      <c r="ADK7" s="252"/>
      <c r="ADL7" s="252"/>
      <c r="ADM7" s="252"/>
      <c r="ADN7" s="252"/>
      <c r="ADO7" s="252"/>
      <c r="ADP7" s="252"/>
      <c r="ADQ7" s="252"/>
      <c r="ADR7" s="252"/>
      <c r="ADS7" s="252"/>
      <c r="ADT7" s="252"/>
      <c r="ADU7" s="252"/>
      <c r="ADV7" s="252"/>
      <c r="ADW7" s="252"/>
      <c r="ADX7" s="252"/>
      <c r="ADY7" s="252"/>
      <c r="ADZ7" s="252"/>
      <c r="AEA7" s="252"/>
      <c r="AEB7" s="252"/>
      <c r="AEC7" s="252"/>
      <c r="AED7" s="252"/>
      <c r="AEE7" s="252"/>
      <c r="AEF7" s="252"/>
      <c r="AEG7" s="252"/>
      <c r="AEH7" s="252"/>
      <c r="AEI7" s="252"/>
      <c r="AEJ7" s="252"/>
      <c r="AEK7" s="252"/>
      <c r="AEL7" s="252"/>
      <c r="AEM7" s="252"/>
      <c r="AEN7" s="252"/>
      <c r="AEO7" s="252"/>
      <c r="AEP7" s="252"/>
      <c r="AEQ7" s="252"/>
      <c r="AER7" s="252"/>
      <c r="AES7" s="252"/>
      <c r="AET7" s="252"/>
      <c r="AEU7" s="252"/>
      <c r="AEV7" s="252"/>
      <c r="AEW7" s="252"/>
      <c r="AEX7" s="252"/>
      <c r="AEY7" s="252"/>
      <c r="AEZ7" s="252"/>
      <c r="AFA7" s="252"/>
      <c r="AFB7" s="252"/>
      <c r="AFC7" s="252"/>
      <c r="AFD7" s="252"/>
      <c r="AFE7" s="252"/>
      <c r="AFF7" s="252"/>
      <c r="AFG7" s="252"/>
      <c r="AFH7" s="252"/>
      <c r="AFI7" s="252"/>
      <c r="AFJ7" s="252"/>
      <c r="AFK7" s="252"/>
      <c r="AFL7" s="252"/>
      <c r="AFM7" s="252"/>
      <c r="AFN7" s="252"/>
      <c r="AFO7" s="252"/>
      <c r="AFP7" s="252"/>
      <c r="AFQ7" s="252"/>
      <c r="AFR7" s="252"/>
      <c r="AFS7" s="252"/>
      <c r="AFT7" s="252"/>
      <c r="AFU7" s="252"/>
      <c r="AFV7" s="252"/>
      <c r="AFW7" s="252"/>
      <c r="AFX7" s="252"/>
      <c r="AFY7" s="252"/>
      <c r="AFZ7" s="252"/>
      <c r="AGA7" s="252"/>
      <c r="AGB7" s="252"/>
      <c r="AGC7" s="252"/>
      <c r="AGD7" s="252"/>
      <c r="AGE7" s="252"/>
      <c r="AGF7" s="252"/>
      <c r="AGG7" s="252"/>
      <c r="AGH7" s="252"/>
      <c r="AGI7" s="252"/>
      <c r="AGJ7" s="252"/>
      <c r="AGK7" s="252"/>
      <c r="AGL7" s="252"/>
      <c r="AGM7" s="252"/>
      <c r="AGN7" s="252"/>
      <c r="AGO7" s="252"/>
      <c r="AGP7" s="252"/>
      <c r="AGQ7" s="252"/>
      <c r="AGR7" s="252"/>
      <c r="AGS7" s="252"/>
      <c r="AGT7" s="252"/>
      <c r="AGU7" s="252"/>
      <c r="AGV7" s="252"/>
      <c r="AGW7" s="252"/>
      <c r="AGX7" s="252"/>
      <c r="AGY7" s="252"/>
      <c r="AGZ7" s="252"/>
      <c r="AHA7" s="252"/>
      <c r="AHB7" s="252"/>
      <c r="AHC7" s="252"/>
      <c r="AHD7" s="252"/>
      <c r="AHE7" s="252"/>
      <c r="AHF7" s="252"/>
      <c r="AHG7" s="252"/>
      <c r="AHH7" s="252"/>
      <c r="AHI7" s="252"/>
      <c r="AHJ7" s="252"/>
      <c r="AHK7" s="252"/>
      <c r="AHL7" s="252"/>
      <c r="AHM7" s="252"/>
      <c r="AHN7" s="252"/>
      <c r="AHO7" s="252"/>
      <c r="AHP7" s="252"/>
      <c r="AHQ7" s="252"/>
      <c r="AHR7" s="252"/>
      <c r="AHS7" s="252"/>
      <c r="AHT7" s="252"/>
      <c r="AHU7" s="252"/>
      <c r="AHV7" s="252"/>
      <c r="AHW7" s="252"/>
      <c r="AHX7" s="252"/>
      <c r="AHY7" s="252"/>
      <c r="AHZ7" s="252"/>
      <c r="AIA7" s="252"/>
      <c r="AIB7" s="252"/>
      <c r="AIC7" s="252"/>
      <c r="AID7" s="252"/>
      <c r="AIE7" s="252"/>
      <c r="AIF7" s="252"/>
      <c r="AIG7" s="252"/>
      <c r="AIH7" s="252"/>
      <c r="AII7" s="252"/>
      <c r="AIJ7" s="252"/>
      <c r="AIK7" s="252"/>
      <c r="AIL7" s="252"/>
      <c r="AIM7" s="252"/>
      <c r="AIN7" s="252"/>
      <c r="AIO7" s="252"/>
      <c r="AIP7" s="252"/>
      <c r="AIQ7" s="252"/>
      <c r="AIR7" s="252"/>
      <c r="AIS7" s="252"/>
      <c r="AIT7" s="252"/>
      <c r="AIU7" s="252"/>
      <c r="AIV7" s="252"/>
      <c r="AIW7" s="252"/>
      <c r="AIX7" s="252"/>
      <c r="AIY7" s="252"/>
      <c r="AIZ7" s="252"/>
      <c r="AJA7" s="252"/>
      <c r="AJB7" s="252"/>
      <c r="AJC7" s="252"/>
      <c r="AJD7" s="252"/>
      <c r="AJE7" s="252"/>
      <c r="AJF7" s="252"/>
      <c r="AJG7" s="252"/>
      <c r="AJH7" s="252"/>
      <c r="AJI7" s="252"/>
      <c r="AJJ7" s="252"/>
      <c r="AJK7" s="252"/>
      <c r="AJL7" s="252"/>
      <c r="AJM7" s="252"/>
      <c r="AJN7" s="252"/>
      <c r="AJO7" s="252"/>
      <c r="AJP7" s="252"/>
      <c r="AJQ7" s="252"/>
      <c r="AJR7" s="252"/>
      <c r="AJS7" s="252"/>
      <c r="AJT7" s="252"/>
      <c r="AJU7" s="252"/>
      <c r="AJV7" s="252"/>
      <c r="AJW7" s="252"/>
      <c r="AJX7" s="252"/>
      <c r="AJY7" s="252"/>
      <c r="AJZ7" s="252"/>
      <c r="AKA7" s="252"/>
      <c r="AKB7" s="252"/>
      <c r="AKC7" s="252"/>
      <c r="AKD7" s="252"/>
      <c r="AKE7" s="252"/>
      <c r="AKF7" s="252"/>
      <c r="AKG7" s="252"/>
      <c r="AKH7" s="252"/>
      <c r="AKI7" s="252"/>
      <c r="AKJ7" s="252"/>
      <c r="AKK7" s="252"/>
      <c r="AKL7" s="252"/>
      <c r="AKM7" s="252"/>
      <c r="AKN7" s="252"/>
      <c r="AKO7" s="252"/>
      <c r="AKP7" s="252"/>
      <c r="AKQ7" s="252"/>
      <c r="AKR7" s="252"/>
      <c r="AKS7" s="252"/>
      <c r="AKT7" s="252"/>
      <c r="AKU7" s="252"/>
      <c r="AKV7" s="252"/>
      <c r="AKW7" s="252"/>
      <c r="AKX7" s="252"/>
      <c r="AKY7" s="252"/>
      <c r="AKZ7" s="252"/>
      <c r="ALA7" s="252"/>
      <c r="ALB7" s="252"/>
      <c r="ALC7" s="252"/>
      <c r="ALD7" s="252"/>
      <c r="ALE7" s="252"/>
      <c r="ALF7" s="252"/>
      <c r="ALG7" s="252"/>
      <c r="ALH7" s="252"/>
      <c r="ALI7" s="252"/>
      <c r="ALJ7" s="252"/>
      <c r="ALK7" s="252"/>
      <c r="ALL7" s="252"/>
      <c r="ALM7" s="252"/>
      <c r="ALN7" s="252"/>
      <c r="ALO7" s="252"/>
      <c r="ALP7" s="252"/>
      <c r="ALQ7" s="252"/>
      <c r="ALR7" s="252"/>
      <c r="ALS7" s="252"/>
      <c r="ALT7" s="252"/>
      <c r="ALU7" s="252"/>
      <c r="ALV7" s="252"/>
      <c r="ALW7" s="252"/>
      <c r="ALX7" s="252"/>
      <c r="ALY7" s="252"/>
      <c r="ALZ7" s="252"/>
      <c r="AMA7" s="252"/>
      <c r="AMB7" s="252"/>
      <c r="AMC7" s="252"/>
      <c r="AMD7" s="252"/>
      <c r="AME7" s="252"/>
      <c r="AMF7" s="252"/>
      <c r="AMG7" s="252"/>
      <c r="AMH7" s="252"/>
      <c r="AMI7" s="252"/>
      <c r="AMJ7" s="252"/>
      <c r="AMK7" s="252"/>
    </row>
    <row r="8" spans="1:1025" s="250" customFormat="1" ht="15" customHeight="1">
      <c r="A8" s="251" t="s">
        <v>42</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50" customFormat="1">
      <c r="A9" s="256" t="s">
        <v>18</v>
      </c>
      <c r="B9" s="7" t="s">
        <v>47</v>
      </c>
    </row>
    <row r="10" spans="1:1025" s="250" customFormat="1">
      <c r="A10" s="8" t="s">
        <v>20</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50" customFormat="1">
      <c r="A11" s="250" t="s">
        <v>33</v>
      </c>
      <c r="B11" s="5"/>
    </row>
    <row r="12" spans="1:1025" s="250" customFormat="1">
      <c r="A12" s="163" t="s">
        <v>32</v>
      </c>
      <c r="B12" s="5"/>
    </row>
    <row r="13" spans="1:1025" s="250" customFormat="1">
      <c r="A13" s="163"/>
      <c r="B13" s="5"/>
    </row>
    <row r="14" spans="1:1025" s="250" customFormat="1"/>
    <row r="15" spans="1:1025" s="250" customFormat="1">
      <c r="A15" s="251" t="s">
        <v>48</v>
      </c>
    </row>
    <row r="16" spans="1:1025" s="250" customFormat="1">
      <c r="A16" s="256" t="s">
        <v>18</v>
      </c>
      <c r="B16" s="7" t="s">
        <v>49</v>
      </c>
    </row>
    <row r="17" spans="1:12" s="250" customFormat="1">
      <c r="A17" s="8" t="s">
        <v>20</v>
      </c>
    </row>
    <row r="18" spans="1:12" s="250" customFormat="1">
      <c r="A18" s="250" t="s">
        <v>33</v>
      </c>
    </row>
    <row r="19" spans="1:12" s="250" customFormat="1">
      <c r="A19" s="163" t="s">
        <v>32</v>
      </c>
    </row>
    <row r="20" spans="1:12" s="250" customFormat="1"/>
    <row r="21" spans="1:12" s="250" customFormat="1"/>
    <row r="22" spans="1:12" s="250" customFormat="1">
      <c r="A22" s="251" t="s">
        <v>135</v>
      </c>
    </row>
    <row r="23" spans="1:12" s="250" customFormat="1" ht="35.15" customHeight="1">
      <c r="A23" s="60" t="s">
        <v>18</v>
      </c>
      <c r="B23" s="363" t="s">
        <v>136</v>
      </c>
      <c r="C23" s="364"/>
      <c r="D23" s="364"/>
      <c r="E23" s="364"/>
      <c r="F23" s="364"/>
      <c r="G23" s="364"/>
      <c r="H23" s="364"/>
      <c r="I23" s="364"/>
      <c r="J23" s="364"/>
      <c r="K23" s="364"/>
      <c r="L23" s="364"/>
    </row>
    <row r="24" spans="1:12" s="250" customFormat="1">
      <c r="A24" s="8" t="s">
        <v>45</v>
      </c>
      <c r="B24" s="9" t="s">
        <v>52</v>
      </c>
      <c r="J24" s="162"/>
    </row>
    <row r="25" spans="1:12" s="250" customFormat="1">
      <c r="B25" s="163" t="s">
        <v>24</v>
      </c>
      <c r="I25" s="163"/>
      <c r="J25" s="163"/>
    </row>
    <row r="26" spans="1:12" s="250" customFormat="1"/>
    <row r="27" spans="1:12" s="250" customFormat="1"/>
    <row r="28" spans="1:12" s="250" customFormat="1">
      <c r="A28" s="251" t="s">
        <v>138</v>
      </c>
    </row>
    <row r="29" spans="1:12" s="250" customFormat="1">
      <c r="A29" s="60" t="s">
        <v>18</v>
      </c>
      <c r="B29" s="365" t="s">
        <v>137</v>
      </c>
      <c r="C29" s="365"/>
      <c r="D29" s="365"/>
      <c r="E29" s="365"/>
      <c r="F29" s="365"/>
      <c r="G29" s="365"/>
      <c r="H29" s="365"/>
      <c r="I29" s="365"/>
      <c r="J29" s="365"/>
      <c r="K29" s="365"/>
      <c r="L29" s="365"/>
    </row>
    <row r="30" spans="1:12" s="250" customFormat="1">
      <c r="A30" s="8" t="s">
        <v>45</v>
      </c>
      <c r="B30" s="250" t="s">
        <v>44</v>
      </c>
      <c r="J30" s="162"/>
    </row>
    <row r="31" spans="1:12" s="250" customFormat="1">
      <c r="B31" s="163" t="s">
        <v>32</v>
      </c>
      <c r="I31" s="163"/>
      <c r="J31" s="163"/>
    </row>
    <row r="32" spans="1:12" s="250"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F34"/>
  <sheetViews>
    <sheetView zoomScale="70" zoomScaleNormal="70" zoomScalePageLayoutView="171" workbookViewId="0">
      <pane xSplit="7" ySplit="5" topLeftCell="H6" activePane="bottomRight" state="frozen"/>
      <selection pane="topRight" activeCell="H1" sqref="H1"/>
      <selection pane="bottomLeft" activeCell="A6" sqref="A6"/>
      <selection pane="bottomRight" activeCell="M8" sqref="M8:M17"/>
    </sheetView>
  </sheetViews>
  <sheetFormatPr baseColWidth="10" defaultColWidth="10.58203125" defaultRowHeight="15.5"/>
  <cols>
    <col min="1" max="1" width="11.33203125" style="6" customWidth="1"/>
    <col min="2" max="2" width="10.5" style="6" customWidth="1"/>
    <col min="3" max="3" width="13" style="6" customWidth="1"/>
    <col min="4" max="4" width="13.25" style="6" customWidth="1"/>
    <col min="5" max="5" width="5.75" style="6" customWidth="1"/>
    <col min="6" max="6" width="10.5" style="6" customWidth="1"/>
    <col min="7" max="8" width="6" style="6" customWidth="1"/>
    <col min="9" max="10" width="8.33203125" style="6" customWidth="1"/>
    <col min="11" max="11" width="6" style="6" customWidth="1"/>
    <col min="12" max="12" width="8.33203125" style="6" customWidth="1"/>
    <col min="13" max="13" width="9.83203125" style="6" customWidth="1"/>
    <col min="14" max="15" width="6" style="6" customWidth="1"/>
    <col min="16" max="17" width="8.33203125" style="6" customWidth="1"/>
    <col min="18" max="18" width="6" style="6" customWidth="1"/>
    <col min="19" max="19" width="8.33203125" style="6" customWidth="1"/>
    <col min="20" max="20" width="9.83203125" style="6" customWidth="1"/>
    <col min="21" max="22" width="6" style="6" customWidth="1"/>
    <col min="23" max="24" width="8.33203125" style="6" customWidth="1"/>
    <col min="25" max="25" width="6" style="6" customWidth="1"/>
    <col min="26" max="26" width="8.33203125" style="6" customWidth="1"/>
    <col min="27" max="27" width="9.83203125" style="6" customWidth="1"/>
    <col min="28" max="29" width="6" style="6" customWidth="1"/>
    <col min="30" max="31" width="8.33203125" style="6" customWidth="1"/>
    <col min="32" max="32" width="6" style="6" customWidth="1"/>
    <col min="33" max="33" width="8.33203125" style="6" customWidth="1"/>
    <col min="34" max="34" width="9.83203125" style="6" customWidth="1"/>
    <col min="35" max="36" width="6" style="6" customWidth="1"/>
    <col min="37" max="38" width="8.33203125" style="6" customWidth="1"/>
    <col min="39" max="39" width="6" style="6" customWidth="1"/>
    <col min="40" max="40" width="8.33203125" style="6" customWidth="1"/>
    <col min="41" max="41" width="9.83203125" style="6" customWidth="1"/>
    <col min="42" max="43" width="6" style="6" customWidth="1"/>
    <col min="44" max="45" width="8.33203125" style="6" customWidth="1"/>
    <col min="46" max="46" width="6" style="6" customWidth="1"/>
    <col min="47" max="47" width="8.33203125" style="6" customWidth="1"/>
    <col min="48" max="48" width="9.83203125" style="6" customWidth="1"/>
    <col min="49" max="50" width="6" style="6" customWidth="1"/>
    <col min="51" max="52" width="8.33203125" style="6" customWidth="1"/>
    <col min="53" max="53" width="6" style="6" customWidth="1"/>
    <col min="54" max="54" width="8.33203125" style="6" customWidth="1"/>
    <col min="55" max="55" width="9.83203125" style="6" customWidth="1"/>
    <col min="56" max="57" width="6" style="6" customWidth="1"/>
    <col min="58" max="59" width="8.33203125" style="6" customWidth="1"/>
    <col min="60" max="60" width="6" style="6" customWidth="1"/>
    <col min="61" max="61" width="8.33203125" style="6" customWidth="1"/>
    <col min="62" max="62" width="9.83203125" style="6" customWidth="1"/>
    <col min="63" max="64" width="6" style="6" customWidth="1"/>
    <col min="65" max="66" width="8.33203125" style="6" customWidth="1"/>
    <col min="67" max="67" width="6" style="6" customWidth="1"/>
    <col min="68" max="68" width="8.33203125" style="6" customWidth="1"/>
    <col min="69" max="69" width="9.83203125" style="6" customWidth="1"/>
    <col min="70" max="71" width="6" style="6" customWidth="1"/>
    <col min="72" max="73" width="8.33203125" style="6" customWidth="1"/>
    <col min="74" max="74" width="6" style="6" customWidth="1"/>
    <col min="75" max="75" width="8.33203125" style="6" customWidth="1"/>
    <col min="76" max="76" width="9.83203125" style="6" customWidth="1"/>
    <col min="77" max="78" width="6" style="6" customWidth="1"/>
    <col min="79" max="80" width="8.33203125" style="6" customWidth="1"/>
    <col min="81" max="81" width="6" style="6" customWidth="1"/>
    <col min="82" max="82" width="8.33203125" style="6" customWidth="1"/>
    <col min="83" max="83" width="9.83203125" style="6" customWidth="1"/>
    <col min="84" max="85" width="6" style="6" customWidth="1"/>
    <col min="86" max="87" width="8.33203125" style="6" customWidth="1"/>
    <col min="88" max="88" width="6" style="6" customWidth="1"/>
    <col min="89" max="89" width="8.33203125" style="6" customWidth="1"/>
    <col min="90" max="90" width="9.83203125" style="6" customWidth="1"/>
    <col min="91" max="92" width="6" style="6" customWidth="1"/>
    <col min="93" max="94" width="8.33203125" style="6" customWidth="1"/>
    <col min="95" max="95" width="6" style="6" customWidth="1"/>
    <col min="96" max="96" width="8.33203125" style="6" customWidth="1"/>
    <col min="97" max="97" width="9.83203125" style="6" customWidth="1"/>
    <col min="98" max="99" width="6" style="6" customWidth="1"/>
    <col min="100" max="101" width="8.33203125" style="6" customWidth="1"/>
    <col min="102" max="102" width="6" style="6" customWidth="1"/>
    <col min="103" max="103" width="8.33203125" style="6" customWidth="1"/>
    <col min="104" max="104" width="9.83203125" style="6" customWidth="1"/>
    <col min="105" max="106" width="6" style="6" customWidth="1"/>
    <col min="107" max="108" width="8.33203125" style="6" customWidth="1"/>
    <col min="109" max="109" width="6" style="6" customWidth="1"/>
    <col min="110" max="110" width="8.33203125" style="6" customWidth="1"/>
    <col min="111" max="111" width="9.83203125" style="6" customWidth="1"/>
    <col min="112" max="113" width="6" style="6" customWidth="1"/>
    <col min="114" max="115" width="8.33203125" style="6" customWidth="1"/>
    <col min="116" max="116" width="6" style="6" customWidth="1"/>
    <col min="117" max="117" width="8.33203125" style="6" customWidth="1"/>
    <col min="118" max="118" width="9.83203125" style="6" customWidth="1"/>
    <col min="119" max="120" width="6" style="6" customWidth="1"/>
    <col min="121" max="122" width="8.33203125" style="6" customWidth="1"/>
    <col min="123" max="123" width="6" style="6" customWidth="1"/>
    <col min="124" max="124" width="8.33203125" style="6" customWidth="1"/>
    <col min="125" max="125" width="9.83203125" style="6" customWidth="1"/>
    <col min="126" max="127" width="6" style="6" customWidth="1"/>
    <col min="128" max="129" width="8.33203125" style="6" customWidth="1"/>
    <col min="130" max="130" width="6" style="6" customWidth="1"/>
    <col min="131" max="131" width="8.33203125" style="6" customWidth="1"/>
    <col min="132" max="132" width="9.83203125" style="6" customWidth="1"/>
    <col min="133" max="134" width="6" style="6" customWidth="1"/>
    <col min="135" max="136" width="8.33203125" style="6" customWidth="1"/>
    <col min="137" max="137" width="6" style="6" customWidth="1"/>
    <col min="138" max="138" width="8.33203125" style="6" customWidth="1"/>
    <col min="139" max="139" width="9.83203125" style="6" customWidth="1"/>
    <col min="140" max="141" width="6" style="6" customWidth="1"/>
    <col min="142" max="143" width="8.33203125" style="6" customWidth="1"/>
    <col min="144" max="144" width="6" style="6" customWidth="1"/>
    <col min="145" max="145" width="8.33203125" style="6" customWidth="1"/>
    <col min="146" max="146" width="9.83203125" style="6" customWidth="1"/>
    <col min="147" max="148" width="6" style="6" customWidth="1"/>
    <col min="149" max="150" width="8.33203125" style="6" customWidth="1"/>
    <col min="151" max="151" width="6" style="6" customWidth="1"/>
    <col min="152" max="152" width="8.33203125" style="6" customWidth="1"/>
    <col min="153" max="153" width="9.83203125" style="6" customWidth="1"/>
    <col min="154" max="155" width="6" style="6" customWidth="1"/>
    <col min="156" max="157" width="8.33203125" style="6" customWidth="1"/>
    <col min="158" max="158" width="6" style="6" customWidth="1"/>
    <col min="159" max="159" width="8.33203125" style="6" customWidth="1"/>
    <col min="160" max="160" width="9.83203125" style="6" customWidth="1"/>
    <col min="161" max="162" width="6" style="6" customWidth="1"/>
    <col min="163" max="163" width="8.33203125" style="6" customWidth="1"/>
    <col min="164" max="169" width="6" style="6" customWidth="1"/>
    <col min="170" max="170" width="8.33203125" style="6" customWidth="1"/>
    <col min="171" max="176" width="6" style="6" customWidth="1"/>
    <col min="177" max="177" width="8.33203125" style="6" customWidth="1"/>
    <col min="178" max="188" width="6" style="6" customWidth="1"/>
    <col min="189" max="189" width="6" style="67" customWidth="1"/>
    <col min="190" max="281" width="6" style="6" customWidth="1"/>
    <col min="282" max="282" width="4.58203125" style="63" customWidth="1"/>
    <col min="283" max="283" width="9.5" style="63" customWidth="1"/>
    <col min="284" max="284" width="3.33203125" style="63" customWidth="1"/>
    <col min="285" max="285" width="8.33203125" style="63" customWidth="1"/>
    <col min="286" max="286" width="10" style="6" customWidth="1"/>
    <col min="287" max="288" width="6" style="6" customWidth="1"/>
    <col min="289" max="289" width="4.58203125" style="63" customWidth="1"/>
    <col min="290" max="290" width="9.5" style="63" customWidth="1"/>
    <col min="291" max="291" width="3.33203125" style="63" customWidth="1"/>
    <col min="292" max="292" width="8.33203125" style="63" customWidth="1"/>
    <col min="293" max="293" width="10" style="6" customWidth="1"/>
    <col min="294" max="294" width="6" style="6" customWidth="1"/>
    <col min="295" max="295" width="7.83203125" style="6" customWidth="1"/>
    <col min="296" max="296" width="4.58203125" style="63" customWidth="1"/>
    <col min="297" max="297" width="9.5" style="63" customWidth="1"/>
    <col min="298" max="298" width="3.33203125" style="63" customWidth="1"/>
    <col min="299" max="299" width="8.33203125" style="63" customWidth="1"/>
    <col min="300" max="300" width="9.33203125" style="6" customWidth="1"/>
    <col min="301" max="301" width="5" style="6" customWidth="1"/>
    <col min="302" max="630" width="8.58203125" style="6" customWidth="1"/>
    <col min="631" max="16384" width="10.58203125" style="6"/>
  </cols>
  <sheetData>
    <row r="1" spans="1:630" s="161" customFormat="1" ht="17.5" customHeight="1">
      <c r="A1" s="161" t="s">
        <v>34</v>
      </c>
      <c r="GG1" s="260"/>
      <c r="JV1" s="9"/>
      <c r="JW1" s="9"/>
      <c r="JX1" s="9"/>
      <c r="JY1" s="9"/>
      <c r="KC1" s="9"/>
      <c r="KD1" s="9"/>
      <c r="KE1" s="9"/>
      <c r="KF1" s="9"/>
      <c r="KJ1" s="9"/>
      <c r="KK1" s="9"/>
      <c r="KL1" s="9"/>
      <c r="KM1" s="9"/>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row>
    <row r="2" spans="1:630" s="47" customFormat="1">
      <c r="A2" s="61" t="s">
        <v>18</v>
      </c>
      <c r="B2" s="9" t="s">
        <v>120</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8"/>
      <c r="GH2" s="61"/>
      <c r="GI2" s="61"/>
      <c r="GJ2" s="61"/>
      <c r="GK2" s="61"/>
      <c r="GL2" s="61"/>
      <c r="GM2" s="61"/>
      <c r="GN2" s="61"/>
      <c r="GO2" s="61"/>
      <c r="GP2" s="61"/>
      <c r="GQ2" s="61"/>
      <c r="GR2" s="61"/>
      <c r="GS2" s="61"/>
      <c r="GT2" s="61"/>
      <c r="GU2" s="61"/>
      <c r="GV2" s="61"/>
      <c r="GW2" s="61"/>
      <c r="GX2" s="61"/>
      <c r="GY2" s="61"/>
      <c r="GZ2" s="61"/>
      <c r="HA2" s="61"/>
      <c r="HB2" s="61"/>
      <c r="HC2" s="61"/>
      <c r="HD2" s="61"/>
      <c r="HE2" s="61"/>
      <c r="HF2" s="61"/>
      <c r="HG2" s="61"/>
      <c r="HH2" s="61"/>
      <c r="HI2" s="61"/>
      <c r="HJ2" s="61"/>
      <c r="HK2" s="61"/>
      <c r="HL2" s="61"/>
      <c r="HM2" s="61"/>
      <c r="HN2" s="61"/>
      <c r="HO2" s="61"/>
      <c r="HP2" s="61"/>
      <c r="HQ2" s="61"/>
      <c r="HR2" s="61"/>
      <c r="HS2" s="61"/>
      <c r="HT2" s="61"/>
      <c r="HU2" s="61"/>
      <c r="HV2" s="61"/>
      <c r="HW2" s="61"/>
      <c r="HX2" s="61"/>
      <c r="HY2" s="61"/>
      <c r="HZ2" s="61"/>
      <c r="IA2" s="61"/>
      <c r="IB2" s="61"/>
      <c r="IC2" s="61"/>
      <c r="ID2" s="61"/>
      <c r="IE2" s="61"/>
      <c r="IF2" s="61"/>
      <c r="IG2" s="61"/>
      <c r="IH2" s="61"/>
      <c r="II2" s="61"/>
      <c r="IJ2" s="61"/>
      <c r="IK2" s="61"/>
      <c r="IL2" s="61"/>
      <c r="IM2" s="61"/>
      <c r="IN2" s="61"/>
      <c r="IO2" s="61"/>
      <c r="IP2" s="61"/>
      <c r="IQ2" s="61"/>
      <c r="IR2" s="61"/>
      <c r="IS2" s="61"/>
      <c r="IT2" s="61"/>
      <c r="IU2" s="61"/>
      <c r="IV2" s="61"/>
      <c r="IW2" s="61"/>
      <c r="IX2" s="61"/>
      <c r="IY2" s="61"/>
      <c r="IZ2" s="61"/>
      <c r="JA2" s="61"/>
      <c r="JB2" s="61"/>
      <c r="JC2" s="61"/>
      <c r="JD2" s="61"/>
      <c r="JE2" s="61"/>
      <c r="JF2" s="61"/>
      <c r="JG2" s="61"/>
      <c r="JH2" s="61"/>
      <c r="JI2" s="61"/>
      <c r="JJ2" s="61"/>
      <c r="JK2" s="61"/>
      <c r="JL2" s="61"/>
      <c r="JM2" s="61"/>
      <c r="JN2" s="61"/>
      <c r="JO2" s="61"/>
      <c r="JP2" s="61"/>
      <c r="JQ2" s="61"/>
      <c r="JR2" s="61"/>
      <c r="JS2" s="61"/>
      <c r="JT2" s="61"/>
      <c r="JU2" s="61"/>
      <c r="JV2" s="9"/>
      <c r="JW2" s="9"/>
      <c r="JX2" s="9"/>
      <c r="JY2" s="9"/>
      <c r="JZ2" s="61"/>
      <c r="KA2" s="61"/>
      <c r="KB2" s="61"/>
      <c r="KC2" s="9"/>
      <c r="KD2" s="9"/>
      <c r="KE2" s="9"/>
      <c r="KF2" s="9"/>
      <c r="KG2" s="61"/>
      <c r="KH2" s="61"/>
      <c r="KI2" s="61"/>
      <c r="KJ2" s="9"/>
      <c r="KK2" s="9"/>
      <c r="KL2" s="9"/>
      <c r="KM2" s="9"/>
      <c r="KN2" s="61"/>
      <c r="KO2" s="61"/>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row>
    <row r="3" spans="1:630">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69"/>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9"/>
      <c r="JW3" s="9"/>
      <c r="JX3" s="9"/>
      <c r="JY3" s="9"/>
      <c r="JZ3" s="2"/>
      <c r="KA3" s="2"/>
      <c r="KB3" s="2"/>
      <c r="KC3" s="9"/>
      <c r="KD3" s="9"/>
      <c r="KE3" s="9"/>
      <c r="KF3" s="9"/>
      <c r="KG3" s="2"/>
      <c r="KH3" s="2"/>
      <c r="KI3" s="2"/>
      <c r="KJ3" s="9"/>
      <c r="KK3" s="9"/>
      <c r="KL3" s="9"/>
      <c r="KM3" s="9"/>
      <c r="KN3" s="2"/>
      <c r="KO3" s="2"/>
    </row>
    <row r="4" spans="1:630"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1"/>
      <c r="ER4" s="61"/>
      <c r="ES4" s="61"/>
      <c r="ET4" s="61"/>
      <c r="EU4" s="61"/>
      <c r="EV4" s="61"/>
      <c r="EW4" s="61"/>
      <c r="EX4" s="61"/>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1"/>
      <c r="GA4" s="61"/>
      <c r="GB4" s="61"/>
      <c r="GC4" s="61"/>
      <c r="GD4" s="61"/>
      <c r="GE4" s="61"/>
      <c r="GF4" s="61"/>
      <c r="GG4" s="68"/>
      <c r="GH4" s="61"/>
      <c r="GI4" s="61"/>
      <c r="GJ4" s="61"/>
      <c r="GK4" s="61"/>
      <c r="GL4" s="61"/>
      <c r="GM4" s="61"/>
      <c r="GN4" s="61"/>
      <c r="GO4" s="61"/>
      <c r="GP4" s="61"/>
      <c r="GQ4" s="61"/>
      <c r="GR4" s="61"/>
      <c r="GS4" s="61"/>
      <c r="GT4" s="61"/>
      <c r="GU4" s="61"/>
      <c r="GV4" s="61"/>
      <c r="GW4" s="61"/>
      <c r="GX4" s="61"/>
      <c r="GY4" s="61"/>
      <c r="GZ4" s="61"/>
      <c r="HA4" s="61"/>
      <c r="HB4" s="61"/>
      <c r="HC4" s="61"/>
      <c r="HD4" s="61"/>
      <c r="HE4" s="61"/>
      <c r="HF4" s="61"/>
      <c r="HG4" s="61"/>
      <c r="HH4" s="61"/>
      <c r="HI4" s="61"/>
      <c r="HJ4" s="61"/>
      <c r="HK4" s="61"/>
      <c r="HL4" s="61"/>
      <c r="HM4" s="61"/>
      <c r="HN4" s="61"/>
      <c r="HO4" s="61"/>
      <c r="HP4" s="61"/>
      <c r="HQ4" s="61"/>
      <c r="HR4" s="61"/>
      <c r="HS4" s="61"/>
      <c r="HT4" s="61"/>
      <c r="HU4" s="61"/>
      <c r="HV4" s="61"/>
      <c r="HW4" s="61"/>
      <c r="HX4" s="61"/>
      <c r="HY4" s="61"/>
      <c r="HZ4" s="61"/>
      <c r="IA4" s="61"/>
      <c r="IB4" s="61"/>
      <c r="IC4" s="61"/>
      <c r="ID4" s="61"/>
      <c r="IE4" s="61"/>
      <c r="IF4" s="61"/>
      <c r="IG4" s="61"/>
      <c r="IH4" s="61"/>
      <c r="II4" s="61"/>
      <c r="IJ4" s="61"/>
      <c r="IK4" s="61"/>
      <c r="IL4" s="61"/>
      <c r="IM4" s="61"/>
      <c r="IN4" s="61"/>
      <c r="IO4" s="61"/>
      <c r="IP4" s="61"/>
      <c r="IQ4" s="61"/>
      <c r="IR4" s="61"/>
      <c r="IS4" s="61"/>
      <c r="IT4" s="61"/>
      <c r="IU4" s="61"/>
      <c r="IV4" s="61"/>
      <c r="IW4" s="61"/>
      <c r="IX4" s="61"/>
      <c r="IY4" s="61"/>
      <c r="IZ4" s="61"/>
      <c r="JA4" s="61"/>
      <c r="JB4" s="61"/>
      <c r="JC4" s="61"/>
      <c r="JD4" s="61"/>
      <c r="JE4" s="61"/>
      <c r="JF4" s="61"/>
      <c r="JG4" s="61"/>
      <c r="JH4" s="61"/>
      <c r="JI4" s="61"/>
      <c r="JJ4" s="61"/>
      <c r="JK4" s="61"/>
      <c r="JL4" s="61"/>
      <c r="JM4" s="61"/>
      <c r="JN4" s="61"/>
      <c r="JO4" s="61"/>
      <c r="JP4" s="61"/>
      <c r="JQ4" s="61"/>
      <c r="JR4" s="61"/>
      <c r="JS4" s="61"/>
      <c r="JT4" s="61"/>
      <c r="JU4" s="61"/>
      <c r="JV4" s="9"/>
      <c r="JW4" s="9"/>
      <c r="JX4" s="9"/>
      <c r="JY4" s="9"/>
      <c r="JZ4" s="61"/>
      <c r="KA4" s="61"/>
      <c r="KB4" s="61"/>
      <c r="KC4" s="9"/>
      <c r="KD4" s="9"/>
      <c r="KE4" s="9"/>
      <c r="KF4" s="9"/>
      <c r="KG4" s="61"/>
      <c r="KH4" s="61"/>
      <c r="KI4" s="61"/>
      <c r="KJ4" s="9"/>
      <c r="KK4" s="9"/>
      <c r="KL4" s="9"/>
      <c r="KM4" s="9"/>
      <c r="KN4" s="61"/>
      <c r="KO4" s="61"/>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row>
    <row r="5" spans="1:630">
      <c r="A5" s="62"/>
      <c r="B5" s="70"/>
      <c r="C5" s="71"/>
      <c r="D5" s="71"/>
      <c r="E5" s="71"/>
      <c r="F5" s="71"/>
      <c r="G5" s="72"/>
      <c r="H5" s="73" t="s">
        <v>21</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3"/>
      <c r="CV5" s="74"/>
      <c r="CW5" s="74"/>
      <c r="CX5" s="74"/>
      <c r="CY5" s="74"/>
      <c r="CZ5" s="75"/>
      <c r="DA5" s="75"/>
      <c r="DB5" s="73"/>
      <c r="DC5" s="74"/>
      <c r="DD5" s="74"/>
      <c r="DE5" s="74"/>
      <c r="DF5" s="74"/>
      <c r="DG5" s="75"/>
      <c r="DH5" s="75"/>
      <c r="DI5" s="73"/>
      <c r="DJ5" s="74"/>
      <c r="DK5" s="74"/>
      <c r="DL5" s="74"/>
      <c r="DM5" s="74"/>
      <c r="DN5" s="75"/>
      <c r="DO5" s="75"/>
      <c r="DP5" s="73"/>
      <c r="DQ5" s="74"/>
      <c r="DR5" s="74"/>
      <c r="DS5" s="74"/>
      <c r="DT5" s="74"/>
      <c r="DU5" s="75"/>
      <c r="DV5" s="75"/>
      <c r="DW5" s="73"/>
      <c r="DX5" s="74"/>
      <c r="DY5" s="74"/>
      <c r="DZ5" s="74"/>
      <c r="EA5" s="74"/>
      <c r="EB5" s="75"/>
      <c r="EC5" s="75"/>
      <c r="ED5" s="73"/>
      <c r="EE5" s="74"/>
      <c r="EF5" s="74"/>
      <c r="EG5" s="74"/>
      <c r="EH5" s="74"/>
      <c r="EI5" s="75"/>
      <c r="EJ5" s="75"/>
      <c r="EK5" s="73"/>
      <c r="EL5" s="74"/>
      <c r="EM5" s="74"/>
      <c r="EN5" s="74"/>
      <c r="EO5" s="74"/>
      <c r="EP5" s="75"/>
      <c r="EQ5" s="75"/>
      <c r="ER5" s="76"/>
      <c r="ES5" s="74"/>
      <c r="ET5" s="74"/>
      <c r="EU5" s="74"/>
      <c r="EV5" s="74"/>
      <c r="EW5" s="75"/>
      <c r="EX5" s="75"/>
      <c r="EY5" s="76"/>
      <c r="EZ5" s="74"/>
      <c r="FA5" s="74"/>
      <c r="FB5" s="74"/>
      <c r="FC5" s="74"/>
      <c r="FD5" s="75"/>
      <c r="FE5" s="75"/>
      <c r="FF5" s="76"/>
      <c r="FG5" s="74"/>
      <c r="FH5" s="74"/>
      <c r="FI5" s="74"/>
      <c r="FJ5" s="74"/>
      <c r="FK5" s="75"/>
      <c r="FL5" s="75"/>
      <c r="FM5" s="76"/>
      <c r="FN5" s="74"/>
      <c r="FO5" s="74"/>
      <c r="FP5" s="74"/>
      <c r="FQ5" s="74"/>
      <c r="FR5" s="75"/>
      <c r="FS5" s="75"/>
      <c r="FT5" s="76"/>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6"/>
      <c r="IT5" s="74"/>
      <c r="IU5" s="74"/>
      <c r="IV5" s="74"/>
      <c r="IW5" s="74"/>
      <c r="IX5" s="75"/>
      <c r="IY5" s="75"/>
      <c r="IZ5" s="76"/>
      <c r="JA5" s="74"/>
      <c r="JB5" s="74"/>
      <c r="JC5" s="74"/>
      <c r="JD5" s="74"/>
      <c r="JE5" s="75"/>
      <c r="JF5" s="75"/>
      <c r="JG5" s="76"/>
      <c r="JH5" s="74"/>
      <c r="JI5" s="74"/>
      <c r="JJ5" s="74"/>
      <c r="JK5" s="74"/>
      <c r="JL5" s="75"/>
      <c r="JM5" s="75"/>
      <c r="JN5" s="76"/>
      <c r="JO5" s="74"/>
      <c r="JP5" s="74"/>
      <c r="JQ5" s="74"/>
      <c r="JR5" s="74"/>
      <c r="JS5" s="75"/>
      <c r="JT5" s="75"/>
      <c r="JU5" s="76"/>
      <c r="JV5" s="74"/>
      <c r="JW5" s="74"/>
      <c r="JX5" s="74"/>
      <c r="JY5" s="74"/>
      <c r="JZ5" s="75"/>
      <c r="KA5" s="75"/>
      <c r="KB5" s="76"/>
      <c r="KC5" s="74"/>
      <c r="KD5" s="74"/>
      <c r="KE5" s="74"/>
      <c r="KF5" s="74"/>
      <c r="KG5" s="75"/>
      <c r="KH5" s="75"/>
      <c r="KI5" s="76"/>
      <c r="KJ5" s="74"/>
      <c r="KK5" s="74"/>
      <c r="KL5" s="74"/>
      <c r="KM5" s="74"/>
      <c r="KN5" s="75"/>
      <c r="KO5" s="75"/>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8"/>
    </row>
    <row r="6" spans="1:630" s="2" customFormat="1">
      <c r="A6" s="79" t="s">
        <v>7</v>
      </c>
      <c r="B6" s="366" t="s">
        <v>55</v>
      </c>
      <c r="C6" s="367"/>
      <c r="D6" s="367"/>
      <c r="E6" s="367"/>
      <c r="F6" s="367"/>
      <c r="G6" s="368"/>
      <c r="H6" s="366">
        <v>44014</v>
      </c>
      <c r="I6" s="367"/>
      <c r="J6" s="367"/>
      <c r="K6" s="367"/>
      <c r="L6" s="367"/>
      <c r="M6" s="367"/>
      <c r="N6" s="368"/>
      <c r="O6" s="366">
        <v>44014</v>
      </c>
      <c r="P6" s="367"/>
      <c r="Q6" s="367"/>
      <c r="R6" s="367"/>
      <c r="S6" s="367"/>
      <c r="T6" s="367"/>
      <c r="U6" s="368"/>
      <c r="V6" s="366">
        <v>44013</v>
      </c>
      <c r="W6" s="367"/>
      <c r="X6" s="367"/>
      <c r="Y6" s="367"/>
      <c r="Z6" s="367"/>
      <c r="AA6" s="367"/>
      <c r="AB6" s="368"/>
      <c r="AC6" s="366">
        <v>44012</v>
      </c>
      <c r="AD6" s="367"/>
      <c r="AE6" s="367"/>
      <c r="AF6" s="367"/>
      <c r="AG6" s="367"/>
      <c r="AH6" s="367"/>
      <c r="AI6" s="368"/>
      <c r="AJ6" s="366">
        <v>44011</v>
      </c>
      <c r="AK6" s="367"/>
      <c r="AL6" s="367"/>
      <c r="AM6" s="367"/>
      <c r="AN6" s="367"/>
      <c r="AO6" s="367"/>
      <c r="AP6" s="368"/>
      <c r="AQ6" s="366">
        <v>44008</v>
      </c>
      <c r="AR6" s="367"/>
      <c r="AS6" s="367"/>
      <c r="AT6" s="367"/>
      <c r="AU6" s="367"/>
      <c r="AV6" s="367"/>
      <c r="AW6" s="368"/>
      <c r="AX6" s="366">
        <v>44007</v>
      </c>
      <c r="AY6" s="367"/>
      <c r="AZ6" s="367"/>
      <c r="BA6" s="367"/>
      <c r="BB6" s="367"/>
      <c r="BC6" s="367"/>
      <c r="BD6" s="368"/>
      <c r="BE6" s="366">
        <v>44006</v>
      </c>
      <c r="BF6" s="367"/>
      <c r="BG6" s="367"/>
      <c r="BH6" s="367"/>
      <c r="BI6" s="367"/>
      <c r="BJ6" s="367"/>
      <c r="BK6" s="368"/>
      <c r="BL6" s="366">
        <v>44005</v>
      </c>
      <c r="BM6" s="367"/>
      <c r="BN6" s="367"/>
      <c r="BO6" s="367"/>
      <c r="BP6" s="367"/>
      <c r="BQ6" s="367"/>
      <c r="BR6" s="368"/>
      <c r="BS6" s="366">
        <v>44004</v>
      </c>
      <c r="BT6" s="367"/>
      <c r="BU6" s="367"/>
      <c r="BV6" s="367"/>
      <c r="BW6" s="367"/>
      <c r="BX6" s="367"/>
      <c r="BY6" s="368"/>
      <c r="BZ6" s="366">
        <v>44000</v>
      </c>
      <c r="CA6" s="367"/>
      <c r="CB6" s="367"/>
      <c r="CC6" s="367"/>
      <c r="CD6" s="367"/>
      <c r="CE6" s="367"/>
      <c r="CF6" s="368"/>
      <c r="CG6" s="366">
        <v>43999</v>
      </c>
      <c r="CH6" s="367"/>
      <c r="CI6" s="367"/>
      <c r="CJ6" s="367"/>
      <c r="CK6" s="367"/>
      <c r="CL6" s="367"/>
      <c r="CM6" s="368"/>
      <c r="CN6" s="366">
        <v>43998</v>
      </c>
      <c r="CO6" s="367"/>
      <c r="CP6" s="367"/>
      <c r="CQ6" s="367"/>
      <c r="CR6" s="367"/>
      <c r="CS6" s="367"/>
      <c r="CT6" s="368"/>
      <c r="CU6" s="366">
        <v>43997</v>
      </c>
      <c r="CV6" s="367"/>
      <c r="CW6" s="367"/>
      <c r="CX6" s="367"/>
      <c r="CY6" s="367"/>
      <c r="CZ6" s="367"/>
      <c r="DA6" s="368"/>
      <c r="DB6" s="366">
        <v>43996</v>
      </c>
      <c r="DC6" s="367"/>
      <c r="DD6" s="367"/>
      <c r="DE6" s="367"/>
      <c r="DF6" s="367"/>
      <c r="DG6" s="367"/>
      <c r="DH6" s="368"/>
      <c r="DI6" s="366">
        <v>43995</v>
      </c>
      <c r="DJ6" s="367"/>
      <c r="DK6" s="367"/>
      <c r="DL6" s="367"/>
      <c r="DM6" s="367"/>
      <c r="DN6" s="367"/>
      <c r="DO6" s="368"/>
      <c r="DP6" s="366">
        <v>43994</v>
      </c>
      <c r="DQ6" s="367"/>
      <c r="DR6" s="367"/>
      <c r="DS6" s="367"/>
      <c r="DT6" s="367"/>
      <c r="DU6" s="367"/>
      <c r="DV6" s="368"/>
      <c r="DW6" s="366">
        <v>43993</v>
      </c>
      <c r="DX6" s="367"/>
      <c r="DY6" s="367"/>
      <c r="DZ6" s="367"/>
      <c r="EA6" s="367"/>
      <c r="EB6" s="367"/>
      <c r="EC6" s="368"/>
      <c r="ED6" s="366">
        <v>43992</v>
      </c>
      <c r="EE6" s="367"/>
      <c r="EF6" s="367"/>
      <c r="EG6" s="367"/>
      <c r="EH6" s="367"/>
      <c r="EI6" s="367"/>
      <c r="EJ6" s="368"/>
      <c r="EK6" s="366">
        <v>43991</v>
      </c>
      <c r="EL6" s="367"/>
      <c r="EM6" s="367"/>
      <c r="EN6" s="367"/>
      <c r="EO6" s="367"/>
      <c r="EP6" s="367"/>
      <c r="EQ6" s="368"/>
      <c r="ER6" s="366">
        <v>43990</v>
      </c>
      <c r="ES6" s="367"/>
      <c r="ET6" s="367"/>
      <c r="EU6" s="367"/>
      <c r="EV6" s="367"/>
      <c r="EW6" s="367"/>
      <c r="EX6" s="368"/>
      <c r="EY6" s="366">
        <v>43989</v>
      </c>
      <c r="EZ6" s="367"/>
      <c r="FA6" s="367"/>
      <c r="FB6" s="367"/>
      <c r="FC6" s="367"/>
      <c r="FD6" s="367"/>
      <c r="FE6" s="368"/>
      <c r="FF6" s="366">
        <v>43988</v>
      </c>
      <c r="FG6" s="367"/>
      <c r="FH6" s="367"/>
      <c r="FI6" s="367"/>
      <c r="FJ6" s="367"/>
      <c r="FK6" s="367"/>
      <c r="FL6" s="368"/>
      <c r="FM6" s="366">
        <v>43987</v>
      </c>
      <c r="FN6" s="367"/>
      <c r="FO6" s="367"/>
      <c r="FP6" s="367"/>
      <c r="FQ6" s="367"/>
      <c r="FR6" s="367"/>
      <c r="FS6" s="368"/>
      <c r="FT6" s="366">
        <v>43986</v>
      </c>
      <c r="FU6" s="367"/>
      <c r="FV6" s="367"/>
      <c r="FW6" s="367"/>
      <c r="FX6" s="367"/>
      <c r="FY6" s="367"/>
      <c r="FZ6" s="368"/>
      <c r="GA6" s="366">
        <v>43985</v>
      </c>
      <c r="GB6" s="367"/>
      <c r="GC6" s="367"/>
      <c r="GD6" s="367"/>
      <c r="GE6" s="367"/>
      <c r="GF6" s="367"/>
      <c r="GG6" s="368"/>
      <c r="GH6" s="366">
        <v>43984</v>
      </c>
      <c r="GI6" s="367"/>
      <c r="GJ6" s="367"/>
      <c r="GK6" s="367"/>
      <c r="GL6" s="367"/>
      <c r="GM6" s="367"/>
      <c r="GN6" s="368"/>
      <c r="GO6" s="366">
        <v>43983</v>
      </c>
      <c r="GP6" s="367"/>
      <c r="GQ6" s="367"/>
      <c r="GR6" s="367"/>
      <c r="GS6" s="367"/>
      <c r="GT6" s="367"/>
      <c r="GU6" s="368"/>
      <c r="GV6" s="366">
        <v>43982</v>
      </c>
      <c r="GW6" s="367"/>
      <c r="GX6" s="367"/>
      <c r="GY6" s="367"/>
      <c r="GZ6" s="367"/>
      <c r="HA6" s="367"/>
      <c r="HB6" s="368"/>
      <c r="HC6" s="366">
        <v>43981</v>
      </c>
      <c r="HD6" s="367"/>
      <c r="HE6" s="367"/>
      <c r="HF6" s="367"/>
      <c r="HG6" s="367"/>
      <c r="HH6" s="367"/>
      <c r="HI6" s="368"/>
      <c r="HJ6" s="366">
        <v>43980</v>
      </c>
      <c r="HK6" s="367"/>
      <c r="HL6" s="367"/>
      <c r="HM6" s="367"/>
      <c r="HN6" s="367"/>
      <c r="HO6" s="367"/>
      <c r="HP6" s="368"/>
      <c r="HQ6" s="366">
        <v>43979</v>
      </c>
      <c r="HR6" s="367"/>
      <c r="HS6" s="367"/>
      <c r="HT6" s="367"/>
      <c r="HU6" s="367"/>
      <c r="HV6" s="367"/>
      <c r="HW6" s="368"/>
      <c r="HX6" s="366">
        <v>43978</v>
      </c>
      <c r="HY6" s="367"/>
      <c r="HZ6" s="367"/>
      <c r="IA6" s="367"/>
      <c r="IB6" s="367"/>
      <c r="IC6" s="367"/>
      <c r="ID6" s="368"/>
      <c r="IE6" s="366">
        <v>43977</v>
      </c>
      <c r="IF6" s="367"/>
      <c r="IG6" s="367"/>
      <c r="IH6" s="367"/>
      <c r="II6" s="367"/>
      <c r="IJ6" s="367"/>
      <c r="IK6" s="368"/>
      <c r="IL6" s="366">
        <v>43976</v>
      </c>
      <c r="IM6" s="367"/>
      <c r="IN6" s="367"/>
      <c r="IO6" s="367"/>
      <c r="IP6" s="367"/>
      <c r="IQ6" s="367"/>
      <c r="IR6" s="368"/>
      <c r="IS6" s="366">
        <v>43975</v>
      </c>
      <c r="IT6" s="367"/>
      <c r="IU6" s="367"/>
      <c r="IV6" s="367"/>
      <c r="IW6" s="367"/>
      <c r="IX6" s="367"/>
      <c r="IY6" s="368"/>
      <c r="IZ6" s="366">
        <v>43974</v>
      </c>
      <c r="JA6" s="367"/>
      <c r="JB6" s="367"/>
      <c r="JC6" s="367"/>
      <c r="JD6" s="367"/>
      <c r="JE6" s="367"/>
      <c r="JF6" s="368"/>
      <c r="JG6" s="366">
        <v>43973</v>
      </c>
      <c r="JH6" s="367"/>
      <c r="JI6" s="367"/>
      <c r="JJ6" s="367"/>
      <c r="JK6" s="367"/>
      <c r="JL6" s="367"/>
      <c r="JM6" s="368"/>
      <c r="JN6" s="366">
        <v>43972</v>
      </c>
      <c r="JO6" s="367"/>
      <c r="JP6" s="367"/>
      <c r="JQ6" s="367"/>
      <c r="JR6" s="367"/>
      <c r="JS6" s="367"/>
      <c r="JT6" s="368"/>
      <c r="JU6" s="366">
        <v>43971</v>
      </c>
      <c r="JV6" s="367"/>
      <c r="JW6" s="367"/>
      <c r="JX6" s="367"/>
      <c r="JY6" s="367"/>
      <c r="JZ6" s="367"/>
      <c r="KA6" s="368"/>
      <c r="KB6" s="366">
        <v>43970</v>
      </c>
      <c r="KC6" s="367"/>
      <c r="KD6" s="367"/>
      <c r="KE6" s="367"/>
      <c r="KF6" s="367"/>
      <c r="KG6" s="367"/>
      <c r="KH6" s="368"/>
      <c r="KI6" s="366">
        <v>43969</v>
      </c>
      <c r="KJ6" s="367"/>
      <c r="KK6" s="367"/>
      <c r="KL6" s="367"/>
      <c r="KM6" s="367"/>
      <c r="KN6" s="367"/>
      <c r="KO6" s="368"/>
      <c r="KP6" s="367" t="s">
        <v>58</v>
      </c>
      <c r="KQ6" s="367"/>
      <c r="KR6" s="367"/>
      <c r="KS6" s="367"/>
      <c r="KT6" s="367"/>
      <c r="KU6" s="367"/>
      <c r="KV6" s="367"/>
      <c r="KW6" s="367" t="s">
        <v>59</v>
      </c>
      <c r="KX6" s="367"/>
      <c r="KY6" s="367"/>
      <c r="KZ6" s="367"/>
      <c r="LA6" s="367"/>
      <c r="LB6" s="367"/>
      <c r="LC6" s="367"/>
      <c r="LD6" s="367" t="s">
        <v>60</v>
      </c>
      <c r="LE6" s="367"/>
      <c r="LF6" s="367"/>
      <c r="LG6" s="367"/>
      <c r="LH6" s="367"/>
      <c r="LI6" s="367"/>
      <c r="LJ6" s="367"/>
      <c r="LK6" s="367" t="s">
        <v>61</v>
      </c>
      <c r="LL6" s="367"/>
      <c r="LM6" s="367"/>
      <c r="LN6" s="367"/>
      <c r="LO6" s="367"/>
      <c r="LP6" s="367"/>
      <c r="LQ6" s="367"/>
      <c r="LR6" s="367" t="s">
        <v>62</v>
      </c>
      <c r="LS6" s="367"/>
      <c r="LT6" s="367"/>
      <c r="LU6" s="367"/>
      <c r="LV6" s="367"/>
      <c r="LW6" s="367"/>
      <c r="LX6" s="367"/>
      <c r="LY6" s="367" t="s">
        <v>63</v>
      </c>
      <c r="LZ6" s="367"/>
      <c r="MA6" s="367"/>
      <c r="MB6" s="367"/>
      <c r="MC6" s="367"/>
      <c r="MD6" s="367"/>
      <c r="ME6" s="367"/>
      <c r="MF6" s="367" t="s">
        <v>64</v>
      </c>
      <c r="MG6" s="367"/>
      <c r="MH6" s="367"/>
      <c r="MI6" s="367"/>
      <c r="MJ6" s="367"/>
      <c r="MK6" s="367"/>
      <c r="ML6" s="367"/>
      <c r="MM6" s="367" t="s">
        <v>65</v>
      </c>
      <c r="MN6" s="367"/>
      <c r="MO6" s="367"/>
      <c r="MP6" s="367"/>
      <c r="MQ6" s="367"/>
      <c r="MR6" s="367"/>
      <c r="MS6" s="367"/>
      <c r="MT6" s="367" t="s">
        <v>66</v>
      </c>
      <c r="MU6" s="367"/>
      <c r="MV6" s="367"/>
      <c r="MW6" s="367"/>
      <c r="MX6" s="367"/>
      <c r="MY6" s="367"/>
      <c r="MZ6" s="367"/>
      <c r="NA6" s="367" t="s">
        <v>67</v>
      </c>
      <c r="NB6" s="367"/>
      <c r="NC6" s="367"/>
      <c r="ND6" s="367"/>
      <c r="NE6" s="367"/>
      <c r="NF6" s="367"/>
      <c r="NG6" s="367"/>
      <c r="NH6" s="367" t="s">
        <v>68</v>
      </c>
      <c r="NI6" s="367"/>
      <c r="NJ6" s="367"/>
      <c r="NK6" s="367"/>
      <c r="NL6" s="367"/>
      <c r="NM6" s="367"/>
      <c r="NN6" s="367"/>
      <c r="NO6" s="367" t="s">
        <v>69</v>
      </c>
      <c r="NP6" s="367"/>
      <c r="NQ6" s="367"/>
      <c r="NR6" s="367"/>
      <c r="NS6" s="367"/>
      <c r="NT6" s="367"/>
      <c r="NU6" s="367"/>
      <c r="NV6" s="367" t="s">
        <v>70</v>
      </c>
      <c r="NW6" s="367"/>
      <c r="NX6" s="367"/>
      <c r="NY6" s="367"/>
      <c r="NZ6" s="367"/>
      <c r="OA6" s="367"/>
      <c r="OB6" s="367"/>
      <c r="OC6" s="367" t="s">
        <v>71</v>
      </c>
      <c r="OD6" s="367"/>
      <c r="OE6" s="367"/>
      <c r="OF6" s="367"/>
      <c r="OG6" s="367"/>
      <c r="OH6" s="367"/>
      <c r="OI6" s="367"/>
      <c r="OJ6" s="367" t="s">
        <v>72</v>
      </c>
      <c r="OK6" s="367"/>
      <c r="OL6" s="367"/>
      <c r="OM6" s="367"/>
      <c r="ON6" s="367"/>
      <c r="OO6" s="367"/>
      <c r="OP6" s="367"/>
      <c r="OQ6" s="367" t="s">
        <v>73</v>
      </c>
      <c r="OR6" s="367"/>
      <c r="OS6" s="367"/>
      <c r="OT6" s="367"/>
      <c r="OU6" s="367"/>
      <c r="OV6" s="367"/>
      <c r="OW6" s="367"/>
      <c r="OX6" s="367" t="s">
        <v>74</v>
      </c>
      <c r="OY6" s="367"/>
      <c r="OZ6" s="367"/>
      <c r="PA6" s="367"/>
      <c r="PB6" s="367"/>
      <c r="PC6" s="367"/>
      <c r="PD6" s="367"/>
      <c r="PE6" s="367" t="s">
        <v>75</v>
      </c>
      <c r="PF6" s="367"/>
      <c r="PG6" s="367"/>
      <c r="PH6" s="367"/>
      <c r="PI6" s="367"/>
      <c r="PJ6" s="367"/>
      <c r="PK6" s="367"/>
      <c r="PL6" s="367" t="s">
        <v>76</v>
      </c>
      <c r="PM6" s="367"/>
      <c r="PN6" s="367"/>
      <c r="PO6" s="367"/>
      <c r="PP6" s="367"/>
      <c r="PQ6" s="367"/>
      <c r="PR6" s="367"/>
      <c r="PS6" s="367" t="s">
        <v>77</v>
      </c>
      <c r="PT6" s="367"/>
      <c r="PU6" s="367"/>
      <c r="PV6" s="367"/>
      <c r="PW6" s="367"/>
      <c r="PX6" s="367"/>
      <c r="PY6" s="367"/>
      <c r="PZ6" s="367" t="s">
        <v>78</v>
      </c>
      <c r="QA6" s="367"/>
      <c r="QB6" s="367"/>
      <c r="QC6" s="367"/>
      <c r="QD6" s="367"/>
      <c r="QE6" s="367"/>
      <c r="QF6" s="367"/>
      <c r="QG6" s="367" t="s">
        <v>79</v>
      </c>
      <c r="QH6" s="367"/>
      <c r="QI6" s="367"/>
      <c r="QJ6" s="367"/>
      <c r="QK6" s="367"/>
      <c r="QL6" s="367"/>
      <c r="QM6" s="367"/>
      <c r="QN6" s="367" t="s">
        <v>80</v>
      </c>
      <c r="QO6" s="367"/>
      <c r="QP6" s="367"/>
      <c r="QQ6" s="367"/>
      <c r="QR6" s="367"/>
      <c r="QS6" s="367"/>
      <c r="QT6" s="367"/>
      <c r="QU6" s="367" t="s">
        <v>81</v>
      </c>
      <c r="QV6" s="367"/>
      <c r="QW6" s="367"/>
      <c r="QX6" s="367"/>
      <c r="QY6" s="367"/>
      <c r="QZ6" s="367"/>
      <c r="RA6" s="367"/>
      <c r="RB6" s="367" t="s">
        <v>82</v>
      </c>
      <c r="RC6" s="367"/>
      <c r="RD6" s="367"/>
      <c r="RE6" s="367"/>
      <c r="RF6" s="367"/>
      <c r="RG6" s="367"/>
      <c r="RH6" s="367"/>
      <c r="RI6" s="367" t="s">
        <v>83</v>
      </c>
      <c r="RJ6" s="367"/>
      <c r="RK6" s="367"/>
      <c r="RL6" s="367"/>
      <c r="RM6" s="367"/>
      <c r="RN6" s="367"/>
      <c r="RO6" s="367"/>
      <c r="RP6" s="367" t="s">
        <v>84</v>
      </c>
      <c r="RQ6" s="367"/>
      <c r="RR6" s="367"/>
      <c r="RS6" s="367"/>
      <c r="RT6" s="367"/>
      <c r="RU6" s="367"/>
      <c r="RV6" s="367"/>
      <c r="RW6" s="367" t="s">
        <v>85</v>
      </c>
      <c r="RX6" s="367"/>
      <c r="RY6" s="367"/>
      <c r="RZ6" s="367"/>
      <c r="SA6" s="367"/>
      <c r="SB6" s="367"/>
      <c r="SC6" s="367"/>
      <c r="SD6" s="367" t="s">
        <v>86</v>
      </c>
      <c r="SE6" s="367"/>
      <c r="SF6" s="367"/>
      <c r="SG6" s="367"/>
      <c r="SH6" s="367"/>
      <c r="SI6" s="367"/>
      <c r="SJ6" s="367"/>
      <c r="SK6" s="367" t="s">
        <v>87</v>
      </c>
      <c r="SL6" s="367"/>
      <c r="SM6" s="367"/>
      <c r="SN6" s="367"/>
      <c r="SO6" s="367"/>
      <c r="SP6" s="367"/>
      <c r="SQ6" s="367"/>
      <c r="SR6" s="367" t="s">
        <v>88</v>
      </c>
      <c r="SS6" s="367"/>
      <c r="ST6" s="367"/>
      <c r="SU6" s="367"/>
      <c r="SV6" s="367"/>
      <c r="SW6" s="367"/>
      <c r="SX6" s="367"/>
      <c r="SY6" s="367" t="s">
        <v>89</v>
      </c>
      <c r="SZ6" s="367"/>
      <c r="TA6" s="367"/>
      <c r="TB6" s="367"/>
      <c r="TC6" s="367"/>
      <c r="TD6" s="367"/>
      <c r="TE6" s="367"/>
      <c r="TF6" s="367" t="s">
        <v>90</v>
      </c>
      <c r="TG6" s="367"/>
      <c r="TH6" s="367"/>
      <c r="TI6" s="367"/>
      <c r="TJ6" s="367"/>
      <c r="TK6" s="367"/>
      <c r="TL6" s="367"/>
      <c r="TM6" s="367" t="s">
        <v>91</v>
      </c>
      <c r="TN6" s="367"/>
      <c r="TO6" s="367"/>
      <c r="TP6" s="367"/>
      <c r="TQ6" s="367"/>
      <c r="TR6" s="367"/>
      <c r="TS6" s="367"/>
      <c r="TT6" s="367" t="s">
        <v>92</v>
      </c>
      <c r="TU6" s="367"/>
      <c r="TV6" s="367"/>
      <c r="TW6" s="367"/>
      <c r="TX6" s="367"/>
      <c r="TY6" s="367"/>
      <c r="TZ6" s="367"/>
      <c r="UA6" s="367" t="s">
        <v>93</v>
      </c>
      <c r="UB6" s="367"/>
      <c r="UC6" s="367"/>
      <c r="UD6" s="367"/>
      <c r="UE6" s="367"/>
      <c r="UF6" s="367"/>
      <c r="UG6" s="367"/>
      <c r="UH6" s="367" t="s">
        <v>94</v>
      </c>
      <c r="UI6" s="367"/>
      <c r="UJ6" s="367"/>
      <c r="UK6" s="367"/>
      <c r="UL6" s="367"/>
      <c r="UM6" s="367"/>
      <c r="UN6" s="367"/>
      <c r="UO6" s="367" t="s">
        <v>95</v>
      </c>
      <c r="UP6" s="367"/>
      <c r="UQ6" s="367"/>
      <c r="UR6" s="367"/>
      <c r="US6" s="367"/>
      <c r="UT6" s="367"/>
      <c r="UU6" s="367"/>
      <c r="UV6" s="367" t="s">
        <v>96</v>
      </c>
      <c r="UW6" s="367"/>
      <c r="UX6" s="367"/>
      <c r="UY6" s="367"/>
      <c r="UZ6" s="367"/>
      <c r="VA6" s="367"/>
      <c r="VB6" s="367"/>
      <c r="VC6" s="367" t="s">
        <v>97</v>
      </c>
      <c r="VD6" s="367"/>
      <c r="VE6" s="367"/>
      <c r="VF6" s="367"/>
      <c r="VG6" s="367"/>
      <c r="VH6" s="367"/>
      <c r="VI6" s="367"/>
      <c r="VJ6" s="367" t="s">
        <v>98</v>
      </c>
      <c r="VK6" s="367"/>
      <c r="VL6" s="367"/>
      <c r="VM6" s="367"/>
      <c r="VN6" s="367"/>
      <c r="VO6" s="367"/>
      <c r="VP6" s="367"/>
      <c r="VQ6" s="367" t="s">
        <v>99</v>
      </c>
      <c r="VR6" s="367"/>
      <c r="VS6" s="367"/>
      <c r="VT6" s="367"/>
      <c r="VU6" s="367"/>
      <c r="VV6" s="367"/>
      <c r="VW6" s="367"/>
      <c r="VX6" s="367" t="s">
        <v>100</v>
      </c>
      <c r="VY6" s="367"/>
      <c r="VZ6" s="367"/>
      <c r="WA6" s="367"/>
      <c r="WB6" s="367"/>
      <c r="WC6" s="367"/>
      <c r="WD6" s="367"/>
      <c r="WE6" s="367" t="s">
        <v>101</v>
      </c>
      <c r="WF6" s="367"/>
      <c r="WG6" s="367"/>
      <c r="WH6" s="367"/>
      <c r="WI6" s="367"/>
      <c r="WJ6" s="367"/>
      <c r="WK6" s="367"/>
      <c r="WL6" s="367" t="s">
        <v>102</v>
      </c>
      <c r="WM6" s="367"/>
      <c r="WN6" s="367"/>
      <c r="WO6" s="367"/>
      <c r="WP6" s="367"/>
      <c r="WQ6" s="367"/>
      <c r="WR6" s="367"/>
      <c r="WS6" s="367" t="s">
        <v>103</v>
      </c>
      <c r="WT6" s="367"/>
      <c r="WU6" s="367"/>
      <c r="WV6" s="367"/>
      <c r="WW6" s="367"/>
      <c r="WX6" s="367"/>
      <c r="WY6" s="367"/>
      <c r="WZ6" s="367" t="s">
        <v>104</v>
      </c>
      <c r="XA6" s="367"/>
      <c r="XB6" s="367"/>
      <c r="XC6" s="367"/>
      <c r="XD6" s="367"/>
      <c r="XE6" s="367"/>
      <c r="XF6" s="368"/>
    </row>
    <row r="7" spans="1:630">
      <c r="A7" s="80"/>
      <c r="B7" s="81" t="s">
        <v>0</v>
      </c>
      <c r="C7" s="82" t="s">
        <v>1</v>
      </c>
      <c r="D7" s="83" t="s">
        <v>2</v>
      </c>
      <c r="E7" s="82" t="s">
        <v>1</v>
      </c>
      <c r="F7" s="83" t="s">
        <v>3</v>
      </c>
      <c r="G7" s="84" t="s">
        <v>1</v>
      </c>
      <c r="H7" s="176" t="s">
        <v>0</v>
      </c>
      <c r="I7" s="177" t="s">
        <v>1</v>
      </c>
      <c r="J7" s="178" t="s">
        <v>2</v>
      </c>
      <c r="K7" s="177" t="s">
        <v>1</v>
      </c>
      <c r="L7" s="178" t="s">
        <v>8</v>
      </c>
      <c r="M7" s="88" t="s">
        <v>3</v>
      </c>
      <c r="N7" s="89" t="s">
        <v>1</v>
      </c>
      <c r="O7" s="176" t="s">
        <v>0</v>
      </c>
      <c r="P7" s="177" t="s">
        <v>1</v>
      </c>
      <c r="Q7" s="178" t="s">
        <v>2</v>
      </c>
      <c r="R7" s="177" t="s">
        <v>1</v>
      </c>
      <c r="S7" s="178" t="s">
        <v>8</v>
      </c>
      <c r="T7" s="88" t="s">
        <v>3</v>
      </c>
      <c r="U7" s="89" t="s">
        <v>1</v>
      </c>
      <c r="V7" s="176" t="s">
        <v>0</v>
      </c>
      <c r="W7" s="177" t="s">
        <v>1</v>
      </c>
      <c r="X7" s="178" t="s">
        <v>2</v>
      </c>
      <c r="Y7" s="177" t="s">
        <v>1</v>
      </c>
      <c r="Z7" s="178" t="s">
        <v>8</v>
      </c>
      <c r="AA7" s="88" t="s">
        <v>3</v>
      </c>
      <c r="AB7" s="89" t="s">
        <v>1</v>
      </c>
      <c r="AC7" s="176" t="s">
        <v>0</v>
      </c>
      <c r="AD7" s="177" t="s">
        <v>1</v>
      </c>
      <c r="AE7" s="178" t="s">
        <v>2</v>
      </c>
      <c r="AF7" s="177" t="s">
        <v>1</v>
      </c>
      <c r="AG7" s="178" t="s">
        <v>8</v>
      </c>
      <c r="AH7" s="88" t="s">
        <v>3</v>
      </c>
      <c r="AI7" s="89" t="s">
        <v>1</v>
      </c>
      <c r="AJ7" s="176" t="s">
        <v>0</v>
      </c>
      <c r="AK7" s="177" t="s">
        <v>1</v>
      </c>
      <c r="AL7" s="178" t="s">
        <v>2</v>
      </c>
      <c r="AM7" s="177" t="s">
        <v>1</v>
      </c>
      <c r="AN7" s="178" t="s">
        <v>8</v>
      </c>
      <c r="AO7" s="88" t="s">
        <v>3</v>
      </c>
      <c r="AP7" s="89" t="s">
        <v>1</v>
      </c>
      <c r="AQ7" s="176" t="s">
        <v>0</v>
      </c>
      <c r="AR7" s="177" t="s">
        <v>1</v>
      </c>
      <c r="AS7" s="178" t="s">
        <v>2</v>
      </c>
      <c r="AT7" s="177" t="s">
        <v>1</v>
      </c>
      <c r="AU7" s="178" t="s">
        <v>8</v>
      </c>
      <c r="AV7" s="88" t="s">
        <v>3</v>
      </c>
      <c r="AW7" s="89" t="s">
        <v>1</v>
      </c>
      <c r="AX7" s="176" t="s">
        <v>0</v>
      </c>
      <c r="AY7" s="177" t="s">
        <v>1</v>
      </c>
      <c r="AZ7" s="178" t="s">
        <v>2</v>
      </c>
      <c r="BA7" s="177" t="s">
        <v>1</v>
      </c>
      <c r="BB7" s="178" t="s">
        <v>8</v>
      </c>
      <c r="BC7" s="88" t="s">
        <v>3</v>
      </c>
      <c r="BD7" s="89" t="s">
        <v>1</v>
      </c>
      <c r="BE7" s="176" t="s">
        <v>0</v>
      </c>
      <c r="BF7" s="177" t="s">
        <v>1</v>
      </c>
      <c r="BG7" s="178" t="s">
        <v>2</v>
      </c>
      <c r="BH7" s="177" t="s">
        <v>1</v>
      </c>
      <c r="BI7" s="178" t="s">
        <v>8</v>
      </c>
      <c r="BJ7" s="88" t="s">
        <v>3</v>
      </c>
      <c r="BK7" s="89" t="s">
        <v>1</v>
      </c>
      <c r="BL7" s="176" t="s">
        <v>0</v>
      </c>
      <c r="BM7" s="177" t="s">
        <v>1</v>
      </c>
      <c r="BN7" s="178" t="s">
        <v>2</v>
      </c>
      <c r="BO7" s="177" t="s">
        <v>1</v>
      </c>
      <c r="BP7" s="178" t="s">
        <v>8</v>
      </c>
      <c r="BQ7" s="88" t="s">
        <v>3</v>
      </c>
      <c r="BR7" s="89" t="s">
        <v>1</v>
      </c>
      <c r="BS7" s="176" t="s">
        <v>0</v>
      </c>
      <c r="BT7" s="177" t="s">
        <v>1</v>
      </c>
      <c r="BU7" s="178" t="s">
        <v>2</v>
      </c>
      <c r="BV7" s="177" t="s">
        <v>1</v>
      </c>
      <c r="BW7" s="178" t="s">
        <v>8</v>
      </c>
      <c r="BX7" s="88" t="s">
        <v>3</v>
      </c>
      <c r="BY7" s="89" t="s">
        <v>1</v>
      </c>
      <c r="BZ7" s="176" t="s">
        <v>0</v>
      </c>
      <c r="CA7" s="177" t="s">
        <v>1</v>
      </c>
      <c r="CB7" s="178" t="s">
        <v>2</v>
      </c>
      <c r="CC7" s="177" t="s">
        <v>1</v>
      </c>
      <c r="CD7" s="178" t="s">
        <v>8</v>
      </c>
      <c r="CE7" s="88" t="s">
        <v>3</v>
      </c>
      <c r="CF7" s="89" t="s">
        <v>1</v>
      </c>
      <c r="CG7" s="176" t="s">
        <v>0</v>
      </c>
      <c r="CH7" s="177" t="s">
        <v>1</v>
      </c>
      <c r="CI7" s="178" t="s">
        <v>2</v>
      </c>
      <c r="CJ7" s="177" t="s">
        <v>1</v>
      </c>
      <c r="CK7" s="178" t="s">
        <v>8</v>
      </c>
      <c r="CL7" s="88" t="s">
        <v>3</v>
      </c>
      <c r="CM7" s="89" t="s">
        <v>1</v>
      </c>
      <c r="CN7" s="176" t="s">
        <v>0</v>
      </c>
      <c r="CO7" s="177" t="s">
        <v>1</v>
      </c>
      <c r="CP7" s="178" t="s">
        <v>2</v>
      </c>
      <c r="CQ7" s="177" t="s">
        <v>1</v>
      </c>
      <c r="CR7" s="178" t="s">
        <v>8</v>
      </c>
      <c r="CS7" s="88" t="s">
        <v>3</v>
      </c>
      <c r="CT7" s="89" t="s">
        <v>1</v>
      </c>
      <c r="CU7" s="176" t="s">
        <v>0</v>
      </c>
      <c r="CV7" s="177" t="s">
        <v>1</v>
      </c>
      <c r="CW7" s="178" t="s">
        <v>2</v>
      </c>
      <c r="CX7" s="177" t="s">
        <v>1</v>
      </c>
      <c r="CY7" s="178" t="s">
        <v>8</v>
      </c>
      <c r="CZ7" s="88" t="s">
        <v>3</v>
      </c>
      <c r="DA7" s="89" t="s">
        <v>1</v>
      </c>
      <c r="DB7" s="176" t="s">
        <v>0</v>
      </c>
      <c r="DC7" s="177" t="s">
        <v>1</v>
      </c>
      <c r="DD7" s="178" t="s">
        <v>2</v>
      </c>
      <c r="DE7" s="177" t="s">
        <v>1</v>
      </c>
      <c r="DF7" s="178" t="s">
        <v>8</v>
      </c>
      <c r="DG7" s="88" t="s">
        <v>3</v>
      </c>
      <c r="DH7" s="89" t="s">
        <v>1</v>
      </c>
      <c r="DI7" s="176" t="s">
        <v>0</v>
      </c>
      <c r="DJ7" s="177" t="s">
        <v>1</v>
      </c>
      <c r="DK7" s="178" t="s">
        <v>2</v>
      </c>
      <c r="DL7" s="177" t="s">
        <v>1</v>
      </c>
      <c r="DM7" s="178" t="s">
        <v>8</v>
      </c>
      <c r="DN7" s="88" t="s">
        <v>3</v>
      </c>
      <c r="DO7" s="89" t="s">
        <v>1</v>
      </c>
      <c r="DP7" s="176" t="s">
        <v>0</v>
      </c>
      <c r="DQ7" s="177" t="s">
        <v>1</v>
      </c>
      <c r="DR7" s="178" t="s">
        <v>2</v>
      </c>
      <c r="DS7" s="177" t="s">
        <v>1</v>
      </c>
      <c r="DT7" s="178" t="s">
        <v>8</v>
      </c>
      <c r="DU7" s="88" t="s">
        <v>3</v>
      </c>
      <c r="DV7" s="89" t="s">
        <v>1</v>
      </c>
      <c r="DW7" s="176" t="s">
        <v>0</v>
      </c>
      <c r="DX7" s="177" t="s">
        <v>1</v>
      </c>
      <c r="DY7" s="178" t="s">
        <v>2</v>
      </c>
      <c r="DZ7" s="177" t="s">
        <v>1</v>
      </c>
      <c r="EA7" s="178" t="s">
        <v>8</v>
      </c>
      <c r="EB7" s="88" t="s">
        <v>3</v>
      </c>
      <c r="EC7" s="89" t="s">
        <v>1</v>
      </c>
      <c r="ED7" s="176" t="s">
        <v>0</v>
      </c>
      <c r="EE7" s="177" t="s">
        <v>1</v>
      </c>
      <c r="EF7" s="178" t="s">
        <v>2</v>
      </c>
      <c r="EG7" s="177" t="s">
        <v>1</v>
      </c>
      <c r="EH7" s="178" t="s">
        <v>8</v>
      </c>
      <c r="EI7" s="88" t="s">
        <v>3</v>
      </c>
      <c r="EJ7" s="89" t="s">
        <v>1</v>
      </c>
      <c r="EK7" s="85" t="s">
        <v>0</v>
      </c>
      <c r="EL7" s="86" t="s">
        <v>1</v>
      </c>
      <c r="EM7" s="87" t="s">
        <v>2</v>
      </c>
      <c r="EN7" s="86" t="s">
        <v>1</v>
      </c>
      <c r="EO7" s="87" t="s">
        <v>8</v>
      </c>
      <c r="EP7" s="88" t="s">
        <v>3</v>
      </c>
      <c r="EQ7" s="89" t="s">
        <v>1</v>
      </c>
      <c r="ER7" s="85" t="s">
        <v>0</v>
      </c>
      <c r="ES7" s="86" t="s">
        <v>1</v>
      </c>
      <c r="ET7" s="87" t="s">
        <v>2</v>
      </c>
      <c r="EU7" s="86" t="s">
        <v>1</v>
      </c>
      <c r="EV7" s="87" t="s">
        <v>8</v>
      </c>
      <c r="EW7" s="88" t="s">
        <v>3</v>
      </c>
      <c r="EX7" s="89" t="s">
        <v>1</v>
      </c>
      <c r="EY7" s="85" t="s">
        <v>0</v>
      </c>
      <c r="EZ7" s="86" t="s">
        <v>1</v>
      </c>
      <c r="FA7" s="87" t="s">
        <v>2</v>
      </c>
      <c r="FB7" s="86" t="s">
        <v>1</v>
      </c>
      <c r="FC7" s="87" t="s">
        <v>8</v>
      </c>
      <c r="FD7" s="88" t="s">
        <v>3</v>
      </c>
      <c r="FE7" s="89" t="s">
        <v>1</v>
      </c>
      <c r="FF7" s="85" t="s">
        <v>0</v>
      </c>
      <c r="FG7" s="86" t="s">
        <v>1</v>
      </c>
      <c r="FH7" s="87" t="s">
        <v>2</v>
      </c>
      <c r="FI7" s="86" t="s">
        <v>1</v>
      </c>
      <c r="FJ7" s="87" t="s">
        <v>8</v>
      </c>
      <c r="FK7" s="88" t="s">
        <v>3</v>
      </c>
      <c r="FL7" s="89" t="s">
        <v>1</v>
      </c>
      <c r="FM7" s="85" t="s">
        <v>0</v>
      </c>
      <c r="FN7" s="86" t="s">
        <v>1</v>
      </c>
      <c r="FO7" s="87" t="s">
        <v>2</v>
      </c>
      <c r="FP7" s="86" t="s">
        <v>1</v>
      </c>
      <c r="FQ7" s="87" t="s">
        <v>8</v>
      </c>
      <c r="FR7" s="88" t="s">
        <v>3</v>
      </c>
      <c r="FS7" s="89" t="s">
        <v>1</v>
      </c>
      <c r="FT7" s="85" t="s">
        <v>0</v>
      </c>
      <c r="FU7" s="86" t="s">
        <v>1</v>
      </c>
      <c r="FV7" s="87" t="s">
        <v>2</v>
      </c>
      <c r="FW7" s="86" t="s">
        <v>1</v>
      </c>
      <c r="FX7" s="87" t="s">
        <v>8</v>
      </c>
      <c r="FY7" s="88" t="s">
        <v>3</v>
      </c>
      <c r="FZ7" s="89" t="s">
        <v>1</v>
      </c>
      <c r="GA7" s="85" t="s">
        <v>0</v>
      </c>
      <c r="GB7" s="86" t="s">
        <v>1</v>
      </c>
      <c r="GC7" s="87" t="s">
        <v>2</v>
      </c>
      <c r="GD7" s="86" t="s">
        <v>1</v>
      </c>
      <c r="GE7" s="87" t="s">
        <v>8</v>
      </c>
      <c r="GF7" s="88" t="s">
        <v>3</v>
      </c>
      <c r="GG7" s="89" t="s">
        <v>1</v>
      </c>
      <c r="GH7" s="85" t="s">
        <v>0</v>
      </c>
      <c r="GI7" s="86" t="s">
        <v>1</v>
      </c>
      <c r="GJ7" s="87" t="s">
        <v>2</v>
      </c>
      <c r="GK7" s="86" t="s">
        <v>1</v>
      </c>
      <c r="GL7" s="87" t="s">
        <v>8</v>
      </c>
      <c r="GM7" s="88" t="s">
        <v>3</v>
      </c>
      <c r="GN7" s="89" t="s">
        <v>1</v>
      </c>
      <c r="GO7" s="85" t="s">
        <v>0</v>
      </c>
      <c r="GP7" s="86" t="s">
        <v>1</v>
      </c>
      <c r="GQ7" s="87" t="s">
        <v>2</v>
      </c>
      <c r="GR7" s="86" t="s">
        <v>1</v>
      </c>
      <c r="GS7" s="87" t="s">
        <v>8</v>
      </c>
      <c r="GT7" s="88" t="s">
        <v>3</v>
      </c>
      <c r="GU7" s="89" t="s">
        <v>1</v>
      </c>
      <c r="GV7" s="85" t="s">
        <v>0</v>
      </c>
      <c r="GW7" s="86" t="s">
        <v>1</v>
      </c>
      <c r="GX7" s="87" t="s">
        <v>2</v>
      </c>
      <c r="GY7" s="86" t="s">
        <v>1</v>
      </c>
      <c r="GZ7" s="87" t="s">
        <v>8</v>
      </c>
      <c r="HA7" s="88" t="s">
        <v>3</v>
      </c>
      <c r="HB7" s="89" t="s">
        <v>1</v>
      </c>
      <c r="HC7" s="85" t="s">
        <v>0</v>
      </c>
      <c r="HD7" s="86" t="s">
        <v>1</v>
      </c>
      <c r="HE7" s="87" t="s">
        <v>2</v>
      </c>
      <c r="HF7" s="86" t="s">
        <v>1</v>
      </c>
      <c r="HG7" s="87" t="s">
        <v>8</v>
      </c>
      <c r="HH7" s="88" t="s">
        <v>3</v>
      </c>
      <c r="HI7" s="89" t="s">
        <v>1</v>
      </c>
      <c r="HJ7" s="85" t="s">
        <v>0</v>
      </c>
      <c r="HK7" s="86" t="s">
        <v>1</v>
      </c>
      <c r="HL7" s="87" t="s">
        <v>2</v>
      </c>
      <c r="HM7" s="86" t="s">
        <v>1</v>
      </c>
      <c r="HN7" s="87" t="s">
        <v>8</v>
      </c>
      <c r="HO7" s="88" t="s">
        <v>3</v>
      </c>
      <c r="HP7" s="89" t="s">
        <v>1</v>
      </c>
      <c r="HQ7" s="85" t="s">
        <v>0</v>
      </c>
      <c r="HR7" s="86" t="s">
        <v>1</v>
      </c>
      <c r="HS7" s="87" t="s">
        <v>2</v>
      </c>
      <c r="HT7" s="86" t="s">
        <v>1</v>
      </c>
      <c r="HU7" s="87" t="s">
        <v>8</v>
      </c>
      <c r="HV7" s="88" t="s">
        <v>3</v>
      </c>
      <c r="HW7" s="89" t="s">
        <v>1</v>
      </c>
      <c r="HX7" s="85" t="s">
        <v>0</v>
      </c>
      <c r="HY7" s="86" t="s">
        <v>1</v>
      </c>
      <c r="HZ7" s="87" t="s">
        <v>2</v>
      </c>
      <c r="IA7" s="86" t="s">
        <v>1</v>
      </c>
      <c r="IB7" s="87" t="s">
        <v>8</v>
      </c>
      <c r="IC7" s="88" t="s">
        <v>3</v>
      </c>
      <c r="ID7" s="89" t="s">
        <v>1</v>
      </c>
      <c r="IE7" s="85" t="s">
        <v>0</v>
      </c>
      <c r="IF7" s="86" t="s">
        <v>1</v>
      </c>
      <c r="IG7" s="87" t="s">
        <v>2</v>
      </c>
      <c r="IH7" s="86" t="s">
        <v>1</v>
      </c>
      <c r="II7" s="87" t="s">
        <v>8</v>
      </c>
      <c r="IJ7" s="88" t="s">
        <v>3</v>
      </c>
      <c r="IK7" s="89" t="s">
        <v>1</v>
      </c>
      <c r="IL7" s="85" t="s">
        <v>0</v>
      </c>
      <c r="IM7" s="86" t="s">
        <v>1</v>
      </c>
      <c r="IN7" s="87" t="s">
        <v>2</v>
      </c>
      <c r="IO7" s="86" t="s">
        <v>1</v>
      </c>
      <c r="IP7" s="87" t="s">
        <v>8</v>
      </c>
      <c r="IQ7" s="88" t="s">
        <v>3</v>
      </c>
      <c r="IR7" s="89" t="s">
        <v>1</v>
      </c>
      <c r="IS7" s="85" t="s">
        <v>0</v>
      </c>
      <c r="IT7" s="86" t="s">
        <v>1</v>
      </c>
      <c r="IU7" s="87" t="s">
        <v>2</v>
      </c>
      <c r="IV7" s="86" t="s">
        <v>1</v>
      </c>
      <c r="IW7" s="87" t="s">
        <v>8</v>
      </c>
      <c r="IX7" s="88" t="s">
        <v>3</v>
      </c>
      <c r="IY7" s="89" t="s">
        <v>1</v>
      </c>
      <c r="IZ7" s="85" t="s">
        <v>0</v>
      </c>
      <c r="JA7" s="86" t="s">
        <v>1</v>
      </c>
      <c r="JB7" s="87" t="s">
        <v>2</v>
      </c>
      <c r="JC7" s="86" t="s">
        <v>1</v>
      </c>
      <c r="JD7" s="87" t="s">
        <v>8</v>
      </c>
      <c r="JE7" s="88" t="s">
        <v>3</v>
      </c>
      <c r="JF7" s="89" t="s">
        <v>1</v>
      </c>
      <c r="JG7" s="85" t="s">
        <v>0</v>
      </c>
      <c r="JH7" s="86" t="s">
        <v>1</v>
      </c>
      <c r="JI7" s="87" t="s">
        <v>2</v>
      </c>
      <c r="JJ7" s="86" t="s">
        <v>1</v>
      </c>
      <c r="JK7" s="87" t="s">
        <v>8</v>
      </c>
      <c r="JL7" s="88" t="s">
        <v>3</v>
      </c>
      <c r="JM7" s="89" t="s">
        <v>1</v>
      </c>
      <c r="JN7" s="85" t="s">
        <v>0</v>
      </c>
      <c r="JO7" s="86" t="s">
        <v>1</v>
      </c>
      <c r="JP7" s="87" t="s">
        <v>2</v>
      </c>
      <c r="JQ7" s="86" t="s">
        <v>1</v>
      </c>
      <c r="JR7" s="87" t="s">
        <v>8</v>
      </c>
      <c r="JS7" s="88" t="s">
        <v>3</v>
      </c>
      <c r="JT7" s="89" t="s">
        <v>1</v>
      </c>
      <c r="JU7" s="85" t="s">
        <v>0</v>
      </c>
      <c r="JV7" s="86" t="s">
        <v>1</v>
      </c>
      <c r="JW7" s="87" t="s">
        <v>2</v>
      </c>
      <c r="JX7" s="86" t="s">
        <v>1</v>
      </c>
      <c r="JY7" s="87" t="s">
        <v>8</v>
      </c>
      <c r="JZ7" s="88" t="s">
        <v>3</v>
      </c>
      <c r="KA7" s="89" t="s">
        <v>1</v>
      </c>
      <c r="KB7" s="85" t="s">
        <v>0</v>
      </c>
      <c r="KC7" s="86" t="s">
        <v>1</v>
      </c>
      <c r="KD7" s="87" t="s">
        <v>2</v>
      </c>
      <c r="KE7" s="86" t="s">
        <v>1</v>
      </c>
      <c r="KF7" s="87" t="s">
        <v>8</v>
      </c>
      <c r="KG7" s="88" t="s">
        <v>3</v>
      </c>
      <c r="KH7" s="89" t="s">
        <v>1</v>
      </c>
      <c r="KI7" s="85" t="s">
        <v>0</v>
      </c>
      <c r="KJ7" s="86" t="s">
        <v>1</v>
      </c>
      <c r="KK7" s="87" t="s">
        <v>2</v>
      </c>
      <c r="KL7" s="86" t="s">
        <v>1</v>
      </c>
      <c r="KM7" s="87" t="s">
        <v>8</v>
      </c>
      <c r="KN7" s="88" t="s">
        <v>3</v>
      </c>
      <c r="KO7" s="89" t="s">
        <v>1</v>
      </c>
      <c r="KP7" s="85" t="s">
        <v>0</v>
      </c>
      <c r="KQ7" s="86" t="s">
        <v>1</v>
      </c>
      <c r="KR7" s="87" t="s">
        <v>2</v>
      </c>
      <c r="KS7" s="86" t="s">
        <v>1</v>
      </c>
      <c r="KT7" s="87" t="s">
        <v>8</v>
      </c>
      <c r="KU7" s="261" t="s">
        <v>3</v>
      </c>
      <c r="KV7" s="90" t="s">
        <v>1</v>
      </c>
      <c r="KW7" s="87" t="s">
        <v>0</v>
      </c>
      <c r="KX7" s="86" t="s">
        <v>1</v>
      </c>
      <c r="KY7" s="87" t="s">
        <v>2</v>
      </c>
      <c r="KZ7" s="86" t="s">
        <v>1</v>
      </c>
      <c r="LA7" s="87" t="s">
        <v>8</v>
      </c>
      <c r="LB7" s="261" t="s">
        <v>3</v>
      </c>
      <c r="LC7" s="90" t="s">
        <v>1</v>
      </c>
      <c r="LD7" s="85" t="s">
        <v>0</v>
      </c>
      <c r="LE7" s="86" t="s">
        <v>1</v>
      </c>
      <c r="LF7" s="87" t="s">
        <v>2</v>
      </c>
      <c r="LG7" s="86" t="s">
        <v>1</v>
      </c>
      <c r="LH7" s="87" t="s">
        <v>8</v>
      </c>
      <c r="LI7" s="261" t="s">
        <v>3</v>
      </c>
      <c r="LJ7" s="90" t="s">
        <v>1</v>
      </c>
      <c r="LK7" s="85" t="s">
        <v>0</v>
      </c>
      <c r="LL7" s="86" t="s">
        <v>1</v>
      </c>
      <c r="LM7" s="87" t="s">
        <v>2</v>
      </c>
      <c r="LN7" s="86" t="s">
        <v>1</v>
      </c>
      <c r="LO7" s="87" t="s">
        <v>8</v>
      </c>
      <c r="LP7" s="261" t="s">
        <v>3</v>
      </c>
      <c r="LQ7" s="90" t="s">
        <v>1</v>
      </c>
      <c r="LR7" s="85" t="s">
        <v>0</v>
      </c>
      <c r="LS7" s="86" t="s">
        <v>1</v>
      </c>
      <c r="LT7" s="87" t="s">
        <v>2</v>
      </c>
      <c r="LU7" s="86" t="s">
        <v>1</v>
      </c>
      <c r="LV7" s="87" t="s">
        <v>8</v>
      </c>
      <c r="LW7" s="261" t="s">
        <v>3</v>
      </c>
      <c r="LX7" s="90" t="s">
        <v>1</v>
      </c>
      <c r="LY7" s="85" t="s">
        <v>0</v>
      </c>
      <c r="LZ7" s="86" t="s">
        <v>1</v>
      </c>
      <c r="MA7" s="87" t="s">
        <v>2</v>
      </c>
      <c r="MB7" s="86" t="s">
        <v>1</v>
      </c>
      <c r="MC7" s="87" t="s">
        <v>8</v>
      </c>
      <c r="MD7" s="261" t="s">
        <v>3</v>
      </c>
      <c r="ME7" s="90" t="s">
        <v>1</v>
      </c>
      <c r="MF7" s="85" t="s">
        <v>0</v>
      </c>
      <c r="MG7" s="86" t="s">
        <v>1</v>
      </c>
      <c r="MH7" s="87" t="s">
        <v>2</v>
      </c>
      <c r="MI7" s="86" t="s">
        <v>1</v>
      </c>
      <c r="MJ7" s="87" t="s">
        <v>8</v>
      </c>
      <c r="MK7" s="261" t="s">
        <v>3</v>
      </c>
      <c r="ML7" s="90" t="s">
        <v>1</v>
      </c>
      <c r="MM7" s="85" t="s">
        <v>0</v>
      </c>
      <c r="MN7" s="86" t="s">
        <v>1</v>
      </c>
      <c r="MO7" s="87" t="s">
        <v>2</v>
      </c>
      <c r="MP7" s="86" t="s">
        <v>1</v>
      </c>
      <c r="MQ7" s="87" t="s">
        <v>8</v>
      </c>
      <c r="MR7" s="261" t="s">
        <v>3</v>
      </c>
      <c r="MS7" s="90" t="s">
        <v>1</v>
      </c>
      <c r="MT7" s="85" t="s">
        <v>0</v>
      </c>
      <c r="MU7" s="86" t="s">
        <v>1</v>
      </c>
      <c r="MV7" s="87" t="s">
        <v>2</v>
      </c>
      <c r="MW7" s="86" t="s">
        <v>1</v>
      </c>
      <c r="MX7" s="87" t="s">
        <v>8</v>
      </c>
      <c r="MY7" s="261" t="s">
        <v>3</v>
      </c>
      <c r="MZ7" s="90" t="s">
        <v>1</v>
      </c>
      <c r="NA7" s="85" t="s">
        <v>0</v>
      </c>
      <c r="NB7" s="86" t="s">
        <v>1</v>
      </c>
      <c r="NC7" s="87" t="s">
        <v>2</v>
      </c>
      <c r="ND7" s="86" t="s">
        <v>1</v>
      </c>
      <c r="NE7" s="87" t="s">
        <v>8</v>
      </c>
      <c r="NF7" s="261" t="s">
        <v>3</v>
      </c>
      <c r="NG7" s="90" t="s">
        <v>1</v>
      </c>
      <c r="NH7" s="85" t="s">
        <v>0</v>
      </c>
      <c r="NI7" s="86" t="s">
        <v>1</v>
      </c>
      <c r="NJ7" s="87" t="s">
        <v>2</v>
      </c>
      <c r="NK7" s="86" t="s">
        <v>1</v>
      </c>
      <c r="NL7" s="87" t="s">
        <v>8</v>
      </c>
      <c r="NM7" s="261" t="s">
        <v>3</v>
      </c>
      <c r="NN7" s="90" t="s">
        <v>1</v>
      </c>
      <c r="NO7" s="85" t="s">
        <v>0</v>
      </c>
      <c r="NP7" s="86" t="s">
        <v>1</v>
      </c>
      <c r="NQ7" s="87" t="s">
        <v>2</v>
      </c>
      <c r="NR7" s="86" t="s">
        <v>1</v>
      </c>
      <c r="NS7" s="87" t="s">
        <v>8</v>
      </c>
      <c r="NT7" s="261" t="s">
        <v>3</v>
      </c>
      <c r="NU7" s="90" t="s">
        <v>1</v>
      </c>
      <c r="NV7" s="85" t="s">
        <v>0</v>
      </c>
      <c r="NW7" s="86" t="s">
        <v>1</v>
      </c>
      <c r="NX7" s="87" t="s">
        <v>2</v>
      </c>
      <c r="NY7" s="86" t="s">
        <v>1</v>
      </c>
      <c r="NZ7" s="87" t="s">
        <v>8</v>
      </c>
      <c r="OA7" s="261" t="s">
        <v>3</v>
      </c>
      <c r="OB7" s="90" t="s">
        <v>1</v>
      </c>
      <c r="OC7" s="85" t="s">
        <v>0</v>
      </c>
      <c r="OD7" s="86" t="s">
        <v>1</v>
      </c>
      <c r="OE7" s="87" t="s">
        <v>2</v>
      </c>
      <c r="OF7" s="86" t="s">
        <v>1</v>
      </c>
      <c r="OG7" s="87" t="s">
        <v>8</v>
      </c>
      <c r="OH7" s="261" t="s">
        <v>3</v>
      </c>
      <c r="OI7" s="90" t="s">
        <v>1</v>
      </c>
      <c r="OJ7" s="85" t="s">
        <v>0</v>
      </c>
      <c r="OK7" s="86" t="s">
        <v>1</v>
      </c>
      <c r="OL7" s="87" t="s">
        <v>2</v>
      </c>
      <c r="OM7" s="86" t="s">
        <v>1</v>
      </c>
      <c r="ON7" s="87" t="s">
        <v>8</v>
      </c>
      <c r="OO7" s="261" t="s">
        <v>3</v>
      </c>
      <c r="OP7" s="90" t="s">
        <v>1</v>
      </c>
      <c r="OQ7" s="85" t="s">
        <v>0</v>
      </c>
      <c r="OR7" s="86" t="s">
        <v>1</v>
      </c>
      <c r="OS7" s="87" t="s">
        <v>2</v>
      </c>
      <c r="OT7" s="86" t="s">
        <v>1</v>
      </c>
      <c r="OU7" s="87" t="s">
        <v>8</v>
      </c>
      <c r="OV7" s="261" t="s">
        <v>3</v>
      </c>
      <c r="OW7" s="90" t="s">
        <v>1</v>
      </c>
      <c r="OX7" s="85" t="s">
        <v>0</v>
      </c>
      <c r="OY7" s="86" t="s">
        <v>1</v>
      </c>
      <c r="OZ7" s="87" t="s">
        <v>2</v>
      </c>
      <c r="PA7" s="86" t="s">
        <v>1</v>
      </c>
      <c r="PB7" s="87" t="s">
        <v>8</v>
      </c>
      <c r="PC7" s="261" t="s">
        <v>3</v>
      </c>
      <c r="PD7" s="90" t="s">
        <v>1</v>
      </c>
      <c r="PE7" s="85" t="s">
        <v>0</v>
      </c>
      <c r="PF7" s="86" t="s">
        <v>1</v>
      </c>
      <c r="PG7" s="87" t="s">
        <v>2</v>
      </c>
      <c r="PH7" s="86" t="s">
        <v>1</v>
      </c>
      <c r="PI7" s="87" t="s">
        <v>8</v>
      </c>
      <c r="PJ7" s="261" t="s">
        <v>3</v>
      </c>
      <c r="PK7" s="90" t="s">
        <v>1</v>
      </c>
      <c r="PL7" s="85" t="s">
        <v>0</v>
      </c>
      <c r="PM7" s="86" t="s">
        <v>1</v>
      </c>
      <c r="PN7" s="87" t="s">
        <v>2</v>
      </c>
      <c r="PO7" s="86" t="s">
        <v>1</v>
      </c>
      <c r="PP7" s="87" t="s">
        <v>8</v>
      </c>
      <c r="PQ7" s="261" t="s">
        <v>3</v>
      </c>
      <c r="PR7" s="90" t="s">
        <v>1</v>
      </c>
      <c r="PS7" s="85" t="s">
        <v>0</v>
      </c>
      <c r="PT7" s="86" t="s">
        <v>1</v>
      </c>
      <c r="PU7" s="87" t="s">
        <v>2</v>
      </c>
      <c r="PV7" s="86" t="s">
        <v>1</v>
      </c>
      <c r="PW7" s="87" t="s">
        <v>8</v>
      </c>
      <c r="PX7" s="261" t="s">
        <v>3</v>
      </c>
      <c r="PY7" s="90" t="s">
        <v>1</v>
      </c>
      <c r="PZ7" s="85" t="s">
        <v>0</v>
      </c>
      <c r="QA7" s="86" t="s">
        <v>1</v>
      </c>
      <c r="QB7" s="87" t="s">
        <v>2</v>
      </c>
      <c r="QC7" s="86" t="s">
        <v>1</v>
      </c>
      <c r="QD7" s="87" t="s">
        <v>8</v>
      </c>
      <c r="QE7" s="261" t="s">
        <v>3</v>
      </c>
      <c r="QF7" s="90" t="s">
        <v>1</v>
      </c>
      <c r="QG7" s="85" t="s">
        <v>0</v>
      </c>
      <c r="QH7" s="86" t="s">
        <v>1</v>
      </c>
      <c r="QI7" s="87" t="s">
        <v>2</v>
      </c>
      <c r="QJ7" s="86" t="s">
        <v>1</v>
      </c>
      <c r="QK7" s="87" t="s">
        <v>8</v>
      </c>
      <c r="QL7" s="261" t="s">
        <v>3</v>
      </c>
      <c r="QM7" s="90" t="s">
        <v>1</v>
      </c>
      <c r="QN7" s="85" t="s">
        <v>0</v>
      </c>
      <c r="QO7" s="86" t="s">
        <v>1</v>
      </c>
      <c r="QP7" s="87" t="s">
        <v>2</v>
      </c>
      <c r="QQ7" s="86" t="s">
        <v>1</v>
      </c>
      <c r="QR7" s="87" t="s">
        <v>8</v>
      </c>
      <c r="QS7" s="261" t="s">
        <v>3</v>
      </c>
      <c r="QT7" s="90" t="s">
        <v>1</v>
      </c>
      <c r="QU7" s="85" t="s">
        <v>0</v>
      </c>
      <c r="QV7" s="86" t="s">
        <v>1</v>
      </c>
      <c r="QW7" s="87" t="s">
        <v>2</v>
      </c>
      <c r="QX7" s="86" t="s">
        <v>1</v>
      </c>
      <c r="QY7" s="87" t="s">
        <v>8</v>
      </c>
      <c r="QZ7" s="261" t="s">
        <v>3</v>
      </c>
      <c r="RA7" s="90" t="s">
        <v>1</v>
      </c>
      <c r="RB7" s="85" t="s">
        <v>0</v>
      </c>
      <c r="RC7" s="86" t="s">
        <v>1</v>
      </c>
      <c r="RD7" s="87" t="s">
        <v>2</v>
      </c>
      <c r="RE7" s="86" t="s">
        <v>1</v>
      </c>
      <c r="RF7" s="87" t="s">
        <v>8</v>
      </c>
      <c r="RG7" s="261" t="s">
        <v>3</v>
      </c>
      <c r="RH7" s="90" t="s">
        <v>1</v>
      </c>
      <c r="RI7" s="85" t="s">
        <v>0</v>
      </c>
      <c r="RJ7" s="86" t="s">
        <v>1</v>
      </c>
      <c r="RK7" s="87" t="s">
        <v>2</v>
      </c>
      <c r="RL7" s="86" t="s">
        <v>1</v>
      </c>
      <c r="RM7" s="87" t="s">
        <v>8</v>
      </c>
      <c r="RN7" s="261" t="s">
        <v>3</v>
      </c>
      <c r="RO7" s="90" t="s">
        <v>1</v>
      </c>
      <c r="RP7" s="85" t="s">
        <v>0</v>
      </c>
      <c r="RQ7" s="86" t="s">
        <v>1</v>
      </c>
      <c r="RR7" s="87" t="s">
        <v>2</v>
      </c>
      <c r="RS7" s="86" t="s">
        <v>1</v>
      </c>
      <c r="RT7" s="87" t="s">
        <v>8</v>
      </c>
      <c r="RU7" s="261" t="s">
        <v>3</v>
      </c>
      <c r="RV7" s="90" t="s">
        <v>1</v>
      </c>
      <c r="RW7" s="85" t="s">
        <v>0</v>
      </c>
      <c r="RX7" s="86" t="s">
        <v>1</v>
      </c>
      <c r="RY7" s="87" t="s">
        <v>2</v>
      </c>
      <c r="RZ7" s="86" t="s">
        <v>1</v>
      </c>
      <c r="SA7" s="87" t="s">
        <v>8</v>
      </c>
      <c r="SB7" s="261" t="s">
        <v>3</v>
      </c>
      <c r="SC7" s="90" t="s">
        <v>1</v>
      </c>
      <c r="SD7" s="85" t="s">
        <v>0</v>
      </c>
      <c r="SE7" s="86" t="s">
        <v>1</v>
      </c>
      <c r="SF7" s="87" t="s">
        <v>2</v>
      </c>
      <c r="SG7" s="86" t="s">
        <v>1</v>
      </c>
      <c r="SH7" s="87" t="s">
        <v>8</v>
      </c>
      <c r="SI7" s="261" t="s">
        <v>3</v>
      </c>
      <c r="SJ7" s="90" t="s">
        <v>1</v>
      </c>
      <c r="SK7" s="85" t="s">
        <v>0</v>
      </c>
      <c r="SL7" s="86" t="s">
        <v>1</v>
      </c>
      <c r="SM7" s="87" t="s">
        <v>2</v>
      </c>
      <c r="SN7" s="86" t="s">
        <v>1</v>
      </c>
      <c r="SO7" s="87" t="s">
        <v>8</v>
      </c>
      <c r="SP7" s="261" t="s">
        <v>3</v>
      </c>
      <c r="SQ7" s="90" t="s">
        <v>1</v>
      </c>
      <c r="SR7" s="85" t="s">
        <v>0</v>
      </c>
      <c r="SS7" s="86" t="s">
        <v>1</v>
      </c>
      <c r="ST7" s="87" t="s">
        <v>2</v>
      </c>
      <c r="SU7" s="86" t="s">
        <v>1</v>
      </c>
      <c r="SV7" s="87" t="s">
        <v>8</v>
      </c>
      <c r="SW7" s="261" t="s">
        <v>3</v>
      </c>
      <c r="SX7" s="90" t="s">
        <v>1</v>
      </c>
      <c r="SY7" s="85" t="s">
        <v>0</v>
      </c>
      <c r="SZ7" s="86" t="s">
        <v>1</v>
      </c>
      <c r="TA7" s="87" t="s">
        <v>2</v>
      </c>
      <c r="TB7" s="86" t="s">
        <v>1</v>
      </c>
      <c r="TC7" s="87" t="s">
        <v>8</v>
      </c>
      <c r="TD7" s="261" t="s">
        <v>3</v>
      </c>
      <c r="TE7" s="90" t="s">
        <v>1</v>
      </c>
      <c r="TF7" s="85" t="s">
        <v>0</v>
      </c>
      <c r="TG7" s="86" t="s">
        <v>1</v>
      </c>
      <c r="TH7" s="87" t="s">
        <v>2</v>
      </c>
      <c r="TI7" s="86" t="s">
        <v>1</v>
      </c>
      <c r="TJ7" s="87" t="s">
        <v>8</v>
      </c>
      <c r="TK7" s="261" t="s">
        <v>3</v>
      </c>
      <c r="TL7" s="90" t="s">
        <v>1</v>
      </c>
      <c r="TM7" s="85" t="s">
        <v>0</v>
      </c>
      <c r="TN7" s="86" t="s">
        <v>1</v>
      </c>
      <c r="TO7" s="87" t="s">
        <v>2</v>
      </c>
      <c r="TP7" s="86" t="s">
        <v>1</v>
      </c>
      <c r="TQ7" s="87" t="s">
        <v>8</v>
      </c>
      <c r="TR7" s="261" t="s">
        <v>3</v>
      </c>
      <c r="TS7" s="90" t="s">
        <v>1</v>
      </c>
      <c r="TT7" s="85" t="s">
        <v>0</v>
      </c>
      <c r="TU7" s="86" t="s">
        <v>1</v>
      </c>
      <c r="TV7" s="87" t="s">
        <v>2</v>
      </c>
      <c r="TW7" s="86" t="s">
        <v>1</v>
      </c>
      <c r="TX7" s="87" t="s">
        <v>8</v>
      </c>
      <c r="TY7" s="261" t="s">
        <v>3</v>
      </c>
      <c r="TZ7" s="90" t="s">
        <v>1</v>
      </c>
      <c r="UA7" s="85" t="s">
        <v>0</v>
      </c>
      <c r="UB7" s="86" t="s">
        <v>1</v>
      </c>
      <c r="UC7" s="87" t="s">
        <v>2</v>
      </c>
      <c r="UD7" s="86" t="s">
        <v>1</v>
      </c>
      <c r="UE7" s="87" t="s">
        <v>8</v>
      </c>
      <c r="UF7" s="261" t="s">
        <v>3</v>
      </c>
      <c r="UG7" s="90" t="s">
        <v>1</v>
      </c>
      <c r="UH7" s="85" t="s">
        <v>0</v>
      </c>
      <c r="UI7" s="86" t="s">
        <v>1</v>
      </c>
      <c r="UJ7" s="87" t="s">
        <v>2</v>
      </c>
      <c r="UK7" s="86" t="s">
        <v>1</v>
      </c>
      <c r="UL7" s="87" t="s">
        <v>8</v>
      </c>
      <c r="UM7" s="261" t="s">
        <v>3</v>
      </c>
      <c r="UN7" s="90" t="s">
        <v>1</v>
      </c>
      <c r="UO7" s="85" t="s">
        <v>0</v>
      </c>
      <c r="UP7" s="86" t="s">
        <v>1</v>
      </c>
      <c r="UQ7" s="87" t="s">
        <v>2</v>
      </c>
      <c r="UR7" s="86" t="s">
        <v>1</v>
      </c>
      <c r="US7" s="87" t="s">
        <v>8</v>
      </c>
      <c r="UT7" s="261" t="s">
        <v>3</v>
      </c>
      <c r="UU7" s="90" t="s">
        <v>1</v>
      </c>
      <c r="UV7" s="85" t="s">
        <v>0</v>
      </c>
      <c r="UW7" s="86" t="s">
        <v>1</v>
      </c>
      <c r="UX7" s="87" t="s">
        <v>2</v>
      </c>
      <c r="UY7" s="86" t="s">
        <v>1</v>
      </c>
      <c r="UZ7" s="87" t="s">
        <v>8</v>
      </c>
      <c r="VA7" s="261" t="s">
        <v>3</v>
      </c>
      <c r="VB7" s="90" t="s">
        <v>1</v>
      </c>
      <c r="VC7" s="85" t="s">
        <v>0</v>
      </c>
      <c r="VD7" s="86" t="s">
        <v>1</v>
      </c>
      <c r="VE7" s="87" t="s">
        <v>2</v>
      </c>
      <c r="VF7" s="86" t="s">
        <v>1</v>
      </c>
      <c r="VG7" s="87" t="s">
        <v>8</v>
      </c>
      <c r="VH7" s="261" t="s">
        <v>3</v>
      </c>
      <c r="VI7" s="90" t="s">
        <v>1</v>
      </c>
      <c r="VJ7" s="85" t="s">
        <v>0</v>
      </c>
      <c r="VK7" s="86" t="s">
        <v>1</v>
      </c>
      <c r="VL7" s="87" t="s">
        <v>2</v>
      </c>
      <c r="VM7" s="86" t="s">
        <v>1</v>
      </c>
      <c r="VN7" s="87" t="s">
        <v>8</v>
      </c>
      <c r="VO7" s="261" t="s">
        <v>3</v>
      </c>
      <c r="VP7" s="90" t="s">
        <v>1</v>
      </c>
      <c r="VQ7" s="85" t="s">
        <v>0</v>
      </c>
      <c r="VR7" s="86" t="s">
        <v>1</v>
      </c>
      <c r="VS7" s="87" t="s">
        <v>2</v>
      </c>
      <c r="VT7" s="86" t="s">
        <v>1</v>
      </c>
      <c r="VU7" s="87" t="s">
        <v>8</v>
      </c>
      <c r="VV7" s="261" t="s">
        <v>3</v>
      </c>
      <c r="VW7" s="90" t="s">
        <v>1</v>
      </c>
      <c r="VX7" s="85" t="s">
        <v>0</v>
      </c>
      <c r="VY7" s="86" t="s">
        <v>1</v>
      </c>
      <c r="VZ7" s="87" t="s">
        <v>2</v>
      </c>
      <c r="WA7" s="86" t="s">
        <v>1</v>
      </c>
      <c r="WB7" s="87" t="s">
        <v>8</v>
      </c>
      <c r="WC7" s="261" t="s">
        <v>3</v>
      </c>
      <c r="WD7" s="90" t="s">
        <v>1</v>
      </c>
      <c r="WE7" s="85" t="s">
        <v>0</v>
      </c>
      <c r="WF7" s="86" t="s">
        <v>1</v>
      </c>
      <c r="WG7" s="87" t="s">
        <v>2</v>
      </c>
      <c r="WH7" s="86" t="s">
        <v>1</v>
      </c>
      <c r="WI7" s="87" t="s">
        <v>8</v>
      </c>
      <c r="WJ7" s="261" t="s">
        <v>3</v>
      </c>
      <c r="WK7" s="90" t="s">
        <v>1</v>
      </c>
      <c r="WL7" s="85" t="s">
        <v>0</v>
      </c>
      <c r="WM7" s="86" t="s">
        <v>1</v>
      </c>
      <c r="WN7" s="87" t="s">
        <v>2</v>
      </c>
      <c r="WO7" s="86" t="s">
        <v>1</v>
      </c>
      <c r="WP7" s="87" t="s">
        <v>8</v>
      </c>
      <c r="WQ7" s="261" t="s">
        <v>3</v>
      </c>
      <c r="WR7" s="90" t="s">
        <v>1</v>
      </c>
      <c r="WS7" s="85" t="s">
        <v>0</v>
      </c>
      <c r="WT7" s="86" t="s">
        <v>1</v>
      </c>
      <c r="WU7" s="87" t="s">
        <v>2</v>
      </c>
      <c r="WV7" s="86" t="s">
        <v>1</v>
      </c>
      <c r="WW7" s="87" t="s">
        <v>8</v>
      </c>
      <c r="WX7" s="261" t="s">
        <v>3</v>
      </c>
      <c r="WY7" s="90" t="s">
        <v>1</v>
      </c>
      <c r="WZ7" s="85" t="s">
        <v>0</v>
      </c>
      <c r="XA7" s="86" t="s">
        <v>1</v>
      </c>
      <c r="XB7" s="87" t="s">
        <v>2</v>
      </c>
      <c r="XC7" s="86" t="s">
        <v>1</v>
      </c>
      <c r="XD7" s="87" t="s">
        <v>8</v>
      </c>
      <c r="XE7" s="261" t="s">
        <v>3</v>
      </c>
      <c r="XF7" s="90" t="s">
        <v>1</v>
      </c>
    </row>
    <row r="8" spans="1:630">
      <c r="A8" s="91" t="s">
        <v>19</v>
      </c>
      <c r="B8" s="92">
        <v>630552</v>
      </c>
      <c r="C8" s="42">
        <f t="shared" ref="C8:G17" si="0">B8/B$19*100</f>
        <v>12.135816008101937</v>
      </c>
      <c r="D8" s="93">
        <v>595250</v>
      </c>
      <c r="E8" s="42">
        <f t="shared" si="0"/>
        <v>11.599336601738312</v>
      </c>
      <c r="F8" s="94">
        <f>B8+D8</f>
        <v>1225802</v>
      </c>
      <c r="G8" s="95">
        <f t="shared" si="0"/>
        <v>11.869239499424502</v>
      </c>
      <c r="H8" s="179"/>
      <c r="I8" s="180"/>
      <c r="J8" s="181"/>
      <c r="K8" s="180"/>
      <c r="L8" s="47"/>
      <c r="M8" s="302">
        <v>1</v>
      </c>
      <c r="N8" s="45">
        <f>M8/M$19*100</f>
        <v>1.8450184501845018E-2</v>
      </c>
      <c r="O8" s="179"/>
      <c r="P8" s="180"/>
      <c r="Q8" s="181"/>
      <c r="R8" s="180"/>
      <c r="S8" s="47"/>
      <c r="T8" s="302">
        <v>1</v>
      </c>
      <c r="U8" s="45">
        <f>T8/T$19*100</f>
        <v>1.8480872297172428E-2</v>
      </c>
      <c r="V8" s="179"/>
      <c r="W8" s="180"/>
      <c r="X8" s="181"/>
      <c r="Y8" s="180"/>
      <c r="Z8" s="47"/>
      <c r="AA8" s="302">
        <v>1</v>
      </c>
      <c r="AB8" s="45">
        <f>AA8/AA$19*100</f>
        <v>1.8621973929236497E-2</v>
      </c>
      <c r="AC8" s="179"/>
      <c r="AD8" s="180"/>
      <c r="AE8" s="181"/>
      <c r="AF8" s="180"/>
      <c r="AG8" s="47"/>
      <c r="AH8" s="302">
        <v>1</v>
      </c>
      <c r="AI8" s="45">
        <f>AH8/AH$19*100</f>
        <v>1.8751171948246766E-2</v>
      </c>
      <c r="AJ8" s="179"/>
      <c r="AK8" s="180"/>
      <c r="AL8" s="181"/>
      <c r="AM8" s="180"/>
      <c r="AN8" s="47"/>
      <c r="AO8" s="302">
        <v>1</v>
      </c>
      <c r="AP8" s="45">
        <f>AO8/AO$19*100</f>
        <v>1.8832391713747645E-2</v>
      </c>
      <c r="AQ8" s="179"/>
      <c r="AR8" s="180"/>
      <c r="AS8" s="181"/>
      <c r="AT8" s="180"/>
      <c r="AU8" s="47"/>
      <c r="AV8" s="302">
        <v>1</v>
      </c>
      <c r="AW8" s="45">
        <f>AV8/AV$19*100</f>
        <v>1.893939393939394E-2</v>
      </c>
      <c r="AX8" s="179"/>
      <c r="AY8" s="180"/>
      <c r="AZ8" s="181"/>
      <c r="BA8" s="180"/>
      <c r="BB8" s="47"/>
      <c r="BC8" s="302">
        <v>1</v>
      </c>
      <c r="BD8" s="45">
        <f>BC8/BC$19*100</f>
        <v>1.9120458891013385E-2</v>
      </c>
      <c r="BE8" s="179"/>
      <c r="BF8" s="180"/>
      <c r="BG8" s="181"/>
      <c r="BH8" s="180"/>
      <c r="BI8" s="47"/>
      <c r="BJ8" s="302">
        <v>1</v>
      </c>
      <c r="BK8" s="45">
        <f>BJ8/BJ$19*100</f>
        <v>1.9197542714532539E-2</v>
      </c>
      <c r="BL8" s="179"/>
      <c r="BM8" s="180"/>
      <c r="BN8" s="181"/>
      <c r="BO8" s="180"/>
      <c r="BP8" s="47"/>
      <c r="BQ8" s="54">
        <v>1</v>
      </c>
      <c r="BR8" s="45">
        <f>BQ8/BQ$19*100</f>
        <v>1.9376089905057157E-2</v>
      </c>
      <c r="BS8" s="179"/>
      <c r="BT8" s="180"/>
      <c r="BU8" s="181"/>
      <c r="BV8" s="180"/>
      <c r="BW8" s="47"/>
      <c r="BX8" s="54">
        <v>1</v>
      </c>
      <c r="BY8" s="45">
        <f>BX8/BX$19*100</f>
        <v>1.952362358453729E-2</v>
      </c>
      <c r="BZ8" s="179"/>
      <c r="CA8" s="180"/>
      <c r="CB8" s="181"/>
      <c r="CC8" s="180"/>
      <c r="CD8" s="47"/>
      <c r="CE8" s="54">
        <v>1</v>
      </c>
      <c r="CF8" s="45">
        <f>CE8/CE$19*100</f>
        <v>1.9790223629527013E-2</v>
      </c>
      <c r="CG8" s="179"/>
      <c r="CH8" s="180"/>
      <c r="CI8" s="181"/>
      <c r="CJ8" s="180"/>
      <c r="CK8" s="47"/>
      <c r="CL8" s="54">
        <v>1</v>
      </c>
      <c r="CM8" s="45">
        <f>CL8/CL$19*100</f>
        <v>1.9837333862328901E-2</v>
      </c>
      <c r="CN8" s="179"/>
      <c r="CO8" s="180"/>
      <c r="CP8" s="181"/>
      <c r="CQ8" s="180"/>
      <c r="CR8" s="47"/>
      <c r="CS8" s="54">
        <v>1</v>
      </c>
      <c r="CT8" s="45">
        <f>CS8/CS$19*100</f>
        <v>2.0247013565499086E-2</v>
      </c>
      <c r="CU8" s="179"/>
      <c r="CV8" s="180"/>
      <c r="CW8" s="181"/>
      <c r="CX8" s="180"/>
      <c r="CY8" s="47"/>
      <c r="CZ8" s="54">
        <v>1</v>
      </c>
      <c r="DA8" s="45">
        <f>CZ8/CZ$19*100</f>
        <v>2.0445716622367615E-2</v>
      </c>
      <c r="DB8" s="179"/>
      <c r="DC8" s="180"/>
      <c r="DD8" s="181"/>
      <c r="DE8" s="180"/>
      <c r="DF8" s="47"/>
      <c r="DG8" s="54">
        <v>1</v>
      </c>
      <c r="DH8" s="45">
        <f>DG8/DG$19*100</f>
        <v>2.051702913418137E-2</v>
      </c>
      <c r="DI8" s="179"/>
      <c r="DJ8" s="180"/>
      <c r="DK8" s="181"/>
      <c r="DL8" s="180"/>
      <c r="DM8" s="47"/>
      <c r="DN8" s="54">
        <v>1</v>
      </c>
      <c r="DO8" s="45">
        <f>DN8/DN$19*100</f>
        <v>2.051702913418137E-2</v>
      </c>
      <c r="DP8" s="179"/>
      <c r="DQ8" s="180"/>
      <c r="DR8" s="181"/>
      <c r="DS8" s="180"/>
      <c r="DT8" s="47"/>
      <c r="DU8" s="54">
        <v>1</v>
      </c>
      <c r="DV8" s="45">
        <f>DU8/DU$19*100</f>
        <v>2.0601565718994644E-2</v>
      </c>
      <c r="DW8" s="179"/>
      <c r="DX8" s="180"/>
      <c r="DY8" s="181"/>
      <c r="DZ8" s="180"/>
      <c r="EA8" s="47"/>
      <c r="EB8" s="54">
        <v>1</v>
      </c>
      <c r="EC8" s="45">
        <f>EB8/EB$19*100</f>
        <v>2.0772746157041961E-2</v>
      </c>
      <c r="ED8" s="179"/>
      <c r="EE8" s="180"/>
      <c r="EF8" s="181"/>
      <c r="EG8" s="180"/>
      <c r="EH8" s="47"/>
      <c r="EI8" s="54">
        <v>1</v>
      </c>
      <c r="EJ8" s="45">
        <f>EI8/EI$19*100</f>
        <v>2.0855057351407715E-2</v>
      </c>
      <c r="EK8" s="96"/>
      <c r="EL8" s="97"/>
      <c r="EM8" s="98"/>
      <c r="EN8" s="97"/>
      <c r="EO8" s="47"/>
      <c r="EP8" s="54">
        <v>1</v>
      </c>
      <c r="EQ8" s="45">
        <f>EP8/EP$19*100</f>
        <v>2.11999152003392E-2</v>
      </c>
      <c r="ER8" s="96"/>
      <c r="ES8" s="97"/>
      <c r="ET8" s="98"/>
      <c r="EU8" s="97"/>
      <c r="EV8" s="47"/>
      <c r="EW8" s="54">
        <v>1</v>
      </c>
      <c r="EX8" s="45">
        <f>EW8/EW$19*100</f>
        <v>2.1303792074989347E-2</v>
      </c>
      <c r="EY8" s="96"/>
      <c r="EZ8" s="97"/>
      <c r="FA8" s="98"/>
      <c r="FB8" s="97"/>
      <c r="FC8" s="47"/>
      <c r="FD8" s="54">
        <v>1</v>
      </c>
      <c r="FE8" s="45">
        <f>FD8/FD$19*100</f>
        <v>2.1463833440652499E-2</v>
      </c>
      <c r="FF8" s="96"/>
      <c r="FG8" s="97"/>
      <c r="FH8" s="98"/>
      <c r="FI8" s="97"/>
      <c r="FJ8" s="47"/>
      <c r="FK8" s="54">
        <v>1</v>
      </c>
      <c r="FL8" s="45">
        <f>FK8/FK$19*100</f>
        <v>2.147766323024055E-2</v>
      </c>
      <c r="FM8" s="96"/>
      <c r="FN8" s="97"/>
      <c r="FO8" s="98"/>
      <c r="FP8" s="97"/>
      <c r="FQ8" s="47"/>
      <c r="FR8" s="54">
        <v>1</v>
      </c>
      <c r="FS8" s="45">
        <f>FR8/FR$19*100</f>
        <v>2.155636990730761E-2</v>
      </c>
      <c r="FT8" s="96"/>
      <c r="FU8" s="97"/>
      <c r="FV8" s="98"/>
      <c r="FW8" s="97"/>
      <c r="FX8" s="47"/>
      <c r="FY8" s="54">
        <v>1</v>
      </c>
      <c r="FZ8" s="45">
        <f>FY8/FY$19*100</f>
        <v>2.1920210434020166E-2</v>
      </c>
      <c r="GA8" s="96"/>
      <c r="GB8" s="97"/>
      <c r="GC8" s="98"/>
      <c r="GD8" s="97"/>
      <c r="GE8" s="47"/>
      <c r="GF8" s="54">
        <v>1</v>
      </c>
      <c r="GG8" s="45">
        <f>GF8/GF$19*100</f>
        <v>2.2016732716864818E-2</v>
      </c>
      <c r="GH8" s="96"/>
      <c r="GI8" s="97"/>
      <c r="GJ8" s="98"/>
      <c r="GK8" s="97"/>
      <c r="GL8" s="47"/>
      <c r="GM8" s="54">
        <v>1</v>
      </c>
      <c r="GN8" s="45">
        <f>GM8/GM$19*100</f>
        <v>2.2381378692927483E-2</v>
      </c>
      <c r="GO8" s="96"/>
      <c r="GP8" s="97"/>
      <c r="GQ8" s="98"/>
      <c r="GR8" s="97"/>
      <c r="GS8" s="47"/>
      <c r="GT8" s="54">
        <v>1</v>
      </c>
      <c r="GU8" s="45">
        <f>GT8/GT$19*100</f>
        <v>2.2711787417669771E-2</v>
      </c>
      <c r="GV8" s="96"/>
      <c r="GW8" s="97"/>
      <c r="GX8" s="98"/>
      <c r="GY8" s="97"/>
      <c r="GZ8" s="47"/>
      <c r="HA8" s="54">
        <v>1</v>
      </c>
      <c r="HB8" s="45">
        <f>HA8/HA$19*100</f>
        <v>2.2753128555176336E-2</v>
      </c>
      <c r="HC8" s="96"/>
      <c r="HD8" s="97"/>
      <c r="HE8" s="98"/>
      <c r="HF8" s="97"/>
      <c r="HG8" s="47"/>
      <c r="HH8" s="54">
        <v>1</v>
      </c>
      <c r="HI8" s="45">
        <f>HH8/HH$19*100</f>
        <v>2.2753128555176336E-2</v>
      </c>
      <c r="HJ8" s="96"/>
      <c r="HK8" s="97"/>
      <c r="HL8" s="98"/>
      <c r="HM8" s="97"/>
      <c r="HN8" s="47"/>
      <c r="HO8" s="54">
        <v>1</v>
      </c>
      <c r="HP8" s="45">
        <f>HO8/HO$19*100</f>
        <v>2.2988505747126436E-2</v>
      </c>
      <c r="HQ8" s="96"/>
      <c r="HR8" s="97"/>
      <c r="HS8" s="98"/>
      <c r="HT8" s="97"/>
      <c r="HU8" s="47"/>
      <c r="HV8" s="54">
        <v>1</v>
      </c>
      <c r="HW8" s="45">
        <f>HV8/HV$19*100</f>
        <v>2.3441162681669011E-2</v>
      </c>
      <c r="HX8" s="96"/>
      <c r="HY8" s="97"/>
      <c r="HZ8" s="98"/>
      <c r="IA8" s="97"/>
      <c r="IB8" s="47"/>
      <c r="IC8" s="54">
        <v>1</v>
      </c>
      <c r="ID8" s="45">
        <f>IC8/IC$19*100</f>
        <v>2.3696682464454978E-2</v>
      </c>
      <c r="IE8" s="96"/>
      <c r="IF8" s="97"/>
      <c r="IG8" s="98"/>
      <c r="IH8" s="97"/>
      <c r="II8" s="47"/>
      <c r="IJ8" s="54">
        <v>1</v>
      </c>
      <c r="IK8" s="45">
        <f>IJ8/IJ$19*100</f>
        <v>2.4242424242424242E-2</v>
      </c>
      <c r="IL8" s="96"/>
      <c r="IM8" s="97"/>
      <c r="IN8" s="98"/>
      <c r="IO8" s="97"/>
      <c r="IP8" s="47"/>
      <c r="IQ8" s="54">
        <v>1</v>
      </c>
      <c r="IR8" s="45">
        <f>IQ8/IQ$19*100</f>
        <v>2.482005460412013E-2</v>
      </c>
      <c r="IS8" s="96"/>
      <c r="IT8" s="97"/>
      <c r="IU8" s="98"/>
      <c r="IV8" s="97"/>
      <c r="IW8" s="47"/>
      <c r="IX8" s="54">
        <v>1</v>
      </c>
      <c r="IY8" s="45">
        <f>IX8/IX$19*100</f>
        <v>2.5012506253126562E-2</v>
      </c>
      <c r="IZ8" s="96"/>
      <c r="JA8" s="97"/>
      <c r="JB8" s="98"/>
      <c r="JC8" s="97"/>
      <c r="JD8" s="47"/>
      <c r="JE8" s="54">
        <v>1</v>
      </c>
      <c r="JF8" s="45">
        <f>JE8/JE$19*100</f>
        <v>2.5050100200400799E-2</v>
      </c>
      <c r="JG8" s="96"/>
      <c r="JH8" s="97"/>
      <c r="JI8" s="98"/>
      <c r="JJ8" s="97"/>
      <c r="JK8" s="47"/>
      <c r="JL8" s="54">
        <v>1</v>
      </c>
      <c r="JM8" s="45">
        <f>JL8/JL$19*100</f>
        <v>2.5477707006369425E-2</v>
      </c>
      <c r="JN8" s="96"/>
      <c r="JO8" s="97"/>
      <c r="JP8" s="98"/>
      <c r="JQ8" s="97"/>
      <c r="JR8" s="47"/>
      <c r="JS8" s="54">
        <v>1</v>
      </c>
      <c r="JT8" s="45">
        <f>JS8/JS$19*100</f>
        <v>2.5833118057349523E-2</v>
      </c>
      <c r="JU8" s="96"/>
      <c r="JV8" s="97"/>
      <c r="JW8" s="98"/>
      <c r="JX8" s="97"/>
      <c r="JY8" s="47"/>
      <c r="JZ8" s="54">
        <v>1</v>
      </c>
      <c r="KA8" s="45">
        <f>JZ8/JZ$19*100</f>
        <v>2.6102845210127904E-2</v>
      </c>
      <c r="KB8" s="96"/>
      <c r="KC8" s="97"/>
      <c r="KD8" s="98"/>
      <c r="KE8" s="97"/>
      <c r="KF8" s="47"/>
      <c r="KG8" s="54">
        <v>1</v>
      </c>
      <c r="KH8" s="45">
        <f>KG8/KG$19*100</f>
        <v>2.6716537536735242E-2</v>
      </c>
      <c r="KI8" s="96"/>
      <c r="KJ8" s="97"/>
      <c r="KK8" s="98"/>
      <c r="KL8" s="97"/>
      <c r="KM8" s="62"/>
      <c r="KN8" s="99">
        <v>1</v>
      </c>
      <c r="KO8" s="45">
        <f>KN8/KN$19*100</f>
        <v>2.7041644131963225E-2</v>
      </c>
      <c r="KP8" s="100"/>
      <c r="KQ8" s="97"/>
      <c r="KR8" s="98"/>
      <c r="KS8" s="97"/>
      <c r="KT8" s="47"/>
      <c r="KU8" s="47">
        <v>1</v>
      </c>
      <c r="KV8" s="111">
        <f>KU8/KU19*100</f>
        <v>2.7181299266104918E-2</v>
      </c>
      <c r="KW8" s="101"/>
      <c r="KX8" s="97"/>
      <c r="KY8" s="98"/>
      <c r="KZ8" s="97"/>
      <c r="LA8" s="47"/>
      <c r="LB8" s="47">
        <v>1</v>
      </c>
      <c r="LC8" s="111">
        <f>LB8/LB19*100</f>
        <v>2.7218290691344585E-2</v>
      </c>
      <c r="LD8" s="100"/>
      <c r="LE8" s="97"/>
      <c r="LF8" s="98"/>
      <c r="LG8" s="97"/>
      <c r="LH8" s="47"/>
      <c r="LI8" s="47">
        <v>1</v>
      </c>
      <c r="LJ8" s="111">
        <f>LI8/LI19*100</f>
        <v>2.7427317608337907E-2</v>
      </c>
      <c r="LK8" s="100"/>
      <c r="LL8" s="97"/>
      <c r="LM8" s="98"/>
      <c r="LN8" s="97"/>
      <c r="LO8" s="47"/>
      <c r="LP8" s="47">
        <v>1</v>
      </c>
      <c r="LQ8" s="111">
        <f>LP8/LP19*100</f>
        <v>2.834467120181406E-2</v>
      </c>
      <c r="LR8" s="100"/>
      <c r="LS8" s="97"/>
      <c r="LT8" s="98"/>
      <c r="LU8" s="97"/>
      <c r="LV8" s="47"/>
      <c r="LW8" s="47">
        <v>1</v>
      </c>
      <c r="LX8" s="111">
        <f>LW8/LW19*100</f>
        <v>2.8901734104046246E-2</v>
      </c>
      <c r="LY8" s="100"/>
      <c r="LZ8" s="97"/>
      <c r="MA8" s="98"/>
      <c r="MB8" s="97"/>
      <c r="MC8" s="47"/>
      <c r="MD8" s="47">
        <v>1</v>
      </c>
      <c r="ME8" s="111">
        <f>MD8/MD19*100</f>
        <v>3.0184123151222455E-2</v>
      </c>
      <c r="MF8" s="100"/>
      <c r="MG8" s="97"/>
      <c r="MH8" s="98"/>
      <c r="MI8" s="97"/>
      <c r="MJ8" s="47"/>
      <c r="MK8" s="47">
        <v>1</v>
      </c>
      <c r="ML8" s="111">
        <f>MK8/MK19*100</f>
        <v>3.0712530712530713E-2</v>
      </c>
      <c r="MM8" s="100"/>
      <c r="MN8" s="97"/>
      <c r="MO8" s="98"/>
      <c r="MP8" s="97"/>
      <c r="MQ8" s="47"/>
      <c r="MR8" s="47">
        <v>1</v>
      </c>
      <c r="MS8" s="111">
        <f>MR8/MR19*100</f>
        <v>3.1007751937984499E-2</v>
      </c>
      <c r="MT8" s="100"/>
      <c r="MU8" s="97"/>
      <c r="MV8" s="98"/>
      <c r="MW8" s="97"/>
      <c r="MX8" s="47"/>
      <c r="MY8" s="47">
        <v>1</v>
      </c>
      <c r="MZ8" s="111">
        <f>MY8/MY19*100</f>
        <v>3.1055900621118012E-2</v>
      </c>
      <c r="NA8" s="100"/>
      <c r="NB8" s="97"/>
      <c r="NC8" s="98"/>
      <c r="ND8" s="97"/>
      <c r="NE8" s="47"/>
      <c r="NF8" s="47">
        <v>1</v>
      </c>
      <c r="NG8" s="111">
        <f>NF8/NF19*100</f>
        <v>3.1505986137366097E-2</v>
      </c>
      <c r="NH8" s="100"/>
      <c r="NI8" s="97"/>
      <c r="NJ8" s="98"/>
      <c r="NK8" s="97"/>
      <c r="NL8" s="47"/>
      <c r="NM8" s="47">
        <v>1</v>
      </c>
      <c r="NN8" s="111">
        <f>NM8/NM19*100</f>
        <v>3.2905561039815727E-2</v>
      </c>
      <c r="NO8" s="100"/>
      <c r="NP8" s="97"/>
      <c r="NQ8" s="98"/>
      <c r="NR8" s="97"/>
      <c r="NS8" s="47"/>
      <c r="NT8" s="47">
        <v>1</v>
      </c>
      <c r="NU8" s="111">
        <f>NT8/NT19*100</f>
        <v>3.4013605442176867E-2</v>
      </c>
      <c r="NV8" s="100"/>
      <c r="NW8" s="97"/>
      <c r="NX8" s="98"/>
      <c r="NY8" s="97"/>
      <c r="NZ8" s="47"/>
      <c r="OA8" s="262">
        <v>1</v>
      </c>
      <c r="OB8" s="111">
        <f>OA8/OA19*100</f>
        <v>3.5050823694356817E-2</v>
      </c>
      <c r="OC8" s="100"/>
      <c r="OD8" s="97"/>
      <c r="OE8" s="98"/>
      <c r="OF8" s="97"/>
      <c r="OG8" s="47"/>
      <c r="OH8" s="54">
        <v>1</v>
      </c>
      <c r="OI8" s="111"/>
      <c r="OJ8" s="100"/>
      <c r="OK8" s="97"/>
      <c r="OL8" s="98"/>
      <c r="OM8" s="97"/>
      <c r="ON8" s="47"/>
      <c r="OO8" s="47">
        <v>0</v>
      </c>
      <c r="OP8" s="111">
        <f>OO8/OO19*100</f>
        <v>0</v>
      </c>
      <c r="OQ8" s="100"/>
      <c r="OR8" s="97"/>
      <c r="OS8" s="98"/>
      <c r="OT8" s="97"/>
      <c r="OU8" s="47"/>
      <c r="OV8" s="47">
        <v>0</v>
      </c>
      <c r="OW8" s="111">
        <f>OV8/OV19*100</f>
        <v>0</v>
      </c>
      <c r="OX8" s="100"/>
      <c r="OY8" s="97"/>
      <c r="OZ8" s="98"/>
      <c r="PA8" s="97"/>
      <c r="PB8" s="47"/>
      <c r="PC8" s="47">
        <v>0</v>
      </c>
      <c r="PD8" s="111">
        <f>PC8/PC19*100</f>
        <v>0</v>
      </c>
      <c r="PE8" s="100"/>
      <c r="PF8" s="97"/>
      <c r="PG8" s="98"/>
      <c r="PH8" s="97"/>
      <c r="PI8" s="47"/>
      <c r="PJ8" s="47">
        <v>0</v>
      </c>
      <c r="PK8" s="111">
        <f>PJ8/PJ19*100</f>
        <v>0</v>
      </c>
      <c r="PL8" s="100"/>
      <c r="PM8" s="97"/>
      <c r="PN8" s="98"/>
      <c r="PO8" s="97"/>
      <c r="PP8" s="47"/>
      <c r="PQ8" s="47">
        <v>0</v>
      </c>
      <c r="PR8" s="111">
        <f>PQ8/PQ19*100</f>
        <v>0</v>
      </c>
      <c r="PS8" s="100"/>
      <c r="PT8" s="97"/>
      <c r="PU8" s="98"/>
      <c r="PV8" s="97"/>
      <c r="PW8" s="47"/>
      <c r="PX8" s="47">
        <v>0</v>
      </c>
      <c r="PY8" s="111">
        <f>PX8/PX19*100</f>
        <v>0</v>
      </c>
      <c r="PZ8" s="100"/>
      <c r="QA8" s="97"/>
      <c r="QB8" s="98"/>
      <c r="QC8" s="97"/>
      <c r="QD8" s="47"/>
      <c r="QE8" s="47">
        <v>0</v>
      </c>
      <c r="QF8" s="111">
        <f>QE8/QE19*100</f>
        <v>0</v>
      </c>
      <c r="QG8" s="100"/>
      <c r="QH8" s="97"/>
      <c r="QI8" s="98"/>
      <c r="QJ8" s="97"/>
      <c r="QK8" s="47"/>
      <c r="QL8" s="47">
        <v>0</v>
      </c>
      <c r="QM8" s="111">
        <f>QL8/QL19*100</f>
        <v>0</v>
      </c>
      <c r="QN8" s="100"/>
      <c r="QO8" s="97"/>
      <c r="QP8" s="98"/>
      <c r="QQ8" s="97"/>
      <c r="QR8" s="47"/>
      <c r="QS8" s="47">
        <v>0</v>
      </c>
      <c r="QT8" s="111">
        <f>QS8/QS19*100</f>
        <v>0</v>
      </c>
      <c r="QU8" s="100"/>
      <c r="QV8" s="97"/>
      <c r="QW8" s="98"/>
      <c r="QX8" s="97"/>
      <c r="QY8" s="47"/>
      <c r="QZ8" s="47">
        <v>0</v>
      </c>
      <c r="RA8" s="111">
        <f>QZ8/QZ19*100</f>
        <v>0</v>
      </c>
      <c r="RB8" s="100"/>
      <c r="RC8" s="97"/>
      <c r="RD8" s="98"/>
      <c r="RE8" s="97"/>
      <c r="RF8" s="47"/>
      <c r="RG8" s="47">
        <v>0</v>
      </c>
      <c r="RH8" s="111">
        <f>RG8/RG19*100</f>
        <v>0</v>
      </c>
      <c r="RI8" s="100"/>
      <c r="RJ8" s="97"/>
      <c r="RK8" s="98"/>
      <c r="RL8" s="97"/>
      <c r="RM8" s="47"/>
      <c r="RN8" s="47">
        <v>0</v>
      </c>
      <c r="RO8" s="111">
        <f>RN8/RN19*100</f>
        <v>0</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0</v>
      </c>
      <c r="SJ8" s="111">
        <f>SI8/SI19*100</f>
        <v>0</v>
      </c>
      <c r="SK8" s="100"/>
      <c r="SL8" s="97"/>
      <c r="SM8" s="98"/>
      <c r="SN8" s="97"/>
      <c r="SO8" s="47"/>
      <c r="SP8" s="47">
        <v>1</v>
      </c>
      <c r="SQ8" s="111">
        <f>SP8/SP19*100</f>
        <v>6.6181336863004633E-2</v>
      </c>
      <c r="SR8" s="100"/>
      <c r="SS8" s="97"/>
      <c r="ST8" s="98"/>
      <c r="SU8" s="97"/>
      <c r="SV8" s="47"/>
      <c r="SW8" s="47">
        <v>0</v>
      </c>
      <c r="SX8" s="111">
        <f>SW8/SW19*100</f>
        <v>0</v>
      </c>
      <c r="SY8" s="100"/>
      <c r="SZ8" s="97"/>
      <c r="TA8" s="98"/>
      <c r="TB8" s="97"/>
      <c r="TC8" s="47"/>
      <c r="TD8" s="47">
        <v>0</v>
      </c>
      <c r="TE8" s="111">
        <f>TD8/TD19*100</f>
        <v>0</v>
      </c>
      <c r="TF8" s="100"/>
      <c r="TG8" s="97"/>
      <c r="TH8" s="98"/>
      <c r="TI8" s="97"/>
      <c r="TJ8" s="47"/>
      <c r="TK8" s="47">
        <v>0</v>
      </c>
      <c r="TL8" s="111">
        <f>TK8/TK19*100</f>
        <v>0</v>
      </c>
      <c r="TM8" s="100"/>
      <c r="TN8" s="97"/>
      <c r="TO8" s="98"/>
      <c r="TP8" s="97"/>
      <c r="TQ8" s="47"/>
      <c r="TR8" s="47">
        <v>0</v>
      </c>
      <c r="TS8" s="111">
        <f>TR8/TR19*100</f>
        <v>0</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c r="VJ8" s="100"/>
      <c r="VK8" s="97"/>
      <c r="VL8" s="98"/>
      <c r="VM8" s="97"/>
      <c r="VN8" s="47"/>
      <c r="VO8" s="47">
        <v>0</v>
      </c>
      <c r="VP8" s="111">
        <f>VO8/VO19*100</f>
        <v>0</v>
      </c>
      <c r="VQ8" s="100"/>
      <c r="VR8" s="97"/>
      <c r="VS8" s="98"/>
      <c r="VT8" s="97"/>
      <c r="VU8" s="47"/>
      <c r="VV8" s="47">
        <v>0</v>
      </c>
      <c r="VW8" s="111">
        <f>VV8/VV19*100</f>
        <v>0</v>
      </c>
      <c r="VX8" s="100"/>
      <c r="VY8" s="97"/>
      <c r="VZ8" s="98"/>
      <c r="WA8" s="97"/>
      <c r="WB8" s="47"/>
      <c r="WC8" s="47">
        <v>0</v>
      </c>
      <c r="WD8" s="111">
        <f>WC8/WC19*100</f>
        <v>0</v>
      </c>
      <c r="WE8" s="100"/>
      <c r="WF8" s="97"/>
      <c r="WG8" s="98"/>
      <c r="WH8" s="97"/>
      <c r="WI8" s="47"/>
      <c r="WJ8" s="47">
        <v>0</v>
      </c>
      <c r="WK8" s="111">
        <f>WJ8/WJ19*100</f>
        <v>0</v>
      </c>
      <c r="WL8" s="100"/>
      <c r="WM8" s="97"/>
      <c r="WN8" s="98"/>
      <c r="WO8" s="97"/>
      <c r="WP8" s="47"/>
      <c r="WQ8" s="47">
        <v>0</v>
      </c>
      <c r="WR8" s="111">
        <f>WQ8/WQ19*100</f>
        <v>0</v>
      </c>
      <c r="WS8" s="100"/>
      <c r="WT8" s="97"/>
      <c r="WU8" s="98"/>
      <c r="WV8" s="97"/>
      <c r="WW8" s="47"/>
      <c r="WX8" s="47">
        <v>0</v>
      </c>
      <c r="WY8" s="111">
        <f>WX8/WX19*100</f>
        <v>0</v>
      </c>
      <c r="WZ8" s="100"/>
      <c r="XA8" s="97"/>
      <c r="XB8" s="98"/>
      <c r="XC8" s="97"/>
      <c r="XD8" s="47"/>
      <c r="XE8" s="47">
        <v>0</v>
      </c>
      <c r="XF8" s="111">
        <f>XE8/XE19*100</f>
        <v>0</v>
      </c>
    </row>
    <row r="9" spans="1:630">
      <c r="A9" s="102" t="s">
        <v>16</v>
      </c>
      <c r="B9" s="103">
        <v>609424</v>
      </c>
      <c r="C9" s="42">
        <f t="shared" si="0"/>
        <v>11.729179409345328</v>
      </c>
      <c r="D9" s="94">
        <v>568504</v>
      </c>
      <c r="E9" s="42">
        <f t="shared" si="0"/>
        <v>11.078150786114469</v>
      </c>
      <c r="F9" s="94">
        <f t="shared" ref="F9:F17" si="1">B9+D9</f>
        <v>1177928</v>
      </c>
      <c r="G9" s="45">
        <f t="shared" si="0"/>
        <v>11.40568341794034</v>
      </c>
      <c r="H9" s="182"/>
      <c r="I9" s="180"/>
      <c r="J9" s="181"/>
      <c r="K9" s="180"/>
      <c r="L9" s="47"/>
      <c r="M9" s="302">
        <v>0</v>
      </c>
      <c r="N9" s="45">
        <f t="shared" ref="N9:N17" si="2">M9/M$19*100</f>
        <v>0</v>
      </c>
      <c r="O9" s="182"/>
      <c r="P9" s="180"/>
      <c r="Q9" s="181"/>
      <c r="R9" s="180"/>
      <c r="S9" s="47"/>
      <c r="T9" s="302">
        <v>0</v>
      </c>
      <c r="U9" s="45">
        <f t="shared" ref="U9:U17" si="3">T9/T$19*100</f>
        <v>0</v>
      </c>
      <c r="V9" s="182"/>
      <c r="W9" s="180"/>
      <c r="X9" s="181"/>
      <c r="Y9" s="180"/>
      <c r="Z9" s="47"/>
      <c r="AA9" s="302">
        <v>0</v>
      </c>
      <c r="AB9" s="45">
        <f t="shared" ref="AB9:AB17" si="4">AA9/AA$19*100</f>
        <v>0</v>
      </c>
      <c r="AC9" s="182"/>
      <c r="AD9" s="180"/>
      <c r="AE9" s="181"/>
      <c r="AF9" s="180"/>
      <c r="AG9" s="47"/>
      <c r="AH9" s="302">
        <v>0</v>
      </c>
      <c r="AI9" s="45">
        <f t="shared" ref="AI9:AI17" si="5">AH9/AH$19*100</f>
        <v>0</v>
      </c>
      <c r="AJ9" s="182"/>
      <c r="AK9" s="180"/>
      <c r="AL9" s="181"/>
      <c r="AM9" s="180"/>
      <c r="AN9" s="47"/>
      <c r="AO9" s="302">
        <v>0</v>
      </c>
      <c r="AP9" s="45">
        <f t="shared" ref="AP9:AP17" si="6">AO9/AO$19*100</f>
        <v>0</v>
      </c>
      <c r="AQ9" s="182"/>
      <c r="AR9" s="180"/>
      <c r="AS9" s="181"/>
      <c r="AT9" s="180"/>
      <c r="AU9" s="47"/>
      <c r="AV9" s="302">
        <v>0</v>
      </c>
      <c r="AW9" s="45">
        <f t="shared" ref="AW9:AW17" si="7">AV9/AV$19*100</f>
        <v>0</v>
      </c>
      <c r="AX9" s="182"/>
      <c r="AY9" s="180"/>
      <c r="AZ9" s="181"/>
      <c r="BA9" s="180"/>
      <c r="BB9" s="47"/>
      <c r="BC9" s="302">
        <v>0</v>
      </c>
      <c r="BD9" s="45">
        <f t="shared" ref="BD9:BD17" si="8">BC9/BC$19*100</f>
        <v>0</v>
      </c>
      <c r="BE9" s="182"/>
      <c r="BF9" s="180"/>
      <c r="BG9" s="181"/>
      <c r="BH9" s="180"/>
      <c r="BI9" s="47"/>
      <c r="BJ9" s="302">
        <v>0</v>
      </c>
      <c r="BK9" s="45">
        <f t="shared" ref="BK9:BK17" si="9">BJ9/BJ$19*100</f>
        <v>0</v>
      </c>
      <c r="BL9" s="182"/>
      <c r="BM9" s="180"/>
      <c r="BN9" s="181"/>
      <c r="BO9" s="180"/>
      <c r="BP9" s="47"/>
      <c r="BQ9" s="54">
        <v>0</v>
      </c>
      <c r="BR9" s="45">
        <f t="shared" ref="BR9:BR17" si="10">BQ9/BQ$19*100</f>
        <v>0</v>
      </c>
      <c r="BS9" s="182"/>
      <c r="BT9" s="180"/>
      <c r="BU9" s="181"/>
      <c r="BV9" s="180"/>
      <c r="BW9" s="47"/>
      <c r="BX9" s="54">
        <v>0</v>
      </c>
      <c r="BY9" s="45">
        <f t="shared" ref="BY9:BY17" si="11">BX9/BX$19*100</f>
        <v>0</v>
      </c>
      <c r="BZ9" s="182"/>
      <c r="CA9" s="180"/>
      <c r="CB9" s="181"/>
      <c r="CC9" s="180"/>
      <c r="CD9" s="47"/>
      <c r="CE9" s="54">
        <v>0</v>
      </c>
      <c r="CF9" s="45">
        <f t="shared" ref="CF9:CF17" si="12">CE9/CE$19*100</f>
        <v>0</v>
      </c>
      <c r="CG9" s="182"/>
      <c r="CH9" s="180"/>
      <c r="CI9" s="181"/>
      <c r="CJ9" s="180"/>
      <c r="CK9" s="47"/>
      <c r="CL9" s="54">
        <v>0</v>
      </c>
      <c r="CM9" s="45">
        <f t="shared" ref="CM9:CM17" si="13">CL9/CL$19*100</f>
        <v>0</v>
      </c>
      <c r="CN9" s="182"/>
      <c r="CO9" s="180"/>
      <c r="CP9" s="181"/>
      <c r="CQ9" s="180"/>
      <c r="CR9" s="47"/>
      <c r="CS9" s="54">
        <v>0</v>
      </c>
      <c r="CT9" s="45">
        <f t="shared" ref="CT9:CT17" si="14">CS9/CS$19*100</f>
        <v>0</v>
      </c>
      <c r="CU9" s="182"/>
      <c r="CV9" s="180"/>
      <c r="CW9" s="181"/>
      <c r="CX9" s="180"/>
      <c r="CY9" s="47"/>
      <c r="CZ9" s="54">
        <v>0</v>
      </c>
      <c r="DA9" s="45">
        <f t="shared" ref="DA9:DA17" si="15">CZ9/CZ$19*100</f>
        <v>0</v>
      </c>
      <c r="DB9" s="182"/>
      <c r="DC9" s="180"/>
      <c r="DD9" s="181"/>
      <c r="DE9" s="180"/>
      <c r="DF9" s="47"/>
      <c r="DG9" s="54">
        <v>0</v>
      </c>
      <c r="DH9" s="45">
        <f t="shared" ref="DH9:DH17" si="16">DG9/DG$19*100</f>
        <v>0</v>
      </c>
      <c r="DI9" s="182"/>
      <c r="DJ9" s="180"/>
      <c r="DK9" s="181"/>
      <c r="DL9" s="180"/>
      <c r="DM9" s="47"/>
      <c r="DN9" s="54">
        <v>0</v>
      </c>
      <c r="DO9" s="45">
        <f t="shared" ref="DO9:DO17" si="17">DN9/DN$19*100</f>
        <v>0</v>
      </c>
      <c r="DP9" s="182"/>
      <c r="DQ9" s="180"/>
      <c r="DR9" s="181"/>
      <c r="DS9" s="180"/>
      <c r="DT9" s="47"/>
      <c r="DU9" s="54">
        <v>0</v>
      </c>
      <c r="DV9" s="45">
        <f t="shared" ref="DV9:DV17" si="18">DU9/DU$19*100</f>
        <v>0</v>
      </c>
      <c r="DW9" s="182"/>
      <c r="DX9" s="180"/>
      <c r="DY9" s="181"/>
      <c r="DZ9" s="180"/>
      <c r="EA9" s="47"/>
      <c r="EB9" s="54">
        <v>0</v>
      </c>
      <c r="EC9" s="45">
        <f t="shared" ref="EC9:EC17" si="19">EB9/EB$19*100</f>
        <v>0</v>
      </c>
      <c r="ED9" s="182"/>
      <c r="EE9" s="180"/>
      <c r="EF9" s="181"/>
      <c r="EG9" s="180"/>
      <c r="EH9" s="47"/>
      <c r="EI9" s="54">
        <v>0</v>
      </c>
      <c r="EJ9" s="45">
        <f t="shared" ref="EJ9:EJ17" si="20">EI9/EI$19*100</f>
        <v>0</v>
      </c>
      <c r="EK9" s="100"/>
      <c r="EL9" s="97"/>
      <c r="EM9" s="98"/>
      <c r="EN9" s="97"/>
      <c r="EO9" s="47"/>
      <c r="EP9" s="54">
        <v>0</v>
      </c>
      <c r="EQ9" s="45">
        <f t="shared" ref="EQ9:EQ17" si="21">EP9/EP$19*100</f>
        <v>0</v>
      </c>
      <c r="ER9" s="100"/>
      <c r="ES9" s="97"/>
      <c r="ET9" s="98"/>
      <c r="EU9" s="97"/>
      <c r="EV9" s="47"/>
      <c r="EW9" s="54">
        <v>0</v>
      </c>
      <c r="EX9" s="45">
        <f t="shared" ref="EX9:EX17" si="22">EW9/EW$19*100</f>
        <v>0</v>
      </c>
      <c r="EY9" s="100"/>
      <c r="EZ9" s="97"/>
      <c r="FA9" s="98"/>
      <c r="FB9" s="97"/>
      <c r="FC9" s="47"/>
      <c r="FD9" s="54">
        <v>0</v>
      </c>
      <c r="FE9" s="45">
        <f t="shared" ref="FE9:FE17" si="23">FD9/FD$19*100</f>
        <v>0</v>
      </c>
      <c r="FF9" s="100"/>
      <c r="FG9" s="97"/>
      <c r="FH9" s="98"/>
      <c r="FI9" s="97"/>
      <c r="FJ9" s="47"/>
      <c r="FK9" s="54">
        <v>0</v>
      </c>
      <c r="FL9" s="45">
        <f t="shared" ref="FL9:FL17" si="24">FK9/FK$19*100</f>
        <v>0</v>
      </c>
      <c r="FM9" s="100"/>
      <c r="FN9" s="97"/>
      <c r="FO9" s="98"/>
      <c r="FP9" s="97"/>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K17" si="35">IJ9/IJ$19*100</f>
        <v>0</v>
      </c>
      <c r="IL9" s="100"/>
      <c r="IM9" s="97"/>
      <c r="IN9" s="98"/>
      <c r="IO9" s="97"/>
      <c r="IP9" s="47"/>
      <c r="IQ9" s="54">
        <v>0</v>
      </c>
      <c r="IR9" s="45">
        <f t="shared" ref="IR9:IR17" si="36">IQ9/IQ$19*100</f>
        <v>0</v>
      </c>
      <c r="IS9" s="100"/>
      <c r="IT9" s="97"/>
      <c r="IU9" s="98"/>
      <c r="IV9" s="97"/>
      <c r="IW9" s="47"/>
      <c r="IX9" s="54">
        <v>0</v>
      </c>
      <c r="IY9" s="45">
        <f t="shared" ref="IY9:IY17" si="37">IX9/IX$19*100</f>
        <v>0</v>
      </c>
      <c r="IZ9" s="100"/>
      <c r="JA9" s="97"/>
      <c r="JB9" s="98"/>
      <c r="JC9" s="97"/>
      <c r="JD9" s="47"/>
      <c r="JE9" s="54">
        <v>0</v>
      </c>
      <c r="JF9" s="45">
        <f t="shared" ref="JF9:JF17" si="38">JE9/JE$19*100</f>
        <v>0</v>
      </c>
      <c r="JG9" s="100"/>
      <c r="JH9" s="97"/>
      <c r="JI9" s="98"/>
      <c r="JJ9" s="97"/>
      <c r="JK9" s="47"/>
      <c r="JL9" s="54">
        <v>0</v>
      </c>
      <c r="JM9" s="45">
        <f t="shared" ref="JM9:JM17" si="39">JL9/JL$19*100</f>
        <v>0</v>
      </c>
      <c r="JN9" s="100"/>
      <c r="JO9" s="97"/>
      <c r="JP9" s="98"/>
      <c r="JQ9" s="97"/>
      <c r="JR9" s="47"/>
      <c r="JS9" s="54">
        <v>0</v>
      </c>
      <c r="JT9" s="45">
        <f t="shared" ref="JT9:JT17" si="40">JS9/JS$19*100</f>
        <v>0</v>
      </c>
      <c r="JU9" s="100"/>
      <c r="JV9" s="97"/>
      <c r="JW9" s="98"/>
      <c r="JX9" s="97"/>
      <c r="JY9" s="47"/>
      <c r="JZ9" s="54">
        <v>0</v>
      </c>
      <c r="KA9" s="45">
        <f t="shared" ref="KA9:KA17" si="41">JZ9/JZ$19*100</f>
        <v>0</v>
      </c>
      <c r="KB9" s="100"/>
      <c r="KC9" s="97"/>
      <c r="KD9" s="98"/>
      <c r="KE9" s="97"/>
      <c r="KF9" s="47"/>
      <c r="KG9" s="54">
        <v>0</v>
      </c>
      <c r="KH9" s="45">
        <f t="shared" ref="KH9:KO19" si="42">KG9/KG$19*100</f>
        <v>0</v>
      </c>
      <c r="KI9" s="100"/>
      <c r="KJ9" s="97"/>
      <c r="KK9" s="98"/>
      <c r="KL9" s="97"/>
      <c r="KM9" s="47"/>
      <c r="KN9" s="54">
        <v>0</v>
      </c>
      <c r="KO9" s="45">
        <f t="shared" si="42"/>
        <v>0</v>
      </c>
      <c r="KP9" s="100"/>
      <c r="KQ9" s="97"/>
      <c r="KR9" s="98"/>
      <c r="KS9" s="97"/>
      <c r="KT9" s="47"/>
      <c r="KU9" s="47">
        <v>0</v>
      </c>
      <c r="KV9" s="111">
        <f>KU9/KU19*100</f>
        <v>0</v>
      </c>
      <c r="KW9" s="101"/>
      <c r="KX9" s="97"/>
      <c r="KY9" s="98"/>
      <c r="KZ9" s="97"/>
      <c r="LA9" s="47"/>
      <c r="LB9" s="47">
        <v>0</v>
      </c>
      <c r="LC9" s="111">
        <f>LB9/LB19*100</f>
        <v>0</v>
      </c>
      <c r="LD9" s="100"/>
      <c r="LE9" s="97"/>
      <c r="LF9" s="98"/>
      <c r="LG9" s="97"/>
      <c r="LH9" s="47"/>
      <c r="LI9" s="47">
        <v>0</v>
      </c>
      <c r="LJ9" s="111">
        <f>LI9/LI19*100</f>
        <v>0</v>
      </c>
      <c r="LK9" s="100"/>
      <c r="LL9" s="97"/>
      <c r="LM9" s="98"/>
      <c r="LN9" s="97"/>
      <c r="LO9" s="47"/>
      <c r="LP9" s="47">
        <v>0</v>
      </c>
      <c r="LQ9" s="111">
        <f>LP9/LP19*100</f>
        <v>0</v>
      </c>
      <c r="LR9" s="100"/>
      <c r="LS9" s="97"/>
      <c r="LT9" s="98"/>
      <c r="LU9" s="97"/>
      <c r="LV9" s="47"/>
      <c r="LW9" s="47">
        <v>0</v>
      </c>
      <c r="LX9" s="111">
        <f>LW9/LW19*100</f>
        <v>0</v>
      </c>
      <c r="LY9" s="100"/>
      <c r="LZ9" s="97"/>
      <c r="MA9" s="98"/>
      <c r="MB9" s="97"/>
      <c r="MC9" s="47"/>
      <c r="MD9" s="47">
        <v>0</v>
      </c>
      <c r="ME9" s="111">
        <f>MD9/MD19*100</f>
        <v>0</v>
      </c>
      <c r="MF9" s="100"/>
      <c r="MG9" s="97"/>
      <c r="MH9" s="98"/>
      <c r="MI9" s="97"/>
      <c r="MJ9" s="47"/>
      <c r="MK9" s="47">
        <v>0</v>
      </c>
      <c r="ML9" s="111">
        <f>MK9/MK19*100</f>
        <v>0</v>
      </c>
      <c r="MM9" s="100"/>
      <c r="MN9" s="97"/>
      <c r="MO9" s="98"/>
      <c r="MP9" s="97"/>
      <c r="MQ9" s="47"/>
      <c r="MR9" s="47">
        <v>0</v>
      </c>
      <c r="MS9" s="111">
        <f>MR9/MR19*100</f>
        <v>0</v>
      </c>
      <c r="MT9" s="100"/>
      <c r="MU9" s="97"/>
      <c r="MV9" s="98"/>
      <c r="MW9" s="97"/>
      <c r="MX9" s="47"/>
      <c r="MY9" s="47">
        <v>0</v>
      </c>
      <c r="MZ9" s="111">
        <f>MY9/MY19*100</f>
        <v>0</v>
      </c>
      <c r="NA9" s="100"/>
      <c r="NB9" s="97"/>
      <c r="NC9" s="98"/>
      <c r="ND9" s="97"/>
      <c r="NE9" s="47"/>
      <c r="NF9" s="47">
        <v>0</v>
      </c>
      <c r="NG9" s="111">
        <f>NF9/NF19*100</f>
        <v>0</v>
      </c>
      <c r="NH9" s="100"/>
      <c r="NI9" s="97"/>
      <c r="NJ9" s="98"/>
      <c r="NK9" s="97"/>
      <c r="NL9" s="47"/>
      <c r="NM9" s="47">
        <v>0</v>
      </c>
      <c r="NN9" s="111">
        <f>NM9/NM19*100</f>
        <v>0</v>
      </c>
      <c r="NO9" s="100"/>
      <c r="NP9" s="97"/>
      <c r="NQ9" s="98"/>
      <c r="NR9" s="97"/>
      <c r="NS9" s="47"/>
      <c r="NT9" s="47">
        <v>0</v>
      </c>
      <c r="NU9" s="111">
        <f>NT9/NT19*100</f>
        <v>0</v>
      </c>
      <c r="NV9" s="100"/>
      <c r="NW9" s="97"/>
      <c r="NX9" s="98"/>
      <c r="NY9" s="97"/>
      <c r="NZ9" s="47"/>
      <c r="OA9" s="262">
        <v>0</v>
      </c>
      <c r="OB9" s="111">
        <f>OA9/OA19*100</f>
        <v>0</v>
      </c>
      <c r="OC9" s="100"/>
      <c r="OD9" s="97"/>
      <c r="OE9" s="98"/>
      <c r="OF9" s="97"/>
      <c r="OG9" s="47"/>
      <c r="OH9" s="54">
        <v>1</v>
      </c>
      <c r="OI9" s="111"/>
      <c r="OJ9" s="100"/>
      <c r="OK9" s="97"/>
      <c r="OL9" s="98"/>
      <c r="OM9" s="97"/>
      <c r="ON9" s="47"/>
      <c r="OO9" s="47">
        <v>0</v>
      </c>
      <c r="OP9" s="111">
        <f>OO9/OO19*100</f>
        <v>0</v>
      </c>
      <c r="OQ9" s="100"/>
      <c r="OR9" s="97"/>
      <c r="OS9" s="98"/>
      <c r="OT9" s="97"/>
      <c r="OU9" s="47"/>
      <c r="OV9" s="47">
        <v>0</v>
      </c>
      <c r="OW9" s="111">
        <f>OV9/OV19*100</f>
        <v>0</v>
      </c>
      <c r="OX9" s="100"/>
      <c r="OY9" s="97"/>
      <c r="OZ9" s="98"/>
      <c r="PA9" s="97"/>
      <c r="PB9" s="47"/>
      <c r="PC9" s="47">
        <v>0</v>
      </c>
      <c r="PD9" s="111">
        <f>PC9/PC19*100</f>
        <v>0</v>
      </c>
      <c r="PE9" s="100"/>
      <c r="PF9" s="97"/>
      <c r="PG9" s="98"/>
      <c r="PH9" s="97"/>
      <c r="PI9" s="47"/>
      <c r="PJ9" s="47">
        <v>0</v>
      </c>
      <c r="PK9" s="111">
        <f>PJ9/PJ19*100</f>
        <v>0</v>
      </c>
      <c r="PL9" s="100"/>
      <c r="PM9" s="97"/>
      <c r="PN9" s="98"/>
      <c r="PO9" s="97"/>
      <c r="PP9" s="47"/>
      <c r="PQ9" s="47">
        <v>0</v>
      </c>
      <c r="PR9" s="111">
        <f>PQ9/PQ19*100</f>
        <v>0</v>
      </c>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c r="VJ9" s="100"/>
      <c r="VK9" s="97"/>
      <c r="VL9" s="98"/>
      <c r="VM9" s="97"/>
      <c r="VN9" s="47"/>
      <c r="VO9" s="47">
        <v>0</v>
      </c>
      <c r="VP9" s="111">
        <f>VO9/VO19*100</f>
        <v>0</v>
      </c>
      <c r="VQ9" s="100"/>
      <c r="VR9" s="97"/>
      <c r="VS9" s="98"/>
      <c r="VT9" s="97"/>
      <c r="VU9" s="47"/>
      <c r="VV9" s="47">
        <v>0</v>
      </c>
      <c r="VW9" s="111">
        <f>VV9/VV19*100</f>
        <v>0</v>
      </c>
      <c r="VX9" s="100"/>
      <c r="VY9" s="97"/>
      <c r="VZ9" s="98"/>
      <c r="WA9" s="97"/>
      <c r="WB9" s="47"/>
      <c r="WC9" s="47">
        <v>0</v>
      </c>
      <c r="WD9" s="111">
        <f>WC9/WC19*100</f>
        <v>0</v>
      </c>
      <c r="WE9" s="100"/>
      <c r="WF9" s="97"/>
      <c r="WG9" s="98"/>
      <c r="WH9" s="97"/>
      <c r="WI9" s="47"/>
      <c r="WJ9" s="47">
        <v>0</v>
      </c>
      <c r="WK9" s="111">
        <f>WJ9/WJ19*100</f>
        <v>0</v>
      </c>
      <c r="WL9" s="100"/>
      <c r="WM9" s="97"/>
      <c r="WN9" s="98"/>
      <c r="WO9" s="97"/>
      <c r="WP9" s="47"/>
      <c r="WQ9" s="47">
        <v>0</v>
      </c>
      <c r="WR9" s="111">
        <f>WQ9/WQ19*100</f>
        <v>0</v>
      </c>
      <c r="WS9" s="100"/>
      <c r="WT9" s="97"/>
      <c r="WU9" s="98"/>
      <c r="WV9" s="97"/>
      <c r="WW9" s="47"/>
      <c r="WX9" s="47">
        <v>0</v>
      </c>
      <c r="WY9" s="111">
        <f>WX9/WX19*100</f>
        <v>0</v>
      </c>
      <c r="WZ9" s="100"/>
      <c r="XA9" s="97"/>
      <c r="XB9" s="98"/>
      <c r="XC9" s="97"/>
      <c r="XD9" s="47"/>
      <c r="XE9" s="47">
        <v>0</v>
      </c>
      <c r="XF9" s="111">
        <f>XE9/XE19*100</f>
        <v>0</v>
      </c>
    </row>
    <row r="10" spans="1:630">
      <c r="A10" s="91" t="s">
        <v>9</v>
      </c>
      <c r="B10" s="103">
        <v>690608</v>
      </c>
      <c r="C10" s="42">
        <f t="shared" si="0"/>
        <v>13.291673996313172</v>
      </c>
      <c r="D10" s="94">
        <v>636786</v>
      </c>
      <c r="E10" s="42">
        <f t="shared" si="0"/>
        <v>12.408727689667423</v>
      </c>
      <c r="F10" s="94">
        <f t="shared" si="1"/>
        <v>1327394</v>
      </c>
      <c r="G10" s="45">
        <f t="shared" si="0"/>
        <v>12.852938154856238</v>
      </c>
      <c r="H10" s="182"/>
      <c r="I10" s="180"/>
      <c r="J10" s="181"/>
      <c r="K10" s="180"/>
      <c r="L10" s="47"/>
      <c r="M10" s="302">
        <v>8</v>
      </c>
      <c r="N10" s="45">
        <f t="shared" si="2"/>
        <v>0.14760147601476015</v>
      </c>
      <c r="O10" s="182"/>
      <c r="P10" s="180"/>
      <c r="Q10" s="181"/>
      <c r="R10" s="180"/>
      <c r="S10" s="47"/>
      <c r="T10" s="302">
        <v>8</v>
      </c>
      <c r="U10" s="45">
        <f t="shared" si="3"/>
        <v>0.14784697837737942</v>
      </c>
      <c r="V10" s="182"/>
      <c r="W10" s="180"/>
      <c r="X10" s="181"/>
      <c r="Y10" s="180"/>
      <c r="Z10" s="47"/>
      <c r="AA10" s="302">
        <v>8</v>
      </c>
      <c r="AB10" s="45">
        <f t="shared" si="4"/>
        <v>0.14897579143389197</v>
      </c>
      <c r="AC10" s="182"/>
      <c r="AD10" s="180"/>
      <c r="AE10" s="181"/>
      <c r="AF10" s="180"/>
      <c r="AG10" s="47"/>
      <c r="AH10" s="302">
        <v>8</v>
      </c>
      <c r="AI10" s="45">
        <f t="shared" si="5"/>
        <v>0.15000937558597413</v>
      </c>
      <c r="AJ10" s="182"/>
      <c r="AK10" s="180"/>
      <c r="AL10" s="181"/>
      <c r="AM10" s="180"/>
      <c r="AN10" s="47"/>
      <c r="AO10" s="302">
        <v>8</v>
      </c>
      <c r="AP10" s="45">
        <f t="shared" si="6"/>
        <v>0.15065913370998116</v>
      </c>
      <c r="AQ10" s="182"/>
      <c r="AR10" s="180"/>
      <c r="AS10" s="181"/>
      <c r="AT10" s="180"/>
      <c r="AU10" s="47"/>
      <c r="AV10" s="302">
        <v>8</v>
      </c>
      <c r="AW10" s="45">
        <f t="shared" si="7"/>
        <v>0.15151515151515152</v>
      </c>
      <c r="AX10" s="182"/>
      <c r="AY10" s="180"/>
      <c r="AZ10" s="181"/>
      <c r="BA10" s="180"/>
      <c r="BB10" s="47"/>
      <c r="BC10" s="302">
        <v>8</v>
      </c>
      <c r="BD10" s="45">
        <f t="shared" si="8"/>
        <v>0.15296367112810708</v>
      </c>
      <c r="BE10" s="182"/>
      <c r="BF10" s="180"/>
      <c r="BG10" s="181"/>
      <c r="BH10" s="180"/>
      <c r="BI10" s="47"/>
      <c r="BJ10" s="302">
        <v>8</v>
      </c>
      <c r="BK10" s="45">
        <f t="shared" si="9"/>
        <v>0.15358034171626031</v>
      </c>
      <c r="BL10" s="182"/>
      <c r="BM10" s="180"/>
      <c r="BN10" s="181"/>
      <c r="BO10" s="180"/>
      <c r="BP10" s="47"/>
      <c r="BQ10" s="54">
        <v>8</v>
      </c>
      <c r="BR10" s="45">
        <f t="shared" si="10"/>
        <v>0.15500871924045725</v>
      </c>
      <c r="BS10" s="182"/>
      <c r="BT10" s="180"/>
      <c r="BU10" s="181"/>
      <c r="BV10" s="180"/>
      <c r="BW10" s="47"/>
      <c r="BX10" s="54">
        <v>8</v>
      </c>
      <c r="BY10" s="45">
        <f t="shared" si="11"/>
        <v>0.15618898867629832</v>
      </c>
      <c r="BZ10" s="182"/>
      <c r="CA10" s="180"/>
      <c r="CB10" s="181"/>
      <c r="CC10" s="180"/>
      <c r="CD10" s="47"/>
      <c r="CE10" s="54">
        <v>8</v>
      </c>
      <c r="CF10" s="45">
        <f t="shared" si="12"/>
        <v>0.1583217890362161</v>
      </c>
      <c r="CG10" s="182"/>
      <c r="CH10" s="180"/>
      <c r="CI10" s="181"/>
      <c r="CJ10" s="180"/>
      <c r="CK10" s="47"/>
      <c r="CL10" s="54">
        <v>8</v>
      </c>
      <c r="CM10" s="45">
        <f t="shared" si="13"/>
        <v>0.15869867089863121</v>
      </c>
      <c r="CN10" s="182"/>
      <c r="CO10" s="180"/>
      <c r="CP10" s="181"/>
      <c r="CQ10" s="180"/>
      <c r="CR10" s="47"/>
      <c r="CS10" s="54">
        <v>8</v>
      </c>
      <c r="CT10" s="45">
        <f t="shared" si="14"/>
        <v>0.16197610852399269</v>
      </c>
      <c r="CU10" s="182"/>
      <c r="CV10" s="180"/>
      <c r="CW10" s="181"/>
      <c r="CX10" s="180"/>
      <c r="CY10" s="47"/>
      <c r="CZ10" s="54">
        <v>8</v>
      </c>
      <c r="DA10" s="45">
        <f t="shared" si="15"/>
        <v>0.16356573297894092</v>
      </c>
      <c r="DB10" s="182"/>
      <c r="DC10" s="180"/>
      <c r="DD10" s="181"/>
      <c r="DE10" s="180"/>
      <c r="DF10" s="47"/>
      <c r="DG10" s="54">
        <v>8</v>
      </c>
      <c r="DH10" s="45">
        <f t="shared" si="16"/>
        <v>0.16413623307345096</v>
      </c>
      <c r="DI10" s="182"/>
      <c r="DJ10" s="180"/>
      <c r="DK10" s="181"/>
      <c r="DL10" s="180"/>
      <c r="DM10" s="47"/>
      <c r="DN10" s="54">
        <v>8</v>
      </c>
      <c r="DO10" s="45">
        <f t="shared" si="17"/>
        <v>0.16413623307345096</v>
      </c>
      <c r="DP10" s="182"/>
      <c r="DQ10" s="180"/>
      <c r="DR10" s="181"/>
      <c r="DS10" s="180"/>
      <c r="DT10" s="47"/>
      <c r="DU10" s="54">
        <v>8</v>
      </c>
      <c r="DV10" s="45">
        <f t="shared" si="18"/>
        <v>0.16481252575195715</v>
      </c>
      <c r="DW10" s="182"/>
      <c r="DX10" s="180"/>
      <c r="DY10" s="181"/>
      <c r="DZ10" s="180"/>
      <c r="EA10" s="47"/>
      <c r="EB10" s="54">
        <v>8</v>
      </c>
      <c r="EC10" s="45">
        <f t="shared" si="19"/>
        <v>0.16618196925633569</v>
      </c>
      <c r="ED10" s="182"/>
      <c r="EE10" s="180"/>
      <c r="EF10" s="181"/>
      <c r="EG10" s="180"/>
      <c r="EH10" s="47"/>
      <c r="EI10" s="54">
        <v>8</v>
      </c>
      <c r="EJ10" s="45">
        <f t="shared" si="20"/>
        <v>0.16684045881126172</v>
      </c>
      <c r="EK10" s="100"/>
      <c r="EL10" s="97"/>
      <c r="EM10" s="98"/>
      <c r="EN10" s="97"/>
      <c r="EO10" s="47"/>
      <c r="EP10" s="54">
        <v>8</v>
      </c>
      <c r="EQ10" s="45">
        <f t="shared" si="21"/>
        <v>0.1695993216027136</v>
      </c>
      <c r="ER10" s="100"/>
      <c r="ES10" s="97"/>
      <c r="ET10" s="98"/>
      <c r="EU10" s="97"/>
      <c r="EV10" s="47"/>
      <c r="EW10" s="54">
        <v>8</v>
      </c>
      <c r="EX10" s="45">
        <f t="shared" si="22"/>
        <v>0.17043033659991477</v>
      </c>
      <c r="EY10" s="100"/>
      <c r="EZ10" s="97"/>
      <c r="FA10" s="98"/>
      <c r="FB10" s="97"/>
      <c r="FC10" s="47"/>
      <c r="FD10" s="54">
        <v>8</v>
      </c>
      <c r="FE10" s="45">
        <f t="shared" si="23"/>
        <v>0.17171066752521999</v>
      </c>
      <c r="FF10" s="100"/>
      <c r="FG10" s="97"/>
      <c r="FH10" s="98"/>
      <c r="FI10" s="97"/>
      <c r="FJ10" s="47"/>
      <c r="FK10" s="54">
        <v>8</v>
      </c>
      <c r="FL10" s="45">
        <f t="shared" si="24"/>
        <v>0.1718213058419244</v>
      </c>
      <c r="FM10" s="100"/>
      <c r="FN10" s="97"/>
      <c r="FO10" s="98"/>
      <c r="FP10" s="97"/>
      <c r="FQ10" s="47"/>
      <c r="FR10" s="54">
        <v>8</v>
      </c>
      <c r="FS10" s="45">
        <f t="shared" si="25"/>
        <v>0.17245095925846088</v>
      </c>
      <c r="FT10" s="100"/>
      <c r="FU10" s="97"/>
      <c r="FV10" s="98"/>
      <c r="FW10" s="97"/>
      <c r="FX10" s="47"/>
      <c r="FY10" s="54">
        <v>8</v>
      </c>
      <c r="FZ10" s="45">
        <f t="shared" si="26"/>
        <v>0.17536168347216133</v>
      </c>
      <c r="GA10" s="100"/>
      <c r="GB10" s="97"/>
      <c r="GC10" s="98"/>
      <c r="GD10" s="97"/>
      <c r="GE10" s="47"/>
      <c r="GF10" s="54">
        <v>8</v>
      </c>
      <c r="GG10" s="45">
        <f t="shared" si="27"/>
        <v>0.17613386173491855</v>
      </c>
      <c r="GH10" s="100"/>
      <c r="GI10" s="97"/>
      <c r="GJ10" s="98"/>
      <c r="GK10" s="97"/>
      <c r="GL10" s="47"/>
      <c r="GM10" s="54">
        <v>8</v>
      </c>
      <c r="GN10" s="45">
        <f t="shared" si="28"/>
        <v>0.17905102954341987</v>
      </c>
      <c r="GO10" s="100"/>
      <c r="GP10" s="97"/>
      <c r="GQ10" s="98"/>
      <c r="GR10" s="97"/>
      <c r="GS10" s="47"/>
      <c r="GT10" s="54">
        <v>8</v>
      </c>
      <c r="GU10" s="45">
        <f t="shared" si="29"/>
        <v>0.18169429934135817</v>
      </c>
      <c r="GV10" s="100"/>
      <c r="GW10" s="97"/>
      <c r="GX10" s="98"/>
      <c r="GY10" s="97"/>
      <c r="GZ10" s="47"/>
      <c r="HA10" s="54">
        <v>8</v>
      </c>
      <c r="HB10" s="45">
        <f t="shared" si="30"/>
        <v>0.18202502844141069</v>
      </c>
      <c r="HC10" s="100"/>
      <c r="HD10" s="97"/>
      <c r="HE10" s="98"/>
      <c r="HF10" s="97"/>
      <c r="HG10" s="47"/>
      <c r="HH10" s="54">
        <v>8</v>
      </c>
      <c r="HI10" s="45">
        <f t="shared" si="31"/>
        <v>0.18202502844141069</v>
      </c>
      <c r="HJ10" s="100"/>
      <c r="HK10" s="97"/>
      <c r="HL10" s="98"/>
      <c r="HM10" s="97"/>
      <c r="HN10" s="47"/>
      <c r="HO10" s="54">
        <v>8</v>
      </c>
      <c r="HP10" s="45">
        <f t="shared" si="32"/>
        <v>0.18390804597701149</v>
      </c>
      <c r="HQ10" s="100"/>
      <c r="HR10" s="97"/>
      <c r="HS10" s="98"/>
      <c r="HT10" s="97"/>
      <c r="HU10" s="47"/>
      <c r="HV10" s="54">
        <v>8</v>
      </c>
      <c r="HW10" s="45">
        <f t="shared" si="33"/>
        <v>0.18752930145335209</v>
      </c>
      <c r="HX10" s="100"/>
      <c r="HY10" s="97"/>
      <c r="HZ10" s="98"/>
      <c r="IA10" s="97"/>
      <c r="IB10" s="47"/>
      <c r="IC10" s="54">
        <v>8</v>
      </c>
      <c r="ID10" s="45">
        <f t="shared" si="34"/>
        <v>0.18957345971563982</v>
      </c>
      <c r="IE10" s="100"/>
      <c r="IF10" s="97"/>
      <c r="IG10" s="98"/>
      <c r="IH10" s="97"/>
      <c r="II10" s="47"/>
      <c r="IJ10" s="54">
        <v>8</v>
      </c>
      <c r="IK10" s="45">
        <f t="shared" si="35"/>
        <v>0.19393939393939394</v>
      </c>
      <c r="IL10" s="100"/>
      <c r="IM10" s="97"/>
      <c r="IN10" s="98"/>
      <c r="IO10" s="97"/>
      <c r="IP10" s="47"/>
      <c r="IQ10" s="54">
        <v>8</v>
      </c>
      <c r="IR10" s="45">
        <f t="shared" si="36"/>
        <v>0.19856043683296104</v>
      </c>
      <c r="IS10" s="100"/>
      <c r="IT10" s="97"/>
      <c r="IU10" s="98"/>
      <c r="IV10" s="97"/>
      <c r="IW10" s="47"/>
      <c r="IX10" s="54">
        <v>8</v>
      </c>
      <c r="IY10" s="45">
        <f t="shared" si="37"/>
        <v>0.20010005002501249</v>
      </c>
      <c r="IZ10" s="100"/>
      <c r="JA10" s="97"/>
      <c r="JB10" s="98"/>
      <c r="JC10" s="97"/>
      <c r="JD10" s="47"/>
      <c r="JE10" s="54">
        <v>8</v>
      </c>
      <c r="JF10" s="45">
        <f t="shared" si="38"/>
        <v>0.20040080160320639</v>
      </c>
      <c r="JG10" s="100"/>
      <c r="JH10" s="97"/>
      <c r="JI10" s="98"/>
      <c r="JJ10" s="97"/>
      <c r="JK10" s="47"/>
      <c r="JL10" s="54">
        <v>8</v>
      </c>
      <c r="JM10" s="45">
        <f t="shared" si="39"/>
        <v>0.2038216560509554</v>
      </c>
      <c r="JN10" s="100"/>
      <c r="JO10" s="97"/>
      <c r="JP10" s="98"/>
      <c r="JQ10" s="97"/>
      <c r="JR10" s="47"/>
      <c r="JS10" s="54">
        <v>8</v>
      </c>
      <c r="JT10" s="45">
        <f t="shared" si="40"/>
        <v>0.20666494445879618</v>
      </c>
      <c r="JU10" s="100"/>
      <c r="JV10" s="97"/>
      <c r="JW10" s="98"/>
      <c r="JX10" s="97"/>
      <c r="JY10" s="47"/>
      <c r="JZ10" s="54">
        <v>8</v>
      </c>
      <c r="KA10" s="45">
        <f t="shared" si="41"/>
        <v>0.20882276168102323</v>
      </c>
      <c r="KB10" s="100"/>
      <c r="KC10" s="97"/>
      <c r="KD10" s="98"/>
      <c r="KE10" s="97"/>
      <c r="KF10" s="47"/>
      <c r="KG10" s="54">
        <v>8</v>
      </c>
      <c r="KH10" s="45">
        <f t="shared" si="42"/>
        <v>0.21373230029388193</v>
      </c>
      <c r="KI10" s="100"/>
      <c r="KJ10" s="97"/>
      <c r="KK10" s="98"/>
      <c r="KL10" s="97"/>
      <c r="KM10" s="47"/>
      <c r="KN10" s="54">
        <v>8</v>
      </c>
      <c r="KO10" s="45">
        <f t="shared" si="42"/>
        <v>0.2163331530557058</v>
      </c>
      <c r="KP10" s="100"/>
      <c r="KQ10" s="97"/>
      <c r="KR10" s="98"/>
      <c r="KS10" s="97"/>
      <c r="KT10" s="47"/>
      <c r="KU10" s="47">
        <v>8</v>
      </c>
      <c r="KV10" s="111">
        <f>KU10/KU19*100</f>
        <v>0.21745039412883935</v>
      </c>
      <c r="KW10" s="101"/>
      <c r="KX10" s="97"/>
      <c r="KY10" s="98"/>
      <c r="KZ10" s="97"/>
      <c r="LA10" s="47"/>
      <c r="LB10" s="47">
        <v>8</v>
      </c>
      <c r="LC10" s="111">
        <f>LB10/LB19*100</f>
        <v>0.21774632553075668</v>
      </c>
      <c r="LD10" s="100"/>
      <c r="LE10" s="97"/>
      <c r="LF10" s="98"/>
      <c r="LG10" s="97"/>
      <c r="LH10" s="47"/>
      <c r="LI10" s="47">
        <v>9</v>
      </c>
      <c r="LJ10" s="111">
        <f>LI10/LI19*100</f>
        <v>0.24684585847504115</v>
      </c>
      <c r="LK10" s="100"/>
      <c r="LL10" s="97"/>
      <c r="LM10" s="98"/>
      <c r="LN10" s="97"/>
      <c r="LO10" s="47"/>
      <c r="LP10" s="47">
        <v>9</v>
      </c>
      <c r="LQ10" s="111">
        <f>LP10/LP19*100</f>
        <v>0.25510204081632654</v>
      </c>
      <c r="LR10" s="100"/>
      <c r="LS10" s="97"/>
      <c r="LT10" s="98"/>
      <c r="LU10" s="97"/>
      <c r="LV10" s="47"/>
      <c r="LW10" s="47">
        <v>8</v>
      </c>
      <c r="LX10" s="111">
        <f>LW10/LW19*100</f>
        <v>0.23121387283236997</v>
      </c>
      <c r="LY10" s="100"/>
      <c r="LZ10" s="97"/>
      <c r="MA10" s="98"/>
      <c r="MB10" s="97"/>
      <c r="MC10" s="47"/>
      <c r="MD10" s="47">
        <v>7</v>
      </c>
      <c r="ME10" s="111">
        <f>MD10/MD19*100</f>
        <v>0.21128886205855718</v>
      </c>
      <c r="MF10" s="100"/>
      <c r="MG10" s="97"/>
      <c r="MH10" s="98"/>
      <c r="MI10" s="97"/>
      <c r="MJ10" s="47"/>
      <c r="MK10" s="47">
        <v>7</v>
      </c>
      <c r="ML10" s="111">
        <f>MK10/MK19*100</f>
        <v>0.21498771498771499</v>
      </c>
      <c r="MM10" s="100"/>
      <c r="MN10" s="97"/>
      <c r="MO10" s="98"/>
      <c r="MP10" s="97"/>
      <c r="MQ10" s="47"/>
      <c r="MR10" s="47">
        <v>7</v>
      </c>
      <c r="MS10" s="111">
        <f>MR10/MR19*100</f>
        <v>0.21705426356589144</v>
      </c>
      <c r="MT10" s="100"/>
      <c r="MU10" s="97"/>
      <c r="MV10" s="98"/>
      <c r="MW10" s="97"/>
      <c r="MX10" s="47"/>
      <c r="MY10" s="47">
        <v>7</v>
      </c>
      <c r="MZ10" s="111">
        <f>MY10/MY19*100</f>
        <v>0.21739130434782608</v>
      </c>
      <c r="NA10" s="100"/>
      <c r="NB10" s="97"/>
      <c r="NC10" s="98"/>
      <c r="ND10" s="97"/>
      <c r="NE10" s="47"/>
      <c r="NF10" s="47">
        <v>7</v>
      </c>
      <c r="NG10" s="111">
        <f>NF10/NF19*100</f>
        <v>0.2205419029615627</v>
      </c>
      <c r="NH10" s="100"/>
      <c r="NI10" s="97"/>
      <c r="NJ10" s="98"/>
      <c r="NK10" s="97"/>
      <c r="NL10" s="47"/>
      <c r="NM10" s="47">
        <v>7</v>
      </c>
      <c r="NN10" s="111">
        <f>NM10/NM19*100</f>
        <v>0.23033892727871008</v>
      </c>
      <c r="NO10" s="100"/>
      <c r="NP10" s="97"/>
      <c r="NQ10" s="98"/>
      <c r="NR10" s="97"/>
      <c r="NS10" s="47"/>
      <c r="NT10" s="47">
        <v>7</v>
      </c>
      <c r="NU10" s="111">
        <f>NT10/NT19*100</f>
        <v>0.23809523809523811</v>
      </c>
      <c r="NV10" s="100"/>
      <c r="NW10" s="97"/>
      <c r="NX10" s="98"/>
      <c r="NY10" s="97"/>
      <c r="NZ10" s="47"/>
      <c r="OA10" s="262">
        <v>7</v>
      </c>
      <c r="OB10" s="111">
        <f>OA10/OA19*100</f>
        <v>0.24535576586049773</v>
      </c>
      <c r="OC10" s="100"/>
      <c r="OD10" s="97"/>
      <c r="OE10" s="98"/>
      <c r="OF10" s="97"/>
      <c r="OG10" s="47"/>
      <c r="OH10" s="54">
        <v>6</v>
      </c>
      <c r="OI10" s="111"/>
      <c r="OJ10" s="100"/>
      <c r="OK10" s="97"/>
      <c r="OL10" s="98"/>
      <c r="OM10" s="97"/>
      <c r="ON10" s="47"/>
      <c r="OO10" s="47">
        <v>6</v>
      </c>
      <c r="OP10" s="111">
        <f>OO10/OO19*100</f>
        <v>0.22396416573348266</v>
      </c>
      <c r="OQ10" s="100"/>
      <c r="OR10" s="97"/>
      <c r="OS10" s="98"/>
      <c r="OT10" s="97"/>
      <c r="OU10" s="47"/>
      <c r="OV10" s="47">
        <v>6</v>
      </c>
      <c r="OW10" s="111">
        <f>OV10/OV19*100</f>
        <v>0.22480329711502436</v>
      </c>
      <c r="OX10" s="100"/>
      <c r="OY10" s="97"/>
      <c r="OZ10" s="98"/>
      <c r="PA10" s="97"/>
      <c r="PB10" s="47"/>
      <c r="PC10" s="47">
        <v>6</v>
      </c>
      <c r="PD10" s="111">
        <f>PC10/PC19*100</f>
        <v>0.22615906520919715</v>
      </c>
      <c r="PE10" s="100"/>
      <c r="PF10" s="97"/>
      <c r="PG10" s="98"/>
      <c r="PH10" s="97"/>
      <c r="PI10" s="47"/>
      <c r="PJ10" s="47">
        <v>6</v>
      </c>
      <c r="PK10" s="111">
        <f>PJ10/PJ19*100</f>
        <v>0.23201856148491878</v>
      </c>
      <c r="PL10" s="100"/>
      <c r="PM10" s="97"/>
      <c r="PN10" s="98"/>
      <c r="PO10" s="97"/>
      <c r="PP10" s="47"/>
      <c r="PQ10" s="47">
        <v>5</v>
      </c>
      <c r="PR10" s="111">
        <f>PQ10/PQ19*100</f>
        <v>0.20308692120227456</v>
      </c>
      <c r="PS10" s="100"/>
      <c r="PT10" s="97"/>
      <c r="PU10" s="98"/>
      <c r="PV10" s="97"/>
      <c r="PW10" s="47"/>
      <c r="PX10" s="47">
        <v>5</v>
      </c>
      <c r="PY10" s="111">
        <f>PX10/PX19*100</f>
        <v>0.21231422505307856</v>
      </c>
      <c r="PZ10" s="100"/>
      <c r="QA10" s="97"/>
      <c r="QB10" s="98"/>
      <c r="QC10" s="97"/>
      <c r="QD10" s="47"/>
      <c r="QE10" s="47">
        <v>5</v>
      </c>
      <c r="QF10" s="111">
        <f>QE10/QE19*100</f>
        <v>0.21987686895338612</v>
      </c>
      <c r="QG10" s="100"/>
      <c r="QH10" s="97"/>
      <c r="QI10" s="98"/>
      <c r="QJ10" s="97"/>
      <c r="QK10" s="47"/>
      <c r="QL10" s="47">
        <v>5</v>
      </c>
      <c r="QM10" s="111">
        <f>QL10/QL19*100</f>
        <v>0.22789425706472194</v>
      </c>
      <c r="QN10" s="100"/>
      <c r="QO10" s="97"/>
      <c r="QP10" s="98"/>
      <c r="QQ10" s="97"/>
      <c r="QR10" s="47"/>
      <c r="QS10" s="47">
        <v>5</v>
      </c>
      <c r="QT10" s="111">
        <f>QS10/QS19*100</f>
        <v>0.22810218978102187</v>
      </c>
      <c r="QU10" s="100"/>
      <c r="QV10" s="97"/>
      <c r="QW10" s="98"/>
      <c r="QX10" s="97"/>
      <c r="QY10" s="47"/>
      <c r="QZ10" s="47">
        <v>4</v>
      </c>
      <c r="RA10" s="111">
        <f>QZ10/QZ19*100</f>
        <v>0.18587360594795538</v>
      </c>
      <c r="RB10" s="100"/>
      <c r="RC10" s="97"/>
      <c r="RD10" s="98"/>
      <c r="RE10" s="97"/>
      <c r="RF10" s="47"/>
      <c r="RG10" s="47">
        <v>4</v>
      </c>
      <c r="RH10" s="111">
        <f>RG10/RG19*100</f>
        <v>0.19792182088075211</v>
      </c>
      <c r="RI10" s="100"/>
      <c r="RJ10" s="97"/>
      <c r="RK10" s="98"/>
      <c r="RL10" s="97"/>
      <c r="RM10" s="47"/>
      <c r="RN10" s="47">
        <v>4</v>
      </c>
      <c r="RO10" s="111">
        <f>RN10/RN19*100</f>
        <v>0.20661157024793389</v>
      </c>
      <c r="RP10" s="100"/>
      <c r="RQ10" s="97"/>
      <c r="RR10" s="98"/>
      <c r="RS10" s="97"/>
      <c r="RT10" s="47"/>
      <c r="RU10" s="47">
        <v>4</v>
      </c>
      <c r="RV10" s="111">
        <f>RU10/RU19*100</f>
        <v>0.22662889518413595</v>
      </c>
      <c r="RW10" s="100"/>
      <c r="RX10" s="97"/>
      <c r="RY10" s="98"/>
      <c r="RZ10" s="97"/>
      <c r="SA10" s="47"/>
      <c r="SB10" s="47">
        <v>4</v>
      </c>
      <c r="SC10" s="111">
        <f>SB10/SB19*100</f>
        <v>0.25316455696202533</v>
      </c>
      <c r="SD10" s="100"/>
      <c r="SE10" s="97"/>
      <c r="SF10" s="98"/>
      <c r="SG10" s="97"/>
      <c r="SH10" s="47"/>
      <c r="SI10" s="47">
        <v>4</v>
      </c>
      <c r="SJ10" s="111">
        <f>SI10/SI19*100</f>
        <v>0.25974025974025972</v>
      </c>
      <c r="SK10" s="100"/>
      <c r="SL10" s="97"/>
      <c r="SM10" s="98"/>
      <c r="SN10" s="97"/>
      <c r="SO10" s="47"/>
      <c r="SP10" s="47">
        <v>4</v>
      </c>
      <c r="SQ10" s="111">
        <f>SP10/SP19*100</f>
        <v>0.26472534745201853</v>
      </c>
      <c r="SR10" s="100"/>
      <c r="SS10" s="97"/>
      <c r="ST10" s="98"/>
      <c r="SU10" s="97"/>
      <c r="SV10" s="47"/>
      <c r="SW10" s="47">
        <v>4</v>
      </c>
      <c r="SX10" s="111">
        <f>SW10/SW19*100</f>
        <v>0.2857142857142857</v>
      </c>
      <c r="SY10" s="100"/>
      <c r="SZ10" s="97"/>
      <c r="TA10" s="98"/>
      <c r="TB10" s="97"/>
      <c r="TC10" s="47"/>
      <c r="TD10" s="47">
        <v>4</v>
      </c>
      <c r="TE10" s="111">
        <f>TD10/TD19*100</f>
        <v>0.30007501875468867</v>
      </c>
      <c r="TF10" s="100"/>
      <c r="TG10" s="97"/>
      <c r="TH10" s="98"/>
      <c r="TI10" s="97"/>
      <c r="TJ10" s="47"/>
      <c r="TK10" s="47">
        <v>3</v>
      </c>
      <c r="TL10" s="111">
        <f>TK10/TK19*100</f>
        <v>0.24937655860349126</v>
      </c>
      <c r="TM10" s="100"/>
      <c r="TN10" s="97"/>
      <c r="TO10" s="98"/>
      <c r="TP10" s="97"/>
      <c r="TQ10" s="47"/>
      <c r="TR10" s="47">
        <v>3</v>
      </c>
      <c r="TS10" s="111">
        <f>TR10/TR19*100</f>
        <v>0.29041626331074544</v>
      </c>
      <c r="TT10" s="100"/>
      <c r="TU10" s="97"/>
      <c r="TV10" s="98"/>
      <c r="TW10" s="97"/>
      <c r="TX10" s="47"/>
      <c r="TY10" s="47">
        <v>3</v>
      </c>
      <c r="TZ10" s="111">
        <f>TY10/TY19*100</f>
        <v>0.32644178454842221</v>
      </c>
      <c r="UA10" s="100"/>
      <c r="UB10" s="97"/>
      <c r="UC10" s="98"/>
      <c r="UD10" s="97"/>
      <c r="UE10" s="47"/>
      <c r="UF10" s="47">
        <v>3</v>
      </c>
      <c r="UG10" s="111">
        <f>UF10/UF19*100</f>
        <v>0.33370411568409347</v>
      </c>
      <c r="UH10" s="100"/>
      <c r="UI10" s="97"/>
      <c r="UJ10" s="98"/>
      <c r="UK10" s="97"/>
      <c r="UL10" s="47"/>
      <c r="UM10" s="47">
        <v>3</v>
      </c>
      <c r="UN10" s="111">
        <f>UM10/UM19*100</f>
        <v>0.33821871476888388</v>
      </c>
      <c r="UO10" s="100"/>
      <c r="UP10" s="97"/>
      <c r="UQ10" s="98"/>
      <c r="UR10" s="97"/>
      <c r="US10" s="47"/>
      <c r="UT10" s="47">
        <v>3</v>
      </c>
      <c r="UU10" s="111">
        <f>UT10/UT19*100</f>
        <v>0.34482758620689657</v>
      </c>
      <c r="UV10" s="100"/>
      <c r="UW10" s="97"/>
      <c r="UX10" s="98"/>
      <c r="UY10" s="97"/>
      <c r="UZ10" s="47"/>
      <c r="VA10" s="47">
        <v>3</v>
      </c>
      <c r="VB10" s="111">
        <f>VA10/VA19*100</f>
        <v>0.37831021437578816</v>
      </c>
      <c r="VC10" s="100"/>
      <c r="VD10" s="97"/>
      <c r="VE10" s="98"/>
      <c r="VF10" s="97"/>
      <c r="VG10" s="47"/>
      <c r="VH10" s="47">
        <v>3</v>
      </c>
      <c r="VI10" s="111">
        <f>VH10/VH19*100</f>
        <v>0.43668122270742354</v>
      </c>
      <c r="VJ10" s="100"/>
      <c r="VK10" s="97"/>
      <c r="VL10" s="98"/>
      <c r="VM10" s="97"/>
      <c r="VN10" s="47"/>
      <c r="VO10" s="47">
        <v>3</v>
      </c>
      <c r="VP10" s="111">
        <f>VO10/VO19*100</f>
        <v>0.50761421319796951</v>
      </c>
      <c r="VQ10" s="100"/>
      <c r="VR10" s="97"/>
      <c r="VS10" s="98"/>
      <c r="VT10" s="97"/>
      <c r="VU10" s="47"/>
      <c r="VV10" s="47">
        <v>3</v>
      </c>
      <c r="VW10" s="111">
        <f>VV10/VV19*100</f>
        <v>0.62893081761006298</v>
      </c>
      <c r="VX10" s="100"/>
      <c r="VY10" s="97"/>
      <c r="VZ10" s="98"/>
      <c r="WA10" s="97"/>
      <c r="WB10" s="47"/>
      <c r="WC10" s="47">
        <v>3</v>
      </c>
      <c r="WD10" s="111">
        <f>WC10/WC19*100</f>
        <v>0.74812967581047385</v>
      </c>
      <c r="WE10" s="100"/>
      <c r="WF10" s="97"/>
      <c r="WG10" s="98"/>
      <c r="WH10" s="97"/>
      <c r="WI10" s="47"/>
      <c r="WJ10" s="47">
        <v>3</v>
      </c>
      <c r="WK10" s="111">
        <f>WJ10/WJ19*100</f>
        <v>0.80428954423592491</v>
      </c>
      <c r="WL10" s="100"/>
      <c r="WM10" s="97"/>
      <c r="WN10" s="98"/>
      <c r="WO10" s="97"/>
      <c r="WP10" s="47"/>
      <c r="WQ10" s="47">
        <v>2</v>
      </c>
      <c r="WR10" s="111">
        <f>WQ10/WQ19*100</f>
        <v>0.60060060060060061</v>
      </c>
      <c r="WS10" s="100"/>
      <c r="WT10" s="97"/>
      <c r="WU10" s="98"/>
      <c r="WV10" s="97"/>
      <c r="WW10" s="47"/>
      <c r="WX10" s="47">
        <v>2</v>
      </c>
      <c r="WY10" s="111">
        <f>WX10/WX19*100</f>
        <v>0.70921985815602839</v>
      </c>
      <c r="WZ10" s="100"/>
      <c r="XA10" s="97"/>
      <c r="XB10" s="98"/>
      <c r="XC10" s="97"/>
      <c r="XD10" s="47"/>
      <c r="XE10" s="47">
        <v>1</v>
      </c>
      <c r="XF10" s="111">
        <f>XE10/XE19*100</f>
        <v>0.41841004184100417</v>
      </c>
    </row>
    <row r="11" spans="1:630">
      <c r="A11" s="91" t="s">
        <v>10</v>
      </c>
      <c r="B11" s="103">
        <v>701074</v>
      </c>
      <c r="C11" s="42">
        <f t="shared" si="0"/>
        <v>13.493106154708981</v>
      </c>
      <c r="D11" s="94">
        <v>665413</v>
      </c>
      <c r="E11" s="42">
        <f>D11/D$19*100</f>
        <v>12.966567603817717</v>
      </c>
      <c r="F11" s="94">
        <f t="shared" si="1"/>
        <v>1366487</v>
      </c>
      <c r="G11" s="45">
        <f t="shared" si="0"/>
        <v>13.231469255108156</v>
      </c>
      <c r="H11" s="182"/>
      <c r="I11" s="180"/>
      <c r="J11" s="181"/>
      <c r="K11" s="180"/>
      <c r="L11" s="47"/>
      <c r="M11" s="302">
        <v>17</v>
      </c>
      <c r="N11" s="45">
        <f t="shared" si="2"/>
        <v>0.31365313653136534</v>
      </c>
      <c r="O11" s="182"/>
      <c r="P11" s="180"/>
      <c r="Q11" s="181"/>
      <c r="R11" s="180"/>
      <c r="S11" s="47"/>
      <c r="T11" s="302">
        <v>17</v>
      </c>
      <c r="U11" s="45">
        <f t="shared" si="3"/>
        <v>0.31417482905193123</v>
      </c>
      <c r="V11" s="182"/>
      <c r="W11" s="180"/>
      <c r="X11" s="181"/>
      <c r="Y11" s="180"/>
      <c r="Z11" s="47"/>
      <c r="AA11" s="302">
        <v>17</v>
      </c>
      <c r="AB11" s="45">
        <f t="shared" si="4"/>
        <v>0.31657355679702048</v>
      </c>
      <c r="AC11" s="182"/>
      <c r="AD11" s="180"/>
      <c r="AE11" s="181"/>
      <c r="AF11" s="180"/>
      <c r="AG11" s="47"/>
      <c r="AH11" s="302">
        <v>15</v>
      </c>
      <c r="AI11" s="45">
        <f t="shared" si="5"/>
        <v>0.28126757922370149</v>
      </c>
      <c r="AJ11" s="182"/>
      <c r="AK11" s="180"/>
      <c r="AL11" s="181"/>
      <c r="AM11" s="180"/>
      <c r="AN11" s="47"/>
      <c r="AO11" s="302">
        <v>14</v>
      </c>
      <c r="AP11" s="45">
        <f t="shared" si="6"/>
        <v>0.26365348399246702</v>
      </c>
      <c r="AQ11" s="182"/>
      <c r="AR11" s="180"/>
      <c r="AS11" s="181"/>
      <c r="AT11" s="180"/>
      <c r="AU11" s="47"/>
      <c r="AV11" s="302">
        <v>13</v>
      </c>
      <c r="AW11" s="45">
        <f t="shared" si="7"/>
        <v>0.24621212121212119</v>
      </c>
      <c r="AX11" s="182"/>
      <c r="AY11" s="180"/>
      <c r="AZ11" s="181"/>
      <c r="BA11" s="180"/>
      <c r="BB11" s="47"/>
      <c r="BC11" s="302">
        <v>13</v>
      </c>
      <c r="BD11" s="45">
        <f t="shared" si="8"/>
        <v>0.24856596558317398</v>
      </c>
      <c r="BE11" s="182"/>
      <c r="BF11" s="180"/>
      <c r="BG11" s="181"/>
      <c r="BH11" s="180"/>
      <c r="BI11" s="47"/>
      <c r="BJ11" s="302">
        <v>13</v>
      </c>
      <c r="BK11" s="45">
        <f t="shared" si="9"/>
        <v>0.24956805528892301</v>
      </c>
      <c r="BL11" s="182"/>
      <c r="BM11" s="180"/>
      <c r="BN11" s="181"/>
      <c r="BO11" s="180"/>
      <c r="BP11" s="47"/>
      <c r="BQ11" s="54">
        <v>13</v>
      </c>
      <c r="BR11" s="45">
        <f t="shared" si="10"/>
        <v>0.25188916876574308</v>
      </c>
      <c r="BS11" s="182"/>
      <c r="BT11" s="180"/>
      <c r="BU11" s="181"/>
      <c r="BV11" s="180"/>
      <c r="BW11" s="47"/>
      <c r="BX11" s="54">
        <v>13</v>
      </c>
      <c r="BY11" s="45">
        <f t="shared" si="11"/>
        <v>0.25380710659898476</v>
      </c>
      <c r="BZ11" s="182"/>
      <c r="CA11" s="180"/>
      <c r="CB11" s="181"/>
      <c r="CC11" s="180"/>
      <c r="CD11" s="47"/>
      <c r="CE11" s="54">
        <v>13</v>
      </c>
      <c r="CF11" s="45">
        <f t="shared" si="12"/>
        <v>0.25727290718385121</v>
      </c>
      <c r="CG11" s="182"/>
      <c r="CH11" s="180"/>
      <c r="CI11" s="181"/>
      <c r="CJ11" s="180"/>
      <c r="CK11" s="47"/>
      <c r="CL11" s="54">
        <v>13</v>
      </c>
      <c r="CM11" s="45">
        <f t="shared" si="13"/>
        <v>0.2578853402102757</v>
      </c>
      <c r="CN11" s="182"/>
      <c r="CO11" s="180"/>
      <c r="CP11" s="181"/>
      <c r="CQ11" s="180"/>
      <c r="CR11" s="47"/>
      <c r="CS11" s="54">
        <v>13</v>
      </c>
      <c r="CT11" s="45">
        <f t="shared" si="14"/>
        <v>0.26321117635148816</v>
      </c>
      <c r="CU11" s="182"/>
      <c r="CV11" s="180"/>
      <c r="CW11" s="181"/>
      <c r="CX11" s="180"/>
      <c r="CY11" s="47"/>
      <c r="CZ11" s="54">
        <v>12</v>
      </c>
      <c r="DA11" s="45">
        <f t="shared" si="15"/>
        <v>0.24534859946841137</v>
      </c>
      <c r="DB11" s="182"/>
      <c r="DC11" s="180"/>
      <c r="DD11" s="181"/>
      <c r="DE11" s="180"/>
      <c r="DF11" s="47"/>
      <c r="DG11" s="54">
        <v>12</v>
      </c>
      <c r="DH11" s="45">
        <f t="shared" si="16"/>
        <v>0.24620434961017645</v>
      </c>
      <c r="DI11" s="182"/>
      <c r="DJ11" s="180"/>
      <c r="DK11" s="181"/>
      <c r="DL11" s="180"/>
      <c r="DM11" s="47"/>
      <c r="DN11" s="54">
        <v>12</v>
      </c>
      <c r="DO11" s="45">
        <f t="shared" si="17"/>
        <v>0.24620434961017645</v>
      </c>
      <c r="DP11" s="182"/>
      <c r="DQ11" s="180"/>
      <c r="DR11" s="181"/>
      <c r="DS11" s="180"/>
      <c r="DT11" s="47"/>
      <c r="DU11" s="54">
        <v>12</v>
      </c>
      <c r="DV11" s="45">
        <f t="shared" si="18"/>
        <v>0.2472187886279357</v>
      </c>
      <c r="DW11" s="182"/>
      <c r="DX11" s="180"/>
      <c r="DY11" s="181"/>
      <c r="DZ11" s="180"/>
      <c r="EA11" s="47"/>
      <c r="EB11" s="54">
        <v>12</v>
      </c>
      <c r="EC11" s="45">
        <f t="shared" si="19"/>
        <v>0.24927295388450355</v>
      </c>
      <c r="ED11" s="182"/>
      <c r="EE11" s="180"/>
      <c r="EF11" s="181"/>
      <c r="EG11" s="180"/>
      <c r="EH11" s="47"/>
      <c r="EI11" s="54">
        <v>12</v>
      </c>
      <c r="EJ11" s="45">
        <f t="shared" si="20"/>
        <v>0.25026068821689262</v>
      </c>
      <c r="EK11" s="100"/>
      <c r="EL11" s="97"/>
      <c r="EM11" s="98"/>
      <c r="EN11" s="97"/>
      <c r="EO11" s="47"/>
      <c r="EP11" s="54">
        <v>12</v>
      </c>
      <c r="EQ11" s="45">
        <f t="shared" si="21"/>
        <v>0.25439898240407038</v>
      </c>
      <c r="ER11" s="100"/>
      <c r="ES11" s="97"/>
      <c r="ET11" s="98"/>
      <c r="EU11" s="97"/>
      <c r="EV11" s="47"/>
      <c r="EW11" s="54">
        <v>12</v>
      </c>
      <c r="EX11" s="45">
        <f t="shared" si="22"/>
        <v>0.2556455048998722</v>
      </c>
      <c r="EY11" s="100"/>
      <c r="EZ11" s="97"/>
      <c r="FA11" s="98"/>
      <c r="FB11" s="97"/>
      <c r="FC11" s="47"/>
      <c r="FD11" s="54">
        <v>12</v>
      </c>
      <c r="FE11" s="45">
        <f t="shared" si="23"/>
        <v>0.25756600128783003</v>
      </c>
      <c r="FF11" s="100"/>
      <c r="FG11" s="97"/>
      <c r="FH11" s="98"/>
      <c r="FI11" s="97"/>
      <c r="FJ11" s="47"/>
      <c r="FK11" s="54">
        <v>12</v>
      </c>
      <c r="FL11" s="45">
        <f t="shared" si="24"/>
        <v>0.25773195876288657</v>
      </c>
      <c r="FM11" s="100"/>
      <c r="FN11" s="97"/>
      <c r="FO11" s="98"/>
      <c r="FP11" s="97"/>
      <c r="FQ11" s="47"/>
      <c r="FR11" s="54">
        <v>12</v>
      </c>
      <c r="FS11" s="45">
        <f t="shared" si="25"/>
        <v>0.25867643888769132</v>
      </c>
      <c r="FT11" s="100"/>
      <c r="FU11" s="97"/>
      <c r="FV11" s="98"/>
      <c r="FW11" s="97"/>
      <c r="FX11" s="47"/>
      <c r="FY11" s="54">
        <v>12</v>
      </c>
      <c r="FZ11" s="45">
        <f t="shared" si="26"/>
        <v>0.26304252520824201</v>
      </c>
      <c r="GA11" s="100"/>
      <c r="GB11" s="97"/>
      <c r="GC11" s="98"/>
      <c r="GD11" s="97"/>
      <c r="GE11" s="47"/>
      <c r="GF11" s="54">
        <v>13</v>
      </c>
      <c r="GG11" s="45">
        <f t="shared" si="27"/>
        <v>0.28621752531924266</v>
      </c>
      <c r="GH11" s="100"/>
      <c r="GI11" s="97"/>
      <c r="GJ11" s="98"/>
      <c r="GK11" s="97"/>
      <c r="GL11" s="47"/>
      <c r="GM11" s="54">
        <v>12</v>
      </c>
      <c r="GN11" s="45">
        <f t="shared" si="28"/>
        <v>0.26857654431512984</v>
      </c>
      <c r="GO11" s="100"/>
      <c r="GP11" s="97"/>
      <c r="GQ11" s="98"/>
      <c r="GR11" s="97"/>
      <c r="GS11" s="47"/>
      <c r="GT11" s="54">
        <v>12</v>
      </c>
      <c r="GU11" s="45">
        <f t="shared" si="29"/>
        <v>0.27254144901203725</v>
      </c>
      <c r="GV11" s="100"/>
      <c r="GW11" s="97"/>
      <c r="GX11" s="98"/>
      <c r="GY11" s="97"/>
      <c r="GZ11" s="47"/>
      <c r="HA11" s="54">
        <v>12</v>
      </c>
      <c r="HB11" s="45">
        <f t="shared" si="30"/>
        <v>0.27303754266211605</v>
      </c>
      <c r="HC11" s="100"/>
      <c r="HD11" s="97"/>
      <c r="HE11" s="98"/>
      <c r="HF11" s="97"/>
      <c r="HG11" s="47"/>
      <c r="HH11" s="54">
        <v>12</v>
      </c>
      <c r="HI11" s="45">
        <f t="shared" si="31"/>
        <v>0.27303754266211605</v>
      </c>
      <c r="HJ11" s="100"/>
      <c r="HK11" s="97"/>
      <c r="HL11" s="98"/>
      <c r="HM11" s="97"/>
      <c r="HN11" s="47"/>
      <c r="HO11" s="54">
        <v>12</v>
      </c>
      <c r="HP11" s="45">
        <f t="shared" si="32"/>
        <v>0.27586206896551724</v>
      </c>
      <c r="HQ11" s="100"/>
      <c r="HR11" s="97"/>
      <c r="HS11" s="98"/>
      <c r="HT11" s="97"/>
      <c r="HU11" s="47"/>
      <c r="HV11" s="54">
        <v>12</v>
      </c>
      <c r="HW11" s="45">
        <f t="shared" si="33"/>
        <v>0.28129395218002812</v>
      </c>
      <c r="HX11" s="100"/>
      <c r="HY11" s="97"/>
      <c r="HZ11" s="98"/>
      <c r="IA11" s="97"/>
      <c r="IB11" s="47"/>
      <c r="IC11" s="54">
        <v>12</v>
      </c>
      <c r="ID11" s="45">
        <f t="shared" si="34"/>
        <v>0.28436018957345971</v>
      </c>
      <c r="IE11" s="100"/>
      <c r="IF11" s="97"/>
      <c r="IG11" s="98"/>
      <c r="IH11" s="97"/>
      <c r="II11" s="47"/>
      <c r="IJ11" s="54">
        <v>12</v>
      </c>
      <c r="IK11" s="45">
        <f t="shared" si="35"/>
        <v>0.29090909090909089</v>
      </c>
      <c r="IL11" s="100"/>
      <c r="IM11" s="97"/>
      <c r="IN11" s="98"/>
      <c r="IO11" s="97"/>
      <c r="IP11" s="47"/>
      <c r="IQ11" s="54">
        <v>12</v>
      </c>
      <c r="IR11" s="45">
        <f t="shared" si="36"/>
        <v>0.29784065524944153</v>
      </c>
      <c r="IS11" s="100"/>
      <c r="IT11" s="97"/>
      <c r="IU11" s="98"/>
      <c r="IV11" s="97"/>
      <c r="IW11" s="47"/>
      <c r="IX11" s="54">
        <v>12</v>
      </c>
      <c r="IY11" s="45">
        <f t="shared" si="37"/>
        <v>0.30015007503751878</v>
      </c>
      <c r="IZ11" s="100"/>
      <c r="JA11" s="97"/>
      <c r="JB11" s="98"/>
      <c r="JC11" s="97"/>
      <c r="JD11" s="47"/>
      <c r="JE11" s="54">
        <v>12</v>
      </c>
      <c r="JF11" s="45">
        <f t="shared" si="38"/>
        <v>0.30060120240480964</v>
      </c>
      <c r="JG11" s="100"/>
      <c r="JH11" s="97"/>
      <c r="JI11" s="98"/>
      <c r="JJ11" s="97"/>
      <c r="JK11" s="47"/>
      <c r="JL11" s="54">
        <v>12</v>
      </c>
      <c r="JM11" s="45">
        <f t="shared" si="39"/>
        <v>0.30573248407643311</v>
      </c>
      <c r="JN11" s="100"/>
      <c r="JO11" s="97"/>
      <c r="JP11" s="98"/>
      <c r="JQ11" s="97"/>
      <c r="JR11" s="47"/>
      <c r="JS11" s="54">
        <v>12</v>
      </c>
      <c r="JT11" s="45">
        <f t="shared" si="40"/>
        <v>0.3099974166881943</v>
      </c>
      <c r="JU11" s="100"/>
      <c r="JV11" s="97"/>
      <c r="JW11" s="98"/>
      <c r="JX11" s="97"/>
      <c r="JY11" s="47"/>
      <c r="JZ11" s="54">
        <v>12</v>
      </c>
      <c r="KA11" s="45">
        <f t="shared" si="41"/>
        <v>0.31323414252153486</v>
      </c>
      <c r="KB11" s="100"/>
      <c r="KC11" s="97"/>
      <c r="KD11" s="98"/>
      <c r="KE11" s="97"/>
      <c r="KF11" s="47"/>
      <c r="KG11" s="54">
        <v>12</v>
      </c>
      <c r="KH11" s="45">
        <f t="shared" si="42"/>
        <v>0.32059845044082286</v>
      </c>
      <c r="KI11" s="100"/>
      <c r="KJ11" s="97"/>
      <c r="KK11" s="98"/>
      <c r="KL11" s="97"/>
      <c r="KM11" s="47"/>
      <c r="KN11" s="54">
        <v>12</v>
      </c>
      <c r="KO11" s="45">
        <f t="shared" si="42"/>
        <v>0.32449972958355866</v>
      </c>
      <c r="KP11" s="100"/>
      <c r="KQ11" s="97"/>
      <c r="KR11" s="98"/>
      <c r="KS11" s="97"/>
      <c r="KT11" s="47"/>
      <c r="KU11" s="47">
        <v>12</v>
      </c>
      <c r="KV11" s="111">
        <f>KU11/KU19*100</f>
        <v>0.32617559119325906</v>
      </c>
      <c r="KW11" s="101"/>
      <c r="KX11" s="97"/>
      <c r="KY11" s="98"/>
      <c r="KZ11" s="97"/>
      <c r="LA11" s="47"/>
      <c r="LB11" s="47">
        <v>12</v>
      </c>
      <c r="LC11" s="111">
        <f>LB11/LB19*100</f>
        <v>0.32661948829613496</v>
      </c>
      <c r="LD11" s="100"/>
      <c r="LE11" s="97"/>
      <c r="LF11" s="98"/>
      <c r="LG11" s="97"/>
      <c r="LH11" s="47"/>
      <c r="LI11" s="47">
        <v>14</v>
      </c>
      <c r="LJ11" s="111">
        <f>LI11/LI19*100</f>
        <v>0.38398244651673064</v>
      </c>
      <c r="LK11" s="100"/>
      <c r="LL11" s="97"/>
      <c r="LM11" s="98"/>
      <c r="LN11" s="97"/>
      <c r="LO11" s="47"/>
      <c r="LP11" s="47">
        <v>13</v>
      </c>
      <c r="LQ11" s="111">
        <f>LP11/LP19*100</f>
        <v>0.36848072562358275</v>
      </c>
      <c r="LR11" s="100"/>
      <c r="LS11" s="97"/>
      <c r="LT11" s="98"/>
      <c r="LU11" s="97"/>
      <c r="LV11" s="47"/>
      <c r="LW11" s="47">
        <v>13</v>
      </c>
      <c r="LX11" s="111">
        <f>LW11/LW19*100</f>
        <v>0.37572254335260113</v>
      </c>
      <c r="LY11" s="100"/>
      <c r="LZ11" s="97"/>
      <c r="MA11" s="98"/>
      <c r="MB11" s="97"/>
      <c r="MC11" s="47"/>
      <c r="MD11" s="47">
        <v>13</v>
      </c>
      <c r="ME11" s="111">
        <f>MD11/MD19*100</f>
        <v>0.39239360096589199</v>
      </c>
      <c r="MF11" s="100"/>
      <c r="MG11" s="97"/>
      <c r="MH11" s="98"/>
      <c r="MI11" s="97"/>
      <c r="MJ11" s="47"/>
      <c r="MK11" s="47">
        <v>13</v>
      </c>
      <c r="ML11" s="111">
        <f>MK11/MK19*100</f>
        <v>0.39926289926289926</v>
      </c>
      <c r="MM11" s="100"/>
      <c r="MN11" s="97"/>
      <c r="MO11" s="98"/>
      <c r="MP11" s="97"/>
      <c r="MQ11" s="47"/>
      <c r="MR11" s="47">
        <v>13</v>
      </c>
      <c r="MS11" s="111">
        <f>MR11/MR19*100</f>
        <v>0.40310077519379844</v>
      </c>
      <c r="MT11" s="100"/>
      <c r="MU11" s="97"/>
      <c r="MV11" s="98"/>
      <c r="MW11" s="97"/>
      <c r="MX11" s="47"/>
      <c r="MY11" s="47">
        <v>13</v>
      </c>
      <c r="MZ11" s="111">
        <f>MY11/MY19*100</f>
        <v>0.40372670807453415</v>
      </c>
      <c r="NA11" s="100"/>
      <c r="NB11" s="97"/>
      <c r="NC11" s="98"/>
      <c r="ND11" s="97"/>
      <c r="NE11" s="47"/>
      <c r="NF11" s="47">
        <v>12</v>
      </c>
      <c r="NG11" s="111">
        <f>NF11/NF19*100</f>
        <v>0.3780718336483932</v>
      </c>
      <c r="NH11" s="100"/>
      <c r="NI11" s="97"/>
      <c r="NJ11" s="98"/>
      <c r="NK11" s="97"/>
      <c r="NL11" s="47"/>
      <c r="NM11" s="47">
        <v>11</v>
      </c>
      <c r="NN11" s="111">
        <f>NM11/NM19*100</f>
        <v>0.36196117143797302</v>
      </c>
      <c r="NO11" s="100"/>
      <c r="NP11" s="97"/>
      <c r="NQ11" s="98"/>
      <c r="NR11" s="97"/>
      <c r="NS11" s="47"/>
      <c r="NT11" s="47">
        <v>11</v>
      </c>
      <c r="NU11" s="111">
        <f>NT11/NT19*100</f>
        <v>0.37414965986394555</v>
      </c>
      <c r="NV11" s="100"/>
      <c r="NW11" s="97"/>
      <c r="NX11" s="98"/>
      <c r="NY11" s="97"/>
      <c r="NZ11" s="47"/>
      <c r="OA11" s="262">
        <v>10</v>
      </c>
      <c r="OB11" s="111">
        <f>OA11/OA19*100</f>
        <v>0.3505082369435682</v>
      </c>
      <c r="OC11" s="100"/>
      <c r="OD11" s="97"/>
      <c r="OE11" s="98"/>
      <c r="OF11" s="97"/>
      <c r="OG11" s="47"/>
      <c r="OH11" s="54">
        <v>10</v>
      </c>
      <c r="OI11" s="111"/>
      <c r="OJ11" s="100"/>
      <c r="OK11" s="97"/>
      <c r="OL11" s="98"/>
      <c r="OM11" s="97"/>
      <c r="ON11" s="47"/>
      <c r="OO11" s="47">
        <v>10</v>
      </c>
      <c r="OP11" s="111">
        <f>OO11/OO19*100</f>
        <v>0.37327360955580441</v>
      </c>
      <c r="OQ11" s="100"/>
      <c r="OR11" s="97"/>
      <c r="OS11" s="98"/>
      <c r="OT11" s="97"/>
      <c r="OU11" s="47"/>
      <c r="OV11" s="47">
        <v>10</v>
      </c>
      <c r="OW11" s="111">
        <f>OV11/OV19*100</f>
        <v>0.37467216185837393</v>
      </c>
      <c r="OX11" s="100"/>
      <c r="OY11" s="97"/>
      <c r="OZ11" s="98"/>
      <c r="PA11" s="97"/>
      <c r="PB11" s="47"/>
      <c r="PC11" s="47">
        <v>10</v>
      </c>
      <c r="PD11" s="111">
        <f>PC11/PC19*100</f>
        <v>0.3769317753486619</v>
      </c>
      <c r="PE11" s="100"/>
      <c r="PF11" s="97"/>
      <c r="PG11" s="98"/>
      <c r="PH11" s="97"/>
      <c r="PI11" s="47"/>
      <c r="PJ11" s="47">
        <v>10</v>
      </c>
      <c r="PK11" s="111">
        <f>PJ11/PJ19*100</f>
        <v>0.38669760247486468</v>
      </c>
      <c r="PL11" s="100"/>
      <c r="PM11" s="97"/>
      <c r="PN11" s="98"/>
      <c r="PO11" s="97"/>
      <c r="PP11" s="47"/>
      <c r="PQ11" s="47">
        <v>10</v>
      </c>
      <c r="PR11" s="111">
        <f>PQ11/PQ19*100</f>
        <v>0.40617384240454912</v>
      </c>
      <c r="PS11" s="100"/>
      <c r="PT11" s="97"/>
      <c r="PU11" s="98"/>
      <c r="PV11" s="97"/>
      <c r="PW11" s="47"/>
      <c r="PX11" s="47">
        <v>8</v>
      </c>
      <c r="PY11" s="111">
        <f>PX11/PX19*100</f>
        <v>0.33970276008492573</v>
      </c>
      <c r="PZ11" s="100"/>
      <c r="QA11" s="97"/>
      <c r="QB11" s="98"/>
      <c r="QC11" s="97"/>
      <c r="QD11" s="47"/>
      <c r="QE11" s="47">
        <v>8</v>
      </c>
      <c r="QF11" s="111">
        <f>QE11/QE19*100</f>
        <v>0.35180299032541779</v>
      </c>
      <c r="QG11" s="100"/>
      <c r="QH11" s="97"/>
      <c r="QI11" s="98"/>
      <c r="QJ11" s="97"/>
      <c r="QK11" s="47"/>
      <c r="QL11" s="47">
        <v>8</v>
      </c>
      <c r="QM11" s="111">
        <f>QL11/QL19*100</f>
        <v>0.36463081130355512</v>
      </c>
      <c r="QN11" s="100"/>
      <c r="QO11" s="97"/>
      <c r="QP11" s="98"/>
      <c r="QQ11" s="97"/>
      <c r="QR11" s="47"/>
      <c r="QS11" s="47">
        <v>8</v>
      </c>
      <c r="QT11" s="111">
        <f>QS11/QS19*100</f>
        <v>0.36496350364963503</v>
      </c>
      <c r="QU11" s="100"/>
      <c r="QV11" s="97"/>
      <c r="QW11" s="98"/>
      <c r="QX11" s="97"/>
      <c r="QY11" s="47"/>
      <c r="QZ11" s="47">
        <v>8</v>
      </c>
      <c r="RA11" s="111">
        <f>QZ11/QZ19*100</f>
        <v>0.37174721189591076</v>
      </c>
      <c r="RB11" s="100"/>
      <c r="RC11" s="97"/>
      <c r="RD11" s="98"/>
      <c r="RE11" s="97"/>
      <c r="RF11" s="47"/>
      <c r="RG11" s="47">
        <v>8</v>
      </c>
      <c r="RH11" s="111">
        <f>RG11/RG19*100</f>
        <v>0.39584364176150422</v>
      </c>
      <c r="RI11" s="100"/>
      <c r="RJ11" s="97"/>
      <c r="RK11" s="98"/>
      <c r="RL11" s="97"/>
      <c r="RM11" s="47"/>
      <c r="RN11" s="47">
        <v>7</v>
      </c>
      <c r="RO11" s="111">
        <f>RN11/RN19*100</f>
        <v>0.36157024793388431</v>
      </c>
      <c r="RP11" s="100"/>
      <c r="RQ11" s="97"/>
      <c r="RR11" s="98"/>
      <c r="RS11" s="97"/>
      <c r="RT11" s="47"/>
      <c r="RU11" s="47">
        <v>6</v>
      </c>
      <c r="RV11" s="111">
        <f>RU11/RU19*100</f>
        <v>0.33994334277620397</v>
      </c>
      <c r="RW11" s="100"/>
      <c r="RX11" s="97"/>
      <c r="RY11" s="98"/>
      <c r="RZ11" s="97"/>
      <c r="SA11" s="47"/>
      <c r="SB11" s="47">
        <v>6</v>
      </c>
      <c r="SC11" s="111">
        <f>SB11/SB19*100</f>
        <v>0.37974683544303794</v>
      </c>
      <c r="SD11" s="100"/>
      <c r="SE11" s="97"/>
      <c r="SF11" s="98"/>
      <c r="SG11" s="97"/>
      <c r="SH11" s="47"/>
      <c r="SI11" s="47">
        <v>5</v>
      </c>
      <c r="SJ11" s="111">
        <f>SI11/SI19*100</f>
        <v>0.32467532467532467</v>
      </c>
      <c r="SK11" s="100"/>
      <c r="SL11" s="97"/>
      <c r="SM11" s="98"/>
      <c r="SN11" s="97"/>
      <c r="SO11" s="47"/>
      <c r="SP11" s="47">
        <v>5</v>
      </c>
      <c r="SQ11" s="111">
        <f>SP11/SP19*100</f>
        <v>0.33090668431502318</v>
      </c>
      <c r="SR11" s="100"/>
      <c r="SS11" s="97"/>
      <c r="ST11" s="98"/>
      <c r="SU11" s="97"/>
      <c r="SV11" s="47"/>
      <c r="SW11" s="47">
        <v>4</v>
      </c>
      <c r="SX11" s="111">
        <f>SW11/SW19*100</f>
        <v>0.2857142857142857</v>
      </c>
      <c r="SY11" s="100"/>
      <c r="SZ11" s="97"/>
      <c r="TA11" s="98"/>
      <c r="TB11" s="97"/>
      <c r="TC11" s="47"/>
      <c r="TD11" s="47">
        <v>4</v>
      </c>
      <c r="TE11" s="111">
        <f>TD11/TD19*100</f>
        <v>0.30007501875468867</v>
      </c>
      <c r="TF11" s="100"/>
      <c r="TG11" s="97"/>
      <c r="TH11" s="98"/>
      <c r="TI11" s="97"/>
      <c r="TJ11" s="47"/>
      <c r="TK11" s="47">
        <v>4</v>
      </c>
      <c r="TL11" s="111">
        <f>TK11/TK19*100</f>
        <v>0.33250207813798838</v>
      </c>
      <c r="TM11" s="100"/>
      <c r="TN11" s="97"/>
      <c r="TO11" s="98"/>
      <c r="TP11" s="97"/>
      <c r="TQ11" s="47"/>
      <c r="TR11" s="47">
        <v>2</v>
      </c>
      <c r="TS11" s="111">
        <f>TR11/TR19*100</f>
        <v>0.1936108422071636</v>
      </c>
      <c r="TT11" s="100"/>
      <c r="TU11" s="97"/>
      <c r="TV11" s="98"/>
      <c r="TW11" s="97"/>
      <c r="TX11" s="47"/>
      <c r="TY11" s="47">
        <v>2</v>
      </c>
      <c r="TZ11" s="111">
        <f>TY11/TY19*100</f>
        <v>0.2176278563656148</v>
      </c>
      <c r="UA11" s="100"/>
      <c r="UB11" s="97"/>
      <c r="UC11" s="98"/>
      <c r="UD11" s="97"/>
      <c r="UE11" s="47"/>
      <c r="UF11" s="47">
        <v>2</v>
      </c>
      <c r="UG11" s="111">
        <f>UF11/UF19*100</f>
        <v>0.22246941045606228</v>
      </c>
      <c r="UH11" s="100"/>
      <c r="UI11" s="97"/>
      <c r="UJ11" s="98"/>
      <c r="UK11" s="97"/>
      <c r="UL11" s="47"/>
      <c r="UM11" s="47">
        <v>2</v>
      </c>
      <c r="UN11" s="111">
        <f>UM11/UM19*100</f>
        <v>0.22547914317925591</v>
      </c>
      <c r="UO11" s="100"/>
      <c r="UP11" s="97"/>
      <c r="UQ11" s="98"/>
      <c r="UR11" s="97"/>
      <c r="US11" s="47"/>
      <c r="UT11" s="47">
        <v>2</v>
      </c>
      <c r="UU11" s="111">
        <f>UT11/UT19*100</f>
        <v>0.22988505747126436</v>
      </c>
      <c r="UV11" s="100"/>
      <c r="UW11" s="97"/>
      <c r="UX11" s="98"/>
      <c r="UY11" s="97"/>
      <c r="UZ11" s="47"/>
      <c r="VA11" s="47">
        <v>1</v>
      </c>
      <c r="VB11" s="111">
        <f>VA11/VA19*100</f>
        <v>0.12610340479192939</v>
      </c>
      <c r="VC11" s="100"/>
      <c r="VD11" s="97"/>
      <c r="VE11" s="98"/>
      <c r="VF11" s="97"/>
      <c r="VG11" s="47"/>
      <c r="VH11" s="47">
        <v>1</v>
      </c>
      <c r="VI11" s="111">
        <f>VH11/VH19*100</f>
        <v>0.14556040756914121</v>
      </c>
      <c r="VJ11" s="100"/>
      <c r="VK11" s="97"/>
      <c r="VL11" s="98"/>
      <c r="VM11" s="97"/>
      <c r="VN11" s="47"/>
      <c r="VO11" s="47">
        <v>1</v>
      </c>
      <c r="VP11" s="111">
        <f>VO11/VO19*100</f>
        <v>0.16920473773265651</v>
      </c>
      <c r="VQ11" s="100"/>
      <c r="VR11" s="97"/>
      <c r="VS11" s="98"/>
      <c r="VT11" s="97"/>
      <c r="VU11" s="47"/>
      <c r="VV11" s="47">
        <v>1</v>
      </c>
      <c r="VW11" s="111">
        <f>VV11/VV19*100</f>
        <v>0.20964360587002098</v>
      </c>
      <c r="VX11" s="100"/>
      <c r="VY11" s="97"/>
      <c r="VZ11" s="98"/>
      <c r="WA11" s="97"/>
      <c r="WB11" s="47"/>
      <c r="WC11" s="47">
        <v>1</v>
      </c>
      <c r="WD11" s="111">
        <f>WC11/WC19*100</f>
        <v>0.24937655860349126</v>
      </c>
      <c r="WE11" s="100"/>
      <c r="WF11" s="97"/>
      <c r="WG11" s="98"/>
      <c r="WH11" s="97"/>
      <c r="WI11" s="47"/>
      <c r="WJ11" s="47">
        <v>0</v>
      </c>
      <c r="WK11" s="111">
        <f>WJ11/WJ19*100</f>
        <v>0</v>
      </c>
      <c r="WL11" s="100"/>
      <c r="WM11" s="97"/>
      <c r="WN11" s="98"/>
      <c r="WO11" s="97"/>
      <c r="WP11" s="47"/>
      <c r="WQ11" s="47">
        <v>0</v>
      </c>
      <c r="WR11" s="111">
        <f>WQ11/WQ19*100</f>
        <v>0</v>
      </c>
      <c r="WS11" s="100"/>
      <c r="WT11" s="97"/>
      <c r="WU11" s="98"/>
      <c r="WV11" s="97"/>
      <c r="WW11" s="47"/>
      <c r="WX11" s="47">
        <v>0</v>
      </c>
      <c r="WY11" s="111">
        <f>WX11/WX19*100</f>
        <v>0</v>
      </c>
      <c r="WZ11" s="100"/>
      <c r="XA11" s="97"/>
      <c r="XB11" s="98"/>
      <c r="XC11" s="97"/>
      <c r="XD11" s="47"/>
      <c r="XE11" s="47">
        <v>0</v>
      </c>
      <c r="XF11" s="111">
        <f>XE11/XE19*100</f>
        <v>0</v>
      </c>
    </row>
    <row r="12" spans="1:630">
      <c r="A12" s="91" t="s">
        <v>11</v>
      </c>
      <c r="B12" s="103">
        <v>660145</v>
      </c>
      <c r="C12" s="42">
        <f t="shared" si="0"/>
        <v>12.705372845805666</v>
      </c>
      <c r="D12" s="94">
        <v>638201</v>
      </c>
      <c r="E12" s="42">
        <f t="shared" si="0"/>
        <v>12.436301081169244</v>
      </c>
      <c r="F12" s="94">
        <f t="shared" si="1"/>
        <v>1298346</v>
      </c>
      <c r="G12" s="45">
        <f t="shared" si="0"/>
        <v>12.571671140298191</v>
      </c>
      <c r="H12" s="182"/>
      <c r="I12" s="180"/>
      <c r="J12" s="181"/>
      <c r="K12" s="180"/>
      <c r="L12" s="47"/>
      <c r="M12" s="302">
        <v>44</v>
      </c>
      <c r="N12" s="45">
        <f t="shared" si="2"/>
        <v>0.8118081180811807</v>
      </c>
      <c r="O12" s="182"/>
      <c r="P12" s="180"/>
      <c r="Q12" s="181"/>
      <c r="R12" s="180"/>
      <c r="S12" s="47"/>
      <c r="T12" s="302">
        <v>44</v>
      </c>
      <c r="U12" s="45">
        <f t="shared" si="3"/>
        <v>0.8131583810755868</v>
      </c>
      <c r="V12" s="182"/>
      <c r="W12" s="180"/>
      <c r="X12" s="181"/>
      <c r="Y12" s="180"/>
      <c r="Z12" s="47"/>
      <c r="AA12" s="302">
        <v>44</v>
      </c>
      <c r="AB12" s="45">
        <f t="shared" si="4"/>
        <v>0.81936685288640598</v>
      </c>
      <c r="AC12" s="182"/>
      <c r="AD12" s="180"/>
      <c r="AE12" s="181"/>
      <c r="AF12" s="180"/>
      <c r="AG12" s="47"/>
      <c r="AH12" s="302">
        <v>44</v>
      </c>
      <c r="AI12" s="45">
        <f t="shared" si="5"/>
        <v>0.82505156572285765</v>
      </c>
      <c r="AJ12" s="182"/>
      <c r="AK12" s="180"/>
      <c r="AL12" s="181"/>
      <c r="AM12" s="180"/>
      <c r="AN12" s="47"/>
      <c r="AO12" s="302">
        <v>44</v>
      </c>
      <c r="AP12" s="45">
        <f t="shared" si="6"/>
        <v>0.82862523540489641</v>
      </c>
      <c r="AQ12" s="182"/>
      <c r="AR12" s="180"/>
      <c r="AS12" s="181"/>
      <c r="AT12" s="180"/>
      <c r="AU12" s="47"/>
      <c r="AV12" s="302">
        <v>44</v>
      </c>
      <c r="AW12" s="45">
        <f t="shared" si="7"/>
        <v>0.83333333333333337</v>
      </c>
      <c r="AX12" s="182"/>
      <c r="AY12" s="180"/>
      <c r="AZ12" s="181"/>
      <c r="BA12" s="180"/>
      <c r="BB12" s="47"/>
      <c r="BC12" s="302">
        <v>44</v>
      </c>
      <c r="BD12" s="45">
        <f t="shared" si="8"/>
        <v>0.84130019120458888</v>
      </c>
      <c r="BE12" s="182"/>
      <c r="BF12" s="180"/>
      <c r="BG12" s="181"/>
      <c r="BH12" s="180"/>
      <c r="BI12" s="47"/>
      <c r="BJ12" s="302">
        <v>44</v>
      </c>
      <c r="BK12" s="45">
        <f t="shared" si="9"/>
        <v>0.84469187943943169</v>
      </c>
      <c r="BL12" s="182"/>
      <c r="BM12" s="180"/>
      <c r="BN12" s="181"/>
      <c r="BO12" s="180"/>
      <c r="BP12" s="47"/>
      <c r="BQ12" s="54">
        <v>44</v>
      </c>
      <c r="BR12" s="45">
        <f t="shared" si="10"/>
        <v>0.85254795582251508</v>
      </c>
      <c r="BS12" s="182"/>
      <c r="BT12" s="180"/>
      <c r="BU12" s="181"/>
      <c r="BV12" s="180"/>
      <c r="BW12" s="47"/>
      <c r="BX12" s="54">
        <v>44</v>
      </c>
      <c r="BY12" s="45">
        <f t="shared" si="11"/>
        <v>0.85903943771964075</v>
      </c>
      <c r="BZ12" s="182"/>
      <c r="CA12" s="180"/>
      <c r="CB12" s="181"/>
      <c r="CC12" s="180"/>
      <c r="CD12" s="47"/>
      <c r="CE12" s="54">
        <v>42</v>
      </c>
      <c r="CF12" s="45">
        <f t="shared" si="12"/>
        <v>0.83118939244013457</v>
      </c>
      <c r="CG12" s="182"/>
      <c r="CH12" s="180"/>
      <c r="CI12" s="181"/>
      <c r="CJ12" s="180"/>
      <c r="CK12" s="47"/>
      <c r="CL12" s="54">
        <v>42</v>
      </c>
      <c r="CM12" s="45">
        <f t="shared" si="13"/>
        <v>0.83316802221781394</v>
      </c>
      <c r="CN12" s="182"/>
      <c r="CO12" s="180"/>
      <c r="CP12" s="181"/>
      <c r="CQ12" s="180"/>
      <c r="CR12" s="47"/>
      <c r="CS12" s="54">
        <v>42</v>
      </c>
      <c r="CT12" s="45">
        <f t="shared" si="14"/>
        <v>0.85037456975096182</v>
      </c>
      <c r="CU12" s="182"/>
      <c r="CV12" s="180"/>
      <c r="CW12" s="181"/>
      <c r="CX12" s="180"/>
      <c r="CY12" s="47"/>
      <c r="CZ12" s="54">
        <v>42</v>
      </c>
      <c r="DA12" s="45">
        <f t="shared" si="15"/>
        <v>0.85872009813943972</v>
      </c>
      <c r="DB12" s="182"/>
      <c r="DC12" s="180"/>
      <c r="DD12" s="181"/>
      <c r="DE12" s="180"/>
      <c r="DF12" s="47"/>
      <c r="DG12" s="54">
        <v>42</v>
      </c>
      <c r="DH12" s="45">
        <f t="shared" si="16"/>
        <v>0.86171522363561759</v>
      </c>
      <c r="DI12" s="182"/>
      <c r="DJ12" s="180"/>
      <c r="DK12" s="181"/>
      <c r="DL12" s="180"/>
      <c r="DM12" s="47"/>
      <c r="DN12" s="54">
        <v>42</v>
      </c>
      <c r="DO12" s="45">
        <f t="shared" si="17"/>
        <v>0.86171522363561759</v>
      </c>
      <c r="DP12" s="182"/>
      <c r="DQ12" s="180"/>
      <c r="DR12" s="181"/>
      <c r="DS12" s="180"/>
      <c r="DT12" s="47"/>
      <c r="DU12" s="54">
        <v>42</v>
      </c>
      <c r="DV12" s="45">
        <f t="shared" si="18"/>
        <v>0.86526576019777501</v>
      </c>
      <c r="DW12" s="182"/>
      <c r="DX12" s="180"/>
      <c r="DY12" s="181"/>
      <c r="DZ12" s="180"/>
      <c r="EA12" s="47"/>
      <c r="EB12" s="54">
        <v>42</v>
      </c>
      <c r="EC12" s="45">
        <f t="shared" si="19"/>
        <v>0.8724553385957623</v>
      </c>
      <c r="ED12" s="182"/>
      <c r="EE12" s="180"/>
      <c r="EF12" s="181"/>
      <c r="EG12" s="180"/>
      <c r="EH12" s="47"/>
      <c r="EI12" s="54">
        <v>42</v>
      </c>
      <c r="EJ12" s="45">
        <f t="shared" si="20"/>
        <v>0.87591240875912413</v>
      </c>
      <c r="EK12" s="100"/>
      <c r="EL12" s="97"/>
      <c r="EM12" s="98"/>
      <c r="EN12" s="97"/>
      <c r="EO12" s="47"/>
      <c r="EP12" s="54">
        <v>42</v>
      </c>
      <c r="EQ12" s="45">
        <f t="shared" si="21"/>
        <v>0.89039643841424632</v>
      </c>
      <c r="ER12" s="100"/>
      <c r="ES12" s="97"/>
      <c r="ET12" s="98"/>
      <c r="EU12" s="97"/>
      <c r="EV12" s="47"/>
      <c r="EW12" s="54">
        <v>42</v>
      </c>
      <c r="EX12" s="45">
        <f t="shared" si="22"/>
        <v>0.89475926714955267</v>
      </c>
      <c r="EY12" s="100"/>
      <c r="EZ12" s="97"/>
      <c r="FA12" s="98"/>
      <c r="FB12" s="97"/>
      <c r="FC12" s="47"/>
      <c r="FD12" s="54">
        <v>42</v>
      </c>
      <c r="FE12" s="45">
        <f t="shared" si="23"/>
        <v>0.90148100450740498</v>
      </c>
      <c r="FF12" s="100"/>
      <c r="FG12" s="97"/>
      <c r="FH12" s="98"/>
      <c r="FI12" s="97"/>
      <c r="FJ12" s="47"/>
      <c r="FK12" s="54">
        <v>42</v>
      </c>
      <c r="FL12" s="45">
        <f t="shared" si="24"/>
        <v>0.902061855670103</v>
      </c>
      <c r="FM12" s="100"/>
      <c r="FN12" s="97"/>
      <c r="FO12" s="98"/>
      <c r="FP12" s="97"/>
      <c r="FQ12" s="47"/>
      <c r="FR12" s="54">
        <v>42</v>
      </c>
      <c r="FS12" s="45">
        <f t="shared" si="25"/>
        <v>0.90536753610691956</v>
      </c>
      <c r="FT12" s="100"/>
      <c r="FU12" s="97"/>
      <c r="FV12" s="98"/>
      <c r="FW12" s="97"/>
      <c r="FX12" s="47"/>
      <c r="FY12" s="54">
        <v>42</v>
      </c>
      <c r="FZ12" s="45">
        <f t="shared" si="26"/>
        <v>0.92064883822884702</v>
      </c>
      <c r="GA12" s="100"/>
      <c r="GB12" s="97"/>
      <c r="GC12" s="98"/>
      <c r="GD12" s="97"/>
      <c r="GE12" s="47"/>
      <c r="GF12" s="54">
        <v>42</v>
      </c>
      <c r="GG12" s="45">
        <f t="shared" si="27"/>
        <v>0.92470277410832236</v>
      </c>
      <c r="GH12" s="100"/>
      <c r="GI12" s="97"/>
      <c r="GJ12" s="98"/>
      <c r="GK12" s="97"/>
      <c r="GL12" s="47"/>
      <c r="GM12" s="54">
        <v>42</v>
      </c>
      <c r="GN12" s="45">
        <f t="shared" si="28"/>
        <v>0.94001790510295435</v>
      </c>
      <c r="GO12" s="100"/>
      <c r="GP12" s="97"/>
      <c r="GQ12" s="98"/>
      <c r="GR12" s="97"/>
      <c r="GS12" s="47"/>
      <c r="GT12" s="54">
        <v>42</v>
      </c>
      <c r="GU12" s="45">
        <f t="shared" si="29"/>
        <v>0.95389507154213027</v>
      </c>
      <c r="GV12" s="100"/>
      <c r="GW12" s="97"/>
      <c r="GX12" s="98"/>
      <c r="GY12" s="97"/>
      <c r="GZ12" s="47"/>
      <c r="HA12" s="54">
        <v>42</v>
      </c>
      <c r="HB12" s="45">
        <f t="shared" si="30"/>
        <v>0.95563139931740604</v>
      </c>
      <c r="HC12" s="100"/>
      <c r="HD12" s="97"/>
      <c r="HE12" s="98"/>
      <c r="HF12" s="97"/>
      <c r="HG12" s="47"/>
      <c r="HH12" s="54">
        <v>42</v>
      </c>
      <c r="HI12" s="45">
        <f t="shared" si="31"/>
        <v>0.95563139931740604</v>
      </c>
      <c r="HJ12" s="100"/>
      <c r="HK12" s="97"/>
      <c r="HL12" s="98"/>
      <c r="HM12" s="97"/>
      <c r="HN12" s="47"/>
      <c r="HO12" s="54">
        <v>42</v>
      </c>
      <c r="HP12" s="45">
        <f t="shared" si="32"/>
        <v>0.96551724137931039</v>
      </c>
      <c r="HQ12" s="100"/>
      <c r="HR12" s="97"/>
      <c r="HS12" s="98"/>
      <c r="HT12" s="97"/>
      <c r="HU12" s="47"/>
      <c r="HV12" s="54">
        <v>40</v>
      </c>
      <c r="HW12" s="45">
        <f t="shared" si="33"/>
        <v>0.93764650726676046</v>
      </c>
      <c r="HX12" s="100"/>
      <c r="HY12" s="97"/>
      <c r="HZ12" s="98"/>
      <c r="IA12" s="97"/>
      <c r="IB12" s="47"/>
      <c r="IC12" s="54">
        <v>40</v>
      </c>
      <c r="ID12" s="45">
        <f t="shared" si="34"/>
        <v>0.94786729857819907</v>
      </c>
      <c r="IE12" s="100"/>
      <c r="IF12" s="97"/>
      <c r="IG12" s="98"/>
      <c r="IH12" s="97"/>
      <c r="II12" s="47"/>
      <c r="IJ12" s="54">
        <v>39</v>
      </c>
      <c r="IK12" s="45">
        <f t="shared" si="35"/>
        <v>0.94545454545454555</v>
      </c>
      <c r="IL12" s="100"/>
      <c r="IM12" s="97"/>
      <c r="IN12" s="98"/>
      <c r="IO12" s="97"/>
      <c r="IP12" s="47"/>
      <c r="IQ12" s="54">
        <v>38</v>
      </c>
      <c r="IR12" s="45">
        <f t="shared" si="36"/>
        <v>0.9431620749565649</v>
      </c>
      <c r="IS12" s="100"/>
      <c r="IT12" s="97"/>
      <c r="IU12" s="98"/>
      <c r="IV12" s="97"/>
      <c r="IW12" s="47"/>
      <c r="IX12" s="54">
        <v>38</v>
      </c>
      <c r="IY12" s="45">
        <f t="shared" si="37"/>
        <v>0.95047523761880948</v>
      </c>
      <c r="IZ12" s="100"/>
      <c r="JA12" s="97"/>
      <c r="JB12" s="98"/>
      <c r="JC12" s="97"/>
      <c r="JD12" s="47"/>
      <c r="JE12" s="54">
        <v>38</v>
      </c>
      <c r="JF12" s="45">
        <f t="shared" si="38"/>
        <v>0.95190380761523052</v>
      </c>
      <c r="JG12" s="100"/>
      <c r="JH12" s="97"/>
      <c r="JI12" s="98"/>
      <c r="JJ12" s="97"/>
      <c r="JK12" s="47"/>
      <c r="JL12" s="54">
        <v>38</v>
      </c>
      <c r="JM12" s="45">
        <f t="shared" si="39"/>
        <v>0.96815286624203822</v>
      </c>
      <c r="JN12" s="100"/>
      <c r="JO12" s="97"/>
      <c r="JP12" s="98"/>
      <c r="JQ12" s="97"/>
      <c r="JR12" s="47"/>
      <c r="JS12" s="54">
        <v>37</v>
      </c>
      <c r="JT12" s="45">
        <f t="shared" si="40"/>
        <v>0.95582536812193231</v>
      </c>
      <c r="JU12" s="100"/>
      <c r="JV12" s="97"/>
      <c r="JW12" s="98"/>
      <c r="JX12" s="97"/>
      <c r="JY12" s="47"/>
      <c r="JZ12" s="54">
        <v>38</v>
      </c>
      <c r="KA12" s="45">
        <f t="shared" si="41"/>
        <v>0.99190811798486023</v>
      </c>
      <c r="KB12" s="100"/>
      <c r="KC12" s="97"/>
      <c r="KD12" s="98"/>
      <c r="KE12" s="97"/>
      <c r="KF12" s="47"/>
      <c r="KG12" s="54">
        <v>38</v>
      </c>
      <c r="KH12" s="45">
        <f t="shared" si="42"/>
        <v>1.015228426395939</v>
      </c>
      <c r="KI12" s="100"/>
      <c r="KJ12" s="97"/>
      <c r="KK12" s="98"/>
      <c r="KL12" s="97"/>
      <c r="KM12" s="47"/>
      <c r="KN12" s="54">
        <v>37</v>
      </c>
      <c r="KO12" s="45">
        <f t="shared" si="42"/>
        <v>1.0005408328826393</v>
      </c>
      <c r="KP12" s="100"/>
      <c r="KQ12" s="97"/>
      <c r="KR12" s="98"/>
      <c r="KS12" s="97"/>
      <c r="KT12" s="47"/>
      <c r="KU12" s="47">
        <v>37</v>
      </c>
      <c r="KV12" s="111">
        <f>KU12/KU19*100</f>
        <v>1.005708072845882</v>
      </c>
      <c r="KW12" s="101"/>
      <c r="KX12" s="97"/>
      <c r="KY12" s="98"/>
      <c r="KZ12" s="97"/>
      <c r="LA12" s="47"/>
      <c r="LB12" s="47">
        <v>37</v>
      </c>
      <c r="LC12" s="111">
        <f>LB12/LB19*100</f>
        <v>1.0070767555797495</v>
      </c>
      <c r="LD12" s="100"/>
      <c r="LE12" s="97"/>
      <c r="LF12" s="98"/>
      <c r="LG12" s="97"/>
      <c r="LH12" s="47"/>
      <c r="LI12" s="47">
        <v>36</v>
      </c>
      <c r="LJ12" s="111">
        <f>LI12/LI19*100</f>
        <v>0.98738343390016459</v>
      </c>
      <c r="LK12" s="100"/>
      <c r="LL12" s="97"/>
      <c r="LM12" s="98"/>
      <c r="LN12" s="97"/>
      <c r="LO12" s="47"/>
      <c r="LP12" s="47">
        <v>33</v>
      </c>
      <c r="LQ12" s="111">
        <f>LP12/LP19*100</f>
        <v>0.93537414965986398</v>
      </c>
      <c r="LR12" s="100"/>
      <c r="LS12" s="97"/>
      <c r="LT12" s="98"/>
      <c r="LU12" s="97"/>
      <c r="LV12" s="47"/>
      <c r="LW12" s="47">
        <v>33</v>
      </c>
      <c r="LX12" s="111">
        <f>LW12/LW19*100</f>
        <v>0.95375722543352603</v>
      </c>
      <c r="LY12" s="100"/>
      <c r="LZ12" s="97"/>
      <c r="MA12" s="98"/>
      <c r="MB12" s="97"/>
      <c r="MC12" s="47"/>
      <c r="MD12" s="47">
        <v>32</v>
      </c>
      <c r="ME12" s="111">
        <f>MD12/MD19*100</f>
        <v>0.96589194083911856</v>
      </c>
      <c r="MF12" s="100"/>
      <c r="MG12" s="97"/>
      <c r="MH12" s="98"/>
      <c r="MI12" s="97"/>
      <c r="MJ12" s="47"/>
      <c r="MK12" s="47">
        <v>31</v>
      </c>
      <c r="ML12" s="111">
        <f>MK12/MK19*100</f>
        <v>0.95208845208845216</v>
      </c>
      <c r="MM12" s="100"/>
      <c r="MN12" s="97"/>
      <c r="MO12" s="98"/>
      <c r="MP12" s="97"/>
      <c r="MQ12" s="47"/>
      <c r="MR12" s="47">
        <v>31</v>
      </c>
      <c r="MS12" s="111">
        <f>MR12/MR19*100</f>
        <v>0.96124031007751942</v>
      </c>
      <c r="MT12" s="100"/>
      <c r="MU12" s="97"/>
      <c r="MV12" s="98"/>
      <c r="MW12" s="97"/>
      <c r="MX12" s="47"/>
      <c r="MY12" s="47">
        <v>31</v>
      </c>
      <c r="MZ12" s="111">
        <f>MY12/MY19*100</f>
        <v>0.96273291925465831</v>
      </c>
      <c r="NA12" s="100"/>
      <c r="NB12" s="97"/>
      <c r="NC12" s="98"/>
      <c r="ND12" s="97"/>
      <c r="NE12" s="47"/>
      <c r="NF12" s="47">
        <v>30</v>
      </c>
      <c r="NG12" s="111">
        <f>NF12/NF19*100</f>
        <v>0.94517958412098302</v>
      </c>
      <c r="NH12" s="100"/>
      <c r="NI12" s="97"/>
      <c r="NJ12" s="98"/>
      <c r="NK12" s="97"/>
      <c r="NL12" s="47"/>
      <c r="NM12" s="47">
        <v>29</v>
      </c>
      <c r="NN12" s="111">
        <f>NM12/NM19*100</f>
        <v>0.95426127015465612</v>
      </c>
      <c r="NO12" s="100"/>
      <c r="NP12" s="97"/>
      <c r="NQ12" s="98"/>
      <c r="NR12" s="97"/>
      <c r="NS12" s="47"/>
      <c r="NT12" s="47">
        <v>28</v>
      </c>
      <c r="NU12" s="111">
        <f>NT12/NT19*100</f>
        <v>0.95238095238095244</v>
      </c>
      <c r="NV12" s="100"/>
      <c r="NW12" s="97"/>
      <c r="NX12" s="98"/>
      <c r="NY12" s="97"/>
      <c r="NZ12" s="47"/>
      <c r="OA12" s="262">
        <v>28</v>
      </c>
      <c r="OB12" s="111">
        <f>OA12/OA19*100</f>
        <v>0.98142306344199093</v>
      </c>
      <c r="OC12" s="100"/>
      <c r="OD12" s="97"/>
      <c r="OE12" s="98"/>
      <c r="OF12" s="97"/>
      <c r="OG12" s="47"/>
      <c r="OH12" s="54">
        <v>27</v>
      </c>
      <c r="OI12" s="111"/>
      <c r="OJ12" s="100"/>
      <c r="OK12" s="97"/>
      <c r="OL12" s="98"/>
      <c r="OM12" s="97"/>
      <c r="ON12" s="47"/>
      <c r="OO12" s="47">
        <v>25</v>
      </c>
      <c r="OP12" s="111">
        <f>OO12/OO19*100</f>
        <v>0.93318402388951094</v>
      </c>
      <c r="OQ12" s="100"/>
      <c r="OR12" s="97"/>
      <c r="OS12" s="98"/>
      <c r="OT12" s="97"/>
      <c r="OU12" s="47"/>
      <c r="OV12" s="47">
        <v>25</v>
      </c>
      <c r="OW12" s="111">
        <f>OV12/OV19*100</f>
        <v>0.93668040464593483</v>
      </c>
      <c r="OX12" s="100"/>
      <c r="OY12" s="97"/>
      <c r="OZ12" s="98"/>
      <c r="PA12" s="97"/>
      <c r="PB12" s="47"/>
      <c r="PC12" s="47">
        <v>25</v>
      </c>
      <c r="PD12" s="111">
        <f>PC12/PC19*100</f>
        <v>0.94232943837165473</v>
      </c>
      <c r="PE12" s="100"/>
      <c r="PF12" s="97"/>
      <c r="PG12" s="98"/>
      <c r="PH12" s="97"/>
      <c r="PI12" s="47"/>
      <c r="PJ12" s="47">
        <v>25</v>
      </c>
      <c r="PK12" s="111">
        <f>PJ12/PJ19*100</f>
        <v>0.96674400618716161</v>
      </c>
      <c r="PL12" s="100"/>
      <c r="PM12" s="97"/>
      <c r="PN12" s="98"/>
      <c r="PO12" s="97"/>
      <c r="PP12" s="47"/>
      <c r="PQ12" s="47">
        <v>25</v>
      </c>
      <c r="PR12" s="111">
        <f>PQ12/PQ19*100</f>
        <v>1.0154346060113728</v>
      </c>
      <c r="PS12" s="100"/>
      <c r="PT12" s="97"/>
      <c r="PU12" s="98"/>
      <c r="PV12" s="97"/>
      <c r="PW12" s="47"/>
      <c r="PX12" s="47">
        <v>25</v>
      </c>
      <c r="PY12" s="111">
        <f>PX12/PX19*100</f>
        <v>1.0615711252653928</v>
      </c>
      <c r="PZ12" s="100"/>
      <c r="QA12" s="97"/>
      <c r="QB12" s="98"/>
      <c r="QC12" s="97"/>
      <c r="QD12" s="47"/>
      <c r="QE12" s="47">
        <v>25</v>
      </c>
      <c r="QF12" s="111">
        <f>QE12/QE19*100</f>
        <v>1.0993843447669305</v>
      </c>
      <c r="QG12" s="100"/>
      <c r="QH12" s="97"/>
      <c r="QI12" s="98"/>
      <c r="QJ12" s="97"/>
      <c r="QK12" s="47"/>
      <c r="QL12" s="47">
        <v>24</v>
      </c>
      <c r="QM12" s="111">
        <f>QL12/QL19*100</f>
        <v>1.0938924339106655</v>
      </c>
      <c r="QN12" s="100"/>
      <c r="QO12" s="97"/>
      <c r="QP12" s="98"/>
      <c r="QQ12" s="97"/>
      <c r="QR12" s="47"/>
      <c r="QS12" s="47">
        <v>24</v>
      </c>
      <c r="QT12" s="111">
        <f>QS12/QS19*100</f>
        <v>1.0948905109489051</v>
      </c>
      <c r="QU12" s="100"/>
      <c r="QV12" s="97"/>
      <c r="QW12" s="98"/>
      <c r="QX12" s="97"/>
      <c r="QY12" s="47"/>
      <c r="QZ12" s="47">
        <v>24</v>
      </c>
      <c r="RA12" s="111">
        <f>QZ12/QZ19*100</f>
        <v>1.1152416356877324</v>
      </c>
      <c r="RB12" s="100"/>
      <c r="RC12" s="97"/>
      <c r="RD12" s="98"/>
      <c r="RE12" s="97"/>
      <c r="RF12" s="47"/>
      <c r="RG12" s="47">
        <v>22</v>
      </c>
      <c r="RH12" s="111">
        <f>RG12/RG19*100</f>
        <v>1.0885700148441364</v>
      </c>
      <c r="RI12" s="100"/>
      <c r="RJ12" s="97"/>
      <c r="RK12" s="98"/>
      <c r="RL12" s="97"/>
      <c r="RM12" s="47"/>
      <c r="RN12" s="47">
        <v>20</v>
      </c>
      <c r="RO12" s="111">
        <f>RN12/RN19*100</f>
        <v>1.0330578512396695</v>
      </c>
      <c r="RP12" s="100"/>
      <c r="RQ12" s="97"/>
      <c r="RR12" s="98"/>
      <c r="RS12" s="97"/>
      <c r="RT12" s="47"/>
      <c r="RU12" s="47">
        <v>17</v>
      </c>
      <c r="RV12" s="111">
        <f>RU12/RU19*100</f>
        <v>0.96317280453257792</v>
      </c>
      <c r="RW12" s="100"/>
      <c r="RX12" s="97"/>
      <c r="RY12" s="98"/>
      <c r="RZ12" s="97"/>
      <c r="SA12" s="47"/>
      <c r="SB12" s="47">
        <v>15</v>
      </c>
      <c r="SC12" s="111">
        <f>SB12/SB19*100</f>
        <v>0.949367088607595</v>
      </c>
      <c r="SD12" s="100"/>
      <c r="SE12" s="97"/>
      <c r="SF12" s="98"/>
      <c r="SG12" s="97"/>
      <c r="SH12" s="47"/>
      <c r="SI12" s="47">
        <v>14</v>
      </c>
      <c r="SJ12" s="111">
        <f>SI12/SI19*100</f>
        <v>0.90909090909090906</v>
      </c>
      <c r="SK12" s="100"/>
      <c r="SL12" s="97"/>
      <c r="SM12" s="98"/>
      <c r="SN12" s="97"/>
      <c r="SO12" s="47"/>
      <c r="SP12" s="47">
        <v>14</v>
      </c>
      <c r="SQ12" s="111">
        <f>SP12/SP19*100</f>
        <v>0.92653871608206484</v>
      </c>
      <c r="SR12" s="100"/>
      <c r="SS12" s="97"/>
      <c r="ST12" s="98"/>
      <c r="SU12" s="97"/>
      <c r="SV12" s="47"/>
      <c r="SW12" s="47">
        <v>11</v>
      </c>
      <c r="SX12" s="111">
        <f>SW12/SW19*100</f>
        <v>0.78571428571428581</v>
      </c>
      <c r="SY12" s="100"/>
      <c r="SZ12" s="97"/>
      <c r="TA12" s="98"/>
      <c r="TB12" s="97"/>
      <c r="TC12" s="47"/>
      <c r="TD12" s="47">
        <v>11</v>
      </c>
      <c r="TE12" s="111">
        <f>TD12/TD19*100</f>
        <v>0.82520630157539387</v>
      </c>
      <c r="TF12" s="100"/>
      <c r="TG12" s="97"/>
      <c r="TH12" s="98"/>
      <c r="TI12" s="97"/>
      <c r="TJ12" s="47"/>
      <c r="TK12" s="47">
        <v>10</v>
      </c>
      <c r="TL12" s="111">
        <f>TK12/TK19*100</f>
        <v>0.83125519534497094</v>
      </c>
      <c r="TM12" s="100"/>
      <c r="TN12" s="97"/>
      <c r="TO12" s="98"/>
      <c r="TP12" s="97"/>
      <c r="TQ12" s="47"/>
      <c r="TR12" s="47">
        <v>7</v>
      </c>
      <c r="TS12" s="111">
        <f>TR12/TR19*100</f>
        <v>0.67763794772507258</v>
      </c>
      <c r="TT12" s="100"/>
      <c r="TU12" s="97"/>
      <c r="TV12" s="98"/>
      <c r="TW12" s="97"/>
      <c r="TX12" s="47"/>
      <c r="TY12" s="47">
        <v>4</v>
      </c>
      <c r="TZ12" s="111">
        <f>TY12/TY19*100</f>
        <v>0.43525571273122959</v>
      </c>
      <c r="UA12" s="100"/>
      <c r="UB12" s="97"/>
      <c r="UC12" s="98"/>
      <c r="UD12" s="97"/>
      <c r="UE12" s="47"/>
      <c r="UF12" s="47">
        <v>4</v>
      </c>
      <c r="UG12" s="111">
        <f>UF12/UF19*100</f>
        <v>0.44493882091212456</v>
      </c>
      <c r="UH12" s="100"/>
      <c r="UI12" s="97"/>
      <c r="UJ12" s="98"/>
      <c r="UK12" s="97"/>
      <c r="UL12" s="47"/>
      <c r="UM12" s="47">
        <v>4</v>
      </c>
      <c r="UN12" s="111">
        <f>UM12/UM19*100</f>
        <v>0.45095828635851182</v>
      </c>
      <c r="UO12" s="100"/>
      <c r="UP12" s="97"/>
      <c r="UQ12" s="98"/>
      <c r="UR12" s="97"/>
      <c r="US12" s="47"/>
      <c r="UT12" s="47">
        <v>4</v>
      </c>
      <c r="UU12" s="111">
        <f>UT12/UT19*100</f>
        <v>0.45977011494252873</v>
      </c>
      <c r="UV12" s="100"/>
      <c r="UW12" s="97"/>
      <c r="UX12" s="98"/>
      <c r="UY12" s="97"/>
      <c r="UZ12" s="47"/>
      <c r="VA12" s="47">
        <v>4</v>
      </c>
      <c r="VB12" s="111">
        <f>VA12/VA19*100</f>
        <v>0.50441361916771754</v>
      </c>
      <c r="VC12" s="100"/>
      <c r="VD12" s="97"/>
      <c r="VE12" s="98"/>
      <c r="VF12" s="97"/>
      <c r="VG12" s="47"/>
      <c r="VH12" s="47">
        <v>2</v>
      </c>
      <c r="VI12" s="111">
        <f>VH12/VH19*100</f>
        <v>0.29112081513828242</v>
      </c>
      <c r="VJ12" s="100"/>
      <c r="VK12" s="97"/>
      <c r="VL12" s="98"/>
      <c r="VM12" s="97"/>
      <c r="VN12" s="47"/>
      <c r="VO12" s="47">
        <v>2</v>
      </c>
      <c r="VP12" s="111">
        <f>VO12/VO19*100</f>
        <v>0.33840947546531303</v>
      </c>
      <c r="VQ12" s="100"/>
      <c r="VR12" s="97"/>
      <c r="VS12" s="98"/>
      <c r="VT12" s="97"/>
      <c r="VU12" s="47"/>
      <c r="VV12" s="47">
        <v>1</v>
      </c>
      <c r="VW12" s="111">
        <f>VV12/VV19*100</f>
        <v>0.20964360587002098</v>
      </c>
      <c r="VX12" s="100"/>
      <c r="VY12" s="97"/>
      <c r="VZ12" s="98"/>
      <c r="WA12" s="97"/>
      <c r="WB12" s="47"/>
      <c r="WC12" s="47">
        <v>1</v>
      </c>
      <c r="WD12" s="111">
        <f>WC12/WC19*100</f>
        <v>0.24937655860349126</v>
      </c>
      <c r="WE12" s="100"/>
      <c r="WF12" s="97"/>
      <c r="WG12" s="98"/>
      <c r="WH12" s="97"/>
      <c r="WI12" s="47"/>
      <c r="WJ12" s="47">
        <v>1</v>
      </c>
      <c r="WK12" s="111">
        <f>WJ12/WJ19*100</f>
        <v>0.26809651474530832</v>
      </c>
      <c r="WL12" s="100"/>
      <c r="WM12" s="97"/>
      <c r="WN12" s="98"/>
      <c r="WO12" s="97"/>
      <c r="WP12" s="47"/>
      <c r="WQ12" s="47">
        <v>1</v>
      </c>
      <c r="WR12" s="111">
        <f>WQ12/WQ19*100</f>
        <v>0.3003003003003003</v>
      </c>
      <c r="WS12" s="100"/>
      <c r="WT12" s="97"/>
      <c r="WU12" s="98"/>
      <c r="WV12" s="97"/>
      <c r="WW12" s="47"/>
      <c r="WX12" s="47">
        <v>1</v>
      </c>
      <c r="WY12" s="111">
        <f>WX12/WX19*100</f>
        <v>0.3546099290780142</v>
      </c>
      <c r="WZ12" s="100"/>
      <c r="XA12" s="97"/>
      <c r="XB12" s="98"/>
      <c r="XC12" s="97"/>
      <c r="XD12" s="47"/>
      <c r="XE12" s="47">
        <v>1</v>
      </c>
      <c r="XF12" s="111">
        <f>XE12/XE19*100</f>
        <v>0.41841004184100417</v>
      </c>
    </row>
    <row r="13" spans="1:630">
      <c r="A13" s="91" t="s">
        <v>12</v>
      </c>
      <c r="B13" s="103">
        <v>657513</v>
      </c>
      <c r="C13" s="42">
        <f t="shared" si="0"/>
        <v>12.654716487990095</v>
      </c>
      <c r="D13" s="94">
        <v>640346</v>
      </c>
      <c r="E13" s="42">
        <f t="shared" si="0"/>
        <v>12.4780996145766</v>
      </c>
      <c r="F13" s="94">
        <f t="shared" si="1"/>
        <v>1297859</v>
      </c>
      <c r="G13" s="45">
        <f t="shared" si="0"/>
        <v>12.566955599259572</v>
      </c>
      <c r="H13" s="182"/>
      <c r="I13" s="180"/>
      <c r="J13" s="181"/>
      <c r="K13" s="180"/>
      <c r="L13" s="47"/>
      <c r="M13" s="302">
        <v>154</v>
      </c>
      <c r="N13" s="45">
        <f t="shared" si="2"/>
        <v>2.841328413284133</v>
      </c>
      <c r="O13" s="182"/>
      <c r="P13" s="180"/>
      <c r="Q13" s="181"/>
      <c r="R13" s="180"/>
      <c r="S13" s="47"/>
      <c r="T13" s="302">
        <v>154</v>
      </c>
      <c r="U13" s="45">
        <f t="shared" si="3"/>
        <v>2.8460543337645539</v>
      </c>
      <c r="V13" s="182"/>
      <c r="W13" s="180"/>
      <c r="X13" s="181"/>
      <c r="Y13" s="180"/>
      <c r="Z13" s="47"/>
      <c r="AA13" s="302">
        <v>154</v>
      </c>
      <c r="AB13" s="45">
        <f t="shared" si="4"/>
        <v>2.8677839851024212</v>
      </c>
      <c r="AC13" s="182"/>
      <c r="AD13" s="180"/>
      <c r="AE13" s="181"/>
      <c r="AF13" s="180"/>
      <c r="AG13" s="47"/>
      <c r="AH13" s="302">
        <v>153</v>
      </c>
      <c r="AI13" s="45">
        <f t="shared" si="5"/>
        <v>2.8689293080817553</v>
      </c>
      <c r="AJ13" s="182"/>
      <c r="AK13" s="180"/>
      <c r="AL13" s="181"/>
      <c r="AM13" s="180"/>
      <c r="AN13" s="47"/>
      <c r="AO13" s="302">
        <v>153</v>
      </c>
      <c r="AP13" s="45">
        <f t="shared" si="6"/>
        <v>2.8813559322033897</v>
      </c>
      <c r="AQ13" s="182"/>
      <c r="AR13" s="180"/>
      <c r="AS13" s="181"/>
      <c r="AT13" s="180"/>
      <c r="AU13" s="47"/>
      <c r="AV13" s="302">
        <v>152</v>
      </c>
      <c r="AW13" s="45">
        <f t="shared" si="7"/>
        <v>2.8787878787878789</v>
      </c>
      <c r="AX13" s="182"/>
      <c r="AY13" s="180"/>
      <c r="AZ13" s="181"/>
      <c r="BA13" s="180"/>
      <c r="BB13" s="47"/>
      <c r="BC13" s="302">
        <v>151</v>
      </c>
      <c r="BD13" s="45">
        <f t="shared" si="8"/>
        <v>2.8871892925430211</v>
      </c>
      <c r="BE13" s="182"/>
      <c r="BF13" s="180"/>
      <c r="BG13" s="181"/>
      <c r="BH13" s="180"/>
      <c r="BI13" s="47"/>
      <c r="BJ13" s="302">
        <v>150</v>
      </c>
      <c r="BK13" s="45">
        <f t="shared" si="9"/>
        <v>2.8796314071798812</v>
      </c>
      <c r="BL13" s="182"/>
      <c r="BM13" s="180"/>
      <c r="BN13" s="181"/>
      <c r="BO13" s="180"/>
      <c r="BP13" s="47"/>
      <c r="BQ13" s="54">
        <v>150</v>
      </c>
      <c r="BR13" s="45">
        <f t="shared" si="10"/>
        <v>2.9064134857585739</v>
      </c>
      <c r="BS13" s="182"/>
      <c r="BT13" s="180"/>
      <c r="BU13" s="181"/>
      <c r="BV13" s="180"/>
      <c r="BW13" s="47"/>
      <c r="BX13" s="54">
        <v>147</v>
      </c>
      <c r="BY13" s="45">
        <f t="shared" si="11"/>
        <v>2.8699726669269814</v>
      </c>
      <c r="BZ13" s="182"/>
      <c r="CA13" s="180"/>
      <c r="CB13" s="181"/>
      <c r="CC13" s="180"/>
      <c r="CD13" s="47"/>
      <c r="CE13" s="54">
        <v>146</v>
      </c>
      <c r="CF13" s="45">
        <f t="shared" si="12"/>
        <v>2.889372649910944</v>
      </c>
      <c r="CG13" s="182"/>
      <c r="CH13" s="180"/>
      <c r="CI13" s="181"/>
      <c r="CJ13" s="180"/>
      <c r="CK13" s="47"/>
      <c r="CL13" s="54">
        <v>146</v>
      </c>
      <c r="CM13" s="45">
        <f t="shared" si="13"/>
        <v>2.89625074390002</v>
      </c>
      <c r="CN13" s="182"/>
      <c r="CO13" s="180"/>
      <c r="CP13" s="181"/>
      <c r="CQ13" s="180"/>
      <c r="CR13" s="47"/>
      <c r="CS13" s="54">
        <v>144</v>
      </c>
      <c r="CT13" s="45">
        <f t="shared" si="14"/>
        <v>2.9155699534318686</v>
      </c>
      <c r="CU13" s="182"/>
      <c r="CV13" s="180"/>
      <c r="CW13" s="181"/>
      <c r="CX13" s="180"/>
      <c r="CY13" s="47"/>
      <c r="CZ13" s="54">
        <v>143</v>
      </c>
      <c r="DA13" s="45">
        <f t="shared" si="15"/>
        <v>2.9237374769985687</v>
      </c>
      <c r="DB13" s="182"/>
      <c r="DC13" s="180"/>
      <c r="DD13" s="181"/>
      <c r="DE13" s="180"/>
      <c r="DF13" s="47"/>
      <c r="DG13" s="54">
        <v>143</v>
      </c>
      <c r="DH13" s="45">
        <f t="shared" si="16"/>
        <v>2.9339351661879358</v>
      </c>
      <c r="DI13" s="182"/>
      <c r="DJ13" s="180"/>
      <c r="DK13" s="181"/>
      <c r="DL13" s="180"/>
      <c r="DM13" s="47"/>
      <c r="DN13" s="54">
        <v>143</v>
      </c>
      <c r="DO13" s="45">
        <f t="shared" si="17"/>
        <v>2.9339351661879358</v>
      </c>
      <c r="DP13" s="182"/>
      <c r="DQ13" s="180"/>
      <c r="DR13" s="181"/>
      <c r="DS13" s="180"/>
      <c r="DT13" s="47"/>
      <c r="DU13" s="54">
        <v>143</v>
      </c>
      <c r="DV13" s="45">
        <f t="shared" si="18"/>
        <v>2.9460238978162341</v>
      </c>
      <c r="DW13" s="182"/>
      <c r="DX13" s="180"/>
      <c r="DY13" s="181"/>
      <c r="DZ13" s="180"/>
      <c r="EA13" s="47"/>
      <c r="EB13" s="54">
        <v>142</v>
      </c>
      <c r="EC13" s="45">
        <f t="shared" si="19"/>
        <v>2.9497299542999582</v>
      </c>
      <c r="ED13" s="182"/>
      <c r="EE13" s="180"/>
      <c r="EF13" s="181"/>
      <c r="EG13" s="180"/>
      <c r="EH13" s="47"/>
      <c r="EI13" s="54">
        <v>141</v>
      </c>
      <c r="EJ13" s="45">
        <f t="shared" si="20"/>
        <v>2.940563086548488</v>
      </c>
      <c r="EK13" s="100"/>
      <c r="EL13" s="97"/>
      <c r="EM13" s="98"/>
      <c r="EN13" s="97"/>
      <c r="EO13" s="47"/>
      <c r="EP13" s="54">
        <v>139</v>
      </c>
      <c r="EQ13" s="45">
        <f t="shared" si="21"/>
        <v>2.946788212847149</v>
      </c>
      <c r="ER13" s="100"/>
      <c r="ES13" s="97"/>
      <c r="ET13" s="98"/>
      <c r="EU13" s="97"/>
      <c r="EV13" s="47"/>
      <c r="EW13" s="54">
        <v>138</v>
      </c>
      <c r="EX13" s="45">
        <f t="shared" si="22"/>
        <v>2.9399233063485299</v>
      </c>
      <c r="EY13" s="100"/>
      <c r="EZ13" s="97"/>
      <c r="FA13" s="98"/>
      <c r="FB13" s="97"/>
      <c r="FC13" s="47"/>
      <c r="FD13" s="54">
        <v>137</v>
      </c>
      <c r="FE13" s="45">
        <f t="shared" si="23"/>
        <v>2.9405451813693926</v>
      </c>
      <c r="FF13" s="100"/>
      <c r="FG13" s="97"/>
      <c r="FH13" s="98"/>
      <c r="FI13" s="97"/>
      <c r="FJ13" s="47"/>
      <c r="FK13" s="54">
        <v>137</v>
      </c>
      <c r="FL13" s="45">
        <f t="shared" si="24"/>
        <v>2.9424398625429551</v>
      </c>
      <c r="FM13" s="100"/>
      <c r="FN13" s="97"/>
      <c r="FO13" s="98"/>
      <c r="FP13" s="97"/>
      <c r="FQ13" s="47"/>
      <c r="FR13" s="54">
        <v>136</v>
      </c>
      <c r="FS13" s="45">
        <f t="shared" si="25"/>
        <v>2.9316663073938347</v>
      </c>
      <c r="FT13" s="100"/>
      <c r="FU13" s="97"/>
      <c r="FV13" s="98"/>
      <c r="FW13" s="97"/>
      <c r="FX13" s="47"/>
      <c r="FY13" s="54">
        <v>134</v>
      </c>
      <c r="FZ13" s="45">
        <f t="shared" si="26"/>
        <v>2.9373081981587021</v>
      </c>
      <c r="GA13" s="100"/>
      <c r="GB13" s="97"/>
      <c r="GC13" s="98"/>
      <c r="GD13" s="97"/>
      <c r="GE13" s="47"/>
      <c r="GF13" s="54">
        <v>134</v>
      </c>
      <c r="GG13" s="45">
        <f t="shared" si="27"/>
        <v>2.9502421840598854</v>
      </c>
      <c r="GH13" s="100"/>
      <c r="GI13" s="97"/>
      <c r="GJ13" s="98"/>
      <c r="GK13" s="97"/>
      <c r="GL13" s="47"/>
      <c r="GM13" s="54">
        <v>133</v>
      </c>
      <c r="GN13" s="45">
        <f t="shared" si="28"/>
        <v>2.9767233661593555</v>
      </c>
      <c r="GO13" s="100"/>
      <c r="GP13" s="97"/>
      <c r="GQ13" s="98"/>
      <c r="GR13" s="97"/>
      <c r="GS13" s="47"/>
      <c r="GT13" s="54">
        <v>132</v>
      </c>
      <c r="GU13" s="45">
        <f t="shared" si="29"/>
        <v>2.9979559391324098</v>
      </c>
      <c r="GV13" s="100"/>
      <c r="GW13" s="97"/>
      <c r="GX13" s="98"/>
      <c r="GY13" s="97"/>
      <c r="GZ13" s="47"/>
      <c r="HA13" s="54">
        <v>132</v>
      </c>
      <c r="HB13" s="45">
        <f t="shared" si="30"/>
        <v>3.0034129692832763</v>
      </c>
      <c r="HC13" s="100"/>
      <c r="HD13" s="97"/>
      <c r="HE13" s="98"/>
      <c r="HF13" s="97"/>
      <c r="HG13" s="47"/>
      <c r="HH13" s="54">
        <v>132</v>
      </c>
      <c r="HI13" s="45">
        <f t="shared" si="31"/>
        <v>3.0034129692832763</v>
      </c>
      <c r="HJ13" s="100"/>
      <c r="HK13" s="97"/>
      <c r="HL13" s="98"/>
      <c r="HM13" s="97"/>
      <c r="HN13" s="47"/>
      <c r="HO13" s="54">
        <v>132</v>
      </c>
      <c r="HP13" s="45">
        <f t="shared" si="32"/>
        <v>3.0344827586206895</v>
      </c>
      <c r="HQ13" s="100"/>
      <c r="HR13" s="97"/>
      <c r="HS13" s="98"/>
      <c r="HT13" s="97"/>
      <c r="HU13" s="47"/>
      <c r="HV13" s="54">
        <v>132</v>
      </c>
      <c r="HW13" s="45">
        <f t="shared" si="33"/>
        <v>3.0942334739803097</v>
      </c>
      <c r="HX13" s="100"/>
      <c r="HY13" s="97"/>
      <c r="HZ13" s="98"/>
      <c r="IA13" s="97"/>
      <c r="IB13" s="47"/>
      <c r="IC13" s="54">
        <v>131</v>
      </c>
      <c r="ID13" s="45">
        <f t="shared" si="34"/>
        <v>3.1042654028436019</v>
      </c>
      <c r="IE13" s="100"/>
      <c r="IF13" s="97"/>
      <c r="IG13" s="98"/>
      <c r="IH13" s="97"/>
      <c r="II13" s="47"/>
      <c r="IJ13" s="54">
        <v>129</v>
      </c>
      <c r="IK13" s="45">
        <f t="shared" si="35"/>
        <v>3.127272727272727</v>
      </c>
      <c r="IL13" s="100"/>
      <c r="IM13" s="97"/>
      <c r="IN13" s="98"/>
      <c r="IO13" s="97"/>
      <c r="IP13" s="47"/>
      <c r="IQ13" s="54">
        <v>122</v>
      </c>
      <c r="IR13" s="45">
        <f t="shared" si="36"/>
        <v>3.0280466617026556</v>
      </c>
      <c r="IS13" s="100"/>
      <c r="IT13" s="97"/>
      <c r="IU13" s="98"/>
      <c r="IV13" s="97"/>
      <c r="IW13" s="47"/>
      <c r="IX13" s="54">
        <v>122</v>
      </c>
      <c r="IY13" s="45">
        <f t="shared" si="37"/>
        <v>3.0515257628814405</v>
      </c>
      <c r="IZ13" s="100"/>
      <c r="JA13" s="97"/>
      <c r="JB13" s="98"/>
      <c r="JC13" s="97"/>
      <c r="JD13" s="47"/>
      <c r="JE13" s="54">
        <v>122</v>
      </c>
      <c r="JF13" s="45">
        <f t="shared" si="38"/>
        <v>3.0561122244488979</v>
      </c>
      <c r="JG13" s="100"/>
      <c r="JH13" s="97"/>
      <c r="JI13" s="98"/>
      <c r="JJ13" s="97"/>
      <c r="JK13" s="47"/>
      <c r="JL13" s="54">
        <v>120</v>
      </c>
      <c r="JM13" s="45">
        <f t="shared" si="39"/>
        <v>3.0573248407643314</v>
      </c>
      <c r="JN13" s="100"/>
      <c r="JO13" s="97"/>
      <c r="JP13" s="98"/>
      <c r="JQ13" s="97"/>
      <c r="JR13" s="47"/>
      <c r="JS13" s="54">
        <v>119</v>
      </c>
      <c r="JT13" s="45">
        <f t="shared" si="40"/>
        <v>3.0741410488245928</v>
      </c>
      <c r="JU13" s="100"/>
      <c r="JV13" s="97"/>
      <c r="JW13" s="98"/>
      <c r="JX13" s="97"/>
      <c r="JY13" s="47"/>
      <c r="JZ13" s="54">
        <v>118</v>
      </c>
      <c r="KA13" s="45">
        <f t="shared" si="41"/>
        <v>3.0801357347950926</v>
      </c>
      <c r="KB13" s="100"/>
      <c r="KC13" s="97"/>
      <c r="KD13" s="98"/>
      <c r="KE13" s="97"/>
      <c r="KF13" s="47"/>
      <c r="KG13" s="54">
        <v>117</v>
      </c>
      <c r="KH13" s="45">
        <f t="shared" si="42"/>
        <v>3.1258348917980232</v>
      </c>
      <c r="KI13" s="100"/>
      <c r="KJ13" s="97"/>
      <c r="KK13" s="98"/>
      <c r="KL13" s="97"/>
      <c r="KM13" s="47"/>
      <c r="KN13" s="54">
        <v>115</v>
      </c>
      <c r="KO13" s="45">
        <f t="shared" si="42"/>
        <v>3.1097890751757706</v>
      </c>
      <c r="KP13" s="100"/>
      <c r="KQ13" s="97"/>
      <c r="KR13" s="98"/>
      <c r="KS13" s="97"/>
      <c r="KT13" s="47"/>
      <c r="KU13" s="47">
        <v>115</v>
      </c>
      <c r="KV13" s="111">
        <f>KU13/KU19*100</f>
        <v>3.1258494156020658</v>
      </c>
      <c r="KW13" s="101"/>
      <c r="KX13" s="97"/>
      <c r="KY13" s="98"/>
      <c r="KZ13" s="97"/>
      <c r="LA13" s="47"/>
      <c r="LB13" s="47">
        <v>115</v>
      </c>
      <c r="LC13" s="111">
        <f>LB13/LB19*100</f>
        <v>3.1301034295046271</v>
      </c>
      <c r="LD13" s="100"/>
      <c r="LE13" s="97"/>
      <c r="LF13" s="98"/>
      <c r="LG13" s="97"/>
      <c r="LH13" s="47"/>
      <c r="LI13" s="47">
        <v>112</v>
      </c>
      <c r="LJ13" s="111">
        <f>LI13/LI19*100</f>
        <v>3.0718595721338451</v>
      </c>
      <c r="LK13" s="100"/>
      <c r="LL13" s="97"/>
      <c r="LM13" s="98"/>
      <c r="LN13" s="97"/>
      <c r="LO13" s="47"/>
      <c r="LP13" s="47">
        <v>110</v>
      </c>
      <c r="LQ13" s="111">
        <f>LP13/LP19*100</f>
        <v>3.1179138321995463</v>
      </c>
      <c r="LR13" s="100"/>
      <c r="LS13" s="97"/>
      <c r="LT13" s="98"/>
      <c r="LU13" s="97"/>
      <c r="LV13" s="47"/>
      <c r="LW13" s="47">
        <v>108</v>
      </c>
      <c r="LX13" s="111">
        <f>LW13/LW19*100</f>
        <v>3.1213872832369942</v>
      </c>
      <c r="LY13" s="100"/>
      <c r="LZ13" s="97"/>
      <c r="MA13" s="98"/>
      <c r="MB13" s="97"/>
      <c r="MC13" s="47"/>
      <c r="MD13" s="47">
        <v>105</v>
      </c>
      <c r="ME13" s="111">
        <f>MD13/MD19*100</f>
        <v>3.1693329308783582</v>
      </c>
      <c r="MF13" s="100"/>
      <c r="MG13" s="97"/>
      <c r="MH13" s="98"/>
      <c r="MI13" s="97"/>
      <c r="MJ13" s="47"/>
      <c r="MK13" s="47">
        <v>103</v>
      </c>
      <c r="ML13" s="111">
        <f>MK13/MK19*100</f>
        <v>3.163390663390663</v>
      </c>
      <c r="MM13" s="100"/>
      <c r="MN13" s="97"/>
      <c r="MO13" s="98"/>
      <c r="MP13" s="97"/>
      <c r="MQ13" s="47"/>
      <c r="MR13" s="47">
        <v>102</v>
      </c>
      <c r="MS13" s="111">
        <f>MR13/MR19*100</f>
        <v>3.1627906976744184</v>
      </c>
      <c r="MT13" s="100"/>
      <c r="MU13" s="97"/>
      <c r="MV13" s="98"/>
      <c r="MW13" s="97"/>
      <c r="MX13" s="47"/>
      <c r="MY13" s="47">
        <v>102</v>
      </c>
      <c r="MZ13" s="111">
        <f>MY13/MY19*100</f>
        <v>3.1677018633540373</v>
      </c>
      <c r="NA13" s="100"/>
      <c r="NB13" s="97"/>
      <c r="NC13" s="98"/>
      <c r="ND13" s="97"/>
      <c r="NE13" s="47"/>
      <c r="NF13" s="47">
        <v>101</v>
      </c>
      <c r="NG13" s="111">
        <f>NF13/NF19*100</f>
        <v>3.1821045998739765</v>
      </c>
      <c r="NH13" s="100"/>
      <c r="NI13" s="97"/>
      <c r="NJ13" s="98"/>
      <c r="NK13" s="97"/>
      <c r="NL13" s="47"/>
      <c r="NM13" s="47">
        <v>100</v>
      </c>
      <c r="NN13" s="111">
        <f>NM13/NM19*100</f>
        <v>3.2905561039815727</v>
      </c>
      <c r="NO13" s="100"/>
      <c r="NP13" s="97"/>
      <c r="NQ13" s="98"/>
      <c r="NR13" s="97"/>
      <c r="NS13" s="47"/>
      <c r="NT13" s="47">
        <v>94</v>
      </c>
      <c r="NU13" s="111">
        <f>NT13/NT19*100</f>
        <v>3.1972789115646258</v>
      </c>
      <c r="NV13" s="100"/>
      <c r="NW13" s="97"/>
      <c r="NX13" s="98"/>
      <c r="NY13" s="97"/>
      <c r="NZ13" s="47"/>
      <c r="OA13" s="262">
        <v>94</v>
      </c>
      <c r="OB13" s="111">
        <f>OA13/OA19*100</f>
        <v>3.2947774272695405</v>
      </c>
      <c r="OC13" s="100"/>
      <c r="OD13" s="97"/>
      <c r="OE13" s="98"/>
      <c r="OF13" s="97"/>
      <c r="OG13" s="47"/>
      <c r="OH13" s="54">
        <v>91</v>
      </c>
      <c r="OI13" s="111"/>
      <c r="OJ13" s="100"/>
      <c r="OK13" s="97"/>
      <c r="OL13" s="98"/>
      <c r="OM13" s="97"/>
      <c r="ON13" s="47"/>
      <c r="OO13" s="47">
        <v>90</v>
      </c>
      <c r="OP13" s="111">
        <f>OO13/OO19*100</f>
        <v>3.3594624860022395</v>
      </c>
      <c r="OQ13" s="100"/>
      <c r="OR13" s="97"/>
      <c r="OS13" s="98"/>
      <c r="OT13" s="97"/>
      <c r="OU13" s="47"/>
      <c r="OV13" s="47">
        <v>90</v>
      </c>
      <c r="OW13" s="111">
        <f>OV13/OV19*100</f>
        <v>3.3720494567253652</v>
      </c>
      <c r="OX13" s="100"/>
      <c r="OY13" s="97"/>
      <c r="OZ13" s="98"/>
      <c r="PA13" s="97"/>
      <c r="PB13" s="47"/>
      <c r="PC13" s="47">
        <v>90</v>
      </c>
      <c r="PD13" s="111">
        <f>PC13/PC19*100</f>
        <v>3.3923859781379573</v>
      </c>
      <c r="PE13" s="100"/>
      <c r="PF13" s="97"/>
      <c r="PG13" s="98"/>
      <c r="PH13" s="97"/>
      <c r="PI13" s="47"/>
      <c r="PJ13" s="47">
        <v>86</v>
      </c>
      <c r="PK13" s="111">
        <f>PJ13/PJ19*100</f>
        <v>3.3255993812838365</v>
      </c>
      <c r="PL13" s="100"/>
      <c r="PM13" s="97"/>
      <c r="PN13" s="98"/>
      <c r="PO13" s="97"/>
      <c r="PP13" s="47"/>
      <c r="PQ13" s="47">
        <v>81</v>
      </c>
      <c r="PR13" s="111">
        <f>PQ13/PQ19*100</f>
        <v>3.2900081234768481</v>
      </c>
      <c r="PS13" s="100"/>
      <c r="PT13" s="97"/>
      <c r="PU13" s="98"/>
      <c r="PV13" s="97"/>
      <c r="PW13" s="47"/>
      <c r="PX13" s="47">
        <v>81</v>
      </c>
      <c r="PY13" s="111">
        <f>PX13/PX19*100</f>
        <v>3.4394904458598727</v>
      </c>
      <c r="PZ13" s="100"/>
      <c r="QA13" s="97"/>
      <c r="QB13" s="98"/>
      <c r="QC13" s="97"/>
      <c r="QD13" s="47"/>
      <c r="QE13" s="47">
        <v>78</v>
      </c>
      <c r="QF13" s="111">
        <f>QE13/QE19*100</f>
        <v>3.4300791556728232</v>
      </c>
      <c r="QG13" s="100"/>
      <c r="QH13" s="97"/>
      <c r="QI13" s="98"/>
      <c r="QJ13" s="97"/>
      <c r="QK13" s="47"/>
      <c r="QL13" s="47">
        <v>76</v>
      </c>
      <c r="QM13" s="111">
        <f>QL13/QL19*100</f>
        <v>3.4639927073837744</v>
      </c>
      <c r="QN13" s="100"/>
      <c r="QO13" s="97"/>
      <c r="QP13" s="98"/>
      <c r="QQ13" s="97"/>
      <c r="QR13" s="47"/>
      <c r="QS13" s="47">
        <v>76</v>
      </c>
      <c r="QT13" s="111">
        <f>QS13/QS19*100</f>
        <v>3.4671532846715327</v>
      </c>
      <c r="QU13" s="100"/>
      <c r="QV13" s="97"/>
      <c r="QW13" s="98"/>
      <c r="QX13" s="97"/>
      <c r="QY13" s="47"/>
      <c r="QZ13" s="47">
        <v>74</v>
      </c>
      <c r="RA13" s="111">
        <f>QZ13/QZ19*100</f>
        <v>3.4386617100371746</v>
      </c>
      <c r="RB13" s="100"/>
      <c r="RC13" s="97"/>
      <c r="RD13" s="98"/>
      <c r="RE13" s="97"/>
      <c r="RF13" s="47"/>
      <c r="RG13" s="47">
        <v>70</v>
      </c>
      <c r="RH13" s="111">
        <f>RG13/RG19*100</f>
        <v>3.4636318654131615</v>
      </c>
      <c r="RI13" s="100"/>
      <c r="RJ13" s="97"/>
      <c r="RK13" s="98"/>
      <c r="RL13" s="97"/>
      <c r="RM13" s="47"/>
      <c r="RN13" s="47">
        <v>66</v>
      </c>
      <c r="RO13" s="111">
        <f>RN13/RN19*100</f>
        <v>3.4090909090909087</v>
      </c>
      <c r="RP13" s="100"/>
      <c r="RQ13" s="97"/>
      <c r="RR13" s="98"/>
      <c r="RS13" s="97"/>
      <c r="RT13" s="47"/>
      <c r="RU13" s="47">
        <v>59</v>
      </c>
      <c r="RV13" s="111">
        <f>RU13/RU19*100</f>
        <v>3.3427762039660061</v>
      </c>
      <c r="RW13" s="100"/>
      <c r="RX13" s="97"/>
      <c r="RY13" s="98"/>
      <c r="RZ13" s="97"/>
      <c r="SA13" s="47"/>
      <c r="SB13" s="47">
        <v>53</v>
      </c>
      <c r="SC13" s="111">
        <f>SB13/SB19*100</f>
        <v>3.3544303797468351</v>
      </c>
      <c r="SD13" s="100"/>
      <c r="SE13" s="97"/>
      <c r="SF13" s="98"/>
      <c r="SG13" s="97"/>
      <c r="SH13" s="47"/>
      <c r="SI13" s="47">
        <v>53</v>
      </c>
      <c r="SJ13" s="111">
        <f>SI13/SI19*100</f>
        <v>3.4415584415584415</v>
      </c>
      <c r="SK13" s="100"/>
      <c r="SL13" s="97"/>
      <c r="SM13" s="98"/>
      <c r="SN13" s="97"/>
      <c r="SO13" s="47"/>
      <c r="SP13" s="47">
        <v>51</v>
      </c>
      <c r="SQ13" s="111">
        <f>SP13/SP19*100</f>
        <v>3.3752481800132363</v>
      </c>
      <c r="SR13" s="100"/>
      <c r="SS13" s="97"/>
      <c r="ST13" s="98"/>
      <c r="SU13" s="97"/>
      <c r="SV13" s="47"/>
      <c r="SW13" s="47">
        <v>46</v>
      </c>
      <c r="SX13" s="111">
        <f>SW13/SW19*100</f>
        <v>3.2857142857142856</v>
      </c>
      <c r="SY13" s="100"/>
      <c r="SZ13" s="97"/>
      <c r="TA13" s="98"/>
      <c r="TB13" s="97"/>
      <c r="TC13" s="47"/>
      <c r="TD13" s="47">
        <v>43</v>
      </c>
      <c r="TE13" s="111">
        <f>TD13/TD19*100</f>
        <v>3.225806451612903</v>
      </c>
      <c r="TF13" s="100"/>
      <c r="TG13" s="97"/>
      <c r="TH13" s="98"/>
      <c r="TI13" s="97"/>
      <c r="TJ13" s="47"/>
      <c r="TK13" s="47">
        <v>41</v>
      </c>
      <c r="TL13" s="111">
        <f>TK13/TK19*100</f>
        <v>3.4081463009143809</v>
      </c>
      <c r="TM13" s="100"/>
      <c r="TN13" s="97"/>
      <c r="TO13" s="98"/>
      <c r="TP13" s="97"/>
      <c r="TQ13" s="47"/>
      <c r="TR13" s="47">
        <v>36</v>
      </c>
      <c r="TS13" s="111">
        <f>TR13/TR19*100</f>
        <v>3.4849951597289452</v>
      </c>
      <c r="TT13" s="100"/>
      <c r="TU13" s="97"/>
      <c r="TV13" s="98"/>
      <c r="TW13" s="97"/>
      <c r="TX13" s="47"/>
      <c r="TY13" s="47">
        <v>35</v>
      </c>
      <c r="TZ13" s="111">
        <f>TY13/TY19*100</f>
        <v>3.808487486398259</v>
      </c>
      <c r="UA13" s="100"/>
      <c r="UB13" s="97"/>
      <c r="UC13" s="98"/>
      <c r="UD13" s="97"/>
      <c r="UE13" s="47"/>
      <c r="UF13" s="47">
        <v>34</v>
      </c>
      <c r="UG13" s="111">
        <f>UF13/UF19*100</f>
        <v>3.7819799777530592</v>
      </c>
      <c r="UH13" s="100"/>
      <c r="UI13" s="97"/>
      <c r="UJ13" s="98"/>
      <c r="UK13" s="97"/>
      <c r="UL13" s="47"/>
      <c r="UM13" s="47">
        <v>34</v>
      </c>
      <c r="UN13" s="111">
        <f>UM13/UM19*100</f>
        <v>3.8331454340473505</v>
      </c>
      <c r="UO13" s="100"/>
      <c r="UP13" s="97"/>
      <c r="UQ13" s="98"/>
      <c r="UR13" s="97"/>
      <c r="US13" s="47"/>
      <c r="UT13" s="47">
        <v>34</v>
      </c>
      <c r="UU13" s="111">
        <f>UT13/UT19*100</f>
        <v>3.9080459770114944</v>
      </c>
      <c r="UV13" s="100"/>
      <c r="UW13" s="97"/>
      <c r="UX13" s="98"/>
      <c r="UY13" s="97"/>
      <c r="UZ13" s="47"/>
      <c r="VA13" s="47">
        <v>31</v>
      </c>
      <c r="VB13" s="111">
        <f>VA13/VA19*100</f>
        <v>3.9092055485498109</v>
      </c>
      <c r="VC13" s="100"/>
      <c r="VD13" s="97"/>
      <c r="VE13" s="98"/>
      <c r="VF13" s="97"/>
      <c r="VG13" s="47"/>
      <c r="VH13" s="47">
        <v>28</v>
      </c>
      <c r="VI13" s="111">
        <f>VH13/VH19*100</f>
        <v>4.0756914119359537</v>
      </c>
      <c r="VJ13" s="100"/>
      <c r="VK13" s="97"/>
      <c r="VL13" s="98"/>
      <c r="VM13" s="97"/>
      <c r="VN13" s="47"/>
      <c r="VO13" s="47">
        <v>26</v>
      </c>
      <c r="VP13" s="111">
        <f>VO13/VO19*100</f>
        <v>4.3993231810490698</v>
      </c>
      <c r="VQ13" s="100"/>
      <c r="VR13" s="97"/>
      <c r="VS13" s="98"/>
      <c r="VT13" s="97"/>
      <c r="VU13" s="47"/>
      <c r="VV13" s="47">
        <v>22</v>
      </c>
      <c r="VW13" s="111">
        <f>VV13/VV19*100</f>
        <v>4.6121593291404608</v>
      </c>
      <c r="VX13" s="100"/>
      <c r="VY13" s="97"/>
      <c r="VZ13" s="98"/>
      <c r="WA13" s="97"/>
      <c r="WB13" s="47"/>
      <c r="WC13" s="47">
        <v>17</v>
      </c>
      <c r="WD13" s="111">
        <f>WC13/WC19*100</f>
        <v>4.2394014962593518</v>
      </c>
      <c r="WE13" s="100"/>
      <c r="WF13" s="97"/>
      <c r="WG13" s="98"/>
      <c r="WH13" s="97"/>
      <c r="WI13" s="47"/>
      <c r="WJ13" s="47">
        <v>15</v>
      </c>
      <c r="WK13" s="111">
        <f>WJ13/WJ19*100</f>
        <v>4.0214477211796247</v>
      </c>
      <c r="WL13" s="100"/>
      <c r="WM13" s="97"/>
      <c r="WN13" s="98"/>
      <c r="WO13" s="97"/>
      <c r="WP13" s="47"/>
      <c r="WQ13" s="47">
        <v>13</v>
      </c>
      <c r="WR13" s="111">
        <f>WQ13/WQ19*100</f>
        <v>3.9039039039039038</v>
      </c>
      <c r="WS13" s="100"/>
      <c r="WT13" s="97"/>
      <c r="WU13" s="98"/>
      <c r="WV13" s="97"/>
      <c r="WW13" s="47"/>
      <c r="WX13" s="47">
        <v>12</v>
      </c>
      <c r="WY13" s="111">
        <f>WX13/WX19*100</f>
        <v>4.2553191489361701</v>
      </c>
      <c r="WZ13" s="100"/>
      <c r="XA13" s="97"/>
      <c r="XB13" s="98"/>
      <c r="XC13" s="97"/>
      <c r="XD13" s="47"/>
      <c r="XE13" s="47">
        <v>12</v>
      </c>
      <c r="XF13" s="111">
        <f>XE13/XE19*100</f>
        <v>5.02092050209205</v>
      </c>
    </row>
    <row r="14" spans="1:630">
      <c r="A14" s="91" t="s">
        <v>13</v>
      </c>
      <c r="B14" s="103">
        <v>551949</v>
      </c>
      <c r="C14" s="42">
        <f t="shared" si="0"/>
        <v>10.622996215785307</v>
      </c>
      <c r="D14" s="94">
        <v>556482</v>
      </c>
      <c r="E14" s="42">
        <f t="shared" si="0"/>
        <v>10.843884134075665</v>
      </c>
      <c r="F14" s="94">
        <f t="shared" si="1"/>
        <v>1108431</v>
      </c>
      <c r="G14" s="45">
        <f t="shared" si="0"/>
        <v>10.732755377774387</v>
      </c>
      <c r="H14" s="182"/>
      <c r="I14" s="180"/>
      <c r="J14" s="181"/>
      <c r="K14" s="180"/>
      <c r="L14" s="47"/>
      <c r="M14" s="302">
        <v>375</v>
      </c>
      <c r="N14" s="45">
        <f t="shared" si="2"/>
        <v>6.9188191881918826</v>
      </c>
      <c r="O14" s="182"/>
      <c r="P14" s="180"/>
      <c r="Q14" s="181"/>
      <c r="R14" s="180"/>
      <c r="S14" s="47"/>
      <c r="T14" s="302">
        <v>374</v>
      </c>
      <c r="U14" s="45">
        <f t="shared" si="3"/>
        <v>6.9118462391424869</v>
      </c>
      <c r="V14" s="182"/>
      <c r="W14" s="180"/>
      <c r="X14" s="181"/>
      <c r="Y14" s="180"/>
      <c r="Z14" s="47"/>
      <c r="AA14" s="302">
        <v>373</v>
      </c>
      <c r="AB14" s="45">
        <f t="shared" si="4"/>
        <v>6.9459962756052134</v>
      </c>
      <c r="AC14" s="182"/>
      <c r="AD14" s="180"/>
      <c r="AE14" s="181"/>
      <c r="AF14" s="180"/>
      <c r="AG14" s="47"/>
      <c r="AH14" s="302">
        <v>370</v>
      </c>
      <c r="AI14" s="45">
        <f t="shared" si="5"/>
        <v>6.9379336208513029</v>
      </c>
      <c r="AJ14" s="182"/>
      <c r="AK14" s="180"/>
      <c r="AL14" s="181"/>
      <c r="AM14" s="180"/>
      <c r="AN14" s="47"/>
      <c r="AO14" s="302">
        <v>369</v>
      </c>
      <c r="AP14" s="45">
        <f t="shared" si="6"/>
        <v>6.9491525423728815</v>
      </c>
      <c r="AQ14" s="182"/>
      <c r="AR14" s="180"/>
      <c r="AS14" s="181"/>
      <c r="AT14" s="180"/>
      <c r="AU14" s="47"/>
      <c r="AV14" s="302">
        <v>369</v>
      </c>
      <c r="AW14" s="45">
        <f t="shared" si="7"/>
        <v>6.9886363636363633</v>
      </c>
      <c r="AX14" s="182"/>
      <c r="AY14" s="180"/>
      <c r="AZ14" s="181"/>
      <c r="BA14" s="180"/>
      <c r="BB14" s="47"/>
      <c r="BC14" s="302">
        <v>366</v>
      </c>
      <c r="BD14" s="45">
        <f t="shared" si="8"/>
        <v>6.9980879541108987</v>
      </c>
      <c r="BE14" s="182"/>
      <c r="BF14" s="180"/>
      <c r="BG14" s="181"/>
      <c r="BH14" s="180"/>
      <c r="BI14" s="47"/>
      <c r="BJ14" s="302">
        <v>364</v>
      </c>
      <c r="BK14" s="45">
        <f t="shared" si="9"/>
        <v>6.9879055480898442</v>
      </c>
      <c r="BL14" s="182"/>
      <c r="BM14" s="180"/>
      <c r="BN14" s="181"/>
      <c r="BO14" s="180"/>
      <c r="BP14" s="47"/>
      <c r="BQ14" s="54">
        <v>362</v>
      </c>
      <c r="BR14" s="45">
        <f t="shared" si="10"/>
        <v>7.0141445456306917</v>
      </c>
      <c r="BS14" s="182"/>
      <c r="BT14" s="180"/>
      <c r="BU14" s="181"/>
      <c r="BV14" s="180"/>
      <c r="BW14" s="47"/>
      <c r="BX14" s="54">
        <v>361</v>
      </c>
      <c r="BY14" s="45">
        <f t="shared" si="11"/>
        <v>7.0480281140179626</v>
      </c>
      <c r="BZ14" s="182"/>
      <c r="CA14" s="180"/>
      <c r="CB14" s="181"/>
      <c r="CC14" s="180"/>
      <c r="CD14" s="47"/>
      <c r="CE14" s="54">
        <v>358</v>
      </c>
      <c r="CF14" s="45">
        <f t="shared" si="12"/>
        <v>7.0849000593706704</v>
      </c>
      <c r="CG14" s="182"/>
      <c r="CH14" s="180"/>
      <c r="CI14" s="181"/>
      <c r="CJ14" s="180"/>
      <c r="CK14" s="47"/>
      <c r="CL14" s="54">
        <v>358</v>
      </c>
      <c r="CM14" s="45">
        <f t="shared" si="13"/>
        <v>7.1017655227137473</v>
      </c>
      <c r="CN14" s="182"/>
      <c r="CO14" s="180"/>
      <c r="CP14" s="181"/>
      <c r="CQ14" s="180"/>
      <c r="CR14" s="47"/>
      <c r="CS14" s="54">
        <v>351</v>
      </c>
      <c r="CT14" s="45">
        <f t="shared" si="14"/>
        <v>7.1067017614901804</v>
      </c>
      <c r="CU14" s="182"/>
      <c r="CV14" s="180"/>
      <c r="CW14" s="181"/>
      <c r="CX14" s="180"/>
      <c r="CY14" s="47"/>
      <c r="CZ14" s="54">
        <v>350</v>
      </c>
      <c r="DA14" s="45">
        <f t="shared" si="15"/>
        <v>7.156000817828664</v>
      </c>
      <c r="DB14" s="182"/>
      <c r="DC14" s="180"/>
      <c r="DD14" s="181"/>
      <c r="DE14" s="180"/>
      <c r="DF14" s="47"/>
      <c r="DG14" s="54">
        <v>350</v>
      </c>
      <c r="DH14" s="45">
        <f t="shared" si="16"/>
        <v>7.18096019696348</v>
      </c>
      <c r="DI14" s="182"/>
      <c r="DJ14" s="180"/>
      <c r="DK14" s="181"/>
      <c r="DL14" s="180"/>
      <c r="DM14" s="47"/>
      <c r="DN14" s="54">
        <v>350</v>
      </c>
      <c r="DO14" s="45">
        <f t="shared" si="17"/>
        <v>7.18096019696348</v>
      </c>
      <c r="DP14" s="182"/>
      <c r="DQ14" s="180"/>
      <c r="DR14" s="181"/>
      <c r="DS14" s="180"/>
      <c r="DT14" s="47"/>
      <c r="DU14" s="54">
        <v>348</v>
      </c>
      <c r="DV14" s="45">
        <f t="shared" si="18"/>
        <v>7.1693448702101357</v>
      </c>
      <c r="DW14" s="182"/>
      <c r="DX14" s="180"/>
      <c r="DY14" s="181"/>
      <c r="DZ14" s="180"/>
      <c r="EA14" s="47"/>
      <c r="EB14" s="54">
        <v>346</v>
      </c>
      <c r="EC14" s="45">
        <f t="shared" si="19"/>
        <v>7.1873701703365187</v>
      </c>
      <c r="ED14" s="182"/>
      <c r="EE14" s="180"/>
      <c r="EF14" s="181"/>
      <c r="EG14" s="180"/>
      <c r="EH14" s="47"/>
      <c r="EI14" s="54">
        <v>346</v>
      </c>
      <c r="EJ14" s="45">
        <f t="shared" si="20"/>
        <v>7.2158498435870699</v>
      </c>
      <c r="EK14" s="100"/>
      <c r="EL14" s="97"/>
      <c r="EM14" s="98"/>
      <c r="EN14" s="97"/>
      <c r="EO14" s="47"/>
      <c r="EP14" s="54">
        <v>340</v>
      </c>
      <c r="EQ14" s="45">
        <f t="shared" si="21"/>
        <v>7.2079711681153276</v>
      </c>
      <c r="ER14" s="100"/>
      <c r="ES14" s="97"/>
      <c r="ET14" s="98"/>
      <c r="EU14" s="97"/>
      <c r="EV14" s="47"/>
      <c r="EW14" s="54">
        <v>339</v>
      </c>
      <c r="EX14" s="45">
        <f t="shared" si="22"/>
        <v>7.2219855134213891</v>
      </c>
      <c r="EY14" s="100"/>
      <c r="EZ14" s="97"/>
      <c r="FA14" s="98"/>
      <c r="FB14" s="97"/>
      <c r="FC14" s="47"/>
      <c r="FD14" s="54">
        <v>336</v>
      </c>
      <c r="FE14" s="45">
        <f t="shared" si="23"/>
        <v>7.2118480360592399</v>
      </c>
      <c r="FF14" s="100"/>
      <c r="FG14" s="97"/>
      <c r="FH14" s="98"/>
      <c r="FI14" s="97"/>
      <c r="FJ14" s="47"/>
      <c r="FK14" s="54">
        <v>336</v>
      </c>
      <c r="FL14" s="45">
        <f t="shared" si="24"/>
        <v>7.216494845360824</v>
      </c>
      <c r="FM14" s="100"/>
      <c r="FN14" s="97"/>
      <c r="FO14" s="98"/>
      <c r="FP14" s="97"/>
      <c r="FQ14" s="47"/>
      <c r="FR14" s="54">
        <v>336</v>
      </c>
      <c r="FS14" s="45">
        <f t="shared" si="25"/>
        <v>7.2429402888553565</v>
      </c>
      <c r="FT14" s="100"/>
      <c r="FU14" s="97"/>
      <c r="FV14" s="98"/>
      <c r="FW14" s="97"/>
      <c r="FX14" s="47"/>
      <c r="FY14" s="54">
        <v>324</v>
      </c>
      <c r="FZ14" s="45">
        <f t="shared" si="26"/>
        <v>7.1021481806225335</v>
      </c>
      <c r="GA14" s="100"/>
      <c r="GB14" s="97"/>
      <c r="GC14" s="98"/>
      <c r="GD14" s="97"/>
      <c r="GE14" s="47"/>
      <c r="GF14" s="54">
        <v>321</v>
      </c>
      <c r="GG14" s="45">
        <f t="shared" si="27"/>
        <v>7.0673712021136064</v>
      </c>
      <c r="GH14" s="100"/>
      <c r="GI14" s="97"/>
      <c r="GJ14" s="98"/>
      <c r="GK14" s="97"/>
      <c r="GL14" s="47"/>
      <c r="GM14" s="54">
        <v>316</v>
      </c>
      <c r="GN14" s="45">
        <f t="shared" si="28"/>
        <v>7.072515666965085</v>
      </c>
      <c r="GO14" s="100"/>
      <c r="GP14" s="97"/>
      <c r="GQ14" s="98"/>
      <c r="GR14" s="97"/>
      <c r="GS14" s="47"/>
      <c r="GT14" s="54">
        <v>311</v>
      </c>
      <c r="GU14" s="45">
        <f t="shared" si="29"/>
        <v>7.0633658868952978</v>
      </c>
      <c r="GV14" s="100"/>
      <c r="GW14" s="97"/>
      <c r="GX14" s="98"/>
      <c r="GY14" s="97"/>
      <c r="GZ14" s="47"/>
      <c r="HA14" s="54">
        <v>311</v>
      </c>
      <c r="HB14" s="45">
        <f t="shared" si="30"/>
        <v>7.0762229806598409</v>
      </c>
      <c r="HC14" s="100"/>
      <c r="HD14" s="97"/>
      <c r="HE14" s="98"/>
      <c r="HF14" s="97"/>
      <c r="HG14" s="47"/>
      <c r="HH14" s="54">
        <v>311</v>
      </c>
      <c r="HI14" s="45">
        <f t="shared" si="31"/>
        <v>7.0762229806598409</v>
      </c>
      <c r="HJ14" s="100"/>
      <c r="HK14" s="97"/>
      <c r="HL14" s="98"/>
      <c r="HM14" s="97"/>
      <c r="HN14" s="47"/>
      <c r="HO14" s="54">
        <v>303</v>
      </c>
      <c r="HP14" s="45">
        <f t="shared" si="32"/>
        <v>6.9655172413793096</v>
      </c>
      <c r="HQ14" s="100"/>
      <c r="HR14" s="97"/>
      <c r="HS14" s="98"/>
      <c r="HT14" s="97"/>
      <c r="HU14" s="47"/>
      <c r="HV14" s="54">
        <v>298</v>
      </c>
      <c r="HW14" s="45">
        <f t="shared" si="33"/>
        <v>6.985466479137366</v>
      </c>
      <c r="HX14" s="100"/>
      <c r="HY14" s="97"/>
      <c r="HZ14" s="98"/>
      <c r="IA14" s="97"/>
      <c r="IB14" s="47"/>
      <c r="IC14" s="54">
        <v>295</v>
      </c>
      <c r="ID14" s="45">
        <f t="shared" si="34"/>
        <v>6.9905213270142177</v>
      </c>
      <c r="IE14" s="100"/>
      <c r="IF14" s="97"/>
      <c r="IG14" s="98"/>
      <c r="IH14" s="97"/>
      <c r="II14" s="47"/>
      <c r="IJ14" s="54">
        <v>294</v>
      </c>
      <c r="IK14" s="45">
        <f t="shared" si="35"/>
        <v>7.1272727272727279</v>
      </c>
      <c r="IL14" s="100"/>
      <c r="IM14" s="97"/>
      <c r="IN14" s="98"/>
      <c r="IO14" s="97"/>
      <c r="IP14" s="47"/>
      <c r="IQ14" s="54">
        <v>287</v>
      </c>
      <c r="IR14" s="45">
        <f t="shared" si="36"/>
        <v>7.1233556713824768</v>
      </c>
      <c r="IS14" s="100"/>
      <c r="IT14" s="97"/>
      <c r="IU14" s="98"/>
      <c r="IV14" s="97"/>
      <c r="IW14" s="47"/>
      <c r="IX14" s="54">
        <v>287</v>
      </c>
      <c r="IY14" s="45">
        <f t="shared" si="37"/>
        <v>7.178589294647324</v>
      </c>
      <c r="IZ14" s="100"/>
      <c r="JA14" s="97"/>
      <c r="JB14" s="98"/>
      <c r="JC14" s="97"/>
      <c r="JD14" s="47"/>
      <c r="JE14" s="54">
        <v>287</v>
      </c>
      <c r="JF14" s="45">
        <f t="shared" si="38"/>
        <v>7.1893787575150299</v>
      </c>
      <c r="JG14" s="100"/>
      <c r="JH14" s="97"/>
      <c r="JI14" s="98"/>
      <c r="JJ14" s="97"/>
      <c r="JK14" s="47"/>
      <c r="JL14" s="54">
        <v>284</v>
      </c>
      <c r="JM14" s="45">
        <f t="shared" si="39"/>
        <v>7.2356687898089174</v>
      </c>
      <c r="JN14" s="100"/>
      <c r="JO14" s="97"/>
      <c r="JP14" s="98"/>
      <c r="JQ14" s="97"/>
      <c r="JR14" s="47"/>
      <c r="JS14" s="54">
        <v>280</v>
      </c>
      <c r="JT14" s="45">
        <f t="shared" si="40"/>
        <v>7.2332730560578664</v>
      </c>
      <c r="JU14" s="100"/>
      <c r="JV14" s="97"/>
      <c r="JW14" s="98"/>
      <c r="JX14" s="97"/>
      <c r="JY14" s="47"/>
      <c r="JZ14" s="54">
        <v>277</v>
      </c>
      <c r="KA14" s="45">
        <f t="shared" si="41"/>
        <v>7.2304881232054292</v>
      </c>
      <c r="KB14" s="100"/>
      <c r="KC14" s="97"/>
      <c r="KD14" s="98"/>
      <c r="KE14" s="97"/>
      <c r="KF14" s="47"/>
      <c r="KG14" s="54">
        <v>272</v>
      </c>
      <c r="KH14" s="45">
        <f t="shared" si="42"/>
        <v>7.2668982099919859</v>
      </c>
      <c r="KI14" s="100"/>
      <c r="KJ14" s="97"/>
      <c r="KK14" s="98"/>
      <c r="KL14" s="97"/>
      <c r="KM14" s="47"/>
      <c r="KN14" s="54">
        <v>269</v>
      </c>
      <c r="KO14" s="45">
        <f t="shared" si="42"/>
        <v>7.2742022714981074</v>
      </c>
      <c r="KP14" s="100"/>
      <c r="KQ14" s="97"/>
      <c r="KR14" s="98"/>
      <c r="KS14" s="97"/>
      <c r="KT14" s="47"/>
      <c r="KU14" s="47">
        <v>267</v>
      </c>
      <c r="KV14" s="111">
        <f>KU14/KU19*100</f>
        <v>7.257406904050014</v>
      </c>
      <c r="KW14" s="101"/>
      <c r="KX14" s="97"/>
      <c r="KY14" s="98"/>
      <c r="KZ14" s="97"/>
      <c r="LA14" s="47"/>
      <c r="LB14" s="47">
        <v>267</v>
      </c>
      <c r="LC14" s="111">
        <f>LB14/LB19*100</f>
        <v>7.2672836145890045</v>
      </c>
      <c r="LD14" s="100"/>
      <c r="LE14" s="97"/>
      <c r="LF14" s="98"/>
      <c r="LG14" s="97"/>
      <c r="LH14" s="47"/>
      <c r="LI14" s="47">
        <v>263</v>
      </c>
      <c r="LJ14" s="111">
        <f>LI14/LI19*100</f>
        <v>7.2133845309928697</v>
      </c>
      <c r="LK14" s="100"/>
      <c r="LL14" s="97"/>
      <c r="LM14" s="98"/>
      <c r="LN14" s="97"/>
      <c r="LO14" s="47"/>
      <c r="LP14" s="47">
        <v>253</v>
      </c>
      <c r="LQ14" s="111">
        <f>LP14/LP19*100</f>
        <v>7.1712018140589571</v>
      </c>
      <c r="LR14" s="100"/>
      <c r="LS14" s="97"/>
      <c r="LT14" s="98"/>
      <c r="LU14" s="97"/>
      <c r="LV14" s="47"/>
      <c r="LW14" s="47">
        <v>246</v>
      </c>
      <c r="LX14" s="111">
        <f>LW14/LW19*100</f>
        <v>7.1098265895953761</v>
      </c>
      <c r="LY14" s="100"/>
      <c r="LZ14" s="97"/>
      <c r="MA14" s="98"/>
      <c r="MB14" s="97"/>
      <c r="MC14" s="47"/>
      <c r="MD14" s="47">
        <v>243</v>
      </c>
      <c r="ME14" s="111">
        <f>MD14/MD19*100</f>
        <v>7.334741925747057</v>
      </c>
      <c r="MF14" s="100"/>
      <c r="MG14" s="97"/>
      <c r="MH14" s="98"/>
      <c r="MI14" s="97"/>
      <c r="MJ14" s="47"/>
      <c r="MK14" s="47">
        <v>239</v>
      </c>
      <c r="ML14" s="111">
        <f>MK14/MK19*100</f>
        <v>7.3402948402948409</v>
      </c>
      <c r="MM14" s="100"/>
      <c r="MN14" s="97"/>
      <c r="MO14" s="98"/>
      <c r="MP14" s="97"/>
      <c r="MQ14" s="47"/>
      <c r="MR14" s="47">
        <v>238</v>
      </c>
      <c r="MS14" s="111">
        <f>MR14/MR19*100</f>
        <v>7.3798449612403099</v>
      </c>
      <c r="MT14" s="100"/>
      <c r="MU14" s="97"/>
      <c r="MV14" s="98"/>
      <c r="MW14" s="97"/>
      <c r="MX14" s="47"/>
      <c r="MY14" s="47">
        <v>238</v>
      </c>
      <c r="MZ14" s="111">
        <f>MY14/MY19*100</f>
        <v>7.3913043478260869</v>
      </c>
      <c r="NA14" s="100"/>
      <c r="NB14" s="97"/>
      <c r="NC14" s="98"/>
      <c r="ND14" s="97"/>
      <c r="NE14" s="47"/>
      <c r="NF14" s="47">
        <v>235</v>
      </c>
      <c r="NG14" s="111">
        <f>NF14/NF19*100</f>
        <v>7.4039067422810332</v>
      </c>
      <c r="NH14" s="100"/>
      <c r="NI14" s="97"/>
      <c r="NJ14" s="98"/>
      <c r="NK14" s="97"/>
      <c r="NL14" s="47"/>
      <c r="NM14" s="47">
        <v>228</v>
      </c>
      <c r="NN14" s="111">
        <f>NM14/NM19*100</f>
        <v>7.5024679170779862</v>
      </c>
      <c r="NO14" s="100"/>
      <c r="NP14" s="97"/>
      <c r="NQ14" s="98"/>
      <c r="NR14" s="97"/>
      <c r="NS14" s="47"/>
      <c r="NT14" s="47">
        <v>223</v>
      </c>
      <c r="NU14" s="111">
        <f>NT14/NT19*100</f>
        <v>7.5850340136054424</v>
      </c>
      <c r="NV14" s="100"/>
      <c r="NW14" s="97"/>
      <c r="NX14" s="98"/>
      <c r="NY14" s="97"/>
      <c r="NZ14" s="47"/>
      <c r="OA14" s="262">
        <v>219</v>
      </c>
      <c r="OB14" s="111">
        <f>OA14/OA19*100</f>
        <v>7.6761303890641424</v>
      </c>
      <c r="OC14" s="100"/>
      <c r="OD14" s="97"/>
      <c r="OE14" s="98"/>
      <c r="OF14" s="97"/>
      <c r="OG14" s="47"/>
      <c r="OH14" s="54">
        <v>210</v>
      </c>
      <c r="OI14" s="111"/>
      <c r="OJ14" s="100"/>
      <c r="OK14" s="97"/>
      <c r="OL14" s="98"/>
      <c r="OM14" s="97"/>
      <c r="ON14" s="47"/>
      <c r="OO14" s="47">
        <v>202</v>
      </c>
      <c r="OP14" s="111">
        <f>OO14/OO19*100</f>
        <v>7.5401269130272492</v>
      </c>
      <c r="OQ14" s="100"/>
      <c r="OR14" s="97"/>
      <c r="OS14" s="98"/>
      <c r="OT14" s="97"/>
      <c r="OU14" s="47"/>
      <c r="OV14" s="47">
        <v>202</v>
      </c>
      <c r="OW14" s="111">
        <f>OV14/OV19*100</f>
        <v>7.5683776695391529</v>
      </c>
      <c r="OX14" s="100"/>
      <c r="OY14" s="97"/>
      <c r="OZ14" s="98"/>
      <c r="PA14" s="97"/>
      <c r="PB14" s="47"/>
      <c r="PC14" s="47">
        <v>202</v>
      </c>
      <c r="PD14" s="111">
        <f>PC14/PC19*100</f>
        <v>7.6140218620429705</v>
      </c>
      <c r="PE14" s="100"/>
      <c r="PF14" s="97"/>
      <c r="PG14" s="98"/>
      <c r="PH14" s="97"/>
      <c r="PI14" s="47"/>
      <c r="PJ14" s="47">
        <v>197</v>
      </c>
      <c r="PK14" s="111">
        <f>PJ14/PJ19*100</f>
        <v>7.6179427687548333</v>
      </c>
      <c r="PL14" s="100"/>
      <c r="PM14" s="97"/>
      <c r="PN14" s="98"/>
      <c r="PO14" s="97"/>
      <c r="PP14" s="47"/>
      <c r="PQ14" s="47">
        <v>188</v>
      </c>
      <c r="PR14" s="111">
        <f>PQ14/PQ19*100</f>
        <v>7.6360682372055235</v>
      </c>
      <c r="PS14" s="100"/>
      <c r="PT14" s="97"/>
      <c r="PU14" s="98"/>
      <c r="PV14" s="97"/>
      <c r="PW14" s="47"/>
      <c r="PX14" s="47">
        <v>185</v>
      </c>
      <c r="PY14" s="111">
        <f>PX14/PX19*100</f>
        <v>7.8556263269639066</v>
      </c>
      <c r="PZ14" s="100"/>
      <c r="QA14" s="97"/>
      <c r="QB14" s="98"/>
      <c r="QC14" s="97"/>
      <c r="QD14" s="47"/>
      <c r="QE14" s="47">
        <v>180</v>
      </c>
      <c r="QF14" s="111">
        <f>QE14/QE19*100</f>
        <v>7.9155672823219003</v>
      </c>
      <c r="QG14" s="100"/>
      <c r="QH14" s="97"/>
      <c r="QI14" s="98"/>
      <c r="QJ14" s="97"/>
      <c r="QK14" s="47"/>
      <c r="QL14" s="47">
        <v>171</v>
      </c>
      <c r="QM14" s="111">
        <f>QL14/QL19*100</f>
        <v>7.7939835916134914</v>
      </c>
      <c r="QN14" s="100"/>
      <c r="QO14" s="97"/>
      <c r="QP14" s="98"/>
      <c r="QQ14" s="97"/>
      <c r="QR14" s="47"/>
      <c r="QS14" s="47">
        <v>171</v>
      </c>
      <c r="QT14" s="111">
        <f>QS14/QS19*100</f>
        <v>7.8010948905109485</v>
      </c>
      <c r="QU14" s="100"/>
      <c r="QV14" s="97"/>
      <c r="QW14" s="98"/>
      <c r="QX14" s="97"/>
      <c r="QY14" s="47"/>
      <c r="QZ14" s="47">
        <v>171</v>
      </c>
      <c r="RA14" s="111">
        <f>QZ14/QZ19*100</f>
        <v>7.9460966542750935</v>
      </c>
      <c r="RB14" s="100"/>
      <c r="RC14" s="97"/>
      <c r="RD14" s="98"/>
      <c r="RE14" s="97"/>
      <c r="RF14" s="47"/>
      <c r="RG14" s="47">
        <v>160</v>
      </c>
      <c r="RH14" s="111">
        <f>RG14/RG19*100</f>
        <v>7.9168728352300839</v>
      </c>
      <c r="RI14" s="100"/>
      <c r="RJ14" s="97"/>
      <c r="RK14" s="98"/>
      <c r="RL14" s="97"/>
      <c r="RM14" s="47"/>
      <c r="RN14" s="47">
        <v>148</v>
      </c>
      <c r="RO14" s="111">
        <f>RN14/RN19*100</f>
        <v>7.6446280991735529</v>
      </c>
      <c r="RP14" s="100"/>
      <c r="RQ14" s="97"/>
      <c r="RR14" s="98"/>
      <c r="RS14" s="97"/>
      <c r="RT14" s="47"/>
      <c r="RU14" s="47">
        <v>138</v>
      </c>
      <c r="RV14" s="111">
        <f>RU14/RU19*100</f>
        <v>7.8186968838526907</v>
      </c>
      <c r="RW14" s="100"/>
      <c r="RX14" s="97"/>
      <c r="RY14" s="98"/>
      <c r="RZ14" s="97"/>
      <c r="SA14" s="47"/>
      <c r="SB14" s="47">
        <v>125</v>
      </c>
      <c r="SC14" s="111">
        <f>SB14/SB19*100</f>
        <v>7.9113924050632916</v>
      </c>
      <c r="SD14" s="100"/>
      <c r="SE14" s="97"/>
      <c r="SF14" s="98"/>
      <c r="SG14" s="97"/>
      <c r="SH14" s="47"/>
      <c r="SI14" s="47">
        <v>121</v>
      </c>
      <c r="SJ14" s="111">
        <f>SI14/SI19*100</f>
        <v>7.8571428571428568</v>
      </c>
      <c r="SK14" s="100"/>
      <c r="SL14" s="97"/>
      <c r="SM14" s="98"/>
      <c r="SN14" s="97"/>
      <c r="SO14" s="47"/>
      <c r="SP14" s="47">
        <v>116</v>
      </c>
      <c r="SQ14" s="111">
        <f>SP14/SP19*100</f>
        <v>7.6770350761085373</v>
      </c>
      <c r="SR14" s="100"/>
      <c r="SS14" s="97"/>
      <c r="ST14" s="98"/>
      <c r="SU14" s="97"/>
      <c r="SV14" s="47"/>
      <c r="SW14" s="47">
        <v>108</v>
      </c>
      <c r="SX14" s="111">
        <f>SW14/SW19*100</f>
        <v>7.7142857142857135</v>
      </c>
      <c r="SY14" s="100"/>
      <c r="SZ14" s="97"/>
      <c r="TA14" s="98"/>
      <c r="TB14" s="97"/>
      <c r="TC14" s="47"/>
      <c r="TD14" s="47">
        <v>104</v>
      </c>
      <c r="TE14" s="111">
        <f>TD14/TD19*100</f>
        <v>7.8019504876219061</v>
      </c>
      <c r="TF14" s="100"/>
      <c r="TG14" s="97"/>
      <c r="TH14" s="98"/>
      <c r="TI14" s="97"/>
      <c r="TJ14" s="47"/>
      <c r="TK14" s="47">
        <v>95</v>
      </c>
      <c r="TL14" s="111">
        <f>TK14/TK19*100</f>
        <v>7.896924355777224</v>
      </c>
      <c r="TM14" s="100"/>
      <c r="TN14" s="97"/>
      <c r="TO14" s="98"/>
      <c r="TP14" s="97"/>
      <c r="TQ14" s="47"/>
      <c r="TR14" s="47">
        <v>76</v>
      </c>
      <c r="TS14" s="111">
        <f>TR14/TR19*100</f>
        <v>7.3572120038722169</v>
      </c>
      <c r="TT14" s="100"/>
      <c r="TU14" s="97"/>
      <c r="TV14" s="98"/>
      <c r="TW14" s="97"/>
      <c r="TX14" s="47"/>
      <c r="TY14" s="47">
        <v>66</v>
      </c>
      <c r="TZ14" s="111">
        <f>TY14/TY19*100</f>
        <v>7.1817192600652895</v>
      </c>
      <c r="UA14" s="100"/>
      <c r="UB14" s="97"/>
      <c r="UC14" s="98"/>
      <c r="UD14" s="97"/>
      <c r="UE14" s="47"/>
      <c r="UF14" s="47">
        <v>64</v>
      </c>
      <c r="UG14" s="111">
        <f>UF14/UF19*100</f>
        <v>7.1190211345939929</v>
      </c>
      <c r="UH14" s="100"/>
      <c r="UI14" s="97"/>
      <c r="UJ14" s="98"/>
      <c r="UK14" s="97"/>
      <c r="UL14" s="47"/>
      <c r="UM14" s="47">
        <v>64</v>
      </c>
      <c r="UN14" s="111">
        <f>UM14/UM19*100</f>
        <v>7.2153325817361891</v>
      </c>
      <c r="UO14" s="100"/>
      <c r="UP14" s="97"/>
      <c r="UQ14" s="98"/>
      <c r="UR14" s="97"/>
      <c r="US14" s="47"/>
      <c r="UT14" s="47">
        <v>64</v>
      </c>
      <c r="UU14" s="111">
        <f>UT14/UT19*100</f>
        <v>7.3563218390804597</v>
      </c>
      <c r="UV14" s="100"/>
      <c r="UW14" s="97"/>
      <c r="UX14" s="98"/>
      <c r="UY14" s="97"/>
      <c r="UZ14" s="47"/>
      <c r="VA14" s="47">
        <v>57</v>
      </c>
      <c r="VB14" s="111">
        <f>VA14/VA19*100</f>
        <v>7.187894073139975</v>
      </c>
      <c r="VC14" s="100"/>
      <c r="VD14" s="97"/>
      <c r="VE14" s="98"/>
      <c r="VF14" s="97"/>
      <c r="VG14" s="47"/>
      <c r="VH14" s="47">
        <v>49</v>
      </c>
      <c r="VI14" s="111">
        <f>VH14/VH19*100</f>
        <v>7.1324599708879184</v>
      </c>
      <c r="VJ14" s="100"/>
      <c r="VK14" s="97"/>
      <c r="VL14" s="98"/>
      <c r="VM14" s="97"/>
      <c r="VN14" s="47"/>
      <c r="VO14" s="47">
        <v>41</v>
      </c>
      <c r="VP14" s="111">
        <f>VO14/VO19*100</f>
        <v>6.9373942470389167</v>
      </c>
      <c r="VQ14" s="100"/>
      <c r="VR14" s="97"/>
      <c r="VS14" s="98"/>
      <c r="VT14" s="97"/>
      <c r="VU14" s="47"/>
      <c r="VV14" s="47">
        <v>32</v>
      </c>
      <c r="VW14" s="111">
        <f>VV14/VV19*100</f>
        <v>6.7085953878406714</v>
      </c>
      <c r="VX14" s="100"/>
      <c r="VY14" s="97"/>
      <c r="VZ14" s="98"/>
      <c r="WA14" s="97"/>
      <c r="WB14" s="47"/>
      <c r="WC14" s="47">
        <v>27</v>
      </c>
      <c r="WD14" s="111">
        <f>WC14/WC19*100</f>
        <v>6.7331670822942637</v>
      </c>
      <c r="WE14" s="100"/>
      <c r="WF14" s="97"/>
      <c r="WG14" s="98"/>
      <c r="WH14" s="97"/>
      <c r="WI14" s="47"/>
      <c r="WJ14" s="47">
        <v>26</v>
      </c>
      <c r="WK14" s="111">
        <f>WJ14/WJ19*100</f>
        <v>6.9705093833780163</v>
      </c>
      <c r="WL14" s="100"/>
      <c r="WM14" s="97"/>
      <c r="WN14" s="98"/>
      <c r="WO14" s="97"/>
      <c r="WP14" s="47"/>
      <c r="WQ14" s="47">
        <v>23</v>
      </c>
      <c r="WR14" s="111">
        <f>WQ14/WQ19*100</f>
        <v>6.9069069069069062</v>
      </c>
      <c r="WS14" s="100"/>
      <c r="WT14" s="97"/>
      <c r="WU14" s="98"/>
      <c r="WV14" s="97"/>
      <c r="WW14" s="47"/>
      <c r="WX14" s="47">
        <v>18</v>
      </c>
      <c r="WY14" s="111">
        <f>WX14/WX19*100</f>
        <v>6.3829787234042552</v>
      </c>
      <c r="WZ14" s="100"/>
      <c r="XA14" s="97"/>
      <c r="XB14" s="98"/>
      <c r="XC14" s="97"/>
      <c r="XD14" s="47"/>
      <c r="XE14" s="47">
        <v>16</v>
      </c>
      <c r="XF14" s="111">
        <f>XE14/XE19*100</f>
        <v>6.6945606694560666</v>
      </c>
    </row>
    <row r="15" spans="1:630">
      <c r="A15" s="91" t="s">
        <v>14</v>
      </c>
      <c r="B15" s="103">
        <v>478645</v>
      </c>
      <c r="C15" s="42">
        <f t="shared" si="0"/>
        <v>9.2121627608792807</v>
      </c>
      <c r="D15" s="94">
        <v>510363</v>
      </c>
      <c r="E15" s="42">
        <f t="shared" si="0"/>
        <v>9.9451864360738682</v>
      </c>
      <c r="F15" s="94">
        <f t="shared" si="1"/>
        <v>989008</v>
      </c>
      <c r="G15" s="45">
        <f t="shared" si="0"/>
        <v>9.5764020770457439</v>
      </c>
      <c r="H15" s="182"/>
      <c r="I15" s="180"/>
      <c r="J15" s="181"/>
      <c r="K15" s="180"/>
      <c r="L15" s="47"/>
      <c r="M15" s="302">
        <v>1174</v>
      </c>
      <c r="N15" s="45">
        <f t="shared" si="2"/>
        <v>21.660516605166052</v>
      </c>
      <c r="O15" s="182"/>
      <c r="P15" s="180"/>
      <c r="Q15" s="181"/>
      <c r="R15" s="180"/>
      <c r="S15" s="47"/>
      <c r="T15" s="302">
        <v>1174</v>
      </c>
      <c r="U15" s="45">
        <f t="shared" si="3"/>
        <v>21.696544076880429</v>
      </c>
      <c r="V15" s="182"/>
      <c r="W15" s="180"/>
      <c r="X15" s="181"/>
      <c r="Y15" s="180"/>
      <c r="Z15" s="47"/>
      <c r="AA15" s="302">
        <v>1167</v>
      </c>
      <c r="AB15" s="45">
        <f t="shared" si="4"/>
        <v>21.731843575418992</v>
      </c>
      <c r="AC15" s="182"/>
      <c r="AD15" s="180"/>
      <c r="AE15" s="181"/>
      <c r="AF15" s="180"/>
      <c r="AG15" s="47"/>
      <c r="AH15" s="302">
        <v>1161</v>
      </c>
      <c r="AI15" s="45">
        <f t="shared" si="5"/>
        <v>21.770110631914495</v>
      </c>
      <c r="AJ15" s="182"/>
      <c r="AK15" s="180"/>
      <c r="AL15" s="181"/>
      <c r="AM15" s="180"/>
      <c r="AN15" s="47"/>
      <c r="AO15" s="302">
        <v>1156</v>
      </c>
      <c r="AP15" s="45">
        <f t="shared" si="6"/>
        <v>21.77024482109228</v>
      </c>
      <c r="AQ15" s="182"/>
      <c r="AR15" s="180"/>
      <c r="AS15" s="181"/>
      <c r="AT15" s="180"/>
      <c r="AU15" s="47"/>
      <c r="AV15" s="302">
        <v>1151</v>
      </c>
      <c r="AW15" s="45">
        <f t="shared" si="7"/>
        <v>21.799242424242422</v>
      </c>
      <c r="AX15" s="182"/>
      <c r="AY15" s="180"/>
      <c r="AZ15" s="181"/>
      <c r="BA15" s="180"/>
      <c r="BB15" s="47"/>
      <c r="BC15" s="302">
        <v>1144</v>
      </c>
      <c r="BD15" s="45">
        <f t="shared" si="8"/>
        <v>21.873804971319309</v>
      </c>
      <c r="BE15" s="182"/>
      <c r="BF15" s="180"/>
      <c r="BG15" s="181"/>
      <c r="BH15" s="180"/>
      <c r="BI15" s="47"/>
      <c r="BJ15" s="302">
        <v>1141</v>
      </c>
      <c r="BK15" s="45">
        <f t="shared" si="9"/>
        <v>21.904396237281627</v>
      </c>
      <c r="BL15" s="182"/>
      <c r="BM15" s="180"/>
      <c r="BN15" s="181"/>
      <c r="BO15" s="180"/>
      <c r="BP15" s="47"/>
      <c r="BQ15" s="54">
        <v>1130</v>
      </c>
      <c r="BR15" s="45">
        <f t="shared" si="10"/>
        <v>21.89498159271459</v>
      </c>
      <c r="BS15" s="182"/>
      <c r="BT15" s="180"/>
      <c r="BU15" s="181"/>
      <c r="BV15" s="180"/>
      <c r="BW15" s="47"/>
      <c r="BX15" s="54">
        <v>1124</v>
      </c>
      <c r="BY15" s="45">
        <f t="shared" si="11"/>
        <v>21.944552909019915</v>
      </c>
      <c r="BZ15" s="182"/>
      <c r="CA15" s="180"/>
      <c r="CB15" s="181"/>
      <c r="CC15" s="180"/>
      <c r="CD15" s="47"/>
      <c r="CE15" s="54">
        <v>1105</v>
      </c>
      <c r="CF15" s="45">
        <f t="shared" si="12"/>
        <v>21.868197110627349</v>
      </c>
      <c r="CG15" s="182"/>
      <c r="CH15" s="180"/>
      <c r="CI15" s="181"/>
      <c r="CJ15" s="180"/>
      <c r="CK15" s="47"/>
      <c r="CL15" s="54">
        <v>1102</v>
      </c>
      <c r="CM15" s="45">
        <f t="shared" si="13"/>
        <v>21.860741916286454</v>
      </c>
      <c r="CN15" s="182"/>
      <c r="CO15" s="180"/>
      <c r="CP15" s="181"/>
      <c r="CQ15" s="180"/>
      <c r="CR15" s="47"/>
      <c r="CS15" s="54">
        <v>1076</v>
      </c>
      <c r="CT15" s="45">
        <f t="shared" si="14"/>
        <v>21.785786596477021</v>
      </c>
      <c r="CU15" s="182"/>
      <c r="CV15" s="180"/>
      <c r="CW15" s="181"/>
      <c r="CX15" s="180"/>
      <c r="CY15" s="47"/>
      <c r="CZ15" s="54">
        <v>1062</v>
      </c>
      <c r="DA15" s="45">
        <f t="shared" si="15"/>
        <v>21.713351052954405</v>
      </c>
      <c r="DB15" s="182"/>
      <c r="DC15" s="180"/>
      <c r="DD15" s="181"/>
      <c r="DE15" s="180"/>
      <c r="DF15" s="47"/>
      <c r="DG15" s="54">
        <v>1055</v>
      </c>
      <c r="DH15" s="45">
        <f t="shared" si="16"/>
        <v>21.645465736561345</v>
      </c>
      <c r="DI15" s="182"/>
      <c r="DJ15" s="180"/>
      <c r="DK15" s="181"/>
      <c r="DL15" s="180"/>
      <c r="DM15" s="47"/>
      <c r="DN15" s="54">
        <v>1055</v>
      </c>
      <c r="DO15" s="45">
        <f t="shared" si="17"/>
        <v>21.645465736561345</v>
      </c>
      <c r="DP15" s="182"/>
      <c r="DQ15" s="180"/>
      <c r="DR15" s="181"/>
      <c r="DS15" s="180"/>
      <c r="DT15" s="47"/>
      <c r="DU15" s="54">
        <v>1053</v>
      </c>
      <c r="DV15" s="45">
        <f t="shared" si="18"/>
        <v>21.69344870210136</v>
      </c>
      <c r="DW15" s="182"/>
      <c r="DX15" s="180"/>
      <c r="DY15" s="181"/>
      <c r="DZ15" s="180"/>
      <c r="EA15" s="47"/>
      <c r="EB15" s="54">
        <v>1046</v>
      </c>
      <c r="EC15" s="45">
        <f t="shared" si="19"/>
        <v>21.728292480265889</v>
      </c>
      <c r="ED15" s="182"/>
      <c r="EE15" s="180"/>
      <c r="EF15" s="181"/>
      <c r="EG15" s="180"/>
      <c r="EH15" s="47"/>
      <c r="EI15" s="54">
        <v>1044</v>
      </c>
      <c r="EJ15" s="45">
        <f t="shared" si="20"/>
        <v>21.772679874869656</v>
      </c>
      <c r="EK15" s="100"/>
      <c r="EL15" s="97"/>
      <c r="EM15" s="98"/>
      <c r="EN15" s="97"/>
      <c r="EO15" s="47"/>
      <c r="EP15" s="54">
        <v>1031</v>
      </c>
      <c r="EQ15" s="45">
        <f t="shared" si="21"/>
        <v>21.857112571549713</v>
      </c>
      <c r="ER15" s="100"/>
      <c r="ES15" s="97"/>
      <c r="ET15" s="98"/>
      <c r="EU15" s="97"/>
      <c r="EV15" s="47"/>
      <c r="EW15" s="54">
        <v>1031</v>
      </c>
      <c r="EX15" s="45">
        <f t="shared" si="22"/>
        <v>21.96420962931402</v>
      </c>
      <c r="EY15" s="100"/>
      <c r="EZ15" s="97"/>
      <c r="FA15" s="98"/>
      <c r="FB15" s="97"/>
      <c r="FC15" s="47"/>
      <c r="FD15" s="54">
        <v>1023</v>
      </c>
      <c r="FE15" s="45">
        <f t="shared" si="23"/>
        <v>21.957501609787506</v>
      </c>
      <c r="FF15" s="100"/>
      <c r="FG15" s="97"/>
      <c r="FH15" s="98"/>
      <c r="FI15" s="97"/>
      <c r="FJ15" s="47"/>
      <c r="FK15" s="54">
        <v>1022</v>
      </c>
      <c r="FL15" s="45">
        <f t="shared" si="24"/>
        <v>21.95017182130584</v>
      </c>
      <c r="FM15" s="100"/>
      <c r="FN15" s="97"/>
      <c r="FO15" s="98"/>
      <c r="FP15" s="97"/>
      <c r="FQ15" s="47"/>
      <c r="FR15" s="54">
        <v>1017</v>
      </c>
      <c r="FS15" s="45">
        <f t="shared" si="25"/>
        <v>21.922828195731839</v>
      </c>
      <c r="FT15" s="100"/>
      <c r="FU15" s="97"/>
      <c r="FV15" s="98"/>
      <c r="FW15" s="97"/>
      <c r="FX15" s="47"/>
      <c r="FY15" s="54">
        <v>1002</v>
      </c>
      <c r="FZ15" s="45">
        <f t="shared" si="26"/>
        <v>21.964050854888207</v>
      </c>
      <c r="GA15" s="100"/>
      <c r="GB15" s="97"/>
      <c r="GC15" s="98"/>
      <c r="GD15" s="97"/>
      <c r="GE15" s="47"/>
      <c r="GF15" s="54">
        <v>998</v>
      </c>
      <c r="GG15" s="45">
        <f t="shared" si="27"/>
        <v>21.972699251431088</v>
      </c>
      <c r="GH15" s="100"/>
      <c r="GI15" s="97"/>
      <c r="GJ15" s="98"/>
      <c r="GK15" s="97"/>
      <c r="GL15" s="47"/>
      <c r="GM15" s="54">
        <v>979</v>
      </c>
      <c r="GN15" s="45">
        <f t="shared" si="28"/>
        <v>21.911369740376006</v>
      </c>
      <c r="GO15" s="100"/>
      <c r="GP15" s="97"/>
      <c r="GQ15" s="98"/>
      <c r="GR15" s="97"/>
      <c r="GS15" s="47"/>
      <c r="GT15" s="54">
        <v>967</v>
      </c>
      <c r="GU15" s="45">
        <f t="shared" si="29"/>
        <v>21.962298432886669</v>
      </c>
      <c r="GV15" s="100"/>
      <c r="GW15" s="97"/>
      <c r="GX15" s="98"/>
      <c r="GY15" s="97"/>
      <c r="GZ15" s="47"/>
      <c r="HA15" s="54">
        <v>963</v>
      </c>
      <c r="HB15" s="45">
        <f t="shared" si="30"/>
        <v>21.911262798634812</v>
      </c>
      <c r="HC15" s="100"/>
      <c r="HD15" s="97"/>
      <c r="HE15" s="98"/>
      <c r="HF15" s="97"/>
      <c r="HG15" s="47"/>
      <c r="HH15" s="54">
        <v>963</v>
      </c>
      <c r="HI15" s="45">
        <f t="shared" si="31"/>
        <v>21.911262798634812</v>
      </c>
      <c r="HJ15" s="100"/>
      <c r="HK15" s="97"/>
      <c r="HL15" s="98"/>
      <c r="HM15" s="97"/>
      <c r="HN15" s="47"/>
      <c r="HO15" s="54">
        <v>955</v>
      </c>
      <c r="HP15" s="45">
        <f t="shared" si="32"/>
        <v>21.954022988505749</v>
      </c>
      <c r="HQ15" s="100"/>
      <c r="HR15" s="97"/>
      <c r="HS15" s="98"/>
      <c r="HT15" s="97"/>
      <c r="HU15" s="47"/>
      <c r="HV15" s="54">
        <v>934</v>
      </c>
      <c r="HW15" s="45">
        <f t="shared" si="33"/>
        <v>21.894045944678854</v>
      </c>
      <c r="HX15" s="100"/>
      <c r="HY15" s="97"/>
      <c r="HZ15" s="98"/>
      <c r="IA15" s="97"/>
      <c r="IB15" s="47"/>
      <c r="IC15" s="54">
        <v>929</v>
      </c>
      <c r="ID15" s="45">
        <f t="shared" si="34"/>
        <v>22.014218009478672</v>
      </c>
      <c r="IE15" s="100"/>
      <c r="IF15" s="97"/>
      <c r="IG15" s="98"/>
      <c r="IH15" s="97"/>
      <c r="II15" s="47"/>
      <c r="IJ15" s="54">
        <v>909</v>
      </c>
      <c r="IK15" s="45">
        <f t="shared" si="35"/>
        <v>22.036363636363639</v>
      </c>
      <c r="IL15" s="100"/>
      <c r="IM15" s="97"/>
      <c r="IN15" s="98"/>
      <c r="IO15" s="97"/>
      <c r="IP15" s="47"/>
      <c r="IQ15" s="54">
        <v>888</v>
      </c>
      <c r="IR15" s="45">
        <f t="shared" si="36"/>
        <v>22.040208488458674</v>
      </c>
      <c r="IS15" s="100"/>
      <c r="IT15" s="97"/>
      <c r="IU15" s="98"/>
      <c r="IV15" s="97"/>
      <c r="IW15" s="47"/>
      <c r="IX15" s="54">
        <v>885</v>
      </c>
      <c r="IY15" s="45">
        <f t="shared" si="37"/>
        <v>22.136068034017008</v>
      </c>
      <c r="IZ15" s="100"/>
      <c r="JA15" s="97"/>
      <c r="JB15" s="98"/>
      <c r="JC15" s="97"/>
      <c r="JD15" s="47"/>
      <c r="JE15" s="54">
        <v>884</v>
      </c>
      <c r="JF15" s="45">
        <f t="shared" si="38"/>
        <v>22.14428857715431</v>
      </c>
      <c r="JG15" s="100"/>
      <c r="JH15" s="97"/>
      <c r="JI15" s="98"/>
      <c r="JJ15" s="97"/>
      <c r="JK15" s="47"/>
      <c r="JL15" s="54">
        <v>870</v>
      </c>
      <c r="JM15" s="45">
        <f t="shared" si="39"/>
        <v>22.165605095541402</v>
      </c>
      <c r="JN15" s="100"/>
      <c r="JO15" s="97"/>
      <c r="JP15" s="98"/>
      <c r="JQ15" s="97"/>
      <c r="JR15" s="47"/>
      <c r="JS15" s="54">
        <v>858</v>
      </c>
      <c r="JT15" s="45">
        <f t="shared" si="40"/>
        <v>22.164815293205891</v>
      </c>
      <c r="JU15" s="100"/>
      <c r="JV15" s="97"/>
      <c r="JW15" s="98"/>
      <c r="JX15" s="97"/>
      <c r="JY15" s="47"/>
      <c r="JZ15" s="54">
        <v>854</v>
      </c>
      <c r="KA15" s="45">
        <f t="shared" si="41"/>
        <v>22.291829809449229</v>
      </c>
      <c r="KB15" s="100"/>
      <c r="KC15" s="97"/>
      <c r="KD15" s="98"/>
      <c r="KE15" s="97"/>
      <c r="KF15" s="47"/>
      <c r="KG15" s="54">
        <v>838</v>
      </c>
      <c r="KH15" s="45">
        <f t="shared" si="42"/>
        <v>22.388458455784129</v>
      </c>
      <c r="KI15" s="100"/>
      <c r="KJ15" s="97"/>
      <c r="KK15" s="98"/>
      <c r="KL15" s="97"/>
      <c r="KM15" s="47"/>
      <c r="KN15" s="54">
        <v>823</v>
      </c>
      <c r="KO15" s="45">
        <f t="shared" si="42"/>
        <v>22.255273120605736</v>
      </c>
      <c r="KP15" s="100"/>
      <c r="KQ15" s="97"/>
      <c r="KR15" s="98"/>
      <c r="KS15" s="97"/>
      <c r="KT15" s="47"/>
      <c r="KU15" s="47">
        <v>818</v>
      </c>
      <c r="KV15" s="111">
        <f>KU15/KU19*100</f>
        <v>22.234302799673824</v>
      </c>
      <c r="KW15" s="101"/>
      <c r="KX15" s="97"/>
      <c r="KY15" s="98"/>
      <c r="KZ15" s="97"/>
      <c r="LA15" s="47"/>
      <c r="LB15" s="47">
        <v>817</v>
      </c>
      <c r="LC15" s="111">
        <f>LB15/LB19*100</f>
        <v>22.237343494828522</v>
      </c>
      <c r="LD15" s="100"/>
      <c r="LE15" s="97"/>
      <c r="LF15" s="98"/>
      <c r="LG15" s="97"/>
      <c r="LH15" s="47"/>
      <c r="LI15" s="47">
        <v>815</v>
      </c>
      <c r="LJ15" s="111">
        <f>LI15/LI19*100</f>
        <v>22.353263850795393</v>
      </c>
      <c r="LK15" s="100"/>
      <c r="LL15" s="97"/>
      <c r="LM15" s="98"/>
      <c r="LN15" s="97"/>
      <c r="LO15" s="47"/>
      <c r="LP15" s="47">
        <v>783</v>
      </c>
      <c r="LQ15" s="111">
        <f>LP15/LP19*100</f>
        <v>22.193877551020407</v>
      </c>
      <c r="LR15" s="100"/>
      <c r="LS15" s="97"/>
      <c r="LT15" s="98"/>
      <c r="LU15" s="97"/>
      <c r="LV15" s="47"/>
      <c r="LW15" s="47">
        <v>765</v>
      </c>
      <c r="LX15" s="111">
        <f>LW15/LW19*100</f>
        <v>22.109826589595375</v>
      </c>
      <c r="LY15" s="100"/>
      <c r="LZ15" s="97"/>
      <c r="MA15" s="98"/>
      <c r="MB15" s="97"/>
      <c r="MC15" s="47"/>
      <c r="MD15" s="47">
        <v>746</v>
      </c>
      <c r="ME15" s="111">
        <f>MD15/MD19*100</f>
        <v>22.517355870811954</v>
      </c>
      <c r="MF15" s="100"/>
      <c r="MG15" s="97"/>
      <c r="MH15" s="98"/>
      <c r="MI15" s="97"/>
      <c r="MJ15" s="47"/>
      <c r="MK15" s="47">
        <v>736</v>
      </c>
      <c r="ML15" s="111">
        <f>MK15/MK19*100</f>
        <v>22.604422604422606</v>
      </c>
      <c r="MM15" s="100"/>
      <c r="MN15" s="97"/>
      <c r="MO15" s="98"/>
      <c r="MP15" s="97"/>
      <c r="MQ15" s="47"/>
      <c r="MR15" s="47">
        <v>730</v>
      </c>
      <c r="MS15" s="111">
        <f>MR15/MR19*100</f>
        <v>22.635658914728683</v>
      </c>
      <c r="MT15" s="100"/>
      <c r="MU15" s="97"/>
      <c r="MV15" s="98"/>
      <c r="MW15" s="97"/>
      <c r="MX15" s="47"/>
      <c r="MY15" s="47">
        <v>730</v>
      </c>
      <c r="MZ15" s="111">
        <f>MY15/MY19*100</f>
        <v>22.670807453416149</v>
      </c>
      <c r="NA15" s="100"/>
      <c r="NB15" s="97"/>
      <c r="NC15" s="98"/>
      <c r="ND15" s="97"/>
      <c r="NE15" s="47"/>
      <c r="NF15" s="47">
        <v>726</v>
      </c>
      <c r="NG15" s="111">
        <f>NF15/NF19*100</f>
        <v>22.873345935727787</v>
      </c>
      <c r="NH15" s="100"/>
      <c r="NI15" s="97"/>
      <c r="NJ15" s="98"/>
      <c r="NK15" s="97"/>
      <c r="NL15" s="47"/>
      <c r="NM15" s="47">
        <v>695</v>
      </c>
      <c r="NN15" s="111">
        <f>NM15/NM19*100</f>
        <v>22.869364922671931</v>
      </c>
      <c r="NO15" s="100"/>
      <c r="NP15" s="97"/>
      <c r="NQ15" s="98"/>
      <c r="NR15" s="97"/>
      <c r="NS15" s="47"/>
      <c r="NT15" s="47">
        <v>674</v>
      </c>
      <c r="NU15" s="111">
        <f>NT15/NT19*100</f>
        <v>22.925170068027214</v>
      </c>
      <c r="NV15" s="100"/>
      <c r="NW15" s="97"/>
      <c r="NX15" s="98"/>
      <c r="NY15" s="97"/>
      <c r="NZ15" s="47"/>
      <c r="OA15" s="262">
        <v>664</v>
      </c>
      <c r="OB15" s="111">
        <f>OA15/OA19*100</f>
        <v>23.273746933052927</v>
      </c>
      <c r="OC15" s="100"/>
      <c r="OD15" s="97"/>
      <c r="OE15" s="98"/>
      <c r="OF15" s="97"/>
      <c r="OG15" s="47"/>
      <c r="OH15" s="54">
        <v>642</v>
      </c>
      <c r="OI15" s="111"/>
      <c r="OJ15" s="100"/>
      <c r="OK15" s="97"/>
      <c r="OL15" s="98"/>
      <c r="OM15" s="97"/>
      <c r="ON15" s="47"/>
      <c r="OO15" s="47">
        <v>615</v>
      </c>
      <c r="OP15" s="111">
        <f>OO15/OO19*100</f>
        <v>22.956326987681972</v>
      </c>
      <c r="OQ15" s="100"/>
      <c r="OR15" s="97"/>
      <c r="OS15" s="98"/>
      <c r="OT15" s="97"/>
      <c r="OU15" s="47"/>
      <c r="OV15" s="47">
        <v>613</v>
      </c>
      <c r="OW15" s="111">
        <f>OV15/OV19*100</f>
        <v>22.967403521918321</v>
      </c>
      <c r="OX15" s="100"/>
      <c r="OY15" s="97"/>
      <c r="OZ15" s="98"/>
      <c r="PA15" s="97"/>
      <c r="PB15" s="47"/>
      <c r="PC15" s="47">
        <v>606</v>
      </c>
      <c r="PD15" s="111">
        <f>PC15/PC19*100</f>
        <v>22.842065586128911</v>
      </c>
      <c r="PE15" s="100"/>
      <c r="PF15" s="97"/>
      <c r="PG15" s="98"/>
      <c r="PH15" s="97"/>
      <c r="PI15" s="47"/>
      <c r="PJ15" s="47">
        <v>596</v>
      </c>
      <c r="PK15" s="111">
        <f>PJ15/PJ19*100</f>
        <v>23.047177107501934</v>
      </c>
      <c r="PL15" s="100"/>
      <c r="PM15" s="97"/>
      <c r="PN15" s="98"/>
      <c r="PO15" s="97"/>
      <c r="PP15" s="47"/>
      <c r="PQ15" s="47">
        <v>570</v>
      </c>
      <c r="PR15" s="111">
        <f>PQ15/PQ19*100</f>
        <v>23.151909017059303</v>
      </c>
      <c r="PS15" s="100"/>
      <c r="PT15" s="97"/>
      <c r="PU15" s="98"/>
      <c r="PV15" s="97"/>
      <c r="PW15" s="47"/>
      <c r="PX15" s="47">
        <v>549</v>
      </c>
      <c r="PY15" s="111">
        <f>PX15/PX19*100</f>
        <v>23.312101910828027</v>
      </c>
      <c r="PZ15" s="100"/>
      <c r="QA15" s="97"/>
      <c r="QB15" s="98"/>
      <c r="QC15" s="97"/>
      <c r="QD15" s="47"/>
      <c r="QE15" s="47">
        <v>526</v>
      </c>
      <c r="QF15" s="111">
        <f>QE15/QE19*100</f>
        <v>23.131046613896217</v>
      </c>
      <c r="QG15" s="100"/>
      <c r="QH15" s="97"/>
      <c r="QI15" s="98"/>
      <c r="QJ15" s="97"/>
      <c r="QK15" s="47"/>
      <c r="QL15" s="47">
        <v>514</v>
      </c>
      <c r="QM15" s="111">
        <f>QL15/QL19*100</f>
        <v>23.427529626253417</v>
      </c>
      <c r="QN15" s="100"/>
      <c r="QO15" s="97"/>
      <c r="QP15" s="98"/>
      <c r="QQ15" s="97"/>
      <c r="QR15" s="47"/>
      <c r="QS15" s="47">
        <v>514</v>
      </c>
      <c r="QT15" s="111">
        <f>QS15/QS19*100</f>
        <v>23.448905109489051</v>
      </c>
      <c r="QU15" s="100"/>
      <c r="QV15" s="97"/>
      <c r="QW15" s="98"/>
      <c r="QX15" s="97"/>
      <c r="QY15" s="47"/>
      <c r="QZ15" s="47">
        <v>507</v>
      </c>
      <c r="RA15" s="111">
        <f>QZ15/QZ19*100</f>
        <v>23.559479553903344</v>
      </c>
      <c r="RB15" s="100"/>
      <c r="RC15" s="97"/>
      <c r="RD15" s="98"/>
      <c r="RE15" s="97"/>
      <c r="RF15" s="47"/>
      <c r="RG15" s="47">
        <v>476</v>
      </c>
      <c r="RH15" s="111">
        <f>RG15/RG19*100</f>
        <v>23.552696684809501</v>
      </c>
      <c r="RI15" s="100"/>
      <c r="RJ15" s="97"/>
      <c r="RK15" s="98"/>
      <c r="RL15" s="97"/>
      <c r="RM15" s="47"/>
      <c r="RN15" s="47">
        <v>459</v>
      </c>
      <c r="RO15" s="111">
        <f>RN15/RN19*100</f>
        <v>23.708677685950413</v>
      </c>
      <c r="RP15" s="100"/>
      <c r="RQ15" s="97"/>
      <c r="RR15" s="98"/>
      <c r="RS15" s="97"/>
      <c r="RT15" s="47"/>
      <c r="RU15" s="47">
        <v>414</v>
      </c>
      <c r="RV15" s="111">
        <f>RU15/RU19*100</f>
        <v>23.456090651558075</v>
      </c>
      <c r="RW15" s="100"/>
      <c r="RX15" s="97"/>
      <c r="RY15" s="98"/>
      <c r="RZ15" s="97"/>
      <c r="SA15" s="47"/>
      <c r="SB15" s="47">
        <v>378</v>
      </c>
      <c r="SC15" s="111">
        <f>SB15/SB19*100</f>
        <v>23.924050632911392</v>
      </c>
      <c r="SD15" s="100"/>
      <c r="SE15" s="97"/>
      <c r="SF15" s="98"/>
      <c r="SG15" s="97"/>
      <c r="SH15" s="47"/>
      <c r="SI15" s="47">
        <v>367</v>
      </c>
      <c r="SJ15" s="111">
        <f>SI15/SI19*100</f>
        <v>23.831168831168831</v>
      </c>
      <c r="SK15" s="100"/>
      <c r="SL15" s="97"/>
      <c r="SM15" s="98"/>
      <c r="SN15" s="97"/>
      <c r="SO15" s="47"/>
      <c r="SP15" s="47">
        <v>361</v>
      </c>
      <c r="SQ15" s="111">
        <f>SP15/SP19*100</f>
        <v>23.891462607544671</v>
      </c>
      <c r="SR15" s="100"/>
      <c r="SS15" s="97"/>
      <c r="ST15" s="98"/>
      <c r="SU15" s="97"/>
      <c r="SV15" s="47"/>
      <c r="SW15" s="47">
        <v>331</v>
      </c>
      <c r="SX15" s="111">
        <f>SW15/SW19*100</f>
        <v>23.642857142857142</v>
      </c>
      <c r="SY15" s="100"/>
      <c r="SZ15" s="97"/>
      <c r="TA15" s="98"/>
      <c r="TB15" s="97"/>
      <c r="TC15" s="47"/>
      <c r="TD15" s="47">
        <v>320</v>
      </c>
      <c r="TE15" s="111">
        <f>TD15/TD19*100</f>
        <v>24.006001500375092</v>
      </c>
      <c r="TF15" s="100"/>
      <c r="TG15" s="97"/>
      <c r="TH15" s="98"/>
      <c r="TI15" s="97"/>
      <c r="TJ15" s="47"/>
      <c r="TK15" s="47">
        <v>301</v>
      </c>
      <c r="TL15" s="111">
        <f>TK15/TK19*100</f>
        <v>25.020781379883623</v>
      </c>
      <c r="TM15" s="100"/>
      <c r="TN15" s="97"/>
      <c r="TO15" s="98"/>
      <c r="TP15" s="97"/>
      <c r="TQ15" s="47"/>
      <c r="TR15" s="47">
        <v>256</v>
      </c>
      <c r="TS15" s="111">
        <f>TR15/TR19*100</f>
        <v>24.78218780251694</v>
      </c>
      <c r="TT15" s="100"/>
      <c r="TU15" s="97"/>
      <c r="TV15" s="98"/>
      <c r="TW15" s="97"/>
      <c r="TX15" s="47"/>
      <c r="TY15" s="47">
        <v>236</v>
      </c>
      <c r="TZ15" s="111">
        <f>TY15/TY19*100</f>
        <v>25.680087051142547</v>
      </c>
      <c r="UA15" s="100"/>
      <c r="UB15" s="97"/>
      <c r="UC15" s="98"/>
      <c r="UD15" s="97"/>
      <c r="UE15" s="47"/>
      <c r="UF15" s="47">
        <v>231</v>
      </c>
      <c r="UG15" s="111">
        <f>UF15/UF19*100</f>
        <v>25.695216907675196</v>
      </c>
      <c r="UH15" s="100"/>
      <c r="UI15" s="97"/>
      <c r="UJ15" s="98"/>
      <c r="UK15" s="97"/>
      <c r="UL15" s="47"/>
      <c r="UM15" s="47">
        <v>228</v>
      </c>
      <c r="UN15" s="111">
        <f>UM15/UM19*100</f>
        <v>25.704622322435171</v>
      </c>
      <c r="UO15" s="100"/>
      <c r="UP15" s="97"/>
      <c r="UQ15" s="98"/>
      <c r="UR15" s="97"/>
      <c r="US15" s="47"/>
      <c r="UT15" s="47">
        <v>225</v>
      </c>
      <c r="UU15" s="111">
        <f>UT15/UT19*100</f>
        <v>25.862068965517242</v>
      </c>
      <c r="UV15" s="100"/>
      <c r="UW15" s="97"/>
      <c r="UX15" s="98"/>
      <c r="UY15" s="97"/>
      <c r="UZ15" s="47"/>
      <c r="VA15" s="47">
        <v>203</v>
      </c>
      <c r="VB15" s="111">
        <f>VA15/VA19*100</f>
        <v>25.598991172761664</v>
      </c>
      <c r="VC15" s="100"/>
      <c r="VD15" s="97"/>
      <c r="VE15" s="98"/>
      <c r="VF15" s="97"/>
      <c r="VG15" s="47"/>
      <c r="VH15" s="47">
        <v>182</v>
      </c>
      <c r="VI15" s="111">
        <f>VH15/VH19*100</f>
        <v>26.491994177583699</v>
      </c>
      <c r="VJ15" s="100"/>
      <c r="VK15" s="97"/>
      <c r="VL15" s="98"/>
      <c r="VM15" s="97"/>
      <c r="VN15" s="47"/>
      <c r="VO15" s="47">
        <v>156</v>
      </c>
      <c r="VP15" s="111">
        <f>VO15/VO19*100</f>
        <v>26.395939086294419</v>
      </c>
      <c r="VQ15" s="100"/>
      <c r="VR15" s="97"/>
      <c r="VS15" s="98"/>
      <c r="VT15" s="97"/>
      <c r="VU15" s="47"/>
      <c r="VV15" s="47">
        <v>126</v>
      </c>
      <c r="VW15" s="111">
        <f>VV15/VV19*100</f>
        <v>26.415094339622641</v>
      </c>
      <c r="VX15" s="100"/>
      <c r="VY15" s="97"/>
      <c r="VZ15" s="98"/>
      <c r="WA15" s="97"/>
      <c r="WB15" s="47"/>
      <c r="WC15" s="47">
        <v>106</v>
      </c>
      <c r="WD15" s="111">
        <f>WC15/WC19*100</f>
        <v>26.433915211970078</v>
      </c>
      <c r="WE15" s="100"/>
      <c r="WF15" s="97"/>
      <c r="WG15" s="98"/>
      <c r="WH15" s="97"/>
      <c r="WI15" s="47"/>
      <c r="WJ15" s="47">
        <v>101</v>
      </c>
      <c r="WK15" s="111">
        <f>WJ15/WJ19*100</f>
        <v>27.077747989276141</v>
      </c>
      <c r="WL15" s="100"/>
      <c r="WM15" s="97"/>
      <c r="WN15" s="98"/>
      <c r="WO15" s="97"/>
      <c r="WP15" s="47"/>
      <c r="WQ15" s="47">
        <v>89</v>
      </c>
      <c r="WR15" s="111">
        <f>WQ15/WQ19*100</f>
        <v>26.726726726726728</v>
      </c>
      <c r="WS15" s="100"/>
      <c r="WT15" s="97"/>
      <c r="WU15" s="98"/>
      <c r="WV15" s="97"/>
      <c r="WW15" s="47"/>
      <c r="WX15" s="47">
        <v>76</v>
      </c>
      <c r="WY15" s="111">
        <f>WX15/WX19*100</f>
        <v>26.950354609929079</v>
      </c>
      <c r="WZ15" s="100"/>
      <c r="XA15" s="97"/>
      <c r="XB15" s="98"/>
      <c r="XC15" s="97"/>
      <c r="XD15" s="47"/>
      <c r="XE15" s="47">
        <v>62</v>
      </c>
      <c r="XF15" s="111">
        <f>XE15/XE19*100</f>
        <v>25.94142259414226</v>
      </c>
    </row>
    <row r="16" spans="1:630">
      <c r="A16" s="91" t="s">
        <v>15</v>
      </c>
      <c r="B16" s="103">
        <v>185564</v>
      </c>
      <c r="C16" s="42">
        <f t="shared" si="0"/>
        <v>3.5714271966902458</v>
      </c>
      <c r="D16" s="94">
        <v>251109</v>
      </c>
      <c r="E16" s="42">
        <f t="shared" si="0"/>
        <v>4.8932344640502414</v>
      </c>
      <c r="F16" s="94">
        <f t="shared" si="1"/>
        <v>436673</v>
      </c>
      <c r="G16" s="45">
        <f t="shared" si="0"/>
        <v>4.2282329608959648</v>
      </c>
      <c r="H16" s="54"/>
      <c r="I16" s="54"/>
      <c r="J16" s="181"/>
      <c r="K16" s="180"/>
      <c r="L16" s="47"/>
      <c r="M16" s="302">
        <v>2252</v>
      </c>
      <c r="N16" s="45">
        <f t="shared" si="2"/>
        <v>41.549815498154977</v>
      </c>
      <c r="O16" s="54"/>
      <c r="P16" s="54"/>
      <c r="Q16" s="181"/>
      <c r="R16" s="180"/>
      <c r="S16" s="47"/>
      <c r="T16" s="302">
        <v>2247</v>
      </c>
      <c r="U16" s="45">
        <f t="shared" si="3"/>
        <v>41.526520051746438</v>
      </c>
      <c r="V16" s="54"/>
      <c r="W16" s="54"/>
      <c r="X16" s="181"/>
      <c r="Y16" s="180"/>
      <c r="Z16" s="47"/>
      <c r="AA16" s="302">
        <v>2229</v>
      </c>
      <c r="AB16" s="45">
        <f t="shared" si="4"/>
        <v>41.508379888268152</v>
      </c>
      <c r="AC16" s="54"/>
      <c r="AD16" s="54"/>
      <c r="AE16" s="181"/>
      <c r="AF16" s="180"/>
      <c r="AG16" s="47"/>
      <c r="AH16" s="302">
        <v>2218</v>
      </c>
      <c r="AI16" s="45">
        <f t="shared" si="5"/>
        <v>41.590099381211324</v>
      </c>
      <c r="AJ16" s="54"/>
      <c r="AK16" s="54"/>
      <c r="AL16" s="181"/>
      <c r="AM16" s="180"/>
      <c r="AN16" s="47"/>
      <c r="AO16" s="302">
        <v>2207</v>
      </c>
      <c r="AP16" s="45">
        <f t="shared" si="6"/>
        <v>41.563088512241052</v>
      </c>
      <c r="AQ16" s="54"/>
      <c r="AR16" s="54"/>
      <c r="AS16" s="181"/>
      <c r="AT16" s="180"/>
      <c r="AU16" s="47"/>
      <c r="AV16" s="302">
        <v>2191</v>
      </c>
      <c r="AW16" s="45">
        <f t="shared" si="7"/>
        <v>41.496212121212125</v>
      </c>
      <c r="AX16" s="54"/>
      <c r="AY16" s="54"/>
      <c r="AZ16" s="181"/>
      <c r="BA16" s="180"/>
      <c r="BB16" s="47"/>
      <c r="BC16" s="302">
        <v>2167</v>
      </c>
      <c r="BD16" s="45">
        <f t="shared" si="8"/>
        <v>41.434034416826002</v>
      </c>
      <c r="BE16" s="54"/>
      <c r="BF16" s="54"/>
      <c r="BG16" s="181"/>
      <c r="BH16" s="180"/>
      <c r="BI16" s="47"/>
      <c r="BJ16" s="302">
        <v>2157</v>
      </c>
      <c r="BK16" s="45">
        <f t="shared" si="9"/>
        <v>41.40909963524669</v>
      </c>
      <c r="BL16" s="54"/>
      <c r="BM16" s="54"/>
      <c r="BN16" s="181"/>
      <c r="BO16" s="180"/>
      <c r="BP16" s="47"/>
      <c r="BQ16" s="54">
        <v>2135</v>
      </c>
      <c r="BR16" s="45">
        <f t="shared" si="10"/>
        <v>41.367951947297037</v>
      </c>
      <c r="BS16" s="54"/>
      <c r="BT16" s="54"/>
      <c r="BU16" s="181"/>
      <c r="BV16" s="180"/>
      <c r="BW16" s="47"/>
      <c r="BX16" s="54">
        <v>2115</v>
      </c>
      <c r="BY16" s="45">
        <f t="shared" si="11"/>
        <v>41.292463881296371</v>
      </c>
      <c r="BZ16" s="54"/>
      <c r="CA16" s="54"/>
      <c r="CB16" s="181"/>
      <c r="CC16" s="180"/>
      <c r="CD16" s="47"/>
      <c r="CE16" s="54">
        <v>2088</v>
      </c>
      <c r="CF16" s="45">
        <f t="shared" si="12"/>
        <v>41.321986938452405</v>
      </c>
      <c r="CG16" s="54"/>
      <c r="CH16" s="54"/>
      <c r="CI16" s="181"/>
      <c r="CJ16" s="180"/>
      <c r="CK16" s="47"/>
      <c r="CL16" s="54">
        <v>2084</v>
      </c>
      <c r="CM16" s="45">
        <f t="shared" si="13"/>
        <v>41.341003769093433</v>
      </c>
      <c r="CN16" s="54"/>
      <c r="CO16" s="54"/>
      <c r="CP16" s="181"/>
      <c r="CQ16" s="180"/>
      <c r="CR16" s="47"/>
      <c r="CS16" s="54">
        <v>2039</v>
      </c>
      <c r="CT16" s="45">
        <f t="shared" si="14"/>
        <v>41.283660660052639</v>
      </c>
      <c r="CU16" s="54"/>
      <c r="CV16" s="54"/>
      <c r="CW16" s="181"/>
      <c r="CX16" s="180"/>
      <c r="CY16" s="47"/>
      <c r="CZ16" s="54">
        <v>2021</v>
      </c>
      <c r="DA16" s="45">
        <f t="shared" si="15"/>
        <v>41.320793293804947</v>
      </c>
      <c r="DB16" s="54"/>
      <c r="DC16" s="54"/>
      <c r="DD16" s="181"/>
      <c r="DE16" s="180"/>
      <c r="DF16" s="47"/>
      <c r="DG16" s="54">
        <v>2016</v>
      </c>
      <c r="DH16" s="45">
        <f t="shared" si="16"/>
        <v>41.362330734509648</v>
      </c>
      <c r="DI16" s="54"/>
      <c r="DJ16" s="54"/>
      <c r="DK16" s="181"/>
      <c r="DL16" s="180"/>
      <c r="DM16" s="47"/>
      <c r="DN16" s="54">
        <v>2016</v>
      </c>
      <c r="DO16" s="45">
        <f t="shared" si="17"/>
        <v>41.362330734509648</v>
      </c>
      <c r="DP16" s="182"/>
      <c r="DQ16" s="180"/>
      <c r="DR16" s="181"/>
      <c r="DS16" s="180"/>
      <c r="DT16" s="47"/>
      <c r="DU16" s="54">
        <v>2006</v>
      </c>
      <c r="DV16" s="45">
        <f t="shared" si="18"/>
        <v>41.326740832303258</v>
      </c>
      <c r="DW16" s="182"/>
      <c r="DX16" s="180"/>
      <c r="DY16" s="181"/>
      <c r="DZ16" s="180"/>
      <c r="EA16" s="47"/>
      <c r="EB16" s="54">
        <v>1989</v>
      </c>
      <c r="EC16" s="45">
        <f t="shared" si="19"/>
        <v>41.316992106356459</v>
      </c>
      <c r="ED16" s="182"/>
      <c r="EE16" s="180"/>
      <c r="EF16" s="181"/>
      <c r="EG16" s="180"/>
      <c r="EH16" s="47"/>
      <c r="EI16" s="54">
        <v>1980</v>
      </c>
      <c r="EJ16" s="45">
        <f t="shared" si="20"/>
        <v>41.293013555787276</v>
      </c>
      <c r="EK16" s="100"/>
      <c r="EL16" s="97"/>
      <c r="EM16" s="98"/>
      <c r="EN16" s="97"/>
      <c r="EO16" s="47"/>
      <c r="EP16" s="54">
        <v>1943</v>
      </c>
      <c r="EQ16" s="45">
        <f t="shared" si="21"/>
        <v>41.19143523425906</v>
      </c>
      <c r="ER16" s="100"/>
      <c r="ES16" s="97"/>
      <c r="ET16" s="98"/>
      <c r="EU16" s="97"/>
      <c r="EV16" s="47"/>
      <c r="EW16" s="54">
        <v>1930</v>
      </c>
      <c r="EX16" s="45">
        <f t="shared" si="22"/>
        <v>41.116318704729444</v>
      </c>
      <c r="EY16" s="100"/>
      <c r="EZ16" s="97"/>
      <c r="FA16" s="98"/>
      <c r="FB16" s="97"/>
      <c r="FC16" s="47"/>
      <c r="FD16" s="54">
        <v>1916</v>
      </c>
      <c r="FE16" s="45">
        <f t="shared" si="23"/>
        <v>41.124704872290188</v>
      </c>
      <c r="FF16" s="100"/>
      <c r="FG16" s="97"/>
      <c r="FH16" s="98"/>
      <c r="FI16" s="97"/>
      <c r="FJ16" s="47"/>
      <c r="FK16" s="54">
        <v>1914</v>
      </c>
      <c r="FL16" s="45">
        <f t="shared" si="24"/>
        <v>41.108247422680414</v>
      </c>
      <c r="FM16" s="100"/>
      <c r="FN16" s="97"/>
      <c r="FO16" s="98"/>
      <c r="FP16" s="97"/>
      <c r="FQ16" s="47"/>
      <c r="FR16" s="54">
        <v>1906</v>
      </c>
      <c r="FS16" s="45">
        <f t="shared" si="25"/>
        <v>41.086441043328307</v>
      </c>
      <c r="FT16" s="100"/>
      <c r="FU16" s="97"/>
      <c r="FV16" s="98"/>
      <c r="FW16" s="97"/>
      <c r="FX16" s="47"/>
      <c r="FY16" s="54">
        <v>1874</v>
      </c>
      <c r="FZ16" s="45">
        <f t="shared" si="26"/>
        <v>41.078474353353798</v>
      </c>
      <c r="GA16" s="100"/>
      <c r="GB16" s="97"/>
      <c r="GC16" s="98"/>
      <c r="GD16" s="97"/>
      <c r="GE16" s="47"/>
      <c r="GF16" s="54">
        <v>1867</v>
      </c>
      <c r="GG16" s="45">
        <f t="shared" si="27"/>
        <v>41.105239982386614</v>
      </c>
      <c r="GH16" s="100"/>
      <c r="GI16" s="97"/>
      <c r="GJ16" s="98"/>
      <c r="GK16" s="97"/>
      <c r="GL16" s="47"/>
      <c r="GM16" s="54">
        <v>1841</v>
      </c>
      <c r="GN16" s="45">
        <f t="shared" si="28"/>
        <v>41.204118173679497</v>
      </c>
      <c r="GO16" s="100"/>
      <c r="GP16" s="97"/>
      <c r="GQ16" s="98"/>
      <c r="GR16" s="97"/>
      <c r="GS16" s="47"/>
      <c r="GT16" s="54">
        <v>1815</v>
      </c>
      <c r="GU16" s="45">
        <f t="shared" si="29"/>
        <v>41.22189416307063</v>
      </c>
      <c r="GV16" s="100"/>
      <c r="GW16" s="97"/>
      <c r="GX16" s="98"/>
      <c r="GY16" s="97"/>
      <c r="GZ16" s="47"/>
      <c r="HA16" s="54">
        <v>1813</v>
      </c>
      <c r="HB16" s="45">
        <f t="shared" si="30"/>
        <v>41.251422070534701</v>
      </c>
      <c r="HC16" s="100"/>
      <c r="HD16" s="97"/>
      <c r="HE16" s="98"/>
      <c r="HF16" s="97"/>
      <c r="HG16" s="47"/>
      <c r="HH16" s="54">
        <v>1813</v>
      </c>
      <c r="HI16" s="45">
        <f t="shared" si="31"/>
        <v>41.251422070534701</v>
      </c>
      <c r="HJ16" s="100"/>
      <c r="HK16" s="97"/>
      <c r="HL16" s="98"/>
      <c r="HM16" s="97"/>
      <c r="HN16" s="47"/>
      <c r="HO16" s="54">
        <v>1789</v>
      </c>
      <c r="HP16" s="45">
        <f t="shared" si="32"/>
        <v>41.126436781609193</v>
      </c>
      <c r="HQ16" s="100"/>
      <c r="HR16" s="97"/>
      <c r="HS16" s="98"/>
      <c r="HT16" s="97"/>
      <c r="HU16" s="47"/>
      <c r="HV16" s="54">
        <v>1756</v>
      </c>
      <c r="HW16" s="45">
        <f t="shared" si="33"/>
        <v>41.16268166901078</v>
      </c>
      <c r="HX16" s="100"/>
      <c r="HY16" s="97"/>
      <c r="HZ16" s="98"/>
      <c r="IA16" s="97"/>
      <c r="IB16" s="47"/>
      <c r="IC16" s="54">
        <v>1731</v>
      </c>
      <c r="ID16" s="45">
        <f t="shared" si="34"/>
        <v>41.018957345971565</v>
      </c>
      <c r="IE16" s="100"/>
      <c r="IF16" s="97"/>
      <c r="IG16" s="98"/>
      <c r="IH16" s="97"/>
      <c r="II16" s="47"/>
      <c r="IJ16" s="54">
        <v>1694</v>
      </c>
      <c r="IK16" s="45">
        <f t="shared" si="35"/>
        <v>41.06666666666667</v>
      </c>
      <c r="IL16" s="100"/>
      <c r="IM16" s="97"/>
      <c r="IN16" s="98"/>
      <c r="IO16" s="97"/>
      <c r="IP16" s="47"/>
      <c r="IQ16" s="54">
        <v>1656</v>
      </c>
      <c r="IR16" s="45">
        <f t="shared" si="36"/>
        <v>41.102010424422936</v>
      </c>
      <c r="IS16" s="100"/>
      <c r="IT16" s="97"/>
      <c r="IU16" s="98"/>
      <c r="IV16" s="97"/>
      <c r="IW16" s="47"/>
      <c r="IX16" s="54">
        <v>1638</v>
      </c>
      <c r="IY16" s="45">
        <f t="shared" si="37"/>
        <v>40.970485242621315</v>
      </c>
      <c r="IZ16" s="100"/>
      <c r="JA16" s="97"/>
      <c r="JB16" s="98"/>
      <c r="JC16" s="97"/>
      <c r="JD16" s="47"/>
      <c r="JE16" s="54">
        <v>1636</v>
      </c>
      <c r="JF16" s="45">
        <f t="shared" si="38"/>
        <v>40.981963927855716</v>
      </c>
      <c r="JG16" s="100"/>
      <c r="JH16" s="97"/>
      <c r="JI16" s="98"/>
      <c r="JJ16" s="97"/>
      <c r="JK16" s="47"/>
      <c r="JL16" s="54">
        <v>1606</v>
      </c>
      <c r="JM16" s="45">
        <f t="shared" si="39"/>
        <v>40.917197452229296</v>
      </c>
      <c r="JN16" s="100"/>
      <c r="JO16" s="97"/>
      <c r="JP16" s="98"/>
      <c r="JQ16" s="97"/>
      <c r="JR16" s="47"/>
      <c r="JS16" s="54">
        <v>1585</v>
      </c>
      <c r="JT16" s="45">
        <f t="shared" si="40"/>
        <v>40.94549212089899</v>
      </c>
      <c r="JU16" s="100"/>
      <c r="JV16" s="97"/>
      <c r="JW16" s="98"/>
      <c r="JX16" s="97"/>
      <c r="JY16" s="47"/>
      <c r="JZ16" s="54">
        <v>1561</v>
      </c>
      <c r="KA16" s="45">
        <f t="shared" si="41"/>
        <v>40.746541373009663</v>
      </c>
      <c r="KB16" s="100"/>
      <c r="KC16" s="97"/>
      <c r="KD16" s="98"/>
      <c r="KE16" s="97"/>
      <c r="KF16" s="47"/>
      <c r="KG16" s="54">
        <v>1529</v>
      </c>
      <c r="KH16" s="45">
        <f t="shared" si="42"/>
        <v>40.849585893668184</v>
      </c>
      <c r="KI16" s="100"/>
      <c r="KJ16" s="97"/>
      <c r="KK16" s="98"/>
      <c r="KL16" s="97"/>
      <c r="KM16" s="47"/>
      <c r="KN16" s="54">
        <v>1518</v>
      </c>
      <c r="KO16" s="45">
        <f t="shared" si="42"/>
        <v>41.049215792320169</v>
      </c>
      <c r="KP16" s="100"/>
      <c r="KQ16" s="97"/>
      <c r="KR16" s="98"/>
      <c r="KS16" s="97"/>
      <c r="KT16" s="47"/>
      <c r="KU16" s="47">
        <v>1512</v>
      </c>
      <c r="KV16" s="111">
        <f>KU16/KU19*100</f>
        <v>41.098124490350642</v>
      </c>
      <c r="KW16" s="101"/>
      <c r="KX16" s="97"/>
      <c r="KY16" s="98"/>
      <c r="KZ16" s="97"/>
      <c r="LA16" s="47"/>
      <c r="LB16" s="47">
        <v>1510</v>
      </c>
      <c r="LC16" s="111">
        <f>LB16/LB19*100</f>
        <v>41.099618943930324</v>
      </c>
      <c r="LD16" s="100"/>
      <c r="LE16" s="97"/>
      <c r="LF16" s="98"/>
      <c r="LG16" s="97"/>
      <c r="LH16" s="47"/>
      <c r="LI16" s="47">
        <v>1495</v>
      </c>
      <c r="LJ16" s="111">
        <f>LI16/LI19*100</f>
        <v>41.003839824465167</v>
      </c>
      <c r="LK16" s="100"/>
      <c r="LL16" s="97"/>
      <c r="LM16" s="98"/>
      <c r="LN16" s="97"/>
      <c r="LO16" s="47"/>
      <c r="LP16" s="47">
        <v>1453</v>
      </c>
      <c r="LQ16" s="111">
        <f>LP16/LP19*100</f>
        <v>41.184807256235828</v>
      </c>
      <c r="LR16" s="100"/>
      <c r="LS16" s="97"/>
      <c r="LT16" s="98"/>
      <c r="LU16" s="97"/>
      <c r="LV16" s="47"/>
      <c r="LW16" s="47">
        <v>1422</v>
      </c>
      <c r="LX16" s="111">
        <f>LW16/LW19*100</f>
        <v>41.098265895953759</v>
      </c>
      <c r="LY16" s="100"/>
      <c r="LZ16" s="97"/>
      <c r="MA16" s="98"/>
      <c r="MB16" s="97"/>
      <c r="MC16" s="47"/>
      <c r="MD16" s="47">
        <v>1354</v>
      </c>
      <c r="ME16" s="111">
        <f>MD16/MD19*100</f>
        <v>40.86930274675521</v>
      </c>
      <c r="MF16" s="100"/>
      <c r="MG16" s="97"/>
      <c r="MH16" s="98"/>
      <c r="MI16" s="97"/>
      <c r="MJ16" s="47"/>
      <c r="MK16" s="47">
        <v>1329</v>
      </c>
      <c r="ML16" s="111">
        <f>MK16/MK19*100</f>
        <v>40.816953316953317</v>
      </c>
      <c r="MM16" s="100"/>
      <c r="MN16" s="97"/>
      <c r="MO16" s="98"/>
      <c r="MP16" s="97"/>
      <c r="MQ16" s="47"/>
      <c r="MR16" s="47">
        <v>1317</v>
      </c>
      <c r="MS16" s="111">
        <f>MR16/MR19*100</f>
        <v>40.837209302325583</v>
      </c>
      <c r="MT16" s="100"/>
      <c r="MU16" s="97"/>
      <c r="MV16" s="98"/>
      <c r="MW16" s="97"/>
      <c r="MX16" s="47"/>
      <c r="MY16" s="47">
        <v>1313</v>
      </c>
      <c r="MZ16" s="111">
        <f>MY16/MY19*100</f>
        <v>40.776397515527954</v>
      </c>
      <c r="NA16" s="100"/>
      <c r="NB16" s="97"/>
      <c r="NC16" s="98"/>
      <c r="ND16" s="97"/>
      <c r="NE16" s="47"/>
      <c r="NF16" s="47">
        <v>1288</v>
      </c>
      <c r="NG16" s="111">
        <f>NF16/NF19*100</f>
        <v>40.579710144927539</v>
      </c>
      <c r="NH16" s="100"/>
      <c r="NI16" s="97"/>
      <c r="NJ16" s="98"/>
      <c r="NK16" s="97"/>
      <c r="NL16" s="47"/>
      <c r="NM16" s="47">
        <v>1219</v>
      </c>
      <c r="NN16" s="111">
        <f>NM16/NM19*100</f>
        <v>40.111878907535377</v>
      </c>
      <c r="NO16" s="100"/>
      <c r="NP16" s="97"/>
      <c r="NQ16" s="98"/>
      <c r="NR16" s="97"/>
      <c r="NS16" s="47"/>
      <c r="NT16" s="47">
        <v>1182</v>
      </c>
      <c r="NU16" s="111">
        <f>NT16/NT19*100</f>
        <v>40.204081632653057</v>
      </c>
      <c r="NV16" s="100"/>
      <c r="NW16" s="97"/>
      <c r="NX16" s="98"/>
      <c r="NY16" s="97"/>
      <c r="NZ16" s="47"/>
      <c r="OA16" s="262">
        <v>1139</v>
      </c>
      <c r="OB16" s="111">
        <f>OA16/OA19*100</f>
        <v>39.92288818787241</v>
      </c>
      <c r="OC16" s="100"/>
      <c r="OD16" s="97"/>
      <c r="OE16" s="98"/>
      <c r="OF16" s="97"/>
      <c r="OG16" s="47"/>
      <c r="OH16" s="54">
        <v>1112</v>
      </c>
      <c r="OI16" s="111"/>
      <c r="OJ16" s="100"/>
      <c r="OK16" s="97"/>
      <c r="OL16" s="98"/>
      <c r="OM16" s="97"/>
      <c r="ON16" s="47"/>
      <c r="OO16" s="47">
        <v>1084</v>
      </c>
      <c r="OP16" s="111">
        <f>OO16/OO19*100</f>
        <v>40.462859275849198</v>
      </c>
      <c r="OQ16" s="100"/>
      <c r="OR16" s="97"/>
      <c r="OS16" s="98"/>
      <c r="OT16" s="97"/>
      <c r="OU16" s="47"/>
      <c r="OV16" s="47">
        <v>1081</v>
      </c>
      <c r="OW16" s="111">
        <f>OV16/OV19*100</f>
        <v>40.502060696890219</v>
      </c>
      <c r="OX16" s="100"/>
      <c r="OY16" s="97"/>
      <c r="OZ16" s="98"/>
      <c r="PA16" s="97"/>
      <c r="PB16" s="47"/>
      <c r="PC16" s="47">
        <v>1075</v>
      </c>
      <c r="PD16" s="111">
        <f>PC16/PC19*100</f>
        <v>40.520165849981154</v>
      </c>
      <c r="PE16" s="100"/>
      <c r="PF16" s="97"/>
      <c r="PG16" s="98"/>
      <c r="PH16" s="97"/>
      <c r="PI16" s="47"/>
      <c r="PJ16" s="47">
        <v>1048</v>
      </c>
      <c r="PK16" s="111">
        <f>PJ16/PJ19*100</f>
        <v>40.525908739365818</v>
      </c>
      <c r="PL16" s="100"/>
      <c r="PM16" s="97"/>
      <c r="PN16" s="98"/>
      <c r="PO16" s="97"/>
      <c r="PP16" s="47"/>
      <c r="PQ16" s="47">
        <v>981</v>
      </c>
      <c r="PR16" s="111">
        <f>PQ16/PQ19*100</f>
        <v>39.845653939886269</v>
      </c>
      <c r="PS16" s="100"/>
      <c r="PT16" s="97"/>
      <c r="PU16" s="98"/>
      <c r="PV16" s="97"/>
      <c r="PW16" s="47"/>
      <c r="PX16" s="47">
        <v>938</v>
      </c>
      <c r="PY16" s="111">
        <f>PX16/PX19*100</f>
        <v>39.830148619957541</v>
      </c>
      <c r="PZ16" s="100"/>
      <c r="QA16" s="97"/>
      <c r="QB16" s="98"/>
      <c r="QC16" s="97"/>
      <c r="QD16" s="47"/>
      <c r="QE16" s="47">
        <v>906</v>
      </c>
      <c r="QF16" s="111">
        <f>QE16/QE19*100</f>
        <v>39.841688654353561</v>
      </c>
      <c r="QG16" s="100"/>
      <c r="QH16" s="97"/>
      <c r="QI16" s="98"/>
      <c r="QJ16" s="97"/>
      <c r="QK16" s="47"/>
      <c r="QL16" s="47">
        <v>870</v>
      </c>
      <c r="QM16" s="111">
        <f>QL16/QL19*100</f>
        <v>39.653600729261626</v>
      </c>
      <c r="QN16" s="100"/>
      <c r="QO16" s="97"/>
      <c r="QP16" s="98"/>
      <c r="QQ16" s="97"/>
      <c r="QR16" s="47"/>
      <c r="QS16" s="47">
        <v>869</v>
      </c>
      <c r="QT16" s="111">
        <f>QS16/QS19*100</f>
        <v>39.644160583941606</v>
      </c>
      <c r="QU16" s="100"/>
      <c r="QV16" s="97"/>
      <c r="QW16" s="98"/>
      <c r="QX16" s="97"/>
      <c r="QY16" s="47"/>
      <c r="QZ16" s="47">
        <v>853</v>
      </c>
      <c r="RA16" s="111">
        <f>QZ16/QZ19*100</f>
        <v>39.637546468401489</v>
      </c>
      <c r="RB16" s="100"/>
      <c r="RC16" s="97"/>
      <c r="RD16" s="98"/>
      <c r="RE16" s="97"/>
      <c r="RF16" s="47"/>
      <c r="RG16" s="47">
        <v>807</v>
      </c>
      <c r="RH16" s="111">
        <f>RG16/RG19*100</f>
        <v>39.930727362691734</v>
      </c>
      <c r="RI16" s="104"/>
      <c r="RJ16" s="105"/>
      <c r="RK16" s="106"/>
      <c r="RL16" s="105"/>
      <c r="RM16" s="107"/>
      <c r="RN16" s="47">
        <v>777</v>
      </c>
      <c r="RO16" s="111">
        <f>RN16/RN19*100</f>
        <v>40.134297520661157</v>
      </c>
      <c r="RP16" s="104"/>
      <c r="RQ16" s="105"/>
      <c r="RR16" s="106"/>
      <c r="RS16" s="105"/>
      <c r="RT16" s="107"/>
      <c r="RU16" s="47">
        <v>718</v>
      </c>
      <c r="RV16" s="111">
        <f>RU16/RU19*100</f>
        <v>40.679886685552411</v>
      </c>
      <c r="RW16" s="104"/>
      <c r="RX16" s="105"/>
      <c r="RY16" s="106"/>
      <c r="RZ16" s="105"/>
      <c r="SA16" s="107"/>
      <c r="SB16" s="47">
        <v>644</v>
      </c>
      <c r="SC16" s="111">
        <f>SB16/SB19*100</f>
        <v>40.75949367088608</v>
      </c>
      <c r="SD16" s="104"/>
      <c r="SE16" s="105"/>
      <c r="SF16" s="106"/>
      <c r="SG16" s="105"/>
      <c r="SH16" s="107"/>
      <c r="SI16" s="47">
        <v>627</v>
      </c>
      <c r="SJ16" s="111">
        <f>SI16/SI19*100</f>
        <v>40.714285714285715</v>
      </c>
      <c r="SK16" s="104"/>
      <c r="SL16" s="105"/>
      <c r="SM16" s="106"/>
      <c r="SN16" s="105"/>
      <c r="SO16" s="107"/>
      <c r="SP16" s="47">
        <v>617</v>
      </c>
      <c r="SQ16" s="111">
        <f>SP16/SP19*100</f>
        <v>40.833884844473864</v>
      </c>
      <c r="SR16" s="104"/>
      <c r="SS16" s="105"/>
      <c r="ST16" s="106"/>
      <c r="SU16" s="105"/>
      <c r="SV16" s="107"/>
      <c r="SW16" s="47">
        <v>581</v>
      </c>
      <c r="SX16" s="111">
        <f>SW16/SW19*100</f>
        <v>41.5</v>
      </c>
      <c r="SY16" s="104"/>
      <c r="SZ16" s="105"/>
      <c r="TA16" s="106"/>
      <c r="TB16" s="105"/>
      <c r="TC16" s="107"/>
      <c r="TD16" s="47">
        <v>547</v>
      </c>
      <c r="TE16" s="111">
        <f>TD16/TD19*100</f>
        <v>41.035258814703674</v>
      </c>
      <c r="TF16" s="104"/>
      <c r="TG16" s="105"/>
      <c r="TH16" s="106"/>
      <c r="TI16" s="105"/>
      <c r="TJ16" s="107"/>
      <c r="TK16" s="47">
        <v>492</v>
      </c>
      <c r="TL16" s="111">
        <f>TK16/TK19*100</f>
        <v>40.897755610972567</v>
      </c>
      <c r="TM16" s="104"/>
      <c r="TN16" s="105"/>
      <c r="TO16" s="106"/>
      <c r="TP16" s="105"/>
      <c r="TQ16" s="107"/>
      <c r="TR16" s="47">
        <v>430</v>
      </c>
      <c r="TS16" s="111">
        <f>TR16/TR19*100</f>
        <v>41.626331074540175</v>
      </c>
      <c r="TT16" s="104"/>
      <c r="TU16" s="105"/>
      <c r="TV16" s="106"/>
      <c r="TW16" s="105"/>
      <c r="TX16" s="107"/>
      <c r="TY16" s="47">
        <v>371</v>
      </c>
      <c r="TZ16" s="111">
        <f>TY16/TY19*100</f>
        <v>40.369967355821544</v>
      </c>
      <c r="UA16" s="104"/>
      <c r="UB16" s="105"/>
      <c r="UC16" s="106"/>
      <c r="UD16" s="105"/>
      <c r="UE16" s="107"/>
      <c r="UF16" s="47">
        <v>366</v>
      </c>
      <c r="UG16" s="111">
        <f>UF16/UF19*100</f>
        <v>40.711902113459395</v>
      </c>
      <c r="UH16" s="104"/>
      <c r="UI16" s="105"/>
      <c r="UJ16" s="106"/>
      <c r="UK16" s="105"/>
      <c r="UL16" s="107"/>
      <c r="UM16" s="47">
        <v>362</v>
      </c>
      <c r="UN16" s="111">
        <f>UM16/UM19*100</f>
        <v>40.811724915445318</v>
      </c>
      <c r="UO16" s="104"/>
      <c r="UP16" s="105"/>
      <c r="UQ16" s="106"/>
      <c r="UR16" s="105"/>
      <c r="US16" s="107"/>
      <c r="UT16" s="47">
        <v>352</v>
      </c>
      <c r="UU16" s="111">
        <f>UT16/UT19*100</f>
        <v>40.459770114942529</v>
      </c>
      <c r="UV16" s="104"/>
      <c r="UW16" s="105"/>
      <c r="UX16" s="106"/>
      <c r="UY16" s="105"/>
      <c r="UZ16" s="107"/>
      <c r="VA16" s="47">
        <v>325</v>
      </c>
      <c r="VB16" s="111">
        <f>VA16/VA19*100</f>
        <v>40.983606557377051</v>
      </c>
      <c r="VC16" s="104"/>
      <c r="VD16" s="105"/>
      <c r="VE16" s="106"/>
      <c r="VF16" s="105"/>
      <c r="VG16" s="107"/>
      <c r="VH16" s="47">
        <v>280</v>
      </c>
      <c r="VI16" s="111">
        <f>VH16/VH19*100</f>
        <v>40.756914119359536</v>
      </c>
      <c r="VJ16" s="104"/>
      <c r="VK16" s="105"/>
      <c r="VL16" s="106"/>
      <c r="VM16" s="105"/>
      <c r="VN16" s="107"/>
      <c r="VO16" s="47">
        <v>237</v>
      </c>
      <c r="VP16" s="111">
        <f>VO16/VO19*100</f>
        <v>40.101522842639589</v>
      </c>
      <c r="VQ16" s="104"/>
      <c r="VR16" s="105"/>
      <c r="VS16" s="106"/>
      <c r="VT16" s="105"/>
      <c r="VU16" s="107"/>
      <c r="VV16" s="47">
        <v>196</v>
      </c>
      <c r="VW16" s="111">
        <f>VV16/VV19*100</f>
        <v>41.090146750524106</v>
      </c>
      <c r="VX16" s="104"/>
      <c r="VY16" s="105"/>
      <c r="VZ16" s="106"/>
      <c r="WA16" s="105"/>
      <c r="WB16" s="107"/>
      <c r="WC16" s="47">
        <v>170</v>
      </c>
      <c r="WD16" s="111">
        <f>WC16/WC19*100</f>
        <v>42.394014962593516</v>
      </c>
      <c r="WE16" s="104"/>
      <c r="WF16" s="105"/>
      <c r="WG16" s="106"/>
      <c r="WH16" s="105"/>
      <c r="WI16" s="107"/>
      <c r="WJ16" s="47">
        <v>157</v>
      </c>
      <c r="WK16" s="111">
        <f>WJ16/WJ19*100</f>
        <v>42.091152815013402</v>
      </c>
      <c r="WL16" s="104"/>
      <c r="WM16" s="105"/>
      <c r="WN16" s="106"/>
      <c r="WO16" s="105"/>
      <c r="WP16" s="107"/>
      <c r="WQ16" s="47">
        <v>144</v>
      </c>
      <c r="WR16" s="111">
        <f>WQ16/WQ19*100</f>
        <v>43.243243243243242</v>
      </c>
      <c r="WS16" s="104"/>
      <c r="WT16" s="105"/>
      <c r="WU16" s="106"/>
      <c r="WV16" s="105"/>
      <c r="WW16" s="107"/>
      <c r="WX16" s="47">
        <v>119</v>
      </c>
      <c r="WY16" s="111">
        <f>WX16/WX19*100</f>
        <v>42.198581560283685</v>
      </c>
      <c r="WZ16" s="104"/>
      <c r="XA16" s="105"/>
      <c r="XB16" s="106"/>
      <c r="XC16" s="105"/>
      <c r="XD16" s="107"/>
      <c r="XE16" s="47">
        <v>99</v>
      </c>
      <c r="XF16" s="111">
        <f>XE16/XE19*100</f>
        <v>41.422594142259413</v>
      </c>
    </row>
    <row r="17" spans="1:1228">
      <c r="A17" s="91" t="s">
        <v>4</v>
      </c>
      <c r="B17" s="103">
        <v>30320</v>
      </c>
      <c r="C17" s="42">
        <f>B17/B$19*100</f>
        <v>0.58354892437998895</v>
      </c>
      <c r="D17" s="94">
        <v>69305</v>
      </c>
      <c r="E17" s="42">
        <f t="shared" si="0"/>
        <v>1.3505115887164616</v>
      </c>
      <c r="F17" s="94">
        <f t="shared" si="1"/>
        <v>99625</v>
      </c>
      <c r="G17" s="45">
        <f t="shared" si="0"/>
        <v>0.96465251739690905</v>
      </c>
      <c r="H17" s="182"/>
      <c r="I17" s="180"/>
      <c r="J17" s="181"/>
      <c r="K17" s="180"/>
      <c r="L17" s="47"/>
      <c r="M17" s="302">
        <v>1395</v>
      </c>
      <c r="N17" s="45">
        <f t="shared" si="2"/>
        <v>25.738007380073803</v>
      </c>
      <c r="O17" s="182"/>
      <c r="P17" s="180"/>
      <c r="Q17" s="181"/>
      <c r="R17" s="180"/>
      <c r="S17" s="47"/>
      <c r="T17" s="302">
        <v>1392</v>
      </c>
      <c r="U17" s="45">
        <f t="shared" si="3"/>
        <v>25.725374237664017</v>
      </c>
      <c r="V17" s="182"/>
      <c r="W17" s="180"/>
      <c r="X17" s="181"/>
      <c r="Y17" s="180"/>
      <c r="Z17" s="47"/>
      <c r="AA17" s="302">
        <v>1377</v>
      </c>
      <c r="AB17" s="45">
        <f t="shared" si="4"/>
        <v>25.642458100558656</v>
      </c>
      <c r="AC17" s="182"/>
      <c r="AD17" s="180"/>
      <c r="AE17" s="181"/>
      <c r="AF17" s="180"/>
      <c r="AG17" s="47"/>
      <c r="AH17" s="302">
        <v>1363</v>
      </c>
      <c r="AI17" s="45">
        <f t="shared" si="5"/>
        <v>25.55784736546034</v>
      </c>
      <c r="AJ17" s="182"/>
      <c r="AK17" s="180"/>
      <c r="AL17" s="181"/>
      <c r="AM17" s="180"/>
      <c r="AN17" s="47"/>
      <c r="AO17" s="302">
        <v>1358</v>
      </c>
      <c r="AP17" s="45">
        <f t="shared" si="6"/>
        <v>25.574387947269305</v>
      </c>
      <c r="AQ17" s="182"/>
      <c r="AR17" s="180"/>
      <c r="AS17" s="181"/>
      <c r="AT17" s="180"/>
      <c r="AU17" s="47"/>
      <c r="AV17" s="302">
        <v>1351</v>
      </c>
      <c r="AW17" s="45">
        <f t="shared" si="7"/>
        <v>25.587121212121211</v>
      </c>
      <c r="AX17" s="182"/>
      <c r="AY17" s="180"/>
      <c r="AZ17" s="181"/>
      <c r="BA17" s="180"/>
      <c r="BB17" s="47"/>
      <c r="BC17" s="302">
        <v>1336</v>
      </c>
      <c r="BD17" s="45">
        <f t="shared" si="8"/>
        <v>25.544933078393882</v>
      </c>
      <c r="BE17" s="182"/>
      <c r="BF17" s="180"/>
      <c r="BG17" s="181"/>
      <c r="BH17" s="180"/>
      <c r="BI17" s="47"/>
      <c r="BJ17" s="302">
        <v>1331</v>
      </c>
      <c r="BK17" s="45">
        <f t="shared" si="9"/>
        <v>25.551929353042812</v>
      </c>
      <c r="BL17" s="182"/>
      <c r="BM17" s="180"/>
      <c r="BN17" s="181"/>
      <c r="BO17" s="180"/>
      <c r="BP17" s="47"/>
      <c r="BQ17" s="54">
        <v>1318</v>
      </c>
      <c r="BR17" s="45">
        <f t="shared" si="10"/>
        <v>25.537686494865337</v>
      </c>
      <c r="BS17" s="182"/>
      <c r="BT17" s="180"/>
      <c r="BU17" s="181"/>
      <c r="BV17" s="180"/>
      <c r="BW17" s="47"/>
      <c r="BX17" s="54">
        <v>1309</v>
      </c>
      <c r="BY17" s="45">
        <f t="shared" si="11"/>
        <v>25.556423272159311</v>
      </c>
      <c r="BZ17" s="182"/>
      <c r="CA17" s="180"/>
      <c r="CB17" s="181"/>
      <c r="CC17" s="180"/>
      <c r="CD17" s="47"/>
      <c r="CE17" s="54">
        <v>1292</v>
      </c>
      <c r="CF17" s="45">
        <f t="shared" si="12"/>
        <v>25.568968929348902</v>
      </c>
      <c r="CG17" s="182"/>
      <c r="CH17" s="180"/>
      <c r="CI17" s="181"/>
      <c r="CJ17" s="180"/>
      <c r="CK17" s="47"/>
      <c r="CL17" s="54">
        <v>1287</v>
      </c>
      <c r="CM17" s="45">
        <f t="shared" si="13"/>
        <v>25.530648680817297</v>
      </c>
      <c r="CN17" s="182"/>
      <c r="CO17" s="180"/>
      <c r="CP17" s="181"/>
      <c r="CQ17" s="180"/>
      <c r="CR17" s="47"/>
      <c r="CS17" s="54">
        <v>1265</v>
      </c>
      <c r="CT17" s="45">
        <f t="shared" si="14"/>
        <v>25.612472160356347</v>
      </c>
      <c r="CU17" s="182"/>
      <c r="CV17" s="180"/>
      <c r="CW17" s="181"/>
      <c r="CX17" s="180"/>
      <c r="CY17" s="47"/>
      <c r="CZ17" s="54">
        <v>1252</v>
      </c>
      <c r="DA17" s="45">
        <f t="shared" si="15"/>
        <v>25.598037211204254</v>
      </c>
      <c r="DB17" s="182"/>
      <c r="DC17" s="180"/>
      <c r="DD17" s="181"/>
      <c r="DE17" s="180"/>
      <c r="DF17" s="47"/>
      <c r="DG17" s="54">
        <v>1247</v>
      </c>
      <c r="DH17" s="45">
        <f t="shared" si="16"/>
        <v>25.584735330324172</v>
      </c>
      <c r="DI17" s="182"/>
      <c r="DJ17" s="180"/>
      <c r="DK17" s="181"/>
      <c r="DL17" s="180"/>
      <c r="DM17" s="47"/>
      <c r="DN17" s="54">
        <v>1247</v>
      </c>
      <c r="DO17" s="45">
        <f t="shared" si="17"/>
        <v>25.584735330324172</v>
      </c>
      <c r="DP17" s="182"/>
      <c r="DQ17" s="180"/>
      <c r="DR17" s="181"/>
      <c r="DS17" s="180"/>
      <c r="DT17" s="47"/>
      <c r="DU17" s="54">
        <v>1241</v>
      </c>
      <c r="DV17" s="45">
        <f t="shared" si="18"/>
        <v>25.566543057272352</v>
      </c>
      <c r="DW17" s="182"/>
      <c r="DX17" s="180"/>
      <c r="DY17" s="181"/>
      <c r="DZ17" s="180"/>
      <c r="EA17" s="47"/>
      <c r="EB17" s="54">
        <v>1228</v>
      </c>
      <c r="EC17" s="45">
        <f t="shared" si="19"/>
        <v>25.508932280847528</v>
      </c>
      <c r="ED17" s="182"/>
      <c r="EE17" s="180"/>
      <c r="EF17" s="181"/>
      <c r="EG17" s="180"/>
      <c r="EH17" s="47"/>
      <c r="EI17" s="54">
        <v>1221</v>
      </c>
      <c r="EJ17" s="45">
        <f t="shared" si="20"/>
        <v>25.464025026068821</v>
      </c>
      <c r="EK17" s="100"/>
      <c r="EL17" s="97"/>
      <c r="EM17" s="98"/>
      <c r="EN17" s="97"/>
      <c r="EO17" s="47"/>
      <c r="EP17" s="54">
        <v>1201</v>
      </c>
      <c r="EQ17" s="45">
        <f t="shared" si="21"/>
        <v>25.461098155607374</v>
      </c>
      <c r="ER17" s="100"/>
      <c r="ES17" s="97"/>
      <c r="ET17" s="98"/>
      <c r="EU17" s="97"/>
      <c r="EV17" s="47"/>
      <c r="EW17" s="54">
        <v>1193</v>
      </c>
      <c r="EX17" s="45">
        <f t="shared" si="22"/>
        <v>25.41542394546229</v>
      </c>
      <c r="EY17" s="100"/>
      <c r="EZ17" s="97"/>
      <c r="FA17" s="98"/>
      <c r="FB17" s="97"/>
      <c r="FC17" s="47"/>
      <c r="FD17" s="54">
        <v>1184</v>
      </c>
      <c r="FE17" s="45">
        <f t="shared" si="23"/>
        <v>25.413178793732559</v>
      </c>
      <c r="FF17" s="100"/>
      <c r="FG17" s="97"/>
      <c r="FH17" s="98"/>
      <c r="FI17" s="97"/>
      <c r="FJ17" s="47"/>
      <c r="FK17" s="54">
        <v>1184</v>
      </c>
      <c r="FL17" s="45">
        <f t="shared" si="24"/>
        <v>25.429553264604809</v>
      </c>
      <c r="FM17" s="100"/>
      <c r="FN17" s="97"/>
      <c r="FO17" s="98"/>
      <c r="FP17" s="97"/>
      <c r="FQ17" s="47"/>
      <c r="FR17" s="54">
        <v>1181</v>
      </c>
      <c r="FS17" s="45">
        <f t="shared" si="25"/>
        <v>25.458072860530283</v>
      </c>
      <c r="FT17" s="100"/>
      <c r="FU17" s="97"/>
      <c r="FV17" s="98"/>
      <c r="FW17" s="97"/>
      <c r="FX17" s="47"/>
      <c r="FY17" s="54">
        <v>1165</v>
      </c>
      <c r="FZ17" s="45">
        <f t="shared" si="26"/>
        <v>25.537045155633493</v>
      </c>
      <c r="GA17" s="100"/>
      <c r="GB17" s="97"/>
      <c r="GC17" s="98"/>
      <c r="GD17" s="97"/>
      <c r="GE17" s="47"/>
      <c r="GF17" s="54">
        <v>1158</v>
      </c>
      <c r="GG17" s="45">
        <f t="shared" si="27"/>
        <v>25.495376486129455</v>
      </c>
      <c r="GH17" s="100"/>
      <c r="GI17" s="97"/>
      <c r="GJ17" s="98"/>
      <c r="GK17" s="97"/>
      <c r="GL17" s="47"/>
      <c r="GM17" s="54">
        <v>1136</v>
      </c>
      <c r="GN17" s="45">
        <f t="shared" si="28"/>
        <v>25.425246195165624</v>
      </c>
      <c r="GO17" s="100"/>
      <c r="GP17" s="97"/>
      <c r="GQ17" s="98"/>
      <c r="GR17" s="97"/>
      <c r="GS17" s="47"/>
      <c r="GT17" s="54">
        <v>1115</v>
      </c>
      <c r="GU17" s="45">
        <f t="shared" si="29"/>
        <v>25.323642970701794</v>
      </c>
      <c r="GV17" s="100"/>
      <c r="GW17" s="97"/>
      <c r="GX17" s="98"/>
      <c r="GY17" s="97"/>
      <c r="GZ17" s="47"/>
      <c r="HA17" s="54">
        <v>1113</v>
      </c>
      <c r="HB17" s="45">
        <f t="shared" si="30"/>
        <v>25.324232081911262</v>
      </c>
      <c r="HC17" s="100"/>
      <c r="HD17" s="97"/>
      <c r="HE17" s="98"/>
      <c r="HF17" s="97"/>
      <c r="HG17" s="47"/>
      <c r="HH17" s="54">
        <v>1113</v>
      </c>
      <c r="HI17" s="45">
        <f t="shared" si="31"/>
        <v>25.324232081911262</v>
      </c>
      <c r="HJ17" s="100"/>
      <c r="HK17" s="97"/>
      <c r="HL17" s="98"/>
      <c r="HM17" s="97"/>
      <c r="HN17" s="47"/>
      <c r="HO17" s="54">
        <v>1108</v>
      </c>
      <c r="HP17" s="45">
        <f t="shared" si="32"/>
        <v>25.471264367816094</v>
      </c>
      <c r="HQ17" s="100"/>
      <c r="HR17" s="97"/>
      <c r="HS17" s="98"/>
      <c r="HT17" s="97"/>
      <c r="HU17" s="47"/>
      <c r="HV17" s="54">
        <v>1085</v>
      </c>
      <c r="HW17" s="45">
        <f t="shared" si="33"/>
        <v>25.433661509610879</v>
      </c>
      <c r="HX17" s="100"/>
      <c r="HY17" s="97"/>
      <c r="HZ17" s="98"/>
      <c r="IA17" s="97"/>
      <c r="IB17" s="47"/>
      <c r="IC17" s="54">
        <v>1073</v>
      </c>
      <c r="ID17" s="45">
        <f t="shared" si="34"/>
        <v>25.42654028436019</v>
      </c>
      <c r="IE17" s="100"/>
      <c r="IF17" s="97"/>
      <c r="IG17" s="98"/>
      <c r="IH17" s="97"/>
      <c r="II17" s="47"/>
      <c r="IJ17" s="54">
        <v>1039</v>
      </c>
      <c r="IK17" s="45">
        <f t="shared" si="35"/>
        <v>25.187878787878788</v>
      </c>
      <c r="IL17" s="100"/>
      <c r="IM17" s="97"/>
      <c r="IN17" s="98"/>
      <c r="IO17" s="97"/>
      <c r="IP17" s="47"/>
      <c r="IQ17" s="54">
        <v>1017</v>
      </c>
      <c r="IR17" s="45">
        <f t="shared" si="36"/>
        <v>25.24199553239017</v>
      </c>
      <c r="IS17" s="100"/>
      <c r="IT17" s="97"/>
      <c r="IU17" s="98"/>
      <c r="IV17" s="97"/>
      <c r="IW17" s="47"/>
      <c r="IX17" s="54">
        <v>1007</v>
      </c>
      <c r="IY17" s="45">
        <f t="shared" si="37"/>
        <v>25.187593796898451</v>
      </c>
      <c r="IZ17" s="100"/>
      <c r="JA17" s="97"/>
      <c r="JB17" s="98"/>
      <c r="JC17" s="97"/>
      <c r="JD17" s="47"/>
      <c r="JE17" s="54">
        <v>1004</v>
      </c>
      <c r="JF17" s="45">
        <f t="shared" si="38"/>
        <v>25.150300601202403</v>
      </c>
      <c r="JG17" s="100"/>
      <c r="JH17" s="97"/>
      <c r="JI17" s="98"/>
      <c r="JJ17" s="97"/>
      <c r="JK17" s="47"/>
      <c r="JL17" s="54">
        <v>986</v>
      </c>
      <c r="JM17" s="45">
        <f t="shared" si="39"/>
        <v>25.121019108280258</v>
      </c>
      <c r="JN17" s="100"/>
      <c r="JO17" s="97"/>
      <c r="JP17" s="98"/>
      <c r="JQ17" s="97"/>
      <c r="JR17" s="47"/>
      <c r="JS17" s="54">
        <v>971</v>
      </c>
      <c r="JT17" s="45">
        <f t="shared" si="40"/>
        <v>25.083957633686389</v>
      </c>
      <c r="JU17" s="100"/>
      <c r="JV17" s="97"/>
      <c r="JW17" s="98"/>
      <c r="JX17" s="97"/>
      <c r="JY17" s="47"/>
      <c r="JZ17" s="54">
        <v>962</v>
      </c>
      <c r="KA17" s="45">
        <f t="shared" si="41"/>
        <v>25.110937092143043</v>
      </c>
      <c r="KB17" s="100"/>
      <c r="KC17" s="97"/>
      <c r="KD17" s="98"/>
      <c r="KE17" s="97"/>
      <c r="KF17" s="47"/>
      <c r="KG17" s="54">
        <v>928</v>
      </c>
      <c r="KH17" s="45">
        <f t="shared" si="42"/>
        <v>24.792946834090301</v>
      </c>
      <c r="KI17" s="100"/>
      <c r="KJ17" s="97"/>
      <c r="KK17" s="98"/>
      <c r="KL17" s="97"/>
      <c r="KM17" s="47"/>
      <c r="KN17" s="54">
        <v>915</v>
      </c>
      <c r="KO17" s="45">
        <f t="shared" si="42"/>
        <v>24.743104380746349</v>
      </c>
      <c r="KP17" s="108"/>
      <c r="KQ17" s="42"/>
      <c r="KR17" s="54"/>
      <c r="KS17" s="42"/>
      <c r="KT17" s="109"/>
      <c r="KU17" s="47">
        <v>909</v>
      </c>
      <c r="KV17" s="111">
        <f>KU17/KU19*100</f>
        <v>24.707801032889375</v>
      </c>
      <c r="KW17" s="54"/>
      <c r="KX17" s="42"/>
      <c r="KY17" s="54"/>
      <c r="KZ17" s="42"/>
      <c r="LA17" s="109"/>
      <c r="LB17" s="47">
        <v>907</v>
      </c>
      <c r="LC17" s="111">
        <f>LB17/LB19*100</f>
        <v>24.686989657049537</v>
      </c>
      <c r="LD17" s="108"/>
      <c r="LE17" s="42"/>
      <c r="LF17" s="54"/>
      <c r="LG17" s="42"/>
      <c r="LH17" s="109"/>
      <c r="LI17" s="47">
        <v>901</v>
      </c>
      <c r="LJ17" s="111">
        <f>LI17/LI19*100</f>
        <v>24.712013165112452</v>
      </c>
      <c r="LK17" s="108"/>
      <c r="LL17" s="42"/>
      <c r="LM17" s="54"/>
      <c r="LN17" s="42"/>
      <c r="LO17" s="109"/>
      <c r="LP17" s="47">
        <v>873</v>
      </c>
      <c r="LQ17" s="111">
        <f>LP17/LP19*100</f>
        <v>24.744897959183675</v>
      </c>
      <c r="LR17" s="108"/>
      <c r="LS17" s="42"/>
      <c r="LT17" s="54"/>
      <c r="LU17" s="42"/>
      <c r="LV17" s="109"/>
      <c r="LW17" s="47">
        <v>864</v>
      </c>
      <c r="LX17" s="111">
        <f>LW17/LW19*100</f>
        <v>24.971098265895954</v>
      </c>
      <c r="LY17" s="108"/>
      <c r="LZ17" s="42"/>
      <c r="MA17" s="54"/>
      <c r="MB17" s="42"/>
      <c r="MC17" s="109"/>
      <c r="MD17" s="47">
        <v>812</v>
      </c>
      <c r="ME17" s="111">
        <f>MD17/MD19*100</f>
        <v>24.509507998792635</v>
      </c>
      <c r="MF17" s="108"/>
      <c r="MG17" s="42"/>
      <c r="MH17" s="54"/>
      <c r="MI17" s="42"/>
      <c r="MJ17" s="109"/>
      <c r="MK17" s="47">
        <v>797</v>
      </c>
      <c r="ML17" s="111">
        <f>MK17/MK19*100</f>
        <v>24.477886977886978</v>
      </c>
      <c r="MM17" s="108"/>
      <c r="MN17" s="42"/>
      <c r="MO17" s="54"/>
      <c r="MP17" s="42"/>
      <c r="MQ17" s="109"/>
      <c r="MR17" s="47">
        <v>786</v>
      </c>
      <c r="MS17" s="111">
        <f>MR17/MR19*100</f>
        <v>24.372093023255815</v>
      </c>
      <c r="MT17" s="108"/>
      <c r="MU17" s="42"/>
      <c r="MV17" s="54"/>
      <c r="MW17" s="42"/>
      <c r="MX17" s="109"/>
      <c r="MY17" s="47">
        <v>785</v>
      </c>
      <c r="MZ17" s="111">
        <f>MY17/MY19*100</f>
        <v>24.378881987577639</v>
      </c>
      <c r="NA17" s="108"/>
      <c r="NB17" s="42"/>
      <c r="NC17" s="54"/>
      <c r="ND17" s="42"/>
      <c r="NE17" s="109"/>
      <c r="NF17" s="47">
        <v>774</v>
      </c>
      <c r="NG17" s="111">
        <f>NF17/NF19*100</f>
        <v>24.38563327032136</v>
      </c>
      <c r="NH17" s="108"/>
      <c r="NI17" s="42"/>
      <c r="NJ17" s="54"/>
      <c r="NK17" s="42"/>
      <c r="NL17" s="109"/>
      <c r="NM17" s="47">
        <v>749</v>
      </c>
      <c r="NN17" s="111">
        <f>NM17/NM19*100</f>
        <v>24.646265218821981</v>
      </c>
      <c r="NO17" s="108"/>
      <c r="NP17" s="42"/>
      <c r="NQ17" s="54"/>
      <c r="NR17" s="42"/>
      <c r="NS17" s="109"/>
      <c r="NT17" s="47">
        <v>720</v>
      </c>
      <c r="NU17" s="111">
        <f>NT17/NT19*100</f>
        <v>24.489795918367346</v>
      </c>
      <c r="NV17" s="108"/>
      <c r="NW17" s="42"/>
      <c r="NX17" s="54"/>
      <c r="NY17" s="42"/>
      <c r="NZ17" s="109"/>
      <c r="OA17" s="262">
        <v>691</v>
      </c>
      <c r="OB17" s="111">
        <f>OA21/OA19*100</f>
        <v>3.5050823694356817E-2</v>
      </c>
      <c r="OC17" s="108"/>
      <c r="OD17" s="42"/>
      <c r="OE17" s="54"/>
      <c r="OF17" s="42"/>
      <c r="OG17" s="109"/>
      <c r="OH17" s="54">
        <v>669</v>
      </c>
      <c r="OI17" s="111"/>
      <c r="OJ17" s="108"/>
      <c r="OK17" s="42"/>
      <c r="OL17" s="54"/>
      <c r="OM17" s="42"/>
      <c r="ON17" s="109"/>
      <c r="OO17" s="47">
        <v>647</v>
      </c>
      <c r="OP17" s="111">
        <f>OO17/OO19*100</f>
        <v>24.150802538260546</v>
      </c>
      <c r="OQ17" s="108"/>
      <c r="OR17" s="42"/>
      <c r="OS17" s="54"/>
      <c r="OT17" s="42"/>
      <c r="OU17" s="109"/>
      <c r="OV17" s="47">
        <v>642</v>
      </c>
      <c r="OW17" s="111">
        <f>OV17/OV19*100</f>
        <v>24.053952791307605</v>
      </c>
      <c r="OX17" s="108"/>
      <c r="OY17" s="42"/>
      <c r="OZ17" s="54"/>
      <c r="PA17" s="42"/>
      <c r="PB17" s="109"/>
      <c r="PC17" s="47">
        <v>639</v>
      </c>
      <c r="PD17" s="111">
        <f>PC17/PC19*100</f>
        <v>24.085940444779492</v>
      </c>
      <c r="PE17" s="108"/>
      <c r="PF17" s="42"/>
      <c r="PG17" s="54"/>
      <c r="PH17" s="42"/>
      <c r="PI17" s="109"/>
      <c r="PJ17" s="47">
        <v>618</v>
      </c>
      <c r="PK17" s="111">
        <f>PJ17/PJ19*100</f>
        <v>23.897911832946637</v>
      </c>
      <c r="PL17" s="108"/>
      <c r="PM17" s="42"/>
      <c r="PN17" s="54"/>
      <c r="PO17" s="42"/>
      <c r="PP17" s="109"/>
      <c r="PQ17" s="47">
        <v>602</v>
      </c>
      <c r="PR17" s="111">
        <f>PQ17/PQ19*100</f>
        <v>24.45166531275386</v>
      </c>
      <c r="PS17" s="108"/>
      <c r="PT17" s="42"/>
      <c r="PU17" s="54"/>
      <c r="PV17" s="42"/>
      <c r="PW17" s="109"/>
      <c r="PX17" s="47">
        <v>564</v>
      </c>
      <c r="PY17" s="111">
        <f>PX17/PX19*100</f>
        <v>23.949044585987263</v>
      </c>
      <c r="PZ17" s="108"/>
      <c r="QA17" s="42"/>
      <c r="QB17" s="54"/>
      <c r="QC17" s="42"/>
      <c r="QD17" s="109"/>
      <c r="QE17" s="47">
        <v>546</v>
      </c>
      <c r="QF17" s="111">
        <f>QE17/QE19*100</f>
        <v>24.010554089709764</v>
      </c>
      <c r="QG17" s="108"/>
      <c r="QH17" s="42"/>
      <c r="QI17" s="54"/>
      <c r="QJ17" s="42"/>
      <c r="QK17" s="109"/>
      <c r="QL17" s="47">
        <v>526</v>
      </c>
      <c r="QM17" s="111">
        <f>QL17/QL19*100</f>
        <v>23.974475843208751</v>
      </c>
      <c r="QN17" s="108"/>
      <c r="QO17" s="42"/>
      <c r="QP17" s="54"/>
      <c r="QQ17" s="42"/>
      <c r="QR17" s="109"/>
      <c r="QS17" s="47">
        <v>525</v>
      </c>
      <c r="QT17" s="111">
        <f>QS17/QS19*100</f>
        <v>23.950729927007298</v>
      </c>
      <c r="QU17" s="108"/>
      <c r="QV17" s="42"/>
      <c r="QW17" s="54"/>
      <c r="QX17" s="42"/>
      <c r="QY17" s="109"/>
      <c r="QZ17" s="47">
        <v>511</v>
      </c>
      <c r="RA17" s="111">
        <f>QZ17/QZ19*100</f>
        <v>23.745353159851302</v>
      </c>
      <c r="RB17" s="108"/>
      <c r="RC17" s="42"/>
      <c r="RD17" s="54"/>
      <c r="RE17" s="42"/>
      <c r="RF17" s="109"/>
      <c r="RG17" s="47">
        <v>474</v>
      </c>
      <c r="RH17" s="111">
        <f>RG17/RG19*100</f>
        <v>23.453735774369125</v>
      </c>
      <c r="RI17" s="108"/>
      <c r="RJ17" s="42"/>
      <c r="RK17" s="54"/>
      <c r="RL17" s="42"/>
      <c r="RM17" s="109"/>
      <c r="RN17" s="47">
        <v>455</v>
      </c>
      <c r="RO17" s="111">
        <f>RN17/RN19*100</f>
        <v>23.50206611570248</v>
      </c>
      <c r="RP17" s="108"/>
      <c r="RQ17" s="42"/>
      <c r="RR17" s="54"/>
      <c r="RS17" s="42"/>
      <c r="RT17" s="109"/>
      <c r="RU17" s="47">
        <v>409</v>
      </c>
      <c r="RV17" s="111">
        <f>RU17/RU19*100</f>
        <v>23.172804532577903</v>
      </c>
      <c r="RW17" s="108"/>
      <c r="RX17" s="42"/>
      <c r="RY17" s="54"/>
      <c r="RZ17" s="42"/>
      <c r="SA17" s="109"/>
      <c r="SB17" s="47">
        <v>355</v>
      </c>
      <c r="SC17" s="111">
        <f>SB17/SB19*100</f>
        <v>22.468354430379748</v>
      </c>
      <c r="SD17" s="108"/>
      <c r="SE17" s="42"/>
      <c r="SF17" s="54"/>
      <c r="SG17" s="42"/>
      <c r="SH17" s="109"/>
      <c r="SI17" s="47">
        <v>349</v>
      </c>
      <c r="SJ17" s="111">
        <f>SI17/SI19*100</f>
        <v>22.662337662337663</v>
      </c>
      <c r="SK17" s="108"/>
      <c r="SL17" s="42"/>
      <c r="SM17" s="54"/>
      <c r="SN17" s="42"/>
      <c r="SO17" s="109"/>
      <c r="SP17" s="47">
        <v>342</v>
      </c>
      <c r="SQ17" s="111">
        <f>SP17/SP19*100</f>
        <v>22.634017207147583</v>
      </c>
      <c r="SR17" s="108"/>
      <c r="SS17" s="42"/>
      <c r="ST17" s="54"/>
      <c r="SU17" s="42"/>
      <c r="SV17" s="109"/>
      <c r="SW17" s="47">
        <v>315</v>
      </c>
      <c r="SX17" s="111">
        <f>SW17/SW19*100</f>
        <v>22.5</v>
      </c>
      <c r="SY17" s="108"/>
      <c r="SZ17" s="42"/>
      <c r="TA17" s="54"/>
      <c r="TB17" s="42"/>
      <c r="TC17" s="109"/>
      <c r="TD17" s="47">
        <v>300</v>
      </c>
      <c r="TE17" s="111">
        <f>TD17/TD19*100</f>
        <v>22.50562640660165</v>
      </c>
      <c r="TF17" s="108"/>
      <c r="TG17" s="42"/>
      <c r="TH17" s="54"/>
      <c r="TI17" s="42"/>
      <c r="TJ17" s="109"/>
      <c r="TK17" s="47">
        <v>257</v>
      </c>
      <c r="TL17" s="111">
        <f>TK17/TK19*100</f>
        <v>21.363258520365751</v>
      </c>
      <c r="TM17" s="108"/>
      <c r="TN17" s="42"/>
      <c r="TO17" s="54"/>
      <c r="TP17" s="42"/>
      <c r="TQ17" s="109"/>
      <c r="TR17" s="47">
        <v>223</v>
      </c>
      <c r="TS17" s="111">
        <f>TR17/TR19*100</f>
        <v>21.58760890609874</v>
      </c>
      <c r="TT17" s="108"/>
      <c r="TU17" s="42"/>
      <c r="TV17" s="54"/>
      <c r="TW17" s="42"/>
      <c r="TX17" s="109"/>
      <c r="TY17" s="47">
        <v>202</v>
      </c>
      <c r="TZ17" s="111">
        <f>TY17/TY19*100</f>
        <v>21.980413492927095</v>
      </c>
      <c r="UA17" s="108"/>
      <c r="UB17" s="42"/>
      <c r="UC17" s="54"/>
      <c r="UD17" s="42"/>
      <c r="UE17" s="109"/>
      <c r="UF17" s="47">
        <v>195</v>
      </c>
      <c r="UG17" s="111">
        <f>UF17/UF19*100</f>
        <v>21.690767519466071</v>
      </c>
      <c r="UH17" s="108"/>
      <c r="UI17" s="42"/>
      <c r="UJ17" s="54"/>
      <c r="UK17" s="42"/>
      <c r="UL17" s="109"/>
      <c r="UM17" s="47">
        <v>190</v>
      </c>
      <c r="UN17" s="111">
        <f>UM17/UM19*100</f>
        <v>21.420518602029311</v>
      </c>
      <c r="UO17" s="108"/>
      <c r="UP17" s="42"/>
      <c r="UQ17" s="54"/>
      <c r="UR17" s="42"/>
      <c r="US17" s="109"/>
      <c r="UT17" s="47">
        <v>186</v>
      </c>
      <c r="UU17" s="111">
        <f>UT17/UT19*100</f>
        <v>21.379310344827587</v>
      </c>
      <c r="UV17" s="108"/>
      <c r="UW17" s="42"/>
      <c r="UX17" s="54"/>
      <c r="UY17" s="42"/>
      <c r="UZ17" s="109"/>
      <c r="VA17" s="47">
        <v>169</v>
      </c>
      <c r="VB17" s="111">
        <f>VA17/VA19*100</f>
        <v>21.311475409836063</v>
      </c>
      <c r="VC17" s="108"/>
      <c r="VD17" s="42"/>
      <c r="VE17" s="54"/>
      <c r="VF17" s="42"/>
      <c r="VG17" s="109"/>
      <c r="VH17" s="47">
        <v>142</v>
      </c>
      <c r="VI17" s="111">
        <f>VH17/VH19*100</f>
        <v>20.669577874818049</v>
      </c>
      <c r="VJ17" s="108"/>
      <c r="VK17" s="42"/>
      <c r="VL17" s="54"/>
      <c r="VM17" s="42"/>
      <c r="VN17" s="109"/>
      <c r="VO17" s="47">
        <v>125</v>
      </c>
      <c r="VP17" s="111">
        <f>VO17/VO19*100</f>
        <v>21.150592216582066</v>
      </c>
      <c r="VQ17" s="108"/>
      <c r="VR17" s="42"/>
      <c r="VS17" s="54"/>
      <c r="VT17" s="42"/>
      <c r="VU17" s="109"/>
      <c r="VV17" s="47">
        <v>96</v>
      </c>
      <c r="VW17" s="111">
        <f>VV17/VV19*100</f>
        <v>20.125786163522015</v>
      </c>
      <c r="VX17" s="108"/>
      <c r="VY17" s="42"/>
      <c r="VZ17" s="54"/>
      <c r="WA17" s="42"/>
      <c r="WB17" s="109"/>
      <c r="WC17" s="47">
        <v>76</v>
      </c>
      <c r="WD17" s="111">
        <f>WC17/WC19*100</f>
        <v>18.952618453865338</v>
      </c>
      <c r="WE17" s="108"/>
      <c r="WF17" s="42"/>
      <c r="WG17" s="54"/>
      <c r="WH17" s="42"/>
      <c r="WI17" s="109"/>
      <c r="WJ17" s="47">
        <v>70</v>
      </c>
      <c r="WK17" s="111">
        <f>WJ17/WJ19*100</f>
        <v>18.766756032171582</v>
      </c>
      <c r="WL17" s="108"/>
      <c r="WM17" s="42"/>
      <c r="WN17" s="54"/>
      <c r="WO17" s="42"/>
      <c r="WP17" s="109"/>
      <c r="WQ17" s="47">
        <v>61</v>
      </c>
      <c r="WR17" s="111">
        <f>WQ17/WQ19*100</f>
        <v>18.318318318318319</v>
      </c>
      <c r="WS17" s="108"/>
      <c r="WT17" s="42"/>
      <c r="WU17" s="54"/>
      <c r="WV17" s="42"/>
      <c r="WW17" s="109"/>
      <c r="WX17" s="47">
        <v>54</v>
      </c>
      <c r="WY17" s="111">
        <f>WX17/WX19*100</f>
        <v>19.148936170212767</v>
      </c>
      <c r="WZ17" s="108"/>
      <c r="XA17" s="42"/>
      <c r="XB17" s="54"/>
      <c r="XC17" s="42"/>
      <c r="XD17" s="109"/>
      <c r="XE17" s="47">
        <v>48</v>
      </c>
      <c r="XF17" s="111">
        <f>XE17/XE19*100</f>
        <v>20.0836820083682</v>
      </c>
    </row>
    <row r="18" spans="1:1228">
      <c r="A18" s="91"/>
      <c r="B18" s="39"/>
      <c r="C18" s="61"/>
      <c r="D18" s="47"/>
      <c r="E18" s="61"/>
      <c r="F18" s="47"/>
      <c r="G18" s="110"/>
      <c r="H18" s="183"/>
      <c r="I18" s="184"/>
      <c r="J18" s="185"/>
      <c r="K18" s="184"/>
      <c r="L18" s="186"/>
      <c r="M18" s="54"/>
      <c r="N18" s="45"/>
      <c r="O18" s="183"/>
      <c r="P18" s="184"/>
      <c r="Q18" s="185"/>
      <c r="R18" s="184"/>
      <c r="S18" s="186"/>
      <c r="T18" s="54"/>
      <c r="U18" s="45"/>
      <c r="V18" s="183"/>
      <c r="W18" s="184"/>
      <c r="X18" s="185"/>
      <c r="Y18" s="184"/>
      <c r="Z18" s="186"/>
      <c r="AA18" s="54"/>
      <c r="AB18" s="45"/>
      <c r="AC18" s="183"/>
      <c r="AD18" s="184"/>
      <c r="AE18" s="185"/>
      <c r="AF18" s="184"/>
      <c r="AG18" s="186"/>
      <c r="AH18" s="54"/>
      <c r="AI18" s="45"/>
      <c r="AJ18" s="183"/>
      <c r="AK18" s="184"/>
      <c r="AL18" s="185"/>
      <c r="AM18" s="184"/>
      <c r="AN18" s="186"/>
      <c r="AO18" s="54"/>
      <c r="AP18" s="45"/>
      <c r="AQ18" s="183"/>
      <c r="AR18" s="184"/>
      <c r="AS18" s="185"/>
      <c r="AT18" s="184"/>
      <c r="AU18" s="186"/>
      <c r="AV18" s="54"/>
      <c r="AW18" s="45"/>
      <c r="AX18" s="183"/>
      <c r="AY18" s="184"/>
      <c r="AZ18" s="185"/>
      <c r="BA18" s="184"/>
      <c r="BB18" s="186"/>
      <c r="BC18" s="54"/>
      <c r="BD18" s="45"/>
      <c r="BE18" s="183"/>
      <c r="BF18" s="184"/>
      <c r="BG18" s="185"/>
      <c r="BH18" s="184"/>
      <c r="BI18" s="186"/>
      <c r="BJ18" s="54"/>
      <c r="BK18" s="45"/>
      <c r="BL18" s="183"/>
      <c r="BM18" s="184"/>
      <c r="BN18" s="185"/>
      <c r="BO18" s="184"/>
      <c r="BP18" s="186"/>
      <c r="BQ18" s="54"/>
      <c r="BR18" s="45"/>
      <c r="BS18" s="183"/>
      <c r="BT18" s="184"/>
      <c r="BU18" s="185"/>
      <c r="BV18" s="184"/>
      <c r="BW18" s="186"/>
      <c r="BX18" s="54"/>
      <c r="BY18" s="45"/>
      <c r="BZ18" s="183"/>
      <c r="CA18" s="184"/>
      <c r="CB18" s="185"/>
      <c r="CC18" s="184"/>
      <c r="CD18" s="186"/>
      <c r="CE18" s="54"/>
      <c r="CF18" s="45"/>
      <c r="CG18" s="183"/>
      <c r="CH18" s="184"/>
      <c r="CI18" s="185"/>
      <c r="CJ18" s="184"/>
      <c r="CK18" s="186"/>
      <c r="CL18" s="54"/>
      <c r="CM18" s="45"/>
      <c r="CN18" s="183"/>
      <c r="CO18" s="184"/>
      <c r="CP18" s="185"/>
      <c r="CQ18" s="184"/>
      <c r="CR18" s="186"/>
      <c r="CS18" s="54"/>
      <c r="CT18" s="45"/>
      <c r="CU18" s="183"/>
      <c r="CV18" s="184"/>
      <c r="CW18" s="185"/>
      <c r="CX18" s="184"/>
      <c r="CY18" s="186"/>
      <c r="CZ18" s="54"/>
      <c r="DA18" s="45"/>
      <c r="DB18" s="183"/>
      <c r="DC18" s="184"/>
      <c r="DD18" s="185"/>
      <c r="DE18" s="184"/>
      <c r="DF18" s="186"/>
      <c r="DG18" s="54"/>
      <c r="DH18" s="45"/>
      <c r="DI18" s="183"/>
      <c r="DJ18" s="184"/>
      <c r="DK18" s="185"/>
      <c r="DL18" s="184"/>
      <c r="DM18" s="186"/>
      <c r="DN18" s="54"/>
      <c r="DO18" s="45"/>
      <c r="DP18" s="183"/>
      <c r="DQ18" s="184"/>
      <c r="DR18" s="185"/>
      <c r="DS18" s="184"/>
      <c r="DT18" s="186"/>
      <c r="DU18" s="54"/>
      <c r="DV18" s="45"/>
      <c r="DW18" s="183"/>
      <c r="DX18" s="184"/>
      <c r="DY18" s="185"/>
      <c r="DZ18" s="184"/>
      <c r="EA18" s="186"/>
      <c r="EB18" s="54"/>
      <c r="EC18" s="45"/>
      <c r="ED18" s="183"/>
      <c r="EE18" s="184"/>
      <c r="EF18" s="185"/>
      <c r="EG18" s="184"/>
      <c r="EH18" s="186"/>
      <c r="EI18" s="54"/>
      <c r="EJ18" s="45"/>
      <c r="EK18" s="104"/>
      <c r="EL18" s="105"/>
      <c r="EM18" s="106"/>
      <c r="EN18" s="105"/>
      <c r="EO18" s="107"/>
      <c r="EP18" s="54"/>
      <c r="EQ18" s="45"/>
      <c r="ER18" s="104"/>
      <c r="ES18" s="105"/>
      <c r="ET18" s="106"/>
      <c r="EU18" s="105"/>
      <c r="EV18" s="107"/>
      <c r="EW18" s="54"/>
      <c r="EX18" s="45"/>
      <c r="EY18" s="104"/>
      <c r="EZ18" s="105"/>
      <c r="FA18" s="106"/>
      <c r="FB18" s="105"/>
      <c r="FC18" s="107"/>
      <c r="FD18" s="54"/>
      <c r="FE18" s="45"/>
      <c r="FF18" s="104"/>
      <c r="FG18" s="105"/>
      <c r="FH18" s="106"/>
      <c r="FI18" s="105"/>
      <c r="FJ18" s="107"/>
      <c r="FK18" s="54"/>
      <c r="FL18" s="45"/>
      <c r="FM18" s="104"/>
      <c r="FN18" s="105"/>
      <c r="FO18" s="106"/>
      <c r="FP18" s="105"/>
      <c r="FQ18" s="107"/>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c r="ID18" s="45"/>
      <c r="IE18" s="104"/>
      <c r="IF18" s="105"/>
      <c r="IG18" s="106"/>
      <c r="IH18" s="105"/>
      <c r="II18" s="107"/>
      <c r="IJ18" s="54"/>
      <c r="IK18" s="45"/>
      <c r="IL18" s="104"/>
      <c r="IM18" s="105"/>
      <c r="IN18" s="106"/>
      <c r="IO18" s="105"/>
      <c r="IP18" s="107"/>
      <c r="IQ18" s="54"/>
      <c r="IR18" s="45"/>
      <c r="IS18" s="104"/>
      <c r="IT18" s="105"/>
      <c r="IU18" s="106"/>
      <c r="IV18" s="105"/>
      <c r="IW18" s="107"/>
      <c r="IX18" s="54"/>
      <c r="IY18" s="45"/>
      <c r="IZ18" s="104"/>
      <c r="JA18" s="105"/>
      <c r="JB18" s="106"/>
      <c r="JC18" s="105"/>
      <c r="JD18" s="107"/>
      <c r="JE18" s="54"/>
      <c r="JF18" s="45"/>
      <c r="JG18" s="104"/>
      <c r="JH18" s="105"/>
      <c r="JI18" s="106"/>
      <c r="JJ18" s="105"/>
      <c r="JK18" s="107"/>
      <c r="JL18" s="54"/>
      <c r="JM18" s="45"/>
      <c r="JN18" s="104"/>
      <c r="JO18" s="105"/>
      <c r="JP18" s="106"/>
      <c r="JQ18" s="105"/>
      <c r="JR18" s="107"/>
      <c r="JS18" s="54"/>
      <c r="JT18" s="45"/>
      <c r="JU18" s="104"/>
      <c r="JV18" s="105"/>
      <c r="JW18" s="106"/>
      <c r="JX18" s="105"/>
      <c r="JY18" s="107"/>
      <c r="JZ18" s="54">
        <v>0</v>
      </c>
      <c r="KA18" s="45"/>
      <c r="KB18" s="104"/>
      <c r="KC18" s="105"/>
      <c r="KD18" s="106"/>
      <c r="KE18" s="105"/>
      <c r="KF18" s="107"/>
      <c r="KG18" s="54"/>
      <c r="KH18" s="45"/>
      <c r="KI18" s="104"/>
      <c r="KJ18" s="105"/>
      <c r="KK18" s="106"/>
      <c r="KL18" s="105"/>
      <c r="KM18" s="107"/>
      <c r="KN18" s="54"/>
      <c r="KO18" s="45"/>
      <c r="KP18" s="104"/>
      <c r="KQ18" s="106"/>
      <c r="KR18" s="106"/>
      <c r="KS18" s="106"/>
      <c r="KT18" s="107"/>
      <c r="KU18" s="47"/>
      <c r="KV18" s="111"/>
      <c r="KW18" s="106"/>
      <c r="KX18" s="106"/>
      <c r="KY18" s="106"/>
      <c r="KZ18" s="106"/>
      <c r="LA18" s="107"/>
      <c r="LB18" s="47"/>
      <c r="LC18" s="111"/>
      <c r="LD18" s="104"/>
      <c r="LE18" s="106"/>
      <c r="LF18" s="106"/>
      <c r="LG18" s="106"/>
      <c r="LH18" s="107"/>
      <c r="LI18" s="47"/>
      <c r="LJ18" s="111"/>
      <c r="LK18" s="104"/>
      <c r="LL18" s="106"/>
      <c r="LM18" s="106"/>
      <c r="LN18" s="106"/>
      <c r="LO18" s="107"/>
      <c r="LP18" s="47"/>
      <c r="LQ18" s="111"/>
      <c r="LR18" s="104"/>
      <c r="LS18" s="106"/>
      <c r="LT18" s="106"/>
      <c r="LU18" s="106"/>
      <c r="LV18" s="107"/>
      <c r="LW18" s="47"/>
      <c r="LX18" s="111"/>
      <c r="LY18" s="104"/>
      <c r="LZ18" s="106"/>
      <c r="MA18" s="106"/>
      <c r="MB18" s="106"/>
      <c r="MC18" s="107"/>
      <c r="MD18" s="47"/>
      <c r="ME18" s="111"/>
      <c r="MF18" s="104"/>
      <c r="MG18" s="106"/>
      <c r="MH18" s="106"/>
      <c r="MI18" s="106"/>
      <c r="MJ18" s="107"/>
      <c r="MK18" s="47"/>
      <c r="ML18" s="111"/>
      <c r="MM18" s="104"/>
      <c r="MN18" s="106"/>
      <c r="MO18" s="106"/>
      <c r="MP18" s="106"/>
      <c r="MQ18" s="107"/>
      <c r="MR18" s="47"/>
      <c r="MS18" s="111"/>
      <c r="MT18" s="104"/>
      <c r="MU18" s="106"/>
      <c r="MV18" s="106"/>
      <c r="MW18" s="106"/>
      <c r="MX18" s="107"/>
      <c r="MY18" s="47"/>
      <c r="MZ18" s="111"/>
      <c r="NA18" s="104"/>
      <c r="NB18" s="106"/>
      <c r="NC18" s="106"/>
      <c r="ND18" s="106"/>
      <c r="NE18" s="107"/>
      <c r="NF18" s="47"/>
      <c r="NG18" s="111"/>
      <c r="NH18" s="104"/>
      <c r="NI18" s="106"/>
      <c r="NJ18" s="106"/>
      <c r="NK18" s="106"/>
      <c r="NL18" s="107"/>
      <c r="NM18" s="47"/>
      <c r="NN18" s="111"/>
      <c r="NO18" s="104"/>
      <c r="NP18" s="106"/>
      <c r="NQ18" s="106"/>
      <c r="NR18" s="106"/>
      <c r="NS18" s="107"/>
      <c r="NT18" s="47"/>
      <c r="NU18" s="111"/>
      <c r="NV18" s="104"/>
      <c r="NW18" s="106"/>
      <c r="NX18" s="106"/>
      <c r="NY18" s="106"/>
      <c r="NZ18" s="107"/>
      <c r="OA18" s="47"/>
      <c r="OB18" s="111"/>
      <c r="OC18" s="104"/>
      <c r="OD18" s="106"/>
      <c r="OE18" s="106"/>
      <c r="OF18" s="106"/>
      <c r="OG18" s="107"/>
      <c r="OH18" s="54">
        <v>0</v>
      </c>
      <c r="OI18" s="111"/>
      <c r="OJ18" s="104"/>
      <c r="OK18" s="106"/>
      <c r="OL18" s="106"/>
      <c r="OM18" s="106"/>
      <c r="ON18" s="107"/>
      <c r="OO18" s="47"/>
      <c r="OP18" s="111"/>
      <c r="OQ18" s="104"/>
      <c r="OR18" s="106"/>
      <c r="OS18" s="106"/>
      <c r="OT18" s="106"/>
      <c r="OU18" s="107"/>
      <c r="OV18" s="47"/>
      <c r="OW18" s="111"/>
      <c r="OX18" s="104"/>
      <c r="OY18" s="106"/>
      <c r="OZ18" s="106"/>
      <c r="PA18" s="106"/>
      <c r="PB18" s="107"/>
      <c r="PC18" s="47"/>
      <c r="PD18" s="111"/>
      <c r="PE18" s="104"/>
      <c r="PF18" s="106"/>
      <c r="PG18" s="106"/>
      <c r="PH18" s="106"/>
      <c r="PI18" s="107"/>
      <c r="PJ18" s="47"/>
      <c r="PK18" s="111"/>
      <c r="PL18" s="104"/>
      <c r="PM18" s="106"/>
      <c r="PN18" s="106"/>
      <c r="PO18" s="106"/>
      <c r="PP18" s="107"/>
      <c r="PQ18" s="47"/>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c r="VJ18" s="104"/>
      <c r="VK18" s="106"/>
      <c r="VL18" s="106"/>
      <c r="VM18" s="106"/>
      <c r="VN18" s="107"/>
      <c r="VO18" s="47"/>
      <c r="VP18" s="111"/>
      <c r="VQ18" s="104"/>
      <c r="VR18" s="106"/>
      <c r="VS18" s="106"/>
      <c r="VT18" s="106"/>
      <c r="VU18" s="107"/>
      <c r="VV18" s="47"/>
      <c r="VW18" s="111"/>
      <c r="VX18" s="104"/>
      <c r="VY18" s="106"/>
      <c r="VZ18" s="106"/>
      <c r="WA18" s="106"/>
      <c r="WB18" s="107"/>
      <c r="WC18" s="47"/>
      <c r="WD18" s="111"/>
      <c r="WE18" s="104"/>
      <c r="WF18" s="106"/>
      <c r="WG18" s="106"/>
      <c r="WH18" s="106"/>
      <c r="WI18" s="107"/>
      <c r="WJ18" s="47"/>
      <c r="WK18" s="111"/>
      <c r="WL18" s="104"/>
      <c r="WM18" s="106"/>
      <c r="WN18" s="106"/>
      <c r="WO18" s="106"/>
      <c r="WP18" s="107"/>
      <c r="WQ18" s="47"/>
      <c r="WR18" s="111"/>
      <c r="WS18" s="104"/>
      <c r="WT18" s="106"/>
      <c r="WU18" s="106"/>
      <c r="WV18" s="106"/>
      <c r="WW18" s="107"/>
      <c r="WX18" s="47"/>
      <c r="WY18" s="111"/>
      <c r="WZ18" s="104"/>
      <c r="XA18" s="106"/>
      <c r="XB18" s="106"/>
      <c r="XC18" s="106"/>
      <c r="XD18" s="107"/>
      <c r="XE18" s="47"/>
      <c r="XF18" s="111"/>
    </row>
    <row r="19" spans="1:1228" s="64" customFormat="1">
      <c r="A19" s="112" t="s">
        <v>5</v>
      </c>
      <c r="B19" s="113">
        <f t="shared" ref="B19:G19" si="43">SUM(B8:B17)</f>
        <v>5195794</v>
      </c>
      <c r="C19" s="114">
        <f t="shared" si="43"/>
        <v>100.00000000000001</v>
      </c>
      <c r="D19" s="115">
        <f t="shared" si="43"/>
        <v>5131759</v>
      </c>
      <c r="E19" s="114">
        <f t="shared" si="43"/>
        <v>99.999999999999986</v>
      </c>
      <c r="F19" s="115">
        <f t="shared" si="43"/>
        <v>10327553</v>
      </c>
      <c r="G19" s="114">
        <f t="shared" si="43"/>
        <v>100</v>
      </c>
      <c r="H19" s="302">
        <v>2968</v>
      </c>
      <c r="I19" s="302"/>
      <c r="J19" s="302">
        <v>2452</v>
      </c>
      <c r="K19" s="42"/>
      <c r="L19" s="187"/>
      <c r="M19" s="54">
        <f>SUM(M8:M17)</f>
        <v>5420</v>
      </c>
      <c r="N19" s="45">
        <f t="shared" ref="N19" si="44">M19/M$19*100</f>
        <v>100</v>
      </c>
      <c r="O19" s="302">
        <v>2960</v>
      </c>
      <c r="P19" s="302"/>
      <c r="Q19" s="302">
        <v>2451</v>
      </c>
      <c r="R19" s="42"/>
      <c r="S19" s="187"/>
      <c r="T19" s="54">
        <f>SUM(T8:T17)</f>
        <v>5411</v>
      </c>
      <c r="U19" s="45">
        <f t="shared" ref="U19" si="45">T19/T$19*100</f>
        <v>100</v>
      </c>
      <c r="V19" s="302">
        <v>2938</v>
      </c>
      <c r="W19" s="302"/>
      <c r="X19" s="302">
        <v>2432</v>
      </c>
      <c r="Y19" s="42"/>
      <c r="Z19" s="187"/>
      <c r="AA19" s="54">
        <f>SUM(AA8:AA17)</f>
        <v>5370</v>
      </c>
      <c r="AB19" s="45">
        <f t="shared" ref="AB19" si="46">AA19/AA$19*100</f>
        <v>100</v>
      </c>
      <c r="AC19" s="302">
        <v>2919</v>
      </c>
      <c r="AD19" s="302"/>
      <c r="AE19" s="302">
        <v>2414</v>
      </c>
      <c r="AF19" s="42"/>
      <c r="AG19" s="187"/>
      <c r="AH19" s="54">
        <f>SUM(AH8:AH17)</f>
        <v>5333</v>
      </c>
      <c r="AI19" s="45">
        <f t="shared" ref="AI19" si="47">AH19/AH$19*100</f>
        <v>100</v>
      </c>
      <c r="AJ19" s="302">
        <v>2907</v>
      </c>
      <c r="AK19" s="302"/>
      <c r="AL19" s="302">
        <v>2403</v>
      </c>
      <c r="AM19" s="42"/>
      <c r="AN19" s="187"/>
      <c r="AO19" s="54">
        <f>SUM(AO8:AO17)</f>
        <v>5310</v>
      </c>
      <c r="AP19" s="45">
        <f t="shared" ref="AP19" si="48">AO19/AO$19*100</f>
        <v>100</v>
      </c>
      <c r="AQ19" s="302">
        <v>2894</v>
      </c>
      <c r="AR19" s="302"/>
      <c r="AS19" s="302">
        <v>2386</v>
      </c>
      <c r="AT19" s="42"/>
      <c r="AU19" s="187"/>
      <c r="AV19" s="54">
        <f>SUM(AV8:AV17)</f>
        <v>5280</v>
      </c>
      <c r="AW19" s="45">
        <f t="shared" ref="AW19" si="49">AV19/AV$19*100</f>
        <v>100</v>
      </c>
      <c r="AX19" s="302">
        <v>2868</v>
      </c>
      <c r="AY19" s="302"/>
      <c r="AZ19" s="302">
        <v>2362</v>
      </c>
      <c r="BA19" s="42"/>
      <c r="BB19" s="187"/>
      <c r="BC19" s="54">
        <f>SUM(BC8:BC17)</f>
        <v>5230</v>
      </c>
      <c r="BD19" s="45">
        <f t="shared" ref="BD19" si="50">BC19/BC$19*100</f>
        <v>100</v>
      </c>
      <c r="BE19" s="302">
        <v>2854</v>
      </c>
      <c r="BF19" s="302"/>
      <c r="BG19" s="302">
        <v>2355</v>
      </c>
      <c r="BH19" s="42"/>
      <c r="BI19" s="187"/>
      <c r="BJ19" s="54">
        <f>SUM(BJ8:BJ17)</f>
        <v>5209</v>
      </c>
      <c r="BK19" s="45">
        <f t="shared" ref="BK19" si="51">BJ19/BJ$19*100</f>
        <v>100</v>
      </c>
      <c r="BL19" s="54">
        <v>2826</v>
      </c>
      <c r="BM19" s="54"/>
      <c r="BN19" s="54">
        <v>2335</v>
      </c>
      <c r="BO19" s="42"/>
      <c r="BP19" s="187"/>
      <c r="BQ19" s="54">
        <f>SUM(BQ8:BQ17)</f>
        <v>5161</v>
      </c>
      <c r="BR19" s="45">
        <f t="shared" ref="BR19" si="52">BQ19/BQ$19*100</f>
        <v>100</v>
      </c>
      <c r="BS19" s="54">
        <v>2809</v>
      </c>
      <c r="BT19" s="54"/>
      <c r="BU19" s="54">
        <v>2313</v>
      </c>
      <c r="BV19" s="42"/>
      <c r="BW19" s="187"/>
      <c r="BX19" s="54">
        <f>SUM(BX8:BX17)</f>
        <v>5122</v>
      </c>
      <c r="BY19" s="45">
        <f t="shared" ref="BY19" si="53">BX19/BX$19*100</f>
        <v>100</v>
      </c>
      <c r="BZ19" s="263">
        <v>2765</v>
      </c>
      <c r="CA19" s="54"/>
      <c r="CB19" s="54">
        <v>2288</v>
      </c>
      <c r="CC19" s="42"/>
      <c r="CD19" s="187"/>
      <c r="CE19" s="54">
        <f>SUM(CE8:CE17)</f>
        <v>5053</v>
      </c>
      <c r="CF19" s="45">
        <f t="shared" ref="CF19" si="54">CE19/CE$19*100</f>
        <v>100</v>
      </c>
      <c r="CG19" s="54">
        <v>2756</v>
      </c>
      <c r="CH19" s="54"/>
      <c r="CI19" s="54">
        <v>2285</v>
      </c>
      <c r="CJ19" s="42"/>
      <c r="CK19" s="187"/>
      <c r="CL19" s="54">
        <f>SUM(CL8:CL17)</f>
        <v>5041</v>
      </c>
      <c r="CM19" s="45">
        <f t="shared" ref="CM19" si="55">CL19/CL$19*100</f>
        <v>100</v>
      </c>
      <c r="CN19" s="263">
        <v>2698</v>
      </c>
      <c r="CO19" s="54"/>
      <c r="CP19" s="54">
        <v>2241</v>
      </c>
      <c r="CQ19" s="42"/>
      <c r="CR19" s="187"/>
      <c r="CS19" s="54">
        <f>SUM(CS8:CS17)</f>
        <v>4939</v>
      </c>
      <c r="CT19" s="45">
        <f t="shared" ref="CT19" si="56">CS19/CS$19*100</f>
        <v>100</v>
      </c>
      <c r="CU19" s="54">
        <v>2677</v>
      </c>
      <c r="CV19" s="54"/>
      <c r="CW19" s="54">
        <v>2214</v>
      </c>
      <c r="CX19" s="42"/>
      <c r="CY19" s="187"/>
      <c r="CZ19" s="54">
        <f>SUM(CZ8:CZ17)</f>
        <v>4891</v>
      </c>
      <c r="DA19" s="45">
        <f t="shared" ref="DA19" si="57">CZ19/CZ$19*100</f>
        <v>100</v>
      </c>
      <c r="DB19" s="54">
        <v>2672</v>
      </c>
      <c r="DC19" s="54"/>
      <c r="DD19" s="54">
        <v>2202</v>
      </c>
      <c r="DE19" s="42"/>
      <c r="DF19" s="187"/>
      <c r="DG19" s="54">
        <f>SUM(DG8:DG17)</f>
        <v>4874</v>
      </c>
      <c r="DH19" s="45">
        <f t="shared" ref="DH19" si="58">DG19/DG$19*100</f>
        <v>100</v>
      </c>
      <c r="DI19" s="54">
        <v>2672</v>
      </c>
      <c r="DJ19" s="54"/>
      <c r="DK19" s="54">
        <v>2202</v>
      </c>
      <c r="DL19" s="42"/>
      <c r="DM19" s="187"/>
      <c r="DN19" s="54">
        <f>SUM(DN8:DN17)</f>
        <v>4874</v>
      </c>
      <c r="DO19" s="45">
        <f t="shared" ref="DO19" si="59">DN19/DN$19*100</f>
        <v>100</v>
      </c>
      <c r="DP19" s="54">
        <v>2658</v>
      </c>
      <c r="DQ19" s="54"/>
      <c r="DR19" s="54">
        <v>2196</v>
      </c>
      <c r="DS19" s="42"/>
      <c r="DT19" s="187"/>
      <c r="DU19" s="54">
        <f>SUM(DU8:DU17)</f>
        <v>4854</v>
      </c>
      <c r="DV19" s="45">
        <f t="shared" ref="DV19" si="60">DU19/DU$19*100</f>
        <v>100</v>
      </c>
      <c r="DW19" s="54">
        <v>2640</v>
      </c>
      <c r="DX19" s="54"/>
      <c r="DY19" s="54">
        <v>2174</v>
      </c>
      <c r="DZ19" s="42"/>
      <c r="EA19" s="187"/>
      <c r="EB19" s="54">
        <f>SUM(EB8:EB17)</f>
        <v>4814</v>
      </c>
      <c r="EC19" s="45">
        <f t="shared" ref="EC19" si="61">EB19/EB$19*100</f>
        <v>100</v>
      </c>
      <c r="ED19" s="54">
        <v>2631</v>
      </c>
      <c r="EE19" s="54"/>
      <c r="EF19" s="54">
        <v>2164</v>
      </c>
      <c r="EG19" s="42"/>
      <c r="EH19" s="187"/>
      <c r="EI19" s="54">
        <f>SUM(EI8:EI17)</f>
        <v>4795</v>
      </c>
      <c r="EJ19" s="45">
        <f t="shared" ref="EJ19" si="62">EI19/EI$19*100</f>
        <v>100</v>
      </c>
      <c r="EK19" s="54">
        <v>2588</v>
      </c>
      <c r="EL19" s="54"/>
      <c r="EM19" s="54">
        <v>2129</v>
      </c>
      <c r="EN19" s="42"/>
      <c r="EO19" s="109"/>
      <c r="EP19" s="54">
        <f>SUM(EP8:EP17)</f>
        <v>4717</v>
      </c>
      <c r="EQ19" s="45">
        <f t="shared" ref="EQ19" si="63">EP19/EP$19*100</f>
        <v>100</v>
      </c>
      <c r="ER19" s="54">
        <v>2575</v>
      </c>
      <c r="ES19" s="54"/>
      <c r="ET19" s="54">
        <v>2119</v>
      </c>
      <c r="EU19" s="42"/>
      <c r="EV19" s="109"/>
      <c r="EW19" s="54">
        <f>SUM(EW8:EW17)</f>
        <v>4694</v>
      </c>
      <c r="EX19" s="45">
        <f t="shared" ref="EX19" si="64">EW19/EW$19*100</f>
        <v>100</v>
      </c>
      <c r="EY19" s="54">
        <v>2556</v>
      </c>
      <c r="EZ19" s="54"/>
      <c r="FA19" s="54">
        <v>2103</v>
      </c>
      <c r="FB19" s="42"/>
      <c r="FC19" s="109"/>
      <c r="FD19" s="54">
        <f>SUM(FD8:FD17)</f>
        <v>4659</v>
      </c>
      <c r="FE19" s="45">
        <f t="shared" ref="FE19" si="65">FD19/FD$19*100</f>
        <v>100</v>
      </c>
      <c r="FF19" s="54">
        <v>2554</v>
      </c>
      <c r="FG19" s="54"/>
      <c r="FH19" s="54">
        <v>2102</v>
      </c>
      <c r="FI19" s="42"/>
      <c r="FJ19" s="109"/>
      <c r="FK19" s="54">
        <f>SUM(FK8:FK17)</f>
        <v>4656</v>
      </c>
      <c r="FL19" s="45">
        <f t="shared" ref="FL19" si="66">FK19/FK$19*100</f>
        <v>100</v>
      </c>
      <c r="FM19" s="54">
        <v>2545</v>
      </c>
      <c r="FN19" s="54"/>
      <c r="FO19" s="54">
        <v>2094</v>
      </c>
      <c r="FP19" s="42"/>
      <c r="FQ19" s="109"/>
      <c r="FR19" s="54">
        <f>SUM(FR8:FR17)</f>
        <v>4639</v>
      </c>
      <c r="FS19" s="45">
        <f t="shared" ref="FS19" si="67">FR19/FR$19*100</f>
        <v>100</v>
      </c>
      <c r="FT19" s="6">
        <v>2503</v>
      </c>
      <c r="FU19" s="42"/>
      <c r="FV19" s="6">
        <v>2059</v>
      </c>
      <c r="FW19" s="42"/>
      <c r="FX19" s="109"/>
      <c r="FY19" s="54">
        <f>SUM(FY8:FY17)</f>
        <v>4562</v>
      </c>
      <c r="FZ19" s="45">
        <f t="shared" ref="FZ19" si="68">FY19/FY$19*100</f>
        <v>100</v>
      </c>
      <c r="GA19" s="54">
        <v>2489</v>
      </c>
      <c r="GB19" s="42"/>
      <c r="GC19" s="54">
        <v>2053</v>
      </c>
      <c r="GD19" s="42"/>
      <c r="GE19" s="109"/>
      <c r="GF19" s="54">
        <f>SUM(GF8:GF17)</f>
        <v>4542</v>
      </c>
      <c r="GG19" s="45">
        <f t="shared" ref="GG19" si="69">GF19/GF$19*100</f>
        <v>100</v>
      </c>
      <c r="GH19" s="54">
        <v>2452</v>
      </c>
      <c r="GI19" s="42"/>
      <c r="GJ19" s="54">
        <v>2016</v>
      </c>
      <c r="GK19" s="42"/>
      <c r="GL19" s="109"/>
      <c r="GM19" s="54">
        <f>SUM(GM8:GM17)</f>
        <v>4468</v>
      </c>
      <c r="GN19" s="45">
        <f t="shared" ref="GN19" si="70">GM19/GM$19*100</f>
        <v>100</v>
      </c>
      <c r="GO19" s="54">
        <v>2421</v>
      </c>
      <c r="GP19" s="42"/>
      <c r="GQ19" s="54">
        <v>1982</v>
      </c>
      <c r="GR19" s="42"/>
      <c r="GS19" s="109"/>
      <c r="GT19" s="54">
        <f>SUM(GT8:GT17)</f>
        <v>4403</v>
      </c>
      <c r="GU19" s="45">
        <f t="shared" ref="GU19" si="71">GT19/GT$19*100</f>
        <v>100</v>
      </c>
      <c r="GV19" s="54">
        <v>2418</v>
      </c>
      <c r="GW19" s="42"/>
      <c r="GX19" s="54">
        <v>1958</v>
      </c>
      <c r="GY19" s="42"/>
      <c r="GZ19" s="109"/>
      <c r="HA19" s="54">
        <f>SUM(HA8:HA17)</f>
        <v>4395</v>
      </c>
      <c r="HB19" s="45">
        <f t="shared" ref="HB19" si="72">HA19/HA$19*100</f>
        <v>100</v>
      </c>
      <c r="HC19" s="54">
        <v>2418</v>
      </c>
      <c r="HD19" s="42"/>
      <c r="HE19" s="54">
        <v>1958</v>
      </c>
      <c r="HF19" s="42"/>
      <c r="HG19" s="109"/>
      <c r="HH19" s="54">
        <f>SUM(HH8:HH17)</f>
        <v>4395</v>
      </c>
      <c r="HI19" s="45">
        <f t="shared" ref="HI19" si="73">HH19/HH$19*100</f>
        <v>100</v>
      </c>
      <c r="HJ19" s="54">
        <v>2392</v>
      </c>
      <c r="HK19" s="42"/>
      <c r="HL19" s="54">
        <v>1958</v>
      </c>
      <c r="HM19" s="42"/>
      <c r="HN19" s="109"/>
      <c r="HO19" s="54">
        <f>SUM(HO8:HO17)</f>
        <v>4350</v>
      </c>
      <c r="HP19" s="45">
        <f t="shared" ref="HP19" si="74">HO19/HO$19*100</f>
        <v>100</v>
      </c>
      <c r="HQ19" s="54">
        <v>2348</v>
      </c>
      <c r="HR19" s="42"/>
      <c r="HS19" s="54">
        <v>1918</v>
      </c>
      <c r="HT19" s="42"/>
      <c r="HU19" s="109"/>
      <c r="HV19" s="54">
        <f>SUM(HV8:HV17)</f>
        <v>4266</v>
      </c>
      <c r="HW19" s="45">
        <f t="shared" ref="HW19" si="75">HV19/HV$19*100</f>
        <v>100</v>
      </c>
      <c r="HX19" s="54">
        <v>2322</v>
      </c>
      <c r="HY19" s="42"/>
      <c r="HZ19" s="54">
        <v>1898</v>
      </c>
      <c r="IA19" s="42"/>
      <c r="IB19" s="109"/>
      <c r="IC19" s="54">
        <f>SUM(IC8:IC17)</f>
        <v>4220</v>
      </c>
      <c r="ID19" s="45">
        <f t="shared" ref="ID19" si="76">IC19/IC$19*100</f>
        <v>100</v>
      </c>
      <c r="IE19" s="54">
        <v>2274</v>
      </c>
      <c r="IF19" s="42"/>
      <c r="IG19" s="54">
        <v>1851</v>
      </c>
      <c r="IH19" s="42"/>
      <c r="II19" s="109"/>
      <c r="IJ19" s="54">
        <f>SUM(IJ8:IJ17)</f>
        <v>4125</v>
      </c>
      <c r="IK19" s="45">
        <f t="shared" ref="IK19" si="77">IJ19/IJ$19*100</f>
        <v>100</v>
      </c>
      <c r="IL19" s="54">
        <v>2219</v>
      </c>
      <c r="IM19" s="42"/>
      <c r="IN19" s="54">
        <v>1810</v>
      </c>
      <c r="IO19" s="42"/>
      <c r="IP19" s="109"/>
      <c r="IQ19" s="54">
        <f>SUM(IQ8:IQ17)</f>
        <v>4029</v>
      </c>
      <c r="IR19" s="45">
        <f t="shared" ref="IR19" si="78">IQ19/IQ$19*100</f>
        <v>100</v>
      </c>
      <c r="IS19" s="54">
        <v>2208</v>
      </c>
      <c r="IT19" s="42"/>
      <c r="IU19" s="54">
        <v>1790</v>
      </c>
      <c r="IW19" s="109"/>
      <c r="IX19" s="54">
        <f>SUM(IX8:IX17)</f>
        <v>3998</v>
      </c>
      <c r="IY19" s="45">
        <f t="shared" ref="IY19" si="79">IX19/IX$19*100</f>
        <v>100</v>
      </c>
      <c r="IZ19" s="54">
        <v>2204</v>
      </c>
      <c r="JA19" s="42"/>
      <c r="JB19" s="54">
        <v>1788</v>
      </c>
      <c r="JC19" s="42"/>
      <c r="JD19" s="109"/>
      <c r="JE19" s="54">
        <f>SUM(JE8:JE17)</f>
        <v>3992</v>
      </c>
      <c r="JF19" s="45">
        <f t="shared" ref="JF19" si="80">JE19/JE$19*100</f>
        <v>100</v>
      </c>
      <c r="JG19" s="54">
        <v>2169</v>
      </c>
      <c r="JH19" s="42"/>
      <c r="JI19" s="54">
        <v>1756</v>
      </c>
      <c r="JJ19" s="42"/>
      <c r="JK19" s="109"/>
      <c r="JL19" s="54">
        <f>SUM(JL8:JL17)</f>
        <v>3925</v>
      </c>
      <c r="JM19" s="45">
        <f t="shared" ref="JM19" si="81">JL19/JL$19*100</f>
        <v>100</v>
      </c>
      <c r="JN19" s="108">
        <v>2138</v>
      </c>
      <c r="JO19" s="42"/>
      <c r="JP19" s="54">
        <v>1733</v>
      </c>
      <c r="JQ19" s="42"/>
      <c r="JR19" s="109"/>
      <c r="JS19" s="54">
        <f>SUM(JS8:JS17)</f>
        <v>3871</v>
      </c>
      <c r="JT19" s="45">
        <f t="shared" ref="JT19" si="82">JS19/JS$19*100</f>
        <v>100</v>
      </c>
      <c r="JU19" s="108">
        <v>2117</v>
      </c>
      <c r="JV19" s="42"/>
      <c r="JW19" s="54">
        <v>1714</v>
      </c>
      <c r="JX19" s="42"/>
      <c r="JY19" s="109"/>
      <c r="JZ19" s="54">
        <f>SUM(JZ8:JZ17)</f>
        <v>3831</v>
      </c>
      <c r="KA19" s="45">
        <f t="shared" ref="KA19" si="83">JZ19/JZ$19*100</f>
        <v>100</v>
      </c>
      <c r="KB19" s="108">
        <v>2072</v>
      </c>
      <c r="KC19" s="42"/>
      <c r="KD19" s="54">
        <v>1671</v>
      </c>
      <c r="KE19" s="42"/>
      <c r="KF19" s="109"/>
      <c r="KG19" s="54">
        <f>SUM(KG8:KG17)</f>
        <v>3743</v>
      </c>
      <c r="KH19" s="45">
        <f t="shared" si="42"/>
        <v>100</v>
      </c>
      <c r="KI19" s="108">
        <v>2051</v>
      </c>
      <c r="KJ19" s="42"/>
      <c r="KK19" s="54">
        <v>1647</v>
      </c>
      <c r="KL19" s="42"/>
      <c r="KM19" s="109"/>
      <c r="KN19" s="54">
        <f>SUM(KN8:KN17)</f>
        <v>3698</v>
      </c>
      <c r="KO19" s="45">
        <f t="shared" si="42"/>
        <v>100</v>
      </c>
      <c r="KP19" s="104">
        <f>KP22</f>
        <v>2041</v>
      </c>
      <c r="KQ19" s="106"/>
      <c r="KR19" s="106">
        <f>KR22</f>
        <v>1638</v>
      </c>
      <c r="KS19" s="106"/>
      <c r="KT19" s="107">
        <f>KT22</f>
        <v>0</v>
      </c>
      <c r="KU19" s="115">
        <f>SUM(KU8:KU18)</f>
        <v>3679</v>
      </c>
      <c r="KV19" s="111">
        <f>SUM(KV8:KV18)</f>
        <v>100.00000000000001</v>
      </c>
      <c r="KW19" s="104">
        <f>KW22</f>
        <v>2039</v>
      </c>
      <c r="KX19" s="106"/>
      <c r="KY19" s="106">
        <f>KY22</f>
        <v>1635</v>
      </c>
      <c r="KZ19" s="106"/>
      <c r="LA19" s="107">
        <f>LA22</f>
        <v>0</v>
      </c>
      <c r="LB19" s="115">
        <f>SUM(LB8:LB18)</f>
        <v>3674</v>
      </c>
      <c r="LC19" s="111">
        <f>SUM(LC8:LC18)</f>
        <v>100</v>
      </c>
      <c r="LD19" s="104">
        <f>LD22</f>
        <v>2028</v>
      </c>
      <c r="LE19" s="106"/>
      <c r="LF19" s="106">
        <f>LF22</f>
        <v>1618</v>
      </c>
      <c r="LG19" s="106"/>
      <c r="LH19" s="107">
        <f>LH22</f>
        <v>0</v>
      </c>
      <c r="LI19" s="115">
        <f>SUM(LI8:LI18)</f>
        <v>3646</v>
      </c>
      <c r="LJ19" s="111">
        <f>SUM(LJ8:LJ18)</f>
        <v>100.00000000000001</v>
      </c>
      <c r="LK19" s="104">
        <f>LK22</f>
        <v>1972</v>
      </c>
      <c r="LL19" s="106"/>
      <c r="LM19" s="106">
        <f>LM22</f>
        <v>1557</v>
      </c>
      <c r="LN19" s="106"/>
      <c r="LO19" s="107">
        <f>LO22</f>
        <v>0</v>
      </c>
      <c r="LP19" s="115">
        <f>SUM(LP8:LP18)</f>
        <v>3528</v>
      </c>
      <c r="LQ19" s="111">
        <f>SUM(LQ8:LQ18)</f>
        <v>100</v>
      </c>
      <c r="LR19" s="104">
        <f>LR22</f>
        <v>1936</v>
      </c>
      <c r="LS19" s="106"/>
      <c r="LT19" s="106">
        <f>LT22</f>
        <v>1524</v>
      </c>
      <c r="LU19" s="106"/>
      <c r="LV19" s="107">
        <f>LV22</f>
        <v>0</v>
      </c>
      <c r="LW19" s="115">
        <f>SUM(LW8:LW18)</f>
        <v>3460</v>
      </c>
      <c r="LX19" s="111">
        <f>SUM(LX8:LX18)</f>
        <v>100</v>
      </c>
      <c r="LY19" s="104">
        <f>LY22</f>
        <v>1858</v>
      </c>
      <c r="LZ19" s="106"/>
      <c r="MA19" s="106">
        <f>MA22</f>
        <v>1455</v>
      </c>
      <c r="MB19" s="106"/>
      <c r="MC19" s="107">
        <f>MC22</f>
        <v>0</v>
      </c>
      <c r="MD19" s="115">
        <f>SUM(MD8:MD18)</f>
        <v>3313</v>
      </c>
      <c r="ME19" s="111">
        <f>SUM(ME8:ME18)</f>
        <v>100</v>
      </c>
      <c r="MF19" s="104">
        <f>MF22</f>
        <v>1827</v>
      </c>
      <c r="MG19" s="106"/>
      <c r="MH19" s="106">
        <f>MH22</f>
        <v>1429</v>
      </c>
      <c r="MI19" s="106"/>
      <c r="MJ19" s="107">
        <f>MJ22</f>
        <v>0</v>
      </c>
      <c r="MK19" s="115">
        <f>SUM(MK8:MK18)</f>
        <v>3256</v>
      </c>
      <c r="ML19" s="111">
        <f>SUM(ML8:ML18)</f>
        <v>100</v>
      </c>
      <c r="MM19" s="104">
        <f>MM22</f>
        <v>1811</v>
      </c>
      <c r="MN19" s="106"/>
      <c r="MO19" s="106">
        <f>MO22</f>
        <v>1414</v>
      </c>
      <c r="MP19" s="106"/>
      <c r="MQ19" s="107">
        <f>MQ22</f>
        <v>0</v>
      </c>
      <c r="MR19" s="115">
        <f>SUM(MR8:MR18)</f>
        <v>3225</v>
      </c>
      <c r="MS19" s="111">
        <f>SUM(MS8:MS18)</f>
        <v>100</v>
      </c>
      <c r="MT19" s="104">
        <f>MT22</f>
        <v>1809</v>
      </c>
      <c r="MU19" s="106"/>
      <c r="MV19" s="106">
        <f>MV22</f>
        <v>1411</v>
      </c>
      <c r="MW19" s="106"/>
      <c r="MX19" s="107">
        <f>MX22</f>
        <v>0</v>
      </c>
      <c r="MY19" s="115">
        <f>SUM(MY8:MY18)</f>
        <v>3220</v>
      </c>
      <c r="MZ19" s="111">
        <f>SUM(MZ8:MZ18)</f>
        <v>100</v>
      </c>
      <c r="NA19" s="104">
        <f>NA22</f>
        <v>1788</v>
      </c>
      <c r="NB19" s="106"/>
      <c r="NC19" s="106">
        <f>NC22</f>
        <v>1387</v>
      </c>
      <c r="ND19" s="106"/>
      <c r="NE19" s="107">
        <f>NE22</f>
        <v>0</v>
      </c>
      <c r="NF19" s="115">
        <f>SUM(NF8:NF18)</f>
        <v>3174</v>
      </c>
      <c r="NG19" s="111">
        <f>SUM(NG8:NG18)</f>
        <v>100</v>
      </c>
      <c r="NH19" s="104">
        <f>NH22</f>
        <v>1712</v>
      </c>
      <c r="NI19" s="106"/>
      <c r="NJ19" s="106">
        <f>NJ22</f>
        <v>1328</v>
      </c>
      <c r="NK19" s="106"/>
      <c r="NL19" s="107">
        <f>NL22</f>
        <v>0</v>
      </c>
      <c r="NM19" s="115">
        <f>SUM(NM8:NM18)</f>
        <v>3039</v>
      </c>
      <c r="NN19" s="111">
        <f>SUM(NN8:NN18)</f>
        <v>100</v>
      </c>
      <c r="NO19" s="104">
        <f>NO22</f>
        <v>1659</v>
      </c>
      <c r="NP19" s="106"/>
      <c r="NQ19" s="106">
        <f>NQ22</f>
        <v>1282</v>
      </c>
      <c r="NR19" s="106"/>
      <c r="NS19" s="107">
        <f>NS22</f>
        <v>0</v>
      </c>
      <c r="NT19" s="115">
        <f>SUM(NT8:NT18)</f>
        <v>2940</v>
      </c>
      <c r="NU19" s="111">
        <f>SUM(NU8:NU18)</f>
        <v>100</v>
      </c>
      <c r="NV19" s="104">
        <f>NV22</f>
        <v>1611</v>
      </c>
      <c r="NW19" s="106"/>
      <c r="NX19" s="106">
        <f>NX22</f>
        <v>1243</v>
      </c>
      <c r="NY19" s="106"/>
      <c r="NZ19" s="107">
        <f>NZ22</f>
        <v>0</v>
      </c>
      <c r="OA19" s="115">
        <f>SUM(OA8:OA18)</f>
        <v>2853</v>
      </c>
      <c r="OB19" s="111">
        <f>SUM(OB8:OB18)</f>
        <v>75.814931650893797</v>
      </c>
      <c r="OC19" s="104">
        <f>OC22</f>
        <v>1565</v>
      </c>
      <c r="OD19" s="106"/>
      <c r="OE19" s="106">
        <f>OE22</f>
        <v>1204</v>
      </c>
      <c r="OF19" s="106"/>
      <c r="OG19" s="107">
        <f>OG22</f>
        <v>0</v>
      </c>
      <c r="OH19" s="54">
        <f>SUM(OH8:OH18)</f>
        <v>2769</v>
      </c>
      <c r="OI19" s="111"/>
      <c r="OJ19" s="104">
        <f>OJ22</f>
        <v>1511</v>
      </c>
      <c r="OK19" s="106"/>
      <c r="OL19" s="106">
        <f>OL22</f>
        <v>1168</v>
      </c>
      <c r="OM19" s="106"/>
      <c r="ON19" s="107">
        <f>ON22</f>
        <v>0</v>
      </c>
      <c r="OO19" s="115">
        <f>SUM(OO8:OO18)</f>
        <v>2679</v>
      </c>
      <c r="OP19" s="111">
        <f>SUM(OP8:OP18)</f>
        <v>100.00000000000001</v>
      </c>
      <c r="OQ19" s="104">
        <f>OQ22</f>
        <v>1504</v>
      </c>
      <c r="OR19" s="106"/>
      <c r="OS19" s="106">
        <f>OS22</f>
        <v>1165</v>
      </c>
      <c r="OT19" s="106"/>
      <c r="OU19" s="107">
        <f>OU22</f>
        <v>0</v>
      </c>
      <c r="OV19" s="115">
        <f>SUM(OV8:OV18)</f>
        <v>2669</v>
      </c>
      <c r="OW19" s="111">
        <f>SUM(OW8:OW18)</f>
        <v>100</v>
      </c>
      <c r="OX19" s="104">
        <f>OX22</f>
        <v>1497</v>
      </c>
      <c r="OY19" s="106"/>
      <c r="OZ19" s="106">
        <f>OZ22</f>
        <v>1156</v>
      </c>
      <c r="PA19" s="106"/>
      <c r="PB19" s="107">
        <f>PB22</f>
        <v>0</v>
      </c>
      <c r="PC19" s="115">
        <f>SUM(PC8:PC18)</f>
        <v>2653</v>
      </c>
      <c r="PD19" s="111">
        <f>SUM(PD8:PD18)</f>
        <v>100</v>
      </c>
      <c r="PE19" s="104">
        <f>PE22</f>
        <v>1466</v>
      </c>
      <c r="PF19" s="106"/>
      <c r="PG19" s="106">
        <f>PG22</f>
        <v>1120</v>
      </c>
      <c r="PH19" s="106"/>
      <c r="PI19" s="107">
        <f>PI22</f>
        <v>0</v>
      </c>
      <c r="PJ19" s="115">
        <f>SUM(PJ8:PJ18)</f>
        <v>2586</v>
      </c>
      <c r="PK19" s="111">
        <f>SUM(PK8:PK18)</f>
        <v>100</v>
      </c>
      <c r="PL19" s="104">
        <f>PL22</f>
        <v>1392</v>
      </c>
      <c r="PM19" s="106"/>
      <c r="PN19" s="106">
        <f>PN22</f>
        <v>1070</v>
      </c>
      <c r="PO19" s="106"/>
      <c r="PP19" s="107">
        <f>PP22</f>
        <v>0</v>
      </c>
      <c r="PQ19" s="115">
        <f>SUM(PQ8:PQ18)</f>
        <v>2462</v>
      </c>
      <c r="PR19" s="111">
        <f>SUM(PR8:PR18)</f>
        <v>100</v>
      </c>
      <c r="PS19" s="104">
        <f>PS22</f>
        <v>1337</v>
      </c>
      <c r="PT19" s="106"/>
      <c r="PU19" s="106">
        <f>PU22</f>
        <v>1018</v>
      </c>
      <c r="PV19" s="106"/>
      <c r="PW19" s="107">
        <f>PW22</f>
        <v>0</v>
      </c>
      <c r="PX19" s="115">
        <f>SUM(PX8:PX18)</f>
        <v>2355</v>
      </c>
      <c r="PY19" s="111">
        <f>SUM(PY8:PY18)</f>
        <v>100.00000000000001</v>
      </c>
      <c r="PZ19" s="104">
        <f>PZ22</f>
        <v>1283</v>
      </c>
      <c r="QA19" s="106"/>
      <c r="QB19" s="106">
        <f>QB22</f>
        <v>991</v>
      </c>
      <c r="QC19" s="106"/>
      <c r="QD19" s="107">
        <f>QD22</f>
        <v>0</v>
      </c>
      <c r="QE19" s="115">
        <f>SUM(QE8:QE18)</f>
        <v>2274</v>
      </c>
      <c r="QF19" s="111">
        <f>SUM(QF8:QF18)</f>
        <v>100</v>
      </c>
      <c r="QG19" s="104">
        <f>QG22</f>
        <v>1237</v>
      </c>
      <c r="QH19" s="106"/>
      <c r="QI19" s="106">
        <f>QI22</f>
        <v>957</v>
      </c>
      <c r="QJ19" s="106"/>
      <c r="QK19" s="107">
        <f>QK22</f>
        <v>0</v>
      </c>
      <c r="QL19" s="115">
        <f>SUM(QL8:QL18)</f>
        <v>2194</v>
      </c>
      <c r="QM19" s="111">
        <f>SUM(QM8:QM18)</f>
        <v>100</v>
      </c>
      <c r="QN19" s="104">
        <f>QN22</f>
        <v>1236</v>
      </c>
      <c r="QO19" s="106"/>
      <c r="QP19" s="106">
        <f>QP22</f>
        <v>956</v>
      </c>
      <c r="QQ19" s="106"/>
      <c r="QR19" s="107">
        <f>QR22</f>
        <v>0</v>
      </c>
      <c r="QS19" s="115">
        <f>SUM(QS8:QS18)</f>
        <v>2192</v>
      </c>
      <c r="QT19" s="111">
        <f>SUM(QT8:QT18)</f>
        <v>100</v>
      </c>
      <c r="QU19" s="104">
        <f>QU22</f>
        <v>1213</v>
      </c>
      <c r="QV19" s="106"/>
      <c r="QW19" s="106">
        <f>QW22</f>
        <v>939</v>
      </c>
      <c r="QX19" s="106"/>
      <c r="QY19" s="107">
        <f>QY22</f>
        <v>0</v>
      </c>
      <c r="QZ19" s="115">
        <f>SUM(QZ8:QZ18)</f>
        <v>2152</v>
      </c>
      <c r="RA19" s="111">
        <f>SUM(RA8:RA18)</f>
        <v>100</v>
      </c>
      <c r="RB19" s="104">
        <f>RB22</f>
        <v>1146</v>
      </c>
      <c r="RC19" s="106"/>
      <c r="RD19" s="106">
        <f>RD22</f>
        <v>875</v>
      </c>
      <c r="RE19" s="106"/>
      <c r="RF19" s="107">
        <f>RF22</f>
        <v>0</v>
      </c>
      <c r="RG19" s="115">
        <f>SUM(RG8:RG18)</f>
        <v>2021</v>
      </c>
      <c r="RH19" s="111">
        <f>SUM(RH8:RH18)</f>
        <v>99.999999999999986</v>
      </c>
      <c r="RI19" s="104">
        <f>RI22</f>
        <v>1101</v>
      </c>
      <c r="RJ19" s="106"/>
      <c r="RK19" s="106">
        <f>RK22</f>
        <v>836</v>
      </c>
      <c r="RL19" s="106"/>
      <c r="RM19" s="107">
        <f>RM22</f>
        <v>0</v>
      </c>
      <c r="RN19" s="115">
        <f>SUM(RN8:RN18)</f>
        <v>1936</v>
      </c>
      <c r="RO19" s="111">
        <f>SUM(RO8:RO18)</f>
        <v>99.999999999999986</v>
      </c>
      <c r="RP19" s="104">
        <f>RP22</f>
        <v>999</v>
      </c>
      <c r="RQ19" s="106"/>
      <c r="RR19" s="106">
        <f>RR22</f>
        <v>766</v>
      </c>
      <c r="RS19" s="106"/>
      <c r="RT19" s="107">
        <f>RT22</f>
        <v>0</v>
      </c>
      <c r="RU19" s="115">
        <f>SUM(RU8:RU18)</f>
        <v>1765</v>
      </c>
      <c r="RV19" s="111">
        <f>SUM(RV8:RV18)</f>
        <v>100</v>
      </c>
      <c r="RW19" s="104">
        <f>RW22</f>
        <v>894</v>
      </c>
      <c r="RX19" s="106"/>
      <c r="RY19" s="106">
        <f>RY22</f>
        <v>686</v>
      </c>
      <c r="RZ19" s="106"/>
      <c r="SA19" s="107">
        <f>SA22</f>
        <v>0</v>
      </c>
      <c r="SB19" s="115">
        <f>SUM(SB8:SB18)</f>
        <v>1580</v>
      </c>
      <c r="SC19" s="111">
        <f>SUM(SC8:SC18)</f>
        <v>100</v>
      </c>
      <c r="SD19" s="104">
        <f>SD22</f>
        <v>874</v>
      </c>
      <c r="SE19" s="106"/>
      <c r="SF19" s="106">
        <f>SF22</f>
        <v>666</v>
      </c>
      <c r="SG19" s="106"/>
      <c r="SH19" s="107">
        <f>SH22</f>
        <v>0</v>
      </c>
      <c r="SI19" s="115">
        <f>SUM(SI8:SI18)</f>
        <v>1540</v>
      </c>
      <c r="SJ19" s="111">
        <f>SUM(SJ8:SJ18)</f>
        <v>100</v>
      </c>
      <c r="SK19" s="104">
        <f>SK22</f>
        <v>859</v>
      </c>
      <c r="SL19" s="106"/>
      <c r="SM19" s="106">
        <f>SM22</f>
        <v>652</v>
      </c>
      <c r="SN19" s="106"/>
      <c r="SO19" s="107">
        <f>SO22</f>
        <v>0</v>
      </c>
      <c r="SP19" s="115">
        <f>SUM(SP8:SP18)</f>
        <v>1511</v>
      </c>
      <c r="SQ19" s="111">
        <f>SUM(SQ8:SQ18)</f>
        <v>100</v>
      </c>
      <c r="SR19" s="104">
        <f>SR22</f>
        <v>794</v>
      </c>
      <c r="SS19" s="106"/>
      <c r="ST19" s="106">
        <f>ST22</f>
        <v>606</v>
      </c>
      <c r="SU19" s="106"/>
      <c r="SV19" s="107">
        <f>SV22</f>
        <v>0</v>
      </c>
      <c r="SW19" s="115">
        <f>SUM(SW8:SW18)</f>
        <v>1400</v>
      </c>
      <c r="SX19" s="111">
        <f>SUM(SX8:SX18)</f>
        <v>100</v>
      </c>
      <c r="SY19" s="104">
        <f>SY22</f>
        <v>759</v>
      </c>
      <c r="SZ19" s="106"/>
      <c r="TA19" s="106">
        <f>TA22</f>
        <v>574</v>
      </c>
      <c r="TB19" s="106"/>
      <c r="TC19" s="107">
        <f>TC22</f>
        <v>0</v>
      </c>
      <c r="TD19" s="115">
        <f>SUM(TD8:TD18)</f>
        <v>1333</v>
      </c>
      <c r="TE19" s="111">
        <f>SUM(TE8:TE18)</f>
        <v>99.999999999999986</v>
      </c>
      <c r="TF19" s="104">
        <f>TF22</f>
        <v>686</v>
      </c>
      <c r="TG19" s="106"/>
      <c r="TH19" s="106">
        <f>TH22</f>
        <v>517</v>
      </c>
      <c r="TI19" s="106"/>
      <c r="TJ19" s="107">
        <f>TJ22</f>
        <v>0</v>
      </c>
      <c r="TK19" s="115">
        <f>SUM(TK8:TK18)</f>
        <v>1203</v>
      </c>
      <c r="TL19" s="111">
        <f>SUM(TL8:TL18)</f>
        <v>100</v>
      </c>
      <c r="TM19" s="104">
        <f>TM22</f>
        <v>594</v>
      </c>
      <c r="TN19" s="106"/>
      <c r="TO19" s="106">
        <f>TO22</f>
        <v>439</v>
      </c>
      <c r="TP19" s="106"/>
      <c r="TQ19" s="107">
        <f>TQ22</f>
        <v>0</v>
      </c>
      <c r="TR19" s="115">
        <f>SUM(TR8:TR18)</f>
        <v>1033</v>
      </c>
      <c r="TS19" s="111">
        <f>SUM(TS8:TS18)</f>
        <v>100</v>
      </c>
      <c r="TT19" s="104">
        <f>TT22</f>
        <v>533</v>
      </c>
      <c r="TU19" s="106"/>
      <c r="TV19" s="106">
        <f>TV22</f>
        <v>386</v>
      </c>
      <c r="TW19" s="106"/>
      <c r="TX19" s="107">
        <f>TX22</f>
        <v>0</v>
      </c>
      <c r="TY19" s="115">
        <f>SUM(TY8:TY18)</f>
        <v>919</v>
      </c>
      <c r="TZ19" s="111">
        <f>SUM(TZ8:TZ18)</f>
        <v>100</v>
      </c>
      <c r="UA19" s="104">
        <f>UA22</f>
        <v>523</v>
      </c>
      <c r="UB19" s="106"/>
      <c r="UC19" s="106">
        <f>UC22</f>
        <v>376</v>
      </c>
      <c r="UD19" s="106"/>
      <c r="UE19" s="107">
        <f>UE22</f>
        <v>0</v>
      </c>
      <c r="UF19" s="115">
        <f>SUM(UF8:UF18)</f>
        <v>899</v>
      </c>
      <c r="UG19" s="111">
        <f>SUM(UG8:UG18)</f>
        <v>100</v>
      </c>
      <c r="UH19" s="104">
        <f>UH22</f>
        <v>516</v>
      </c>
      <c r="UI19" s="106"/>
      <c r="UJ19" s="106">
        <f>UJ22</f>
        <v>371</v>
      </c>
      <c r="UK19" s="106"/>
      <c r="UL19" s="107">
        <f>UL22</f>
        <v>0</v>
      </c>
      <c r="UM19" s="115">
        <f>SUM(UM8:UM18)</f>
        <v>887</v>
      </c>
      <c r="UN19" s="111">
        <f>SUM(UN8:UN18)</f>
        <v>100</v>
      </c>
      <c r="UO19" s="104">
        <f>UO22</f>
        <v>507</v>
      </c>
      <c r="UP19" s="106"/>
      <c r="UQ19" s="106">
        <f>UQ22</f>
        <v>363</v>
      </c>
      <c r="UR19" s="106"/>
      <c r="US19" s="107">
        <f>US22</f>
        <v>0</v>
      </c>
      <c r="UT19" s="115">
        <f>SUM(UT8:UT18)</f>
        <v>870</v>
      </c>
      <c r="UU19" s="111">
        <f>SUM(UU8:UU18)</f>
        <v>100</v>
      </c>
      <c r="UV19" s="104">
        <f>UV22</f>
        <v>461</v>
      </c>
      <c r="UW19" s="106"/>
      <c r="UX19" s="106">
        <f>UX22</f>
        <v>332</v>
      </c>
      <c r="UY19" s="106"/>
      <c r="UZ19" s="107">
        <f>UZ22</f>
        <v>0</v>
      </c>
      <c r="VA19" s="115">
        <f>SUM(VA8:VA18)</f>
        <v>793</v>
      </c>
      <c r="VB19" s="111">
        <f>SUM(VB8:VB18)</f>
        <v>100</v>
      </c>
      <c r="VC19" s="104">
        <f>VC22</f>
        <v>406</v>
      </c>
      <c r="VD19" s="106"/>
      <c r="VE19" s="106">
        <f>VE22</f>
        <v>281</v>
      </c>
      <c r="VF19" s="106"/>
      <c r="VG19" s="107">
        <f>VG22</f>
        <v>0</v>
      </c>
      <c r="VH19" s="115">
        <f>SUM(VH8:VH18)</f>
        <v>687</v>
      </c>
      <c r="VI19" s="111">
        <f>SUM(VI8:VI18)</f>
        <v>100</v>
      </c>
      <c r="VJ19" s="104">
        <f>VJ22</f>
        <v>357</v>
      </c>
      <c r="VK19" s="106"/>
      <c r="VL19" s="106">
        <f>VL22</f>
        <v>234</v>
      </c>
      <c r="VM19" s="106"/>
      <c r="VN19" s="107">
        <f>VN22</f>
        <v>0</v>
      </c>
      <c r="VO19" s="115">
        <f>SUM(VO8:VO18)</f>
        <v>591</v>
      </c>
      <c r="VP19" s="111">
        <f>SUM(VP8:VP18)</f>
        <v>100.00000000000001</v>
      </c>
      <c r="VQ19" s="104">
        <f>VQ22</f>
        <v>282</v>
      </c>
      <c r="VR19" s="106"/>
      <c r="VS19" s="106">
        <f>VS22</f>
        <v>195</v>
      </c>
      <c r="VT19" s="106"/>
      <c r="VU19" s="107">
        <f>VU22</f>
        <v>0</v>
      </c>
      <c r="VV19" s="115">
        <f>SUM(VV8:VV18)</f>
        <v>477</v>
      </c>
      <c r="VW19" s="111">
        <f>SUM(VW8:VW18)</f>
        <v>100</v>
      </c>
      <c r="VX19" s="104">
        <f>VX22</f>
        <v>234</v>
      </c>
      <c r="VY19" s="106"/>
      <c r="VZ19" s="106">
        <f>VZ22</f>
        <v>167</v>
      </c>
      <c r="WA19" s="106"/>
      <c r="WB19" s="107">
        <f>WB22</f>
        <v>0</v>
      </c>
      <c r="WC19" s="115">
        <f>SUM(WC8:WC18)</f>
        <v>401</v>
      </c>
      <c r="WD19" s="111">
        <f>SUM(WD8:WD18)</f>
        <v>100</v>
      </c>
      <c r="WE19" s="104">
        <f>WE22</f>
        <v>219</v>
      </c>
      <c r="WF19" s="106"/>
      <c r="WG19" s="106">
        <f>WG22</f>
        <v>154</v>
      </c>
      <c r="WH19" s="106"/>
      <c r="WI19" s="107">
        <f>WI22</f>
        <v>0</v>
      </c>
      <c r="WJ19" s="115">
        <f>SUM(WJ8:WJ18)</f>
        <v>373</v>
      </c>
      <c r="WK19" s="111">
        <f>SUM(WK8:WK18)</f>
        <v>100</v>
      </c>
      <c r="WL19" s="104">
        <f>WL22</f>
        <v>197</v>
      </c>
      <c r="WM19" s="106"/>
      <c r="WN19" s="106">
        <f>WN22</f>
        <v>136</v>
      </c>
      <c r="WO19" s="106"/>
      <c r="WP19" s="107">
        <f>WP22</f>
        <v>0</v>
      </c>
      <c r="WQ19" s="115">
        <f>SUM(WQ8:WQ18)</f>
        <v>333</v>
      </c>
      <c r="WR19" s="111">
        <f>SUM(WR8:WR18)</f>
        <v>100</v>
      </c>
      <c r="WS19" s="104">
        <f>WS22</f>
        <v>164</v>
      </c>
      <c r="WT19" s="106"/>
      <c r="WU19" s="106">
        <f>WU22</f>
        <v>118</v>
      </c>
      <c r="WV19" s="106"/>
      <c r="WW19" s="107">
        <f>WW22</f>
        <v>0</v>
      </c>
      <c r="WX19" s="115">
        <f>SUM(WX8:WX18)</f>
        <v>282</v>
      </c>
      <c r="WY19" s="111">
        <f>SUM(WY8:WY18)</f>
        <v>100</v>
      </c>
      <c r="WZ19" s="104">
        <f>WZ22</f>
        <v>140</v>
      </c>
      <c r="XA19" s="106"/>
      <c r="XB19" s="106">
        <f>XB22</f>
        <v>99</v>
      </c>
      <c r="XC19" s="106"/>
      <c r="XD19" s="107">
        <f>XD22</f>
        <v>0</v>
      </c>
      <c r="XE19" s="115">
        <f>SUM(XE8:XE18)</f>
        <v>239</v>
      </c>
      <c r="XF19" s="111">
        <f>SUM(XF8:XF18)</f>
        <v>100</v>
      </c>
    </row>
    <row r="20" spans="1:1228">
      <c r="A20" s="116"/>
      <c r="B20" s="39"/>
      <c r="C20" s="47"/>
      <c r="D20" s="47"/>
      <c r="E20" s="47"/>
      <c r="F20" s="47"/>
      <c r="G20" s="56"/>
      <c r="H20" s="188"/>
      <c r="I20" s="189"/>
      <c r="J20" s="189"/>
      <c r="K20" s="189"/>
      <c r="L20" s="190"/>
      <c r="M20" s="120"/>
      <c r="N20" s="121"/>
      <c r="O20" s="188"/>
      <c r="P20" s="189"/>
      <c r="Q20" s="189"/>
      <c r="R20" s="189"/>
      <c r="S20" s="190"/>
      <c r="T20" s="120"/>
      <c r="U20" s="121"/>
      <c r="V20" s="188"/>
      <c r="W20" s="189"/>
      <c r="X20" s="189"/>
      <c r="Y20" s="189"/>
      <c r="Z20" s="190"/>
      <c r="AA20" s="120"/>
      <c r="AB20" s="121"/>
      <c r="AC20" s="188"/>
      <c r="AD20" s="189"/>
      <c r="AE20" s="189"/>
      <c r="AF20" s="189"/>
      <c r="AG20" s="190"/>
      <c r="AH20" s="120"/>
      <c r="AI20" s="121"/>
      <c r="AJ20" s="188"/>
      <c r="AK20" s="189"/>
      <c r="AL20" s="189"/>
      <c r="AM20" s="189"/>
      <c r="AN20" s="190"/>
      <c r="AO20" s="120"/>
      <c r="AP20" s="121"/>
      <c r="AQ20" s="188"/>
      <c r="AR20" s="189"/>
      <c r="AS20" s="189"/>
      <c r="AT20" s="189"/>
      <c r="AU20" s="190"/>
      <c r="AV20" s="120"/>
      <c r="AW20" s="121"/>
      <c r="AX20" s="188"/>
      <c r="AY20" s="189"/>
      <c r="AZ20" s="189"/>
      <c r="BA20" s="189"/>
      <c r="BB20" s="190"/>
      <c r="BC20" s="120"/>
      <c r="BD20" s="121"/>
      <c r="BE20" s="188"/>
      <c r="BF20" s="189"/>
      <c r="BG20" s="189"/>
      <c r="BH20" s="189"/>
      <c r="BI20" s="190"/>
      <c r="BJ20" s="120"/>
      <c r="BK20" s="121"/>
      <c r="BL20" s="188"/>
      <c r="BM20" s="189"/>
      <c r="BN20" s="189"/>
      <c r="BO20" s="189"/>
      <c r="BP20" s="190"/>
      <c r="BQ20" s="120"/>
      <c r="BR20" s="121"/>
      <c r="BS20" s="188"/>
      <c r="BT20" s="189"/>
      <c r="BU20" s="189"/>
      <c r="BV20" s="189"/>
      <c r="BW20" s="190"/>
      <c r="BX20" s="120"/>
      <c r="BY20" s="121"/>
      <c r="BZ20" s="188"/>
      <c r="CA20" s="189"/>
      <c r="CB20" s="189"/>
      <c r="CC20" s="189"/>
      <c r="CD20" s="190"/>
      <c r="CE20" s="120"/>
      <c r="CF20" s="121"/>
      <c r="CG20" s="188"/>
      <c r="CH20" s="189"/>
      <c r="CI20" s="189"/>
      <c r="CJ20" s="189"/>
      <c r="CK20" s="190"/>
      <c r="CL20" s="120"/>
      <c r="CM20" s="121"/>
      <c r="CN20" s="188"/>
      <c r="CO20" s="189"/>
      <c r="CP20" s="189"/>
      <c r="CQ20" s="189"/>
      <c r="CR20" s="190"/>
      <c r="CS20" s="120"/>
      <c r="CT20" s="121"/>
      <c r="CU20" s="188"/>
      <c r="CV20" s="189"/>
      <c r="CW20" s="189"/>
      <c r="CX20" s="189"/>
      <c r="CY20" s="190"/>
      <c r="CZ20" s="120"/>
      <c r="DA20" s="121"/>
      <c r="DB20" s="188"/>
      <c r="DC20" s="189"/>
      <c r="DD20" s="189"/>
      <c r="DE20" s="189"/>
      <c r="DF20" s="190"/>
      <c r="DG20" s="120"/>
      <c r="DH20" s="121"/>
      <c r="DI20" s="188"/>
      <c r="DJ20" s="189"/>
      <c r="DK20" s="189"/>
      <c r="DL20" s="189"/>
      <c r="DM20" s="190"/>
      <c r="DN20" s="120"/>
      <c r="DO20" s="121"/>
      <c r="DP20" s="188"/>
      <c r="DQ20" s="189"/>
      <c r="DR20" s="189"/>
      <c r="DS20" s="189"/>
      <c r="DT20" s="190"/>
      <c r="DU20" s="120"/>
      <c r="DV20" s="121"/>
      <c r="DW20" s="188"/>
      <c r="DX20" s="189"/>
      <c r="DY20" s="189"/>
      <c r="DZ20" s="189"/>
      <c r="EA20" s="190"/>
      <c r="EB20" s="120"/>
      <c r="EC20" s="121"/>
      <c r="ED20" s="188"/>
      <c r="EE20" s="189"/>
      <c r="EF20" s="189"/>
      <c r="EG20" s="189"/>
      <c r="EH20" s="190"/>
      <c r="EI20" s="120"/>
      <c r="EJ20" s="121"/>
      <c r="EK20" s="117"/>
      <c r="EL20" s="118"/>
      <c r="EM20" s="118"/>
      <c r="EN20" s="118"/>
      <c r="EO20" s="119"/>
      <c r="EP20" s="120"/>
      <c r="EQ20" s="121"/>
      <c r="ER20" s="117"/>
      <c r="ES20" s="118"/>
      <c r="ET20" s="118"/>
      <c r="EU20" s="118"/>
      <c r="EV20" s="119"/>
      <c r="EW20" s="120"/>
      <c r="EX20" s="121"/>
      <c r="EY20" s="117"/>
      <c r="EZ20" s="118"/>
      <c r="FA20" s="118"/>
      <c r="FB20" s="118"/>
      <c r="FC20" s="119"/>
      <c r="FD20" s="120"/>
      <c r="FE20" s="121"/>
      <c r="FF20" s="117"/>
      <c r="FG20" s="118"/>
      <c r="FH20" s="118"/>
      <c r="FI20" s="118"/>
      <c r="FJ20" s="119"/>
      <c r="FK20" s="120"/>
      <c r="FL20" s="121"/>
      <c r="FM20" s="117"/>
      <c r="FN20" s="118"/>
      <c r="FO20" s="118"/>
      <c r="FP20" s="118"/>
      <c r="FQ20" s="119"/>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120"/>
      <c r="IR20" s="121"/>
      <c r="IS20" s="117"/>
      <c r="IT20" s="118"/>
      <c r="IU20" s="118"/>
      <c r="IV20" s="118"/>
      <c r="IW20" s="119"/>
      <c r="IX20" s="120"/>
      <c r="IY20" s="121"/>
      <c r="IZ20" s="117"/>
      <c r="JA20" s="118"/>
      <c r="JB20" s="118"/>
      <c r="JC20" s="118"/>
      <c r="JD20" s="119"/>
      <c r="JE20" s="120"/>
      <c r="JF20" s="121"/>
      <c r="JG20" s="117"/>
      <c r="JH20" s="118"/>
      <c r="JI20" s="118"/>
      <c r="JJ20" s="118"/>
      <c r="JK20" s="119"/>
      <c r="JL20" s="120"/>
      <c r="JM20" s="121"/>
      <c r="JN20" s="117"/>
      <c r="JO20" s="118"/>
      <c r="JP20" s="118"/>
      <c r="JQ20" s="118"/>
      <c r="JR20" s="119"/>
      <c r="JS20" s="120"/>
      <c r="JT20" s="121"/>
      <c r="JU20" s="117"/>
      <c r="JV20" s="118"/>
      <c r="JW20" s="118"/>
      <c r="JX20" s="118"/>
      <c r="JY20" s="119"/>
      <c r="JZ20" s="120"/>
      <c r="KA20" s="121"/>
      <c r="KB20" s="117"/>
      <c r="KC20" s="118"/>
      <c r="KD20" s="118"/>
      <c r="KE20" s="118"/>
      <c r="KF20" s="119"/>
      <c r="KG20" s="120"/>
      <c r="KH20" s="121"/>
      <c r="KI20" s="117"/>
      <c r="KJ20" s="118"/>
      <c r="KK20" s="118"/>
      <c r="KL20" s="118"/>
      <c r="KM20" s="119"/>
      <c r="KN20" s="47"/>
      <c r="KO20" s="56"/>
      <c r="KP20" s="108"/>
      <c r="KQ20" s="122"/>
      <c r="KR20" s="54"/>
      <c r="KS20" s="122"/>
      <c r="KT20" s="123"/>
      <c r="KU20" s="47"/>
      <c r="KV20" s="111"/>
      <c r="KW20" s="54"/>
      <c r="KX20" s="122"/>
      <c r="KY20" s="54"/>
      <c r="KZ20" s="122"/>
      <c r="LA20" s="123"/>
      <c r="LB20" s="47"/>
      <c r="LC20" s="111"/>
      <c r="LD20" s="108"/>
      <c r="LE20" s="122"/>
      <c r="LF20" s="54"/>
      <c r="LG20" s="122"/>
      <c r="LH20" s="123"/>
      <c r="LI20" s="47"/>
      <c r="LJ20" s="111"/>
      <c r="LK20" s="108"/>
      <c r="LL20" s="122"/>
      <c r="LM20" s="54"/>
      <c r="LN20" s="122"/>
      <c r="LO20" s="123"/>
      <c r="LP20" s="47"/>
      <c r="LQ20" s="111"/>
      <c r="LR20" s="108"/>
      <c r="LS20" s="122"/>
      <c r="LT20" s="54"/>
      <c r="LU20" s="122"/>
      <c r="LV20" s="123"/>
      <c r="LW20" s="47"/>
      <c r="LX20" s="111"/>
      <c r="LY20" s="108"/>
      <c r="LZ20" s="122"/>
      <c r="MA20" s="54"/>
      <c r="MB20" s="122"/>
      <c r="MC20" s="123"/>
      <c r="MD20" s="47"/>
      <c r="ME20" s="111"/>
      <c r="MF20" s="108"/>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c r="VJ20" s="108"/>
      <c r="VK20" s="122"/>
      <c r="VL20" s="54"/>
      <c r="VM20" s="122"/>
      <c r="VN20" s="123"/>
      <c r="VO20" s="47"/>
      <c r="VP20" s="111"/>
      <c r="VQ20" s="108"/>
      <c r="VR20" s="122"/>
      <c r="VS20" s="54"/>
      <c r="VT20" s="122"/>
      <c r="VU20" s="123"/>
      <c r="VV20" s="47"/>
      <c r="VW20" s="111"/>
      <c r="VX20" s="108"/>
      <c r="VY20" s="122"/>
      <c r="VZ20" s="54"/>
      <c r="WA20" s="122"/>
      <c r="WB20" s="123"/>
      <c r="WC20" s="47"/>
      <c r="WD20" s="111"/>
      <c r="WE20" s="108"/>
      <c r="WF20" s="122"/>
      <c r="WG20" s="54"/>
      <c r="WH20" s="122"/>
      <c r="WI20" s="123"/>
      <c r="WJ20" s="47"/>
      <c r="WK20" s="111"/>
      <c r="WL20" s="108"/>
      <c r="WM20" s="122"/>
      <c r="WN20" s="54"/>
      <c r="WO20" s="122"/>
      <c r="WP20" s="123"/>
      <c r="WQ20" s="47"/>
      <c r="WR20" s="111"/>
      <c r="WS20" s="108"/>
      <c r="WT20" s="122"/>
      <c r="WU20" s="54"/>
      <c r="WV20" s="122"/>
      <c r="WW20" s="123"/>
      <c r="WX20" s="47"/>
      <c r="WY20" s="111"/>
      <c r="WZ20" s="108"/>
      <c r="XA20" s="122"/>
      <c r="XB20" s="54"/>
      <c r="XC20" s="122"/>
      <c r="XD20" s="123"/>
      <c r="XE20" s="47"/>
      <c r="XF20" s="111"/>
    </row>
    <row r="21" spans="1:1228">
      <c r="A21" s="124" t="s">
        <v>8</v>
      </c>
      <c r="B21" s="125"/>
      <c r="C21" s="126"/>
      <c r="D21" s="126"/>
      <c r="E21" s="126"/>
      <c r="F21" s="126"/>
      <c r="G21" s="127"/>
      <c r="H21" s="191"/>
      <c r="I21" s="192"/>
      <c r="J21" s="192"/>
      <c r="K21" s="192"/>
      <c r="L21" s="193"/>
      <c r="M21" s="126">
        <v>0</v>
      </c>
      <c r="N21" s="127"/>
      <c r="O21" s="191"/>
      <c r="P21" s="192"/>
      <c r="Q21" s="192"/>
      <c r="R21" s="192"/>
      <c r="S21" s="193"/>
      <c r="T21" s="126">
        <v>0</v>
      </c>
      <c r="U21" s="127"/>
      <c r="V21" s="191"/>
      <c r="W21" s="192"/>
      <c r="X21" s="192"/>
      <c r="Y21" s="192"/>
      <c r="Z21" s="193"/>
      <c r="AA21" s="126">
        <v>0</v>
      </c>
      <c r="AB21" s="127"/>
      <c r="AC21" s="191"/>
      <c r="AD21" s="192"/>
      <c r="AE21" s="192"/>
      <c r="AF21" s="192"/>
      <c r="AG21" s="193"/>
      <c r="AH21" s="126">
        <v>0</v>
      </c>
      <c r="AI21" s="127"/>
      <c r="AJ21" s="191"/>
      <c r="AK21" s="192"/>
      <c r="AL21" s="192"/>
      <c r="AM21" s="192"/>
      <c r="AN21" s="193"/>
      <c r="AO21" s="126">
        <v>0</v>
      </c>
      <c r="AP21" s="127"/>
      <c r="AQ21" s="191"/>
      <c r="AR21" s="192"/>
      <c r="AS21" s="192"/>
      <c r="AT21" s="192"/>
      <c r="AU21" s="193"/>
      <c r="AV21" s="126">
        <v>0</v>
      </c>
      <c r="AW21" s="127"/>
      <c r="AX21" s="191"/>
      <c r="AY21" s="192"/>
      <c r="AZ21" s="192"/>
      <c r="BA21" s="192"/>
      <c r="BB21" s="193"/>
      <c r="BC21" s="126">
        <v>0</v>
      </c>
      <c r="BD21" s="127"/>
      <c r="BE21" s="191"/>
      <c r="BF21" s="192"/>
      <c r="BG21" s="192"/>
      <c r="BH21" s="192"/>
      <c r="BI21" s="193"/>
      <c r="BJ21" s="126">
        <v>0</v>
      </c>
      <c r="BK21" s="127"/>
      <c r="BL21" s="191"/>
      <c r="BM21" s="192"/>
      <c r="BN21" s="192"/>
      <c r="BO21" s="192"/>
      <c r="BP21" s="193"/>
      <c r="BQ21" s="126">
        <v>0</v>
      </c>
      <c r="BR21" s="127"/>
      <c r="BS21" s="191"/>
      <c r="BT21" s="192"/>
      <c r="BU21" s="192"/>
      <c r="BV21" s="192"/>
      <c r="BW21" s="193"/>
      <c r="BX21" s="126">
        <v>0</v>
      </c>
      <c r="BY21" s="127"/>
      <c r="BZ21" s="191"/>
      <c r="CA21" s="192"/>
      <c r="CB21" s="192"/>
      <c r="CC21" s="192"/>
      <c r="CD21" s="193"/>
      <c r="CE21" s="126">
        <v>0</v>
      </c>
      <c r="CF21" s="127"/>
      <c r="CG21" s="191"/>
      <c r="CH21" s="192"/>
      <c r="CI21" s="192"/>
      <c r="CJ21" s="192"/>
      <c r="CK21" s="193"/>
      <c r="CL21" s="126">
        <v>0</v>
      </c>
      <c r="CM21" s="127"/>
      <c r="CN21" s="191"/>
      <c r="CO21" s="192"/>
      <c r="CP21" s="192"/>
      <c r="CQ21" s="192"/>
      <c r="CR21" s="193"/>
      <c r="CS21" s="126">
        <v>0</v>
      </c>
      <c r="CT21" s="127"/>
      <c r="CU21" s="191"/>
      <c r="CV21" s="192"/>
      <c r="CW21" s="192"/>
      <c r="CX21" s="192"/>
      <c r="CY21" s="193"/>
      <c r="CZ21" s="126">
        <v>0</v>
      </c>
      <c r="DA21" s="127"/>
      <c r="DB21" s="191"/>
      <c r="DC21" s="192"/>
      <c r="DD21" s="192"/>
      <c r="DE21" s="192"/>
      <c r="DF21" s="193"/>
      <c r="DG21" s="126">
        <v>0</v>
      </c>
      <c r="DH21" s="127"/>
      <c r="DI21" s="191"/>
      <c r="DJ21" s="192"/>
      <c r="DK21" s="192"/>
      <c r="DL21" s="192"/>
      <c r="DM21" s="193"/>
      <c r="DN21" s="126">
        <v>0</v>
      </c>
      <c r="DO21" s="127"/>
      <c r="DP21" s="191"/>
      <c r="DQ21" s="192"/>
      <c r="DR21" s="192"/>
      <c r="DS21" s="192"/>
      <c r="DT21" s="193"/>
      <c r="DU21" s="126">
        <v>0</v>
      </c>
      <c r="DV21" s="127"/>
      <c r="DW21" s="191"/>
      <c r="DX21" s="192"/>
      <c r="DY21" s="192"/>
      <c r="DZ21" s="192"/>
      <c r="EA21" s="193"/>
      <c r="EB21" s="126">
        <v>0</v>
      </c>
      <c r="EC21" s="127"/>
      <c r="ED21" s="191"/>
      <c r="EE21" s="192"/>
      <c r="EF21" s="192"/>
      <c r="EG21" s="192"/>
      <c r="EH21" s="193"/>
      <c r="EI21" s="126">
        <v>0</v>
      </c>
      <c r="EJ21" s="127"/>
      <c r="EK21" s="128"/>
      <c r="EL21" s="129"/>
      <c r="EM21" s="129"/>
      <c r="EN21" s="129"/>
      <c r="EO21" s="130"/>
      <c r="EP21" s="126">
        <v>0</v>
      </c>
      <c r="EQ21" s="127"/>
      <c r="ER21" s="128"/>
      <c r="ES21" s="129"/>
      <c r="ET21" s="129"/>
      <c r="EU21" s="129"/>
      <c r="EV21" s="130"/>
      <c r="EW21" s="126">
        <v>0</v>
      </c>
      <c r="EX21" s="127"/>
      <c r="EY21" s="128"/>
      <c r="EZ21" s="129"/>
      <c r="FA21" s="129"/>
      <c r="FB21" s="129"/>
      <c r="FC21" s="130"/>
      <c r="FD21" s="126">
        <v>0</v>
      </c>
      <c r="FE21" s="127"/>
      <c r="FF21" s="128"/>
      <c r="FG21" s="129"/>
      <c r="FH21" s="129"/>
      <c r="FI21" s="129"/>
      <c r="FJ21" s="130"/>
      <c r="FK21" s="126">
        <v>0</v>
      </c>
      <c r="FL21" s="127"/>
      <c r="FM21" s="128"/>
      <c r="FN21" s="129"/>
      <c r="FO21" s="129"/>
      <c r="FP21" s="129"/>
      <c r="FQ21" s="130"/>
      <c r="FR21" s="126">
        <v>0</v>
      </c>
      <c r="FS21" s="127"/>
      <c r="FT21" s="128"/>
      <c r="FU21" s="129"/>
      <c r="FV21" s="129"/>
      <c r="FW21" s="129"/>
      <c r="FX21" s="130"/>
      <c r="FY21" s="126">
        <v>0</v>
      </c>
      <c r="FZ21" s="127"/>
      <c r="GA21" s="128"/>
      <c r="GB21" s="129"/>
      <c r="GC21" s="129"/>
      <c r="GD21" s="129"/>
      <c r="GE21" s="130"/>
      <c r="GF21" s="126">
        <v>0</v>
      </c>
      <c r="GG21" s="127"/>
      <c r="GH21" s="128"/>
      <c r="GI21" s="129"/>
      <c r="GJ21" s="129"/>
      <c r="GK21" s="129"/>
      <c r="GL21" s="130"/>
      <c r="GM21" s="126">
        <v>0</v>
      </c>
      <c r="GN21" s="127"/>
      <c r="GO21" s="128"/>
      <c r="GP21" s="129"/>
      <c r="GQ21" s="129"/>
      <c r="GR21" s="129"/>
      <c r="GS21" s="130"/>
      <c r="GT21" s="126">
        <v>0</v>
      </c>
      <c r="GU21" s="127"/>
      <c r="GV21" s="128"/>
      <c r="GW21" s="129"/>
      <c r="GX21" s="129"/>
      <c r="GY21" s="129"/>
      <c r="GZ21" s="130"/>
      <c r="HA21" s="126">
        <v>0</v>
      </c>
      <c r="HB21" s="127"/>
      <c r="HC21" s="128"/>
      <c r="HD21" s="129"/>
      <c r="HE21" s="129"/>
      <c r="HF21" s="129"/>
      <c r="HG21" s="130"/>
      <c r="HH21" s="126">
        <v>0</v>
      </c>
      <c r="HI21" s="127"/>
      <c r="HJ21" s="128"/>
      <c r="HK21" s="129"/>
      <c r="HL21" s="129"/>
      <c r="HM21" s="129"/>
      <c r="HN21" s="130"/>
      <c r="HO21" s="126">
        <v>0</v>
      </c>
      <c r="HP21" s="127"/>
      <c r="HQ21" s="128"/>
      <c r="HR21" s="129"/>
      <c r="HS21" s="129"/>
      <c r="HT21" s="129"/>
      <c r="HU21" s="130"/>
      <c r="HV21" s="126">
        <v>0</v>
      </c>
      <c r="HW21" s="127"/>
      <c r="HX21" s="128"/>
      <c r="HY21" s="129"/>
      <c r="HZ21" s="129"/>
      <c r="IA21" s="129"/>
      <c r="IB21" s="130"/>
      <c r="IC21" s="126">
        <v>0</v>
      </c>
      <c r="ID21" s="127"/>
      <c r="IE21" s="128"/>
      <c r="IF21" s="129"/>
      <c r="IG21" s="129"/>
      <c r="IH21" s="129"/>
      <c r="II21" s="130"/>
      <c r="IJ21" s="126">
        <v>0</v>
      </c>
      <c r="IK21" s="127"/>
      <c r="IL21" s="128"/>
      <c r="IM21" s="129"/>
      <c r="IN21" s="129"/>
      <c r="IO21" s="129"/>
      <c r="IP21" s="130"/>
      <c r="IQ21" s="126">
        <v>0</v>
      </c>
      <c r="IR21" s="127"/>
      <c r="IS21" s="128"/>
      <c r="IT21" s="129"/>
      <c r="IU21" s="129"/>
      <c r="IV21" s="129"/>
      <c r="IW21" s="130"/>
      <c r="IX21" s="126">
        <v>0</v>
      </c>
      <c r="IY21" s="127"/>
      <c r="IZ21" s="128"/>
      <c r="JA21" s="129"/>
      <c r="JB21" s="129"/>
      <c r="JC21" s="129"/>
      <c r="JD21" s="130"/>
      <c r="JE21" s="126">
        <v>0</v>
      </c>
      <c r="JF21" s="127"/>
      <c r="JG21" s="128"/>
      <c r="JH21" s="129"/>
      <c r="JI21" s="129"/>
      <c r="JJ21" s="129"/>
      <c r="JK21" s="130"/>
      <c r="JL21" s="126">
        <v>0</v>
      </c>
      <c r="JM21" s="127"/>
      <c r="JN21" s="128"/>
      <c r="JO21" s="129"/>
      <c r="JP21" s="129"/>
      <c r="JQ21" s="129"/>
      <c r="JR21" s="130"/>
      <c r="JS21" s="126">
        <v>0</v>
      </c>
      <c r="JT21" s="127"/>
      <c r="JU21" s="128"/>
      <c r="JV21" s="129"/>
      <c r="JW21" s="129"/>
      <c r="JX21" s="129"/>
      <c r="JY21" s="130"/>
      <c r="JZ21" s="126">
        <v>0</v>
      </c>
      <c r="KA21" s="127"/>
      <c r="KB21" s="128"/>
      <c r="KC21" s="129"/>
      <c r="KD21" s="129"/>
      <c r="KE21" s="129"/>
      <c r="KF21" s="130"/>
      <c r="KG21" s="126">
        <v>0</v>
      </c>
      <c r="KH21" s="127"/>
      <c r="KI21" s="128"/>
      <c r="KJ21" s="129"/>
      <c r="KK21" s="129"/>
      <c r="KL21" s="129"/>
      <c r="KM21" s="130"/>
      <c r="KN21" s="126"/>
      <c r="KO21" s="127"/>
      <c r="KP21" s="131"/>
      <c r="KQ21" s="132"/>
      <c r="KR21" s="133"/>
      <c r="KS21" s="132"/>
      <c r="KT21" s="126"/>
      <c r="KU21" s="126">
        <v>0</v>
      </c>
      <c r="KV21" s="134"/>
      <c r="KW21" s="135"/>
      <c r="KX21" s="132"/>
      <c r="KY21" s="133"/>
      <c r="KZ21" s="132"/>
      <c r="LA21" s="126"/>
      <c r="LB21" s="126">
        <v>0</v>
      </c>
      <c r="LC21" s="134"/>
      <c r="LD21" s="131"/>
      <c r="LE21" s="132"/>
      <c r="LF21" s="133"/>
      <c r="LG21" s="132"/>
      <c r="LH21" s="126"/>
      <c r="LI21" s="126">
        <v>0</v>
      </c>
      <c r="LJ21" s="134"/>
      <c r="LK21" s="131"/>
      <c r="LL21" s="132"/>
      <c r="LM21" s="133"/>
      <c r="LN21" s="132"/>
      <c r="LO21" s="126"/>
      <c r="LP21" s="126">
        <v>1</v>
      </c>
      <c r="LQ21" s="134"/>
      <c r="LR21" s="131"/>
      <c r="LS21" s="132"/>
      <c r="LT21" s="133"/>
      <c r="LU21" s="132"/>
      <c r="LV21" s="126"/>
      <c r="LW21" s="126">
        <v>0</v>
      </c>
      <c r="LX21" s="134"/>
      <c r="LY21" s="131"/>
      <c r="LZ21" s="132"/>
      <c r="MA21" s="133"/>
      <c r="MB21" s="132"/>
      <c r="MC21" s="126"/>
      <c r="MD21" s="126">
        <v>0</v>
      </c>
      <c r="ME21" s="134"/>
      <c r="MF21" s="131"/>
      <c r="MG21" s="132"/>
      <c r="MH21" s="133"/>
      <c r="MI21" s="132"/>
      <c r="MJ21" s="126"/>
      <c r="MK21" s="126">
        <v>0</v>
      </c>
      <c r="ML21" s="134"/>
      <c r="MM21" s="131"/>
      <c r="MN21" s="132"/>
      <c r="MO21" s="133"/>
      <c r="MP21" s="132"/>
      <c r="MQ21" s="126"/>
      <c r="MR21" s="126">
        <v>0</v>
      </c>
      <c r="MS21" s="134"/>
      <c r="MT21" s="131"/>
      <c r="MU21" s="132"/>
      <c r="MV21" s="133"/>
      <c r="MW21" s="132"/>
      <c r="MX21" s="126"/>
      <c r="MY21" s="126">
        <v>0</v>
      </c>
      <c r="MZ21" s="134"/>
      <c r="NA21" s="131"/>
      <c r="NB21" s="132"/>
      <c r="NC21" s="133"/>
      <c r="ND21" s="132"/>
      <c r="NE21" s="126"/>
      <c r="NF21" s="126">
        <v>1</v>
      </c>
      <c r="NG21" s="134"/>
      <c r="NH21" s="131"/>
      <c r="NI21" s="132"/>
      <c r="NJ21" s="133"/>
      <c r="NK21" s="132"/>
      <c r="NL21" s="126"/>
      <c r="NM21" s="126">
        <v>1</v>
      </c>
      <c r="NN21" s="134"/>
      <c r="NO21" s="131"/>
      <c r="NP21" s="132"/>
      <c r="NQ21" s="133"/>
      <c r="NR21" s="132"/>
      <c r="NS21" s="126"/>
      <c r="NT21" s="126">
        <v>1</v>
      </c>
      <c r="NU21" s="134"/>
      <c r="NV21" s="131"/>
      <c r="NW21" s="132"/>
      <c r="NX21" s="133"/>
      <c r="NY21" s="132"/>
      <c r="NZ21" s="126"/>
      <c r="OA21" s="264">
        <v>1</v>
      </c>
      <c r="OB21" s="134"/>
      <c r="OC21" s="131"/>
      <c r="OD21" s="132"/>
      <c r="OE21" s="133"/>
      <c r="OF21" s="132"/>
      <c r="OG21" s="126"/>
      <c r="OH21" s="126"/>
      <c r="OI21" s="134"/>
      <c r="OJ21" s="131"/>
      <c r="OK21" s="132"/>
      <c r="OL21" s="133"/>
      <c r="OM21" s="132"/>
      <c r="ON21" s="126"/>
      <c r="OO21" s="126">
        <v>0</v>
      </c>
      <c r="OP21" s="134"/>
      <c r="OQ21" s="131"/>
      <c r="OR21" s="132"/>
      <c r="OS21" s="133"/>
      <c r="OT21" s="132"/>
      <c r="OU21" s="126"/>
      <c r="OV21" s="126">
        <v>0</v>
      </c>
      <c r="OW21" s="134"/>
      <c r="OX21" s="131"/>
      <c r="OY21" s="132"/>
      <c r="OZ21" s="133"/>
      <c r="PA21" s="132"/>
      <c r="PB21" s="126"/>
      <c r="PC21" s="126">
        <v>0</v>
      </c>
      <c r="PD21" s="134"/>
      <c r="PE21" s="131"/>
      <c r="PF21" s="132"/>
      <c r="PG21" s="133"/>
      <c r="PH21" s="132"/>
      <c r="PI21" s="126"/>
      <c r="PJ21" s="126">
        <v>0</v>
      </c>
      <c r="PK21" s="134"/>
      <c r="PL21" s="131"/>
      <c r="PM21" s="132"/>
      <c r="PN21" s="133"/>
      <c r="PO21" s="132"/>
      <c r="PP21" s="126"/>
      <c r="PQ21" s="126">
        <v>0</v>
      </c>
      <c r="PR21" s="134"/>
      <c r="PS21" s="131"/>
      <c r="PT21" s="132"/>
      <c r="PU21" s="133"/>
      <c r="PV21" s="132"/>
      <c r="PW21" s="126"/>
      <c r="PX21" s="126">
        <v>0</v>
      </c>
      <c r="PY21" s="134"/>
      <c r="PZ21" s="131"/>
      <c r="QA21" s="132"/>
      <c r="QB21" s="133"/>
      <c r="QC21" s="132"/>
      <c r="QD21" s="126"/>
      <c r="QE21" s="126">
        <v>0</v>
      </c>
      <c r="QF21" s="134"/>
      <c r="QG21" s="131"/>
      <c r="QH21" s="132"/>
      <c r="QI21" s="133"/>
      <c r="QJ21" s="132"/>
      <c r="QK21" s="126"/>
      <c r="QL21" s="126">
        <v>0</v>
      </c>
      <c r="QM21" s="134"/>
      <c r="QN21" s="131"/>
      <c r="QO21" s="132"/>
      <c r="QP21" s="133"/>
      <c r="QQ21" s="132"/>
      <c r="QR21" s="126"/>
      <c r="QS21" s="126">
        <v>0</v>
      </c>
      <c r="QT21" s="134"/>
      <c r="QU21" s="131"/>
      <c r="QV21" s="132"/>
      <c r="QW21" s="133"/>
      <c r="QX21" s="132"/>
      <c r="QY21" s="126"/>
      <c r="QZ21" s="126">
        <v>0</v>
      </c>
      <c r="RA21" s="134"/>
      <c r="RB21" s="131"/>
      <c r="RC21" s="132"/>
      <c r="RD21" s="133"/>
      <c r="RE21" s="132"/>
      <c r="RF21" s="126"/>
      <c r="RG21" s="126">
        <v>0</v>
      </c>
      <c r="RH21" s="134"/>
      <c r="RI21" s="131"/>
      <c r="RJ21" s="132"/>
      <c r="RK21" s="133"/>
      <c r="RL21" s="132"/>
      <c r="RM21" s="126"/>
      <c r="RN21" s="126">
        <v>1</v>
      </c>
      <c r="RO21" s="134"/>
      <c r="RP21" s="131"/>
      <c r="RQ21" s="132"/>
      <c r="RR21" s="133"/>
      <c r="RS21" s="132"/>
      <c r="RT21" s="126"/>
      <c r="RU21" s="126">
        <v>0</v>
      </c>
      <c r="RV21" s="134"/>
      <c r="RW21" s="131"/>
      <c r="RX21" s="132"/>
      <c r="RY21" s="133"/>
      <c r="RZ21" s="132"/>
      <c r="SA21" s="126"/>
      <c r="SB21" s="126">
        <v>0</v>
      </c>
      <c r="SC21" s="134"/>
      <c r="SD21" s="131"/>
      <c r="SE21" s="132"/>
      <c r="SF21" s="133"/>
      <c r="SG21" s="132"/>
      <c r="SH21" s="126"/>
      <c r="SI21" s="126">
        <v>0</v>
      </c>
      <c r="SJ21" s="134"/>
      <c r="SK21" s="131"/>
      <c r="SL21" s="132"/>
      <c r="SM21" s="133"/>
      <c r="SN21" s="132"/>
      <c r="SO21" s="126"/>
      <c r="SP21" s="126">
        <v>0</v>
      </c>
      <c r="SQ21" s="134"/>
      <c r="SR21" s="131"/>
      <c r="SS21" s="132"/>
      <c r="ST21" s="133"/>
      <c r="SU21" s="132"/>
      <c r="SV21" s="126"/>
      <c r="SW21" s="126">
        <v>0</v>
      </c>
      <c r="SX21" s="134"/>
      <c r="SY21" s="131"/>
      <c r="SZ21" s="132"/>
      <c r="TA21" s="133"/>
      <c r="TB21" s="132"/>
      <c r="TC21" s="126"/>
      <c r="TD21" s="126">
        <v>0</v>
      </c>
      <c r="TE21" s="134"/>
      <c r="TF21" s="131"/>
      <c r="TG21" s="132"/>
      <c r="TH21" s="133"/>
      <c r="TI21" s="132"/>
      <c r="TJ21" s="126"/>
      <c r="TK21" s="126">
        <v>0</v>
      </c>
      <c r="TL21" s="134"/>
      <c r="TM21" s="131"/>
      <c r="TN21" s="132"/>
      <c r="TO21" s="133"/>
      <c r="TP21" s="132"/>
      <c r="TQ21" s="126"/>
      <c r="TR21" s="126">
        <v>0</v>
      </c>
      <c r="TS21" s="134"/>
      <c r="TT21" s="131"/>
      <c r="TU21" s="132"/>
      <c r="TV21" s="133"/>
      <c r="TW21" s="132"/>
      <c r="TX21" s="126"/>
      <c r="TY21" s="126">
        <v>0</v>
      </c>
      <c r="TZ21" s="134"/>
      <c r="UA21" s="131"/>
      <c r="UB21" s="132"/>
      <c r="UC21" s="133"/>
      <c r="UD21" s="132"/>
      <c r="UE21" s="126"/>
      <c r="UF21" s="126">
        <v>0</v>
      </c>
      <c r="UG21" s="134"/>
      <c r="UH21" s="131"/>
      <c r="UI21" s="132"/>
      <c r="UJ21" s="133"/>
      <c r="UK21" s="132"/>
      <c r="UL21" s="126"/>
      <c r="UM21" s="126">
        <v>0</v>
      </c>
      <c r="UN21" s="134"/>
      <c r="UO21" s="131"/>
      <c r="UP21" s="132"/>
      <c r="UQ21" s="133"/>
      <c r="UR21" s="132"/>
      <c r="US21" s="126"/>
      <c r="UT21" s="126">
        <v>0</v>
      </c>
      <c r="UU21" s="134"/>
      <c r="UV21" s="131"/>
      <c r="UW21" s="132"/>
      <c r="UX21" s="133"/>
      <c r="UY21" s="132"/>
      <c r="UZ21" s="126"/>
      <c r="VA21" s="126">
        <v>0</v>
      </c>
      <c r="VB21" s="134"/>
      <c r="VC21" s="131"/>
      <c r="VD21" s="132"/>
      <c r="VE21" s="133"/>
      <c r="VF21" s="132"/>
      <c r="VG21" s="126"/>
      <c r="VH21" s="126">
        <v>0</v>
      </c>
      <c r="VI21" s="134"/>
      <c r="VJ21" s="131"/>
      <c r="VK21" s="132"/>
      <c r="VL21" s="133"/>
      <c r="VM21" s="132"/>
      <c r="VN21" s="126"/>
      <c r="VO21" s="126">
        <v>0</v>
      </c>
      <c r="VP21" s="134"/>
      <c r="VQ21" s="131"/>
      <c r="VR21" s="132"/>
      <c r="VS21" s="133"/>
      <c r="VT21" s="132"/>
      <c r="VU21" s="126"/>
      <c r="VV21" s="126">
        <v>0</v>
      </c>
      <c r="VW21" s="134"/>
      <c r="VX21" s="131"/>
      <c r="VY21" s="132"/>
      <c r="VZ21" s="133"/>
      <c r="WA21" s="132"/>
      <c r="WB21" s="126"/>
      <c r="WC21" s="126">
        <v>0</v>
      </c>
      <c r="WD21" s="134"/>
      <c r="WE21" s="131"/>
      <c r="WF21" s="132"/>
      <c r="WG21" s="133"/>
      <c r="WH21" s="132"/>
      <c r="WI21" s="126"/>
      <c r="WJ21" s="126">
        <v>0</v>
      </c>
      <c r="WK21" s="134"/>
      <c r="WL21" s="131"/>
      <c r="WM21" s="132"/>
      <c r="WN21" s="133"/>
      <c r="WO21" s="132"/>
      <c r="WP21" s="126"/>
      <c r="WQ21" s="126">
        <v>0</v>
      </c>
      <c r="WR21" s="134"/>
      <c r="WS21" s="131"/>
      <c r="WT21" s="132"/>
      <c r="WU21" s="133"/>
      <c r="WV21" s="132"/>
      <c r="WW21" s="126"/>
      <c r="WX21" s="126">
        <v>0</v>
      </c>
      <c r="WY21" s="134"/>
      <c r="WZ21" s="131"/>
      <c r="XA21" s="132"/>
      <c r="XB21" s="133"/>
      <c r="XC21" s="132"/>
      <c r="XD21" s="126"/>
      <c r="XE21" s="126">
        <v>0</v>
      </c>
      <c r="XF21" s="134"/>
    </row>
    <row r="22" spans="1:1228">
      <c r="A22" s="136" t="s">
        <v>6</v>
      </c>
      <c r="B22" s="137">
        <f>B19+B21</f>
        <v>5195794</v>
      </c>
      <c r="C22" s="138"/>
      <c r="D22" s="138">
        <f>D19+D21</f>
        <v>5131759</v>
      </c>
      <c r="E22" s="138"/>
      <c r="F22" s="51">
        <f>F19+F21</f>
        <v>10327553</v>
      </c>
      <c r="G22" s="139"/>
      <c r="H22" s="51">
        <f>H19+H21</f>
        <v>2968</v>
      </c>
      <c r="I22" s="194"/>
      <c r="J22" s="51">
        <f>J19+J21</f>
        <v>2452</v>
      </c>
      <c r="K22" s="195"/>
      <c r="L22" s="196"/>
      <c r="M22" s="51">
        <f>M19+M21</f>
        <v>5420</v>
      </c>
      <c r="N22" s="139"/>
      <c r="O22" s="51">
        <f>O19+O21</f>
        <v>2960</v>
      </c>
      <c r="P22" s="194"/>
      <c r="Q22" s="51">
        <f>Q19+Q21</f>
        <v>2451</v>
      </c>
      <c r="R22" s="195"/>
      <c r="S22" s="196"/>
      <c r="T22" s="51">
        <f>T19+T21</f>
        <v>5411</v>
      </c>
      <c r="U22" s="139"/>
      <c r="V22" s="51">
        <f>V19+V21</f>
        <v>2938</v>
      </c>
      <c r="W22" s="194"/>
      <c r="X22" s="51">
        <f>X19+X21</f>
        <v>2432</v>
      </c>
      <c r="Y22" s="195"/>
      <c r="Z22" s="196"/>
      <c r="AA22" s="51">
        <f>AA19+AA21</f>
        <v>5370</v>
      </c>
      <c r="AB22" s="139"/>
      <c r="AC22" s="51">
        <f>AC19+AC21</f>
        <v>2919</v>
      </c>
      <c r="AD22" s="194"/>
      <c r="AE22" s="51">
        <f>AE19+AE21</f>
        <v>2414</v>
      </c>
      <c r="AF22" s="195"/>
      <c r="AG22" s="196"/>
      <c r="AH22" s="51">
        <f>AH19+AH21</f>
        <v>5333</v>
      </c>
      <c r="AI22" s="139"/>
      <c r="AJ22" s="51">
        <f>AJ19+AJ21</f>
        <v>2907</v>
      </c>
      <c r="AK22" s="194"/>
      <c r="AL22" s="51">
        <f>AL19+AL21</f>
        <v>2403</v>
      </c>
      <c r="AM22" s="195"/>
      <c r="AN22" s="196"/>
      <c r="AO22" s="51">
        <f>AO19+AO21</f>
        <v>5310</v>
      </c>
      <c r="AP22" s="139"/>
      <c r="AQ22" s="51">
        <f>AQ19+AQ21</f>
        <v>2894</v>
      </c>
      <c r="AR22" s="194"/>
      <c r="AS22" s="51">
        <f>AS19+AS21</f>
        <v>2386</v>
      </c>
      <c r="AT22" s="195"/>
      <c r="AU22" s="196"/>
      <c r="AV22" s="51">
        <f>AV19+AV21</f>
        <v>5280</v>
      </c>
      <c r="AW22" s="139"/>
      <c r="AX22" s="51">
        <f>AX19+AX21</f>
        <v>2868</v>
      </c>
      <c r="AY22" s="194"/>
      <c r="AZ22" s="51">
        <f>AZ19+AZ21</f>
        <v>2362</v>
      </c>
      <c r="BA22" s="195"/>
      <c r="BB22" s="196"/>
      <c r="BC22" s="51">
        <f>BC19+BC21</f>
        <v>5230</v>
      </c>
      <c r="BD22" s="139"/>
      <c r="BE22" s="51">
        <f>BE19+BE21</f>
        <v>2854</v>
      </c>
      <c r="BF22" s="194"/>
      <c r="BG22" s="51">
        <f>BG19+BG21</f>
        <v>2355</v>
      </c>
      <c r="BH22" s="195"/>
      <c r="BI22" s="196"/>
      <c r="BJ22" s="51">
        <f>BJ19+BJ21</f>
        <v>5209</v>
      </c>
      <c r="BK22" s="139"/>
      <c r="BL22" s="51">
        <f>BL19+BL21</f>
        <v>2826</v>
      </c>
      <c r="BM22" s="194"/>
      <c r="BN22" s="51">
        <f>BN19+BN21</f>
        <v>2335</v>
      </c>
      <c r="BO22" s="195"/>
      <c r="BP22" s="196"/>
      <c r="BQ22" s="51">
        <f>BQ19+BQ21</f>
        <v>5161</v>
      </c>
      <c r="BR22" s="139"/>
      <c r="BS22" s="51">
        <f>BS19+BS21</f>
        <v>2809</v>
      </c>
      <c r="BT22" s="194"/>
      <c r="BU22" s="51">
        <f>BU19+BU21</f>
        <v>2313</v>
      </c>
      <c r="BV22" s="195"/>
      <c r="BW22" s="196"/>
      <c r="BX22" s="51">
        <f>BX19+BX21</f>
        <v>5122</v>
      </c>
      <c r="BY22" s="139"/>
      <c r="BZ22" s="51">
        <f>BZ19+BZ21</f>
        <v>2765</v>
      </c>
      <c r="CA22" s="194"/>
      <c r="CB22" s="51">
        <f>CB19+CB21</f>
        <v>2288</v>
      </c>
      <c r="CC22" s="195"/>
      <c r="CD22" s="196"/>
      <c r="CE22" s="51">
        <f>CE19+CE21</f>
        <v>5053</v>
      </c>
      <c r="CF22" s="139"/>
      <c r="CG22" s="51">
        <f>CG19+CG21</f>
        <v>2756</v>
      </c>
      <c r="CH22" s="194"/>
      <c r="CI22" s="51">
        <f>CI19+CI21</f>
        <v>2285</v>
      </c>
      <c r="CJ22" s="195"/>
      <c r="CK22" s="196"/>
      <c r="CL22" s="51">
        <f>CL19+CL21</f>
        <v>5041</v>
      </c>
      <c r="CM22" s="139"/>
      <c r="CN22" s="51">
        <f>CN19+CN21</f>
        <v>2698</v>
      </c>
      <c r="CO22" s="194"/>
      <c r="CP22" s="51">
        <f>CP19+CP21</f>
        <v>2241</v>
      </c>
      <c r="CQ22" s="195"/>
      <c r="CR22" s="196"/>
      <c r="CS22" s="51">
        <f>CS19+CS21</f>
        <v>4939</v>
      </c>
      <c r="CT22" s="139"/>
      <c r="CU22" s="51">
        <f>CU19+CU21</f>
        <v>2677</v>
      </c>
      <c r="CV22" s="194"/>
      <c r="CW22" s="51">
        <f>CW19+CW21</f>
        <v>2214</v>
      </c>
      <c r="CX22" s="195"/>
      <c r="CY22" s="196"/>
      <c r="CZ22" s="51">
        <f>CZ19+CZ21</f>
        <v>4891</v>
      </c>
      <c r="DA22" s="139"/>
      <c r="DB22" s="51">
        <f>DB19+DB21</f>
        <v>2672</v>
      </c>
      <c r="DC22" s="194"/>
      <c r="DD22" s="51">
        <f>DD19+DD21</f>
        <v>2202</v>
      </c>
      <c r="DE22" s="195"/>
      <c r="DF22" s="196"/>
      <c r="DG22" s="51">
        <f>DG19+DG21</f>
        <v>4874</v>
      </c>
      <c r="DH22" s="139"/>
      <c r="DI22" s="51">
        <f>DI19+DI21</f>
        <v>2672</v>
      </c>
      <c r="DJ22" s="194"/>
      <c r="DK22" s="51">
        <f>DK19+DK21</f>
        <v>2202</v>
      </c>
      <c r="DL22" s="195"/>
      <c r="DM22" s="196"/>
      <c r="DN22" s="51">
        <f>DN19+DN21</f>
        <v>4874</v>
      </c>
      <c r="DO22" s="139"/>
      <c r="DP22" s="51">
        <f>DP19+DP21</f>
        <v>2658</v>
      </c>
      <c r="DQ22" s="194"/>
      <c r="DR22" s="51">
        <f>DR19+DR21</f>
        <v>2196</v>
      </c>
      <c r="DS22" s="195"/>
      <c r="DT22" s="196"/>
      <c r="DU22" s="51">
        <f>DU19+DU21</f>
        <v>4854</v>
      </c>
      <c r="DV22" s="139"/>
      <c r="DW22" s="51">
        <f>DW19+DW21</f>
        <v>2640</v>
      </c>
      <c r="DX22" s="194"/>
      <c r="DY22" s="51">
        <f>DY19+DY21</f>
        <v>2174</v>
      </c>
      <c r="DZ22" s="195"/>
      <c r="EA22" s="196"/>
      <c r="EB22" s="51">
        <f>EB19+EB21</f>
        <v>4814</v>
      </c>
      <c r="EC22" s="139"/>
      <c r="ED22" s="51">
        <f>ED19+ED21</f>
        <v>2631</v>
      </c>
      <c r="EE22" s="194"/>
      <c r="EF22" s="51">
        <f>EF19+EF21</f>
        <v>2164</v>
      </c>
      <c r="EG22" s="195"/>
      <c r="EH22" s="196"/>
      <c r="EI22" s="51">
        <f>EI19+EI21</f>
        <v>4795</v>
      </c>
      <c r="EJ22" s="139"/>
      <c r="EK22" s="51">
        <f>EK19+EK21</f>
        <v>2588</v>
      </c>
      <c r="EL22" s="140"/>
      <c r="EM22" s="51">
        <f>EM19+EM21</f>
        <v>2129</v>
      </c>
      <c r="EN22" s="141"/>
      <c r="EO22" s="142"/>
      <c r="EP22" s="51">
        <f>EP19+EP21</f>
        <v>4717</v>
      </c>
      <c r="EQ22" s="139"/>
      <c r="ER22" s="51">
        <f>ER19+ER21</f>
        <v>2575</v>
      </c>
      <c r="ES22" s="140"/>
      <c r="ET22" s="51">
        <f>ET19+ET21</f>
        <v>2119</v>
      </c>
      <c r="EU22" s="141"/>
      <c r="EV22" s="142"/>
      <c r="EW22" s="51">
        <f>EW19+EW21</f>
        <v>4694</v>
      </c>
      <c r="EX22" s="139"/>
      <c r="EY22" s="51">
        <f>EY19+EY21</f>
        <v>2556</v>
      </c>
      <c r="EZ22" s="140"/>
      <c r="FA22" s="51">
        <f>FA19+FA21</f>
        <v>2103</v>
      </c>
      <c r="FB22" s="141"/>
      <c r="FC22" s="142"/>
      <c r="FD22" s="51">
        <f>FD19+FD21</f>
        <v>4659</v>
      </c>
      <c r="FE22" s="139"/>
      <c r="FF22" s="51">
        <f>FF19+FF21</f>
        <v>2554</v>
      </c>
      <c r="FG22" s="140"/>
      <c r="FH22" s="51">
        <f>FH19+FH21</f>
        <v>2102</v>
      </c>
      <c r="FI22" s="141"/>
      <c r="FJ22" s="142"/>
      <c r="FK22" s="51">
        <f>FK19+FK21</f>
        <v>4656</v>
      </c>
      <c r="FL22" s="139"/>
      <c r="FM22" s="51">
        <f>FM19+FM21</f>
        <v>2545</v>
      </c>
      <c r="FN22" s="140"/>
      <c r="FO22" s="51">
        <f>FO19+FO21</f>
        <v>2094</v>
      </c>
      <c r="FP22" s="141"/>
      <c r="FQ22" s="142"/>
      <c r="FR22" s="51">
        <f>FR19+FR21</f>
        <v>4639</v>
      </c>
      <c r="FS22" s="139"/>
      <c r="FT22" s="51">
        <f>FT19+FT21</f>
        <v>2503</v>
      </c>
      <c r="FU22" s="140"/>
      <c r="FV22" s="51">
        <f>FV19+FV21</f>
        <v>2059</v>
      </c>
      <c r="FW22" s="141"/>
      <c r="FX22" s="142"/>
      <c r="FY22" s="51">
        <f>FY19+FY21</f>
        <v>4562</v>
      </c>
      <c r="FZ22" s="139"/>
      <c r="GA22" s="51">
        <f>GA19+GA21</f>
        <v>2489</v>
      </c>
      <c r="GB22" s="140"/>
      <c r="GC22" s="51">
        <f>GC19+GC21</f>
        <v>2053</v>
      </c>
      <c r="GD22" s="141"/>
      <c r="GE22" s="142"/>
      <c r="GF22" s="51">
        <f>GF19+GF21</f>
        <v>4542</v>
      </c>
      <c r="GG22" s="139"/>
      <c r="GH22" s="51">
        <f>GH19+GH21</f>
        <v>2452</v>
      </c>
      <c r="GI22" s="140"/>
      <c r="GJ22" s="51">
        <f>GJ19+GJ21</f>
        <v>2016</v>
      </c>
      <c r="GK22" s="141"/>
      <c r="GL22" s="142"/>
      <c r="GM22" s="51">
        <f>GM19+GM21</f>
        <v>4468</v>
      </c>
      <c r="GN22" s="139"/>
      <c r="GO22" s="51">
        <f>GO19+GO21</f>
        <v>2421</v>
      </c>
      <c r="GP22" s="140"/>
      <c r="GQ22" s="51">
        <f>GQ19+GQ21</f>
        <v>1982</v>
      </c>
      <c r="GR22" s="141"/>
      <c r="GS22" s="142"/>
      <c r="GT22" s="51">
        <f>GT19+GT21</f>
        <v>4403</v>
      </c>
      <c r="GU22" s="139"/>
      <c r="GV22" s="51">
        <f>GV19+GV21</f>
        <v>2418</v>
      </c>
      <c r="GW22" s="140"/>
      <c r="GX22" s="51">
        <f>GX19+GX21</f>
        <v>1958</v>
      </c>
      <c r="GY22" s="141"/>
      <c r="GZ22" s="142"/>
      <c r="HA22" s="51">
        <f>HA19+HA21</f>
        <v>4395</v>
      </c>
      <c r="HB22" s="139"/>
      <c r="HC22" s="51">
        <f>HC19+HC21</f>
        <v>2418</v>
      </c>
      <c r="HD22" s="140"/>
      <c r="HE22" s="51">
        <f>HE19+HE21</f>
        <v>1958</v>
      </c>
      <c r="HF22" s="141"/>
      <c r="HG22" s="142"/>
      <c r="HH22" s="51">
        <f>HH19+HH21</f>
        <v>4395</v>
      </c>
      <c r="HI22" s="139"/>
      <c r="HJ22" s="51">
        <f>HJ19+HJ21</f>
        <v>2392</v>
      </c>
      <c r="HK22" s="140"/>
      <c r="HL22" s="51">
        <f>HL19+HL21</f>
        <v>1958</v>
      </c>
      <c r="HM22" s="141"/>
      <c r="HN22" s="142"/>
      <c r="HO22" s="51">
        <f>HO19+HO21</f>
        <v>4350</v>
      </c>
      <c r="HP22" s="139"/>
      <c r="HQ22" s="51">
        <f>HQ19+HQ21</f>
        <v>2348</v>
      </c>
      <c r="HR22" s="140"/>
      <c r="HS22" s="51">
        <f>HS19+HS21</f>
        <v>1918</v>
      </c>
      <c r="HT22" s="141"/>
      <c r="HU22" s="142"/>
      <c r="HV22" s="51">
        <f>HV19+HV21</f>
        <v>4266</v>
      </c>
      <c r="HW22" s="139"/>
      <c r="HX22" s="51">
        <v>2322</v>
      </c>
      <c r="HY22" s="140"/>
      <c r="HZ22" s="51">
        <v>1898</v>
      </c>
      <c r="IA22" s="141"/>
      <c r="IB22" s="142"/>
      <c r="IC22" s="51">
        <f>IC19+IC21</f>
        <v>4220</v>
      </c>
      <c r="ID22" s="139"/>
      <c r="IE22" s="51">
        <v>2274</v>
      </c>
      <c r="IF22" s="140"/>
      <c r="IG22" s="51">
        <v>1851</v>
      </c>
      <c r="IH22" s="141"/>
      <c r="II22" s="142"/>
      <c r="IJ22" s="51">
        <f>IJ19+IJ21</f>
        <v>4125</v>
      </c>
      <c r="IK22" s="139"/>
      <c r="IL22" s="51">
        <v>2219</v>
      </c>
      <c r="IM22" s="140"/>
      <c r="IN22" s="51">
        <v>1810</v>
      </c>
      <c r="IO22" s="141"/>
      <c r="IP22" s="142"/>
      <c r="IQ22" s="51">
        <f>IQ19+IQ21</f>
        <v>4029</v>
      </c>
      <c r="IR22" s="139"/>
      <c r="IS22" s="51">
        <v>2208</v>
      </c>
      <c r="IT22" s="140"/>
      <c r="IU22" s="51">
        <v>1790</v>
      </c>
      <c r="IV22" s="141"/>
      <c r="IW22" s="142"/>
      <c r="IX22" s="51">
        <f>IX19+IX21</f>
        <v>3998</v>
      </c>
      <c r="IY22" s="139"/>
      <c r="IZ22" s="51">
        <f>IZ19+IZ21</f>
        <v>2204</v>
      </c>
      <c r="JA22" s="140"/>
      <c r="JB22" s="51">
        <f>JB19+JB21</f>
        <v>1788</v>
      </c>
      <c r="JC22" s="141"/>
      <c r="JD22" s="142"/>
      <c r="JE22" s="51">
        <f>JE19+JE21</f>
        <v>3992</v>
      </c>
      <c r="JF22" s="139"/>
      <c r="JG22" s="51">
        <f>JG19+JG21</f>
        <v>2169</v>
      </c>
      <c r="JH22" s="140"/>
      <c r="JI22" s="51">
        <f>JI19+JI21</f>
        <v>1756</v>
      </c>
      <c r="JJ22" s="141"/>
      <c r="JK22" s="142"/>
      <c r="JL22" s="51">
        <f>JL19+JL21</f>
        <v>3925</v>
      </c>
      <c r="JM22" s="139"/>
      <c r="JN22" s="51">
        <f>JN19+JN21</f>
        <v>2138</v>
      </c>
      <c r="JO22" s="140"/>
      <c r="JP22" s="51">
        <f>JP19+JP21</f>
        <v>1733</v>
      </c>
      <c r="JQ22" s="141"/>
      <c r="JR22" s="142"/>
      <c r="JS22" s="51">
        <f>JS19+JS21</f>
        <v>3871</v>
      </c>
      <c r="JT22" s="139"/>
      <c r="JU22" s="51">
        <f>JU19+JU21</f>
        <v>2117</v>
      </c>
      <c r="JV22" s="140"/>
      <c r="JW22" s="51">
        <f>JW19+JW21</f>
        <v>1714</v>
      </c>
      <c r="JX22" s="141"/>
      <c r="JY22" s="142"/>
      <c r="JZ22" s="51">
        <f>JZ19+JZ21</f>
        <v>3831</v>
      </c>
      <c r="KA22" s="139"/>
      <c r="KB22" s="51">
        <f>KB19+KB21</f>
        <v>2072</v>
      </c>
      <c r="KC22" s="140"/>
      <c r="KD22" s="51">
        <f>KD19+KD21</f>
        <v>1671</v>
      </c>
      <c r="KE22" s="141"/>
      <c r="KF22" s="142"/>
      <c r="KG22" s="51">
        <f>KG19+KG21</f>
        <v>3743</v>
      </c>
      <c r="KH22" s="139"/>
      <c r="KI22" s="50">
        <v>2051</v>
      </c>
      <c r="KJ22" s="140"/>
      <c r="KK22" s="51">
        <v>1647</v>
      </c>
      <c r="KL22" s="141"/>
      <c r="KM22" s="142"/>
      <c r="KN22" s="51">
        <f>KN19+KN21</f>
        <v>3698</v>
      </c>
      <c r="KO22" s="139"/>
      <c r="KP22" s="265">
        <v>2041</v>
      </c>
      <c r="KQ22" s="143"/>
      <c r="KR22" s="266">
        <v>1638</v>
      </c>
      <c r="KS22" s="267"/>
      <c r="KT22" s="266">
        <v>0</v>
      </c>
      <c r="KU22" s="268">
        <f t="shared" ref="KU22" si="84">KP22+KR22</f>
        <v>3679</v>
      </c>
      <c r="KV22" s="269"/>
      <c r="KW22" s="266">
        <v>2039</v>
      </c>
      <c r="KX22" s="143"/>
      <c r="KY22" s="266">
        <v>1635</v>
      </c>
      <c r="KZ22" s="267"/>
      <c r="LA22" s="266">
        <v>0</v>
      </c>
      <c r="LB22" s="268">
        <f>KW22+KY22</f>
        <v>3674</v>
      </c>
      <c r="LC22" s="269"/>
      <c r="LD22" s="265">
        <v>2028</v>
      </c>
      <c r="LE22" s="143"/>
      <c r="LF22" s="266">
        <v>1618</v>
      </c>
      <c r="LG22" s="267"/>
      <c r="LH22" s="266">
        <v>0</v>
      </c>
      <c r="LI22" s="268">
        <f>LD22+LF22</f>
        <v>3646</v>
      </c>
      <c r="LJ22" s="269"/>
      <c r="LK22" s="265">
        <v>1972</v>
      </c>
      <c r="LL22" s="143"/>
      <c r="LM22" s="266">
        <v>1557</v>
      </c>
      <c r="LN22" s="267"/>
      <c r="LO22" s="266">
        <v>0</v>
      </c>
      <c r="LP22" s="268">
        <f>LK22+LM22</f>
        <v>3529</v>
      </c>
      <c r="LQ22" s="269"/>
      <c r="LR22" s="265">
        <v>1936</v>
      </c>
      <c r="LS22" s="143"/>
      <c r="LT22" s="266">
        <v>1524</v>
      </c>
      <c r="LU22" s="267"/>
      <c r="LV22" s="266">
        <v>0</v>
      </c>
      <c r="LW22" s="268">
        <f>LR22+LT22</f>
        <v>3460</v>
      </c>
      <c r="LX22" s="269"/>
      <c r="LY22" s="265">
        <v>1858</v>
      </c>
      <c r="LZ22" s="143"/>
      <c r="MA22" s="266">
        <v>1455</v>
      </c>
      <c r="MB22" s="267"/>
      <c r="MC22" s="266">
        <v>0</v>
      </c>
      <c r="MD22" s="268">
        <f>LY22+MA22</f>
        <v>3313</v>
      </c>
      <c r="ME22" s="269"/>
      <c r="MF22" s="265">
        <v>1827</v>
      </c>
      <c r="MG22" s="143"/>
      <c r="MH22" s="266">
        <v>1429</v>
      </c>
      <c r="MI22" s="267"/>
      <c r="MJ22" s="266">
        <v>0</v>
      </c>
      <c r="MK22" s="268">
        <f>MF22+MH22</f>
        <v>3256</v>
      </c>
      <c r="ML22" s="269"/>
      <c r="MM22" s="265">
        <v>1811</v>
      </c>
      <c r="MN22" s="143"/>
      <c r="MO22" s="266">
        <v>1414</v>
      </c>
      <c r="MP22" s="267"/>
      <c r="MQ22" s="266">
        <v>0</v>
      </c>
      <c r="MR22" s="268">
        <f>MM22+MO22</f>
        <v>3225</v>
      </c>
      <c r="MS22" s="269"/>
      <c r="MT22" s="265">
        <v>1809</v>
      </c>
      <c r="MU22" s="143"/>
      <c r="MV22" s="266">
        <v>1411</v>
      </c>
      <c r="MW22" s="267"/>
      <c r="MX22" s="266">
        <v>0</v>
      </c>
      <c r="MY22" s="268">
        <f>MT22+MV22</f>
        <v>3220</v>
      </c>
      <c r="MZ22" s="269"/>
      <c r="NA22" s="265">
        <v>1788</v>
      </c>
      <c r="NB22" s="143"/>
      <c r="NC22" s="266">
        <v>1387</v>
      </c>
      <c r="ND22" s="267"/>
      <c r="NE22" s="266">
        <v>0</v>
      </c>
      <c r="NF22" s="268">
        <f>NA22+NC22</f>
        <v>3175</v>
      </c>
      <c r="NG22" s="269"/>
      <c r="NH22" s="265">
        <v>1712</v>
      </c>
      <c r="NI22" s="143"/>
      <c r="NJ22" s="266">
        <v>1328</v>
      </c>
      <c r="NK22" s="267"/>
      <c r="NL22" s="266">
        <v>0</v>
      </c>
      <c r="NM22" s="268">
        <f>NH22+NJ22</f>
        <v>3040</v>
      </c>
      <c r="NN22" s="269"/>
      <c r="NO22" s="265">
        <v>1659</v>
      </c>
      <c r="NP22" s="143"/>
      <c r="NQ22" s="266">
        <v>1282</v>
      </c>
      <c r="NR22" s="267"/>
      <c r="NS22" s="266">
        <v>0</v>
      </c>
      <c r="NT22" s="268">
        <f>NO22+NQ22</f>
        <v>2941</v>
      </c>
      <c r="NU22" s="269"/>
      <c r="NV22" s="270">
        <v>1611</v>
      </c>
      <c r="NW22" s="143"/>
      <c r="NX22" s="270">
        <v>1243</v>
      </c>
      <c r="NY22" s="267"/>
      <c r="NZ22" s="266">
        <v>0</v>
      </c>
      <c r="OA22" s="271">
        <f>SUM(NV22+NX22)</f>
        <v>2854</v>
      </c>
      <c r="OB22" s="269"/>
      <c r="OC22" s="270">
        <v>1565</v>
      </c>
      <c r="OD22" s="143"/>
      <c r="OE22" s="270">
        <v>1204</v>
      </c>
      <c r="OF22" s="267"/>
      <c r="OG22" s="266">
        <v>0</v>
      </c>
      <c r="OH22" s="271">
        <f>OC22+OE22</f>
        <v>2769</v>
      </c>
      <c r="OI22" s="269"/>
      <c r="OJ22" s="265">
        <v>1511</v>
      </c>
      <c r="OK22" s="143"/>
      <c r="OL22" s="266">
        <v>1168</v>
      </c>
      <c r="OM22" s="267"/>
      <c r="ON22" s="266">
        <v>0</v>
      </c>
      <c r="OO22" s="268">
        <f>OJ22+OL22</f>
        <v>2679</v>
      </c>
      <c r="OP22" s="269"/>
      <c r="OQ22" s="265">
        <v>1504</v>
      </c>
      <c r="OR22" s="143"/>
      <c r="OS22" s="266">
        <v>1165</v>
      </c>
      <c r="OT22" s="267"/>
      <c r="OU22" s="266">
        <v>0</v>
      </c>
      <c r="OV22" s="268">
        <f>OQ22+OS22</f>
        <v>2669</v>
      </c>
      <c r="OW22" s="269"/>
      <c r="OX22" s="265">
        <v>1497</v>
      </c>
      <c r="OY22" s="143"/>
      <c r="OZ22" s="266">
        <v>1156</v>
      </c>
      <c r="PA22" s="267"/>
      <c r="PB22" s="266">
        <v>0</v>
      </c>
      <c r="PC22" s="268">
        <f>OX22+OZ22</f>
        <v>2653</v>
      </c>
      <c r="PD22" s="269"/>
      <c r="PE22" s="265">
        <v>1466</v>
      </c>
      <c r="PF22" s="143"/>
      <c r="PG22" s="266">
        <v>1120</v>
      </c>
      <c r="PH22" s="267"/>
      <c r="PI22" s="266">
        <v>0</v>
      </c>
      <c r="PJ22" s="268">
        <f>PE22+PG22</f>
        <v>2586</v>
      </c>
      <c r="PK22" s="269"/>
      <c r="PL22" s="265">
        <v>1392</v>
      </c>
      <c r="PM22" s="143"/>
      <c r="PN22" s="266">
        <v>1070</v>
      </c>
      <c r="PO22" s="267"/>
      <c r="PP22" s="266">
        <v>0</v>
      </c>
      <c r="PQ22" s="268">
        <f>PL22+PN22</f>
        <v>2462</v>
      </c>
      <c r="PR22" s="269"/>
      <c r="PS22" s="265">
        <v>1337</v>
      </c>
      <c r="PT22" s="143"/>
      <c r="PU22" s="266">
        <v>1018</v>
      </c>
      <c r="PV22" s="267"/>
      <c r="PW22" s="266">
        <v>0</v>
      </c>
      <c r="PX22" s="268">
        <f>PS22+PU22</f>
        <v>2355</v>
      </c>
      <c r="PY22" s="269"/>
      <c r="PZ22" s="265">
        <v>1283</v>
      </c>
      <c r="QA22" s="143"/>
      <c r="QB22" s="266">
        <v>991</v>
      </c>
      <c r="QC22" s="267"/>
      <c r="QD22" s="266">
        <v>0</v>
      </c>
      <c r="QE22" s="268">
        <f>PZ22+QB22</f>
        <v>2274</v>
      </c>
      <c r="QF22" s="269"/>
      <c r="QG22" s="265">
        <v>1237</v>
      </c>
      <c r="QH22" s="143"/>
      <c r="QI22" s="266">
        <v>957</v>
      </c>
      <c r="QJ22" s="267"/>
      <c r="QK22" s="266">
        <v>0</v>
      </c>
      <c r="QL22" s="268">
        <f>QG22+QI22</f>
        <v>2194</v>
      </c>
      <c r="QM22" s="269"/>
      <c r="QN22" s="265">
        <v>1236</v>
      </c>
      <c r="QO22" s="143"/>
      <c r="QP22" s="266">
        <v>956</v>
      </c>
      <c r="QQ22" s="267"/>
      <c r="QR22" s="266">
        <v>0</v>
      </c>
      <c r="QS22" s="268">
        <f>QN22+QP22</f>
        <v>2192</v>
      </c>
      <c r="QT22" s="269"/>
      <c r="QU22" s="265">
        <v>1213</v>
      </c>
      <c r="QV22" s="143"/>
      <c r="QW22" s="266">
        <v>939</v>
      </c>
      <c r="QX22" s="267"/>
      <c r="QY22" s="266">
        <v>0</v>
      </c>
      <c r="QZ22" s="268">
        <f>QU22+QW22</f>
        <v>2152</v>
      </c>
      <c r="RA22" s="269"/>
      <c r="RB22" s="265">
        <v>1146</v>
      </c>
      <c r="RC22" s="143"/>
      <c r="RD22" s="266">
        <v>875</v>
      </c>
      <c r="RE22" s="267"/>
      <c r="RF22" s="266">
        <v>0</v>
      </c>
      <c r="RG22" s="268">
        <f>RB22+RD22</f>
        <v>2021</v>
      </c>
      <c r="RH22" s="269"/>
      <c r="RI22" s="265">
        <v>1101</v>
      </c>
      <c r="RJ22" s="143"/>
      <c r="RK22" s="266">
        <v>836</v>
      </c>
      <c r="RL22" s="267"/>
      <c r="RM22" s="266">
        <v>0</v>
      </c>
      <c r="RN22" s="268">
        <f>RI22+RK22</f>
        <v>1937</v>
      </c>
      <c r="RO22" s="269"/>
      <c r="RP22" s="265">
        <v>999</v>
      </c>
      <c r="RQ22" s="143"/>
      <c r="RR22" s="266">
        <v>766</v>
      </c>
      <c r="RS22" s="267"/>
      <c r="RT22" s="266">
        <v>0</v>
      </c>
      <c r="RU22" s="268">
        <f>RP22+RR22</f>
        <v>1765</v>
      </c>
      <c r="RV22" s="269"/>
      <c r="RW22" s="265">
        <v>894</v>
      </c>
      <c r="RX22" s="143"/>
      <c r="RY22" s="266">
        <v>686</v>
      </c>
      <c r="RZ22" s="267"/>
      <c r="SA22" s="266">
        <v>0</v>
      </c>
      <c r="SB22" s="268">
        <f>RW22+RY22</f>
        <v>1580</v>
      </c>
      <c r="SC22" s="269"/>
      <c r="SD22" s="265">
        <v>874</v>
      </c>
      <c r="SE22" s="143"/>
      <c r="SF22" s="266">
        <v>666</v>
      </c>
      <c r="SG22" s="267"/>
      <c r="SH22" s="266">
        <v>0</v>
      </c>
      <c r="SI22" s="268">
        <f>SD22+SF22</f>
        <v>1540</v>
      </c>
      <c r="SJ22" s="269"/>
      <c r="SK22" s="265">
        <v>859</v>
      </c>
      <c r="SL22" s="143"/>
      <c r="SM22" s="266">
        <v>652</v>
      </c>
      <c r="SN22" s="267"/>
      <c r="SO22" s="266">
        <v>0</v>
      </c>
      <c r="SP22" s="268">
        <f>SK22+SM22</f>
        <v>1511</v>
      </c>
      <c r="SQ22" s="269"/>
      <c r="SR22" s="265">
        <v>794</v>
      </c>
      <c r="SS22" s="143"/>
      <c r="ST22" s="266">
        <v>606</v>
      </c>
      <c r="SU22" s="267"/>
      <c r="SV22" s="266">
        <v>0</v>
      </c>
      <c r="SW22" s="268">
        <f>SR22+ST22</f>
        <v>1400</v>
      </c>
      <c r="SX22" s="269"/>
      <c r="SY22" s="265">
        <v>759</v>
      </c>
      <c r="SZ22" s="143"/>
      <c r="TA22" s="266">
        <v>574</v>
      </c>
      <c r="TB22" s="267"/>
      <c r="TC22" s="266">
        <v>0</v>
      </c>
      <c r="TD22" s="268">
        <f>SY22+TA22</f>
        <v>1333</v>
      </c>
      <c r="TE22" s="269"/>
      <c r="TF22" s="265">
        <v>686</v>
      </c>
      <c r="TG22" s="143"/>
      <c r="TH22" s="266">
        <v>517</v>
      </c>
      <c r="TI22" s="267"/>
      <c r="TJ22" s="266">
        <v>0</v>
      </c>
      <c r="TK22" s="268">
        <f>TF22+TH22</f>
        <v>1203</v>
      </c>
      <c r="TL22" s="269"/>
      <c r="TM22" s="265">
        <v>594</v>
      </c>
      <c r="TN22" s="143"/>
      <c r="TO22" s="266">
        <v>439</v>
      </c>
      <c r="TP22" s="267"/>
      <c r="TQ22" s="266">
        <v>0</v>
      </c>
      <c r="TR22" s="268">
        <f>TM22+TO22</f>
        <v>1033</v>
      </c>
      <c r="TS22" s="269"/>
      <c r="TT22" s="265">
        <v>533</v>
      </c>
      <c r="TU22" s="143"/>
      <c r="TV22" s="266">
        <v>386</v>
      </c>
      <c r="TW22" s="267"/>
      <c r="TX22" s="266">
        <v>0</v>
      </c>
      <c r="TY22" s="268">
        <f>TT22+TV22</f>
        <v>919</v>
      </c>
      <c r="TZ22" s="269"/>
      <c r="UA22" s="265">
        <v>523</v>
      </c>
      <c r="UB22" s="143"/>
      <c r="UC22" s="266">
        <v>376</v>
      </c>
      <c r="UD22" s="267"/>
      <c r="UE22" s="266">
        <v>0</v>
      </c>
      <c r="UF22" s="268">
        <f>UA22+UC22</f>
        <v>899</v>
      </c>
      <c r="UG22" s="269"/>
      <c r="UH22" s="265">
        <v>516</v>
      </c>
      <c r="UI22" s="143"/>
      <c r="UJ22" s="266">
        <v>371</v>
      </c>
      <c r="UK22" s="267"/>
      <c r="UL22" s="266">
        <v>0</v>
      </c>
      <c r="UM22" s="268">
        <f>UH22+UJ22</f>
        <v>887</v>
      </c>
      <c r="UN22" s="269"/>
      <c r="UO22" s="265">
        <v>507</v>
      </c>
      <c r="UP22" s="143"/>
      <c r="UQ22" s="266">
        <v>363</v>
      </c>
      <c r="UR22" s="267"/>
      <c r="US22" s="266">
        <v>0</v>
      </c>
      <c r="UT22" s="268">
        <f>UO22+UQ22</f>
        <v>870</v>
      </c>
      <c r="UU22" s="269"/>
      <c r="UV22" s="265">
        <v>461</v>
      </c>
      <c r="UW22" s="143"/>
      <c r="UX22" s="266">
        <v>332</v>
      </c>
      <c r="UY22" s="267"/>
      <c r="UZ22" s="266">
        <v>0</v>
      </c>
      <c r="VA22" s="268">
        <f>UV22+UX22</f>
        <v>793</v>
      </c>
      <c r="VB22" s="269"/>
      <c r="VC22" s="265">
        <v>406</v>
      </c>
      <c r="VD22" s="143"/>
      <c r="VE22" s="266">
        <v>281</v>
      </c>
      <c r="VF22" s="267"/>
      <c r="VG22" s="266">
        <v>0</v>
      </c>
      <c r="VH22" s="268">
        <f>VC22+VE22</f>
        <v>687</v>
      </c>
      <c r="VI22" s="269"/>
      <c r="VJ22" s="265">
        <v>357</v>
      </c>
      <c r="VK22" s="143"/>
      <c r="VL22" s="266">
        <v>234</v>
      </c>
      <c r="VM22" s="267"/>
      <c r="VN22" s="266">
        <v>0</v>
      </c>
      <c r="VO22" s="268">
        <f>VJ22+VL22</f>
        <v>591</v>
      </c>
      <c r="VP22" s="269"/>
      <c r="VQ22" s="265">
        <v>282</v>
      </c>
      <c r="VR22" s="143"/>
      <c r="VS22" s="266">
        <v>195</v>
      </c>
      <c r="VT22" s="267"/>
      <c r="VU22" s="266">
        <v>0</v>
      </c>
      <c r="VV22" s="268">
        <f>VQ22+VS22</f>
        <v>477</v>
      </c>
      <c r="VW22" s="269"/>
      <c r="VX22" s="265">
        <v>234</v>
      </c>
      <c r="VY22" s="143"/>
      <c r="VZ22" s="266">
        <v>167</v>
      </c>
      <c r="WA22" s="267"/>
      <c r="WB22" s="266">
        <v>0</v>
      </c>
      <c r="WC22" s="268">
        <f>VX22+VZ22</f>
        <v>401</v>
      </c>
      <c r="WD22" s="269"/>
      <c r="WE22" s="265">
        <v>219</v>
      </c>
      <c r="WF22" s="143"/>
      <c r="WG22" s="266">
        <v>154</v>
      </c>
      <c r="WH22" s="267"/>
      <c r="WI22" s="266">
        <v>0</v>
      </c>
      <c r="WJ22" s="268">
        <f>WE22+WG22</f>
        <v>373</v>
      </c>
      <c r="WK22" s="269"/>
      <c r="WL22" s="265">
        <v>197</v>
      </c>
      <c r="WM22" s="143"/>
      <c r="WN22" s="266">
        <v>136</v>
      </c>
      <c r="WO22" s="267"/>
      <c r="WP22" s="266">
        <v>0</v>
      </c>
      <c r="WQ22" s="268">
        <f>WL22+WN22</f>
        <v>333</v>
      </c>
      <c r="WR22" s="269"/>
      <c r="WS22" s="265">
        <v>164</v>
      </c>
      <c r="WT22" s="143"/>
      <c r="WU22" s="266">
        <v>118</v>
      </c>
      <c r="WV22" s="267"/>
      <c r="WW22" s="266">
        <v>0</v>
      </c>
      <c r="WX22" s="268">
        <f>WS22+WU22</f>
        <v>282</v>
      </c>
      <c r="WY22" s="269"/>
      <c r="WZ22" s="265">
        <v>140</v>
      </c>
      <c r="XA22" s="143"/>
      <c r="XB22" s="266">
        <v>99</v>
      </c>
      <c r="XC22" s="267"/>
      <c r="XD22" s="266">
        <v>0</v>
      </c>
      <c r="XE22" s="268">
        <f>WZ22+XB22</f>
        <v>239</v>
      </c>
      <c r="XF22" s="269"/>
    </row>
    <row r="23" spans="1:1228">
      <c r="A23" s="272" t="s">
        <v>35</v>
      </c>
      <c r="B23" s="273"/>
      <c r="C23" s="274"/>
      <c r="D23" s="274"/>
      <c r="E23" s="275"/>
      <c r="F23" s="274"/>
      <c r="G23" s="276"/>
      <c r="H23" s="273"/>
      <c r="I23" s="144"/>
      <c r="J23" s="274"/>
      <c r="K23" s="275"/>
      <c r="L23" s="274"/>
      <c r="M23" s="62"/>
      <c r="N23" s="95">
        <f>H22/M$22*100</f>
        <v>54.760147601476014</v>
      </c>
      <c r="O23" s="273"/>
      <c r="P23" s="144"/>
      <c r="Q23" s="274"/>
      <c r="R23" s="275"/>
      <c r="S23" s="274"/>
      <c r="T23" s="62"/>
      <c r="U23" s="95">
        <f>O22/T$22*100</f>
        <v>54.703381999630388</v>
      </c>
      <c r="V23" s="273"/>
      <c r="W23" s="144"/>
      <c r="X23" s="274"/>
      <c r="Y23" s="275"/>
      <c r="Z23" s="274"/>
      <c r="AA23" s="62"/>
      <c r="AB23" s="95">
        <f>V22/AA$22*100</f>
        <v>54.711359404096839</v>
      </c>
      <c r="AC23" s="273"/>
      <c r="AD23" s="144"/>
      <c r="AE23" s="274"/>
      <c r="AF23" s="275"/>
      <c r="AG23" s="274"/>
      <c r="AH23" s="62"/>
      <c r="AI23" s="95">
        <f>AC22/AH$22*100</f>
        <v>54.734670916932302</v>
      </c>
      <c r="AJ23" s="273"/>
      <c r="AK23" s="144"/>
      <c r="AL23" s="274"/>
      <c r="AM23" s="275"/>
      <c r="AN23" s="274"/>
      <c r="AO23" s="62"/>
      <c r="AP23" s="95">
        <f>AJ22/AO$22*100</f>
        <v>54.745762711864408</v>
      </c>
      <c r="AQ23" s="273"/>
      <c r="AR23" s="144"/>
      <c r="AS23" s="274"/>
      <c r="AT23" s="275"/>
      <c r="AU23" s="274"/>
      <c r="AV23" s="62"/>
      <c r="AW23" s="95">
        <f>AQ22/AV$22*100</f>
        <v>54.810606060606062</v>
      </c>
      <c r="AX23" s="273"/>
      <c r="AY23" s="144"/>
      <c r="AZ23" s="274"/>
      <c r="BA23" s="275"/>
      <c r="BB23" s="274"/>
      <c r="BC23" s="62"/>
      <c r="BD23" s="95">
        <f>AX22/BC$22*100</f>
        <v>54.837476099426382</v>
      </c>
      <c r="BE23" s="273"/>
      <c r="BF23" s="144"/>
      <c r="BG23" s="274"/>
      <c r="BH23" s="275"/>
      <c r="BI23" s="274"/>
      <c r="BJ23" s="62"/>
      <c r="BK23" s="95">
        <f>BE22/BJ$22*100</f>
        <v>54.789786907275875</v>
      </c>
      <c r="BL23" s="273"/>
      <c r="BM23" s="144"/>
      <c r="BN23" s="274"/>
      <c r="BO23" s="275"/>
      <c r="BP23" s="274"/>
      <c r="BQ23" s="62"/>
      <c r="BR23" s="95">
        <f>BL22/BQ$22*100</f>
        <v>54.756830071691532</v>
      </c>
      <c r="BS23" s="273"/>
      <c r="BT23" s="144"/>
      <c r="BU23" s="274"/>
      <c r="BV23" s="275"/>
      <c r="BW23" s="274"/>
      <c r="BX23" s="62"/>
      <c r="BY23" s="95">
        <f>BS22/BX$22*100</f>
        <v>54.84185864896525</v>
      </c>
      <c r="BZ23" s="273"/>
      <c r="CA23" s="144"/>
      <c r="CB23" s="274"/>
      <c r="CC23" s="275"/>
      <c r="CD23" s="274"/>
      <c r="CE23" s="62"/>
      <c r="CF23" s="95">
        <f>BZ22/CE$22*100</f>
        <v>54.719968335642186</v>
      </c>
      <c r="CG23" s="273"/>
      <c r="CH23" s="144"/>
      <c r="CI23" s="274"/>
      <c r="CJ23" s="275"/>
      <c r="CK23" s="274"/>
      <c r="CL23" s="62"/>
      <c r="CM23" s="95">
        <f>CG22/CL$22*100</f>
        <v>54.671692124578456</v>
      </c>
      <c r="CN23" s="273"/>
      <c r="CO23" s="144"/>
      <c r="CP23" s="274"/>
      <c r="CQ23" s="275"/>
      <c r="CR23" s="274"/>
      <c r="CS23" s="62"/>
      <c r="CT23" s="95">
        <f>CN22/CS$22*100</f>
        <v>54.62644259971654</v>
      </c>
      <c r="CU23" s="273"/>
      <c r="CV23" s="144"/>
      <c r="CW23" s="274"/>
      <c r="CX23" s="275"/>
      <c r="CY23" s="274"/>
      <c r="CZ23" s="62"/>
      <c r="DA23" s="95">
        <f>CU22/CZ$22*100</f>
        <v>54.733183398078097</v>
      </c>
      <c r="DB23" s="273"/>
      <c r="DC23" s="144"/>
      <c r="DD23" s="274"/>
      <c r="DE23" s="275"/>
      <c r="DF23" s="274"/>
      <c r="DG23" s="62"/>
      <c r="DH23" s="95">
        <f>DB22/DG$22*100</f>
        <v>54.821501846532627</v>
      </c>
      <c r="DI23" s="273"/>
      <c r="DJ23" s="144"/>
      <c r="DK23" s="274"/>
      <c r="DL23" s="275"/>
      <c r="DM23" s="274"/>
      <c r="DN23" s="62"/>
      <c r="DO23" s="95">
        <f>DI22/DN$22*100</f>
        <v>54.821501846532627</v>
      </c>
      <c r="DP23" s="273"/>
      <c r="DQ23" s="144"/>
      <c r="DR23" s="274"/>
      <c r="DS23" s="275"/>
      <c r="DT23" s="274"/>
      <c r="DU23" s="62"/>
      <c r="DV23" s="95">
        <f>DP22/DU$22*100</f>
        <v>54.758961681087762</v>
      </c>
      <c r="DW23" s="273"/>
      <c r="DX23" s="144"/>
      <c r="DY23" s="274"/>
      <c r="DZ23" s="275"/>
      <c r="EA23" s="274"/>
      <c r="EB23" s="62"/>
      <c r="EC23" s="95">
        <f>DW22/EB$22*100</f>
        <v>54.840049854590781</v>
      </c>
      <c r="ED23" s="273"/>
      <c r="EE23" s="144"/>
      <c r="EF23" s="274"/>
      <c r="EG23" s="275"/>
      <c r="EH23" s="274"/>
      <c r="EI23" s="62"/>
      <c r="EJ23" s="95">
        <f>ED22/EI$22*100</f>
        <v>54.869655891553705</v>
      </c>
      <c r="EK23" s="273"/>
      <c r="EL23" s="144"/>
      <c r="EM23" s="274"/>
      <c r="EN23" s="275"/>
      <c r="EO23" s="274"/>
      <c r="EP23" s="62"/>
      <c r="EQ23" s="95">
        <f>EK22/EP$22*100</f>
        <v>54.865380538477851</v>
      </c>
      <c r="ER23" s="273"/>
      <c r="ES23" s="144"/>
      <c r="ET23" s="274"/>
      <c r="EU23" s="275"/>
      <c r="EV23" s="274"/>
      <c r="EW23" s="62"/>
      <c r="EX23" s="95">
        <f>ER22/EW$22*100</f>
        <v>54.857264593097575</v>
      </c>
      <c r="EY23" s="273"/>
      <c r="EZ23" s="144"/>
      <c r="FA23" s="274"/>
      <c r="FB23" s="275"/>
      <c r="FC23" s="274"/>
      <c r="FD23" s="62"/>
      <c r="FE23" s="95">
        <f>EY22/FD$22*100</f>
        <v>54.861558274307789</v>
      </c>
      <c r="FF23" s="273"/>
      <c r="FG23" s="144"/>
      <c r="FH23" s="274"/>
      <c r="FI23" s="275"/>
      <c r="FJ23" s="274"/>
      <c r="FK23" s="62"/>
      <c r="FL23" s="95">
        <f>FF22/FK$22*100</f>
        <v>54.853951890034367</v>
      </c>
      <c r="FM23" s="273"/>
      <c r="FN23" s="144"/>
      <c r="FO23" s="274"/>
      <c r="FP23" s="275"/>
      <c r="FQ23" s="274"/>
      <c r="FR23" s="62"/>
      <c r="FS23" s="95">
        <f>FM22/FR$22*100</f>
        <v>54.860961414097865</v>
      </c>
      <c r="FT23" s="273"/>
      <c r="FU23" s="144"/>
      <c r="FV23" s="274"/>
      <c r="FW23" s="275"/>
      <c r="FX23" s="274"/>
      <c r="FY23" s="62"/>
      <c r="FZ23" s="95">
        <f>FT22/FY$22*100</f>
        <v>54.866286716352477</v>
      </c>
      <c r="GA23" s="273"/>
      <c r="GB23" s="144"/>
      <c r="GC23" s="274"/>
      <c r="GD23" s="275"/>
      <c r="GE23" s="274"/>
      <c r="GF23" s="62"/>
      <c r="GG23" s="95">
        <f>GA22/GF$22*100</f>
        <v>54.799647732276533</v>
      </c>
      <c r="GH23" s="273"/>
      <c r="GI23" s="144"/>
      <c r="GJ23" s="274"/>
      <c r="GK23" s="275"/>
      <c r="GL23" s="274"/>
      <c r="GM23" s="62"/>
      <c r="GN23" s="95">
        <f>GH22/GM$22*100</f>
        <v>54.879140555058193</v>
      </c>
      <c r="GO23" s="273"/>
      <c r="GP23" s="144"/>
      <c r="GQ23" s="274"/>
      <c r="GR23" s="275"/>
      <c r="GS23" s="274"/>
      <c r="GT23" s="62"/>
      <c r="GU23" s="95">
        <f>GO22/GT$22*100</f>
        <v>54.985237338178514</v>
      </c>
      <c r="GV23" s="273"/>
      <c r="GW23" s="144"/>
      <c r="GX23" s="274"/>
      <c r="GY23" s="275"/>
      <c r="GZ23" s="274"/>
      <c r="HA23" s="62"/>
      <c r="HB23" s="95">
        <f>GV22/HA$22*100</f>
        <v>55.017064846416389</v>
      </c>
      <c r="HC23" s="273"/>
      <c r="HD23" s="144"/>
      <c r="HE23" s="274"/>
      <c r="HF23" s="275"/>
      <c r="HG23" s="274"/>
      <c r="HH23" s="62"/>
      <c r="HI23" s="95">
        <f>HC22/HH$22*100</f>
        <v>55.017064846416389</v>
      </c>
      <c r="HJ23" s="273"/>
      <c r="HK23" s="144"/>
      <c r="HL23" s="274"/>
      <c r="HM23" s="275"/>
      <c r="HN23" s="274"/>
      <c r="HO23" s="62"/>
      <c r="HP23" s="95">
        <f>HJ22/HO$22*100</f>
        <v>54.988505747126439</v>
      </c>
      <c r="HQ23" s="273"/>
      <c r="HR23" s="144"/>
      <c r="HS23" s="274"/>
      <c r="HT23" s="275"/>
      <c r="HU23" s="274"/>
      <c r="HV23" s="62"/>
      <c r="HW23" s="95">
        <f>HQ22/HV$22*100</f>
        <v>55.039849976558841</v>
      </c>
      <c r="HX23" s="273"/>
      <c r="HY23" s="144"/>
      <c r="HZ23" s="274"/>
      <c r="IA23" s="275"/>
      <c r="IB23" s="274"/>
      <c r="IC23" s="62"/>
      <c r="ID23" s="95">
        <f>HX22/IC$22*100</f>
        <v>55.023696682464454</v>
      </c>
      <c r="IE23" s="273"/>
      <c r="IF23" s="144"/>
      <c r="IG23" s="274"/>
      <c r="IH23" s="275"/>
      <c r="II23" s="274"/>
      <c r="IJ23" s="62"/>
      <c r="IK23" s="95">
        <f>IE22/IJ$22*100</f>
        <v>55.127272727272725</v>
      </c>
      <c r="IL23" s="273"/>
      <c r="IM23" s="144"/>
      <c r="IN23" s="274"/>
      <c r="IO23" s="275"/>
      <c r="IP23" s="274"/>
      <c r="IQ23" s="62"/>
      <c r="IR23" s="95">
        <f>IL22/IQ$22*100</f>
        <v>55.075701166542565</v>
      </c>
      <c r="IS23" s="273"/>
      <c r="IT23" s="144"/>
      <c r="IU23" s="274"/>
      <c r="IV23" s="275"/>
      <c r="IW23" s="274"/>
      <c r="IX23" s="62"/>
      <c r="IY23" s="95">
        <f>IS22/IX$22*100</f>
        <v>55.227613806903456</v>
      </c>
      <c r="IZ23" s="273"/>
      <c r="JA23" s="144"/>
      <c r="JB23" s="274"/>
      <c r="JC23" s="275"/>
      <c r="JD23" s="274"/>
      <c r="JE23" s="62"/>
      <c r="JF23" s="95">
        <f>IZ22/JE$22*100</f>
        <v>55.210420841683373</v>
      </c>
      <c r="JG23" s="273"/>
      <c r="JH23" s="144"/>
      <c r="JI23" s="274"/>
      <c r="JJ23" s="275"/>
      <c r="JK23" s="274"/>
      <c r="JL23" s="62"/>
      <c r="JM23" s="95">
        <f>JG22/JL$22*100</f>
        <v>55.261146496815286</v>
      </c>
      <c r="JN23" s="273"/>
      <c r="JO23" s="144"/>
      <c r="JP23" s="274"/>
      <c r="JQ23" s="275"/>
      <c r="JR23" s="274"/>
      <c r="JS23" s="62"/>
      <c r="JT23" s="95">
        <f>JN22/JS$22*100</f>
        <v>55.231206406613275</v>
      </c>
      <c r="JU23" s="273"/>
      <c r="JV23" s="144"/>
      <c r="JW23" s="274"/>
      <c r="JX23" s="275"/>
      <c r="JY23" s="274"/>
      <c r="JZ23" s="62"/>
      <c r="KA23" s="95">
        <f>JU22/JZ$22*100</f>
        <v>55.259723309840766</v>
      </c>
      <c r="KB23" s="273"/>
      <c r="KC23" s="144"/>
      <c r="KD23" s="274"/>
      <c r="KE23" s="275"/>
      <c r="KF23" s="274"/>
      <c r="KG23" s="62"/>
      <c r="KH23" s="95">
        <f>KB22/KG$22*100</f>
        <v>55.356665776115413</v>
      </c>
      <c r="KI23" s="273"/>
      <c r="KJ23" s="144"/>
      <c r="KK23" s="274"/>
      <c r="KL23" s="275"/>
      <c r="KM23" s="274"/>
      <c r="KN23" s="275"/>
      <c r="KO23" s="95">
        <f>KI22/KN$22*100</f>
        <v>55.462412114656566</v>
      </c>
      <c r="KP23" s="274"/>
      <c r="KQ23" s="144"/>
      <c r="KR23" s="274"/>
      <c r="KS23" s="275"/>
      <c r="KT23" s="274"/>
      <c r="KU23" s="62"/>
      <c r="KV23" s="277">
        <f>KP22/KU22*100</f>
        <v>55.477031802120138</v>
      </c>
      <c r="KW23" s="274"/>
      <c r="KX23" s="144"/>
      <c r="KY23" s="274"/>
      <c r="KZ23" s="275"/>
      <c r="LA23" s="274"/>
      <c r="LB23" s="62"/>
      <c r="LC23" s="277">
        <f>KW22/LB22*100</f>
        <v>55.498094719651604</v>
      </c>
      <c r="LD23" s="274"/>
      <c r="LE23" s="144"/>
      <c r="LF23" s="274"/>
      <c r="LG23" s="275"/>
      <c r="LH23" s="274"/>
      <c r="LI23" s="62"/>
      <c r="LJ23" s="277">
        <f>LD22/LI22*100</f>
        <v>55.622600109709275</v>
      </c>
      <c r="LK23" s="274"/>
      <c r="LL23" s="144"/>
      <c r="LM23" s="274"/>
      <c r="LN23" s="275"/>
      <c r="LO23" s="274"/>
      <c r="LP23" s="62"/>
      <c r="LQ23" s="277">
        <f>LK22/LP22*100</f>
        <v>55.879852649475772</v>
      </c>
      <c r="LR23" s="274"/>
      <c r="LS23" s="144"/>
      <c r="LT23" s="274"/>
      <c r="LU23" s="275"/>
      <c r="LV23" s="274"/>
      <c r="LW23" s="62"/>
      <c r="LX23" s="277">
        <f>LR22/LW22*100</f>
        <v>55.953757225433534</v>
      </c>
      <c r="LY23" s="274"/>
      <c r="LZ23" s="144"/>
      <c r="MA23" s="274"/>
      <c r="MB23" s="275"/>
      <c r="MC23" s="274"/>
      <c r="MD23" s="62"/>
      <c r="ME23" s="277">
        <f>LY22/MD22*100</f>
        <v>56.082100814971326</v>
      </c>
      <c r="MF23" s="274"/>
      <c r="MG23" s="144"/>
      <c r="MH23" s="274"/>
      <c r="MI23" s="275"/>
      <c r="MJ23" s="274"/>
      <c r="MK23" s="62"/>
      <c r="ML23" s="277">
        <f>MF22/MK22*100</f>
        <v>56.111793611793615</v>
      </c>
      <c r="MM23" s="274"/>
      <c r="MN23" s="144"/>
      <c r="MO23" s="274"/>
      <c r="MP23" s="275"/>
      <c r="MQ23" s="274"/>
      <c r="MR23" s="62"/>
      <c r="MS23" s="277">
        <f>MM22/MR22*100</f>
        <v>56.155038759689923</v>
      </c>
      <c r="MT23" s="274"/>
      <c r="MU23" s="144"/>
      <c r="MV23" s="274"/>
      <c r="MW23" s="275"/>
      <c r="MX23" s="274"/>
      <c r="MY23" s="62"/>
      <c r="MZ23" s="277">
        <f>MT22/MY22*100</f>
        <v>56.180124223602476</v>
      </c>
      <c r="NA23" s="274"/>
      <c r="NB23" s="144"/>
      <c r="NC23" s="274"/>
      <c r="ND23" s="275"/>
      <c r="NE23" s="274"/>
      <c r="NF23" s="62"/>
      <c r="NG23" s="277">
        <f>NA22/NF22*100</f>
        <v>56.314960629921259</v>
      </c>
      <c r="NH23" s="274"/>
      <c r="NI23" s="144"/>
      <c r="NJ23" s="274"/>
      <c r="NK23" s="275"/>
      <c r="NL23" s="274"/>
      <c r="NM23" s="62"/>
      <c r="NN23" s="277">
        <f>NH22/NM22*100</f>
        <v>56.315789473684205</v>
      </c>
      <c r="NO23" s="274"/>
      <c r="NP23" s="144"/>
      <c r="NQ23" s="274"/>
      <c r="NR23" s="275"/>
      <c r="NS23" s="274"/>
      <c r="NT23" s="62"/>
      <c r="NU23" s="277">
        <f>NO22/NT22*100</f>
        <v>56.409384563073786</v>
      </c>
      <c r="NV23" s="274"/>
      <c r="NW23" s="144"/>
      <c r="NX23" s="274"/>
      <c r="NY23" s="275"/>
      <c r="NZ23" s="274"/>
      <c r="OA23" s="62"/>
      <c r="OB23" s="277">
        <f>NV22/OA22*100</f>
        <v>56.447091800981077</v>
      </c>
      <c r="OC23" s="274"/>
      <c r="OD23" s="144"/>
      <c r="OE23" s="274"/>
      <c r="OF23" s="275"/>
      <c r="OG23" s="274"/>
      <c r="OH23" s="62"/>
      <c r="OI23" s="277">
        <f>OC22/OH22*100</f>
        <v>56.518598772119901</v>
      </c>
      <c r="OJ23" s="274"/>
      <c r="OK23" s="144"/>
      <c r="OL23" s="274"/>
      <c r="OM23" s="275"/>
      <c r="ON23" s="274"/>
      <c r="OO23" s="62"/>
      <c r="OP23" s="277">
        <f>OJ22/OO22*100</f>
        <v>56.401642403882043</v>
      </c>
      <c r="OQ23" s="274"/>
      <c r="OR23" s="144"/>
      <c r="OS23" s="274"/>
      <c r="OT23" s="275"/>
      <c r="OU23" s="274"/>
      <c r="OV23" s="62"/>
      <c r="OW23" s="277">
        <f>OQ22/OV22*100</f>
        <v>56.350693143499441</v>
      </c>
      <c r="OX23" s="274"/>
      <c r="OY23" s="144"/>
      <c r="OZ23" s="274"/>
      <c r="PA23" s="275"/>
      <c r="PB23" s="274"/>
      <c r="PC23" s="62"/>
      <c r="PD23" s="277">
        <f>OX22/PC22*100</f>
        <v>56.42668676969469</v>
      </c>
      <c r="PE23" s="274"/>
      <c r="PF23" s="144"/>
      <c r="PG23" s="274"/>
      <c r="PH23" s="275"/>
      <c r="PI23" s="274"/>
      <c r="PJ23" s="62"/>
      <c r="PK23" s="277">
        <f>PE22/PJ22*100</f>
        <v>56.689868522815154</v>
      </c>
      <c r="PL23" s="274"/>
      <c r="PM23" s="144"/>
      <c r="PN23" s="274"/>
      <c r="PO23" s="275"/>
      <c r="PP23" s="274"/>
      <c r="PQ23" s="62"/>
      <c r="PR23" s="277">
        <f>PL22/PQ22*100</f>
        <v>56.539398862713242</v>
      </c>
      <c r="PS23" s="274"/>
      <c r="PT23" s="144"/>
      <c r="PU23" s="274"/>
      <c r="PV23" s="275"/>
      <c r="PW23" s="274"/>
      <c r="PX23" s="62"/>
      <c r="PY23" s="277">
        <f>PS22/PX22*100</f>
        <v>56.772823779193203</v>
      </c>
      <c r="PZ23" s="274"/>
      <c r="QA23" s="144"/>
      <c r="QB23" s="274"/>
      <c r="QC23" s="275"/>
      <c r="QD23" s="274"/>
      <c r="QE23" s="62"/>
      <c r="QF23" s="277">
        <f>PZ22/QE22*100</f>
        <v>56.420404573438873</v>
      </c>
      <c r="QG23" s="274"/>
      <c r="QH23" s="144"/>
      <c r="QI23" s="274"/>
      <c r="QJ23" s="275"/>
      <c r="QK23" s="274"/>
      <c r="QL23" s="62"/>
      <c r="QM23" s="277">
        <f>QG22/QL22*100</f>
        <v>56.381039197812214</v>
      </c>
      <c r="QN23" s="274"/>
      <c r="QO23" s="144"/>
      <c r="QP23" s="274"/>
      <c r="QQ23" s="275"/>
      <c r="QR23" s="274"/>
      <c r="QS23" s="62"/>
      <c r="QT23" s="277">
        <f>QN22/QS22*100</f>
        <v>56.386861313868607</v>
      </c>
      <c r="QU23" s="274"/>
      <c r="QV23" s="144"/>
      <c r="QW23" s="274"/>
      <c r="QX23" s="275"/>
      <c r="QY23" s="274"/>
      <c r="QZ23" s="62"/>
      <c r="RA23" s="277">
        <f>QU22/QZ22*100</f>
        <v>56.366171003717469</v>
      </c>
      <c r="RB23" s="274"/>
      <c r="RC23" s="144"/>
      <c r="RD23" s="274"/>
      <c r="RE23" s="275"/>
      <c r="RF23" s="274"/>
      <c r="RG23" s="62"/>
      <c r="RH23" s="277">
        <f>RB22/RG22*100</f>
        <v>56.704601682335479</v>
      </c>
      <c r="RI23" s="274"/>
      <c r="RJ23" s="144"/>
      <c r="RK23" s="274"/>
      <c r="RL23" s="275"/>
      <c r="RM23" s="274"/>
      <c r="RN23" s="62"/>
      <c r="RO23" s="277">
        <f>RI22/RN22*100</f>
        <v>56.840474961280329</v>
      </c>
      <c r="RP23" s="274"/>
      <c r="RQ23" s="144"/>
      <c r="RR23" s="274"/>
      <c r="RS23" s="275"/>
      <c r="RT23" s="274"/>
      <c r="RU23" s="62"/>
      <c r="RV23" s="277">
        <f>RP22/RU22*100</f>
        <v>56.600566572237966</v>
      </c>
      <c r="RW23" s="274"/>
      <c r="RX23" s="144"/>
      <c r="RY23" s="274"/>
      <c r="RZ23" s="275"/>
      <c r="SA23" s="274"/>
      <c r="SB23" s="62"/>
      <c r="SC23" s="277">
        <f>RW22/SB22*100</f>
        <v>56.582278481012658</v>
      </c>
      <c r="SD23" s="274"/>
      <c r="SE23" s="144"/>
      <c r="SF23" s="274"/>
      <c r="SG23" s="275"/>
      <c r="SH23" s="274"/>
      <c r="SI23" s="62"/>
      <c r="SJ23" s="277">
        <f>SD22/SI22*100</f>
        <v>56.753246753246756</v>
      </c>
      <c r="SK23" s="274"/>
      <c r="SL23" s="144"/>
      <c r="SM23" s="274"/>
      <c r="SN23" s="275"/>
      <c r="SO23" s="274"/>
      <c r="SP23" s="62"/>
      <c r="SQ23" s="277">
        <f>SK22/SP22*100</f>
        <v>56.849768365320976</v>
      </c>
      <c r="SR23" s="274"/>
      <c r="SS23" s="144"/>
      <c r="ST23" s="274"/>
      <c r="SU23" s="275"/>
      <c r="SV23" s="274"/>
      <c r="SW23" s="62"/>
      <c r="SX23" s="277">
        <f>SR22/SW22*100</f>
        <v>56.714285714285715</v>
      </c>
      <c r="SY23" s="274"/>
      <c r="SZ23" s="144"/>
      <c r="TA23" s="274"/>
      <c r="TB23" s="275"/>
      <c r="TC23" s="274"/>
      <c r="TD23" s="62"/>
      <c r="TE23" s="277">
        <f>SY22/TD22*100</f>
        <v>56.939234808702174</v>
      </c>
      <c r="TF23" s="274"/>
      <c r="TG23" s="144"/>
      <c r="TH23" s="274"/>
      <c r="TI23" s="275"/>
      <c r="TJ23" s="274"/>
      <c r="TK23" s="62"/>
      <c r="TL23" s="277">
        <f>TF22/TK22*100</f>
        <v>57.024106400665012</v>
      </c>
      <c r="TM23" s="274"/>
      <c r="TN23" s="144"/>
      <c r="TO23" s="274"/>
      <c r="TP23" s="275"/>
      <c r="TQ23" s="274"/>
      <c r="TR23" s="62"/>
      <c r="TS23" s="277">
        <f>TM22/TR22*100</f>
        <v>57.502420135527586</v>
      </c>
      <c r="TT23" s="274"/>
      <c r="TU23" s="144"/>
      <c r="TV23" s="274"/>
      <c r="TW23" s="275"/>
      <c r="TX23" s="274"/>
      <c r="TY23" s="62"/>
      <c r="TZ23" s="277">
        <f>TT22/TY22*100</f>
        <v>57.997823721436347</v>
      </c>
      <c r="UA23" s="274"/>
      <c r="UB23" s="144"/>
      <c r="UC23" s="274"/>
      <c r="UD23" s="275"/>
      <c r="UE23" s="274"/>
      <c r="UF23" s="62"/>
      <c r="UG23" s="277">
        <f>UA22/UF22*100</f>
        <v>58.175750834260285</v>
      </c>
      <c r="UH23" s="274"/>
      <c r="UI23" s="144"/>
      <c r="UJ23" s="274"/>
      <c r="UK23" s="275"/>
      <c r="UL23" s="274"/>
      <c r="UM23" s="62"/>
      <c r="UN23" s="277">
        <f>UH22/UM22*100</f>
        <v>58.173618940248026</v>
      </c>
      <c r="UO23" s="274"/>
      <c r="UP23" s="144"/>
      <c r="UQ23" s="274"/>
      <c r="UR23" s="275"/>
      <c r="US23" s="274"/>
      <c r="UT23" s="62"/>
      <c r="UU23" s="277">
        <f>UO22/UT22*100</f>
        <v>58.275862068965523</v>
      </c>
      <c r="UV23" s="274"/>
      <c r="UW23" s="144"/>
      <c r="UX23" s="274"/>
      <c r="UY23" s="275"/>
      <c r="UZ23" s="274"/>
      <c r="VA23" s="62"/>
      <c r="VB23" s="277">
        <f>UV22/VA22*100</f>
        <v>58.13366960907944</v>
      </c>
      <c r="VC23" s="274"/>
      <c r="VD23" s="144"/>
      <c r="VE23" s="274"/>
      <c r="VF23" s="275"/>
      <c r="VG23" s="274"/>
      <c r="VH23" s="62"/>
      <c r="VI23" s="277">
        <f>VC22/VH22*100</f>
        <v>59.097525473071322</v>
      </c>
      <c r="VJ23" s="274"/>
      <c r="VK23" s="144"/>
      <c r="VL23" s="274"/>
      <c r="VM23" s="275"/>
      <c r="VN23" s="274"/>
      <c r="VO23" s="62"/>
      <c r="VP23" s="277">
        <f>VJ22/VO22*100</f>
        <v>60.406091370558379</v>
      </c>
      <c r="VQ23" s="274"/>
      <c r="VR23" s="144"/>
      <c r="VS23" s="274"/>
      <c r="VT23" s="275"/>
      <c r="VU23" s="274"/>
      <c r="VV23" s="62"/>
      <c r="VW23" s="277">
        <f>VQ22/VV22*100</f>
        <v>59.119496855345908</v>
      </c>
      <c r="VX23" s="274"/>
      <c r="VY23" s="144"/>
      <c r="VZ23" s="274"/>
      <c r="WA23" s="275"/>
      <c r="WB23" s="274"/>
      <c r="WC23" s="62"/>
      <c r="WD23" s="277">
        <f>VX22/WC22*100</f>
        <v>58.354114713216951</v>
      </c>
      <c r="WE23" s="274"/>
      <c r="WF23" s="144"/>
      <c r="WG23" s="274"/>
      <c r="WH23" s="275"/>
      <c r="WI23" s="274"/>
      <c r="WJ23" s="62"/>
      <c r="WK23" s="277">
        <f>WE22/WJ22*100</f>
        <v>58.713136729222512</v>
      </c>
      <c r="WL23" s="274"/>
      <c r="WM23" s="144"/>
      <c r="WN23" s="274"/>
      <c r="WO23" s="275"/>
      <c r="WP23" s="274"/>
      <c r="WQ23" s="62"/>
      <c r="WR23" s="277">
        <f>WL22/WQ22*100</f>
        <v>59.159159159159159</v>
      </c>
      <c r="WS23" s="274"/>
      <c r="WT23" s="144"/>
      <c r="WU23" s="274"/>
      <c r="WV23" s="275"/>
      <c r="WW23" s="274"/>
      <c r="WX23" s="62"/>
      <c r="WY23" s="277">
        <f>WS22/WX22*100</f>
        <v>58.156028368794324</v>
      </c>
      <c r="WZ23" s="274"/>
      <c r="XA23" s="144"/>
      <c r="XB23" s="274"/>
      <c r="XC23" s="275"/>
      <c r="XD23" s="274"/>
      <c r="XE23" s="62"/>
      <c r="XF23" s="277">
        <f>WZ22/XE22*100</f>
        <v>58.577405857740587</v>
      </c>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c r="ASQ23" s="9"/>
      <c r="ASR23" s="9"/>
      <c r="ASS23" s="9"/>
      <c r="AST23" s="9"/>
      <c r="ASU23" s="9"/>
      <c r="ASV23" s="9"/>
      <c r="ASW23" s="9"/>
      <c r="ASX23" s="9"/>
      <c r="ASY23" s="9"/>
      <c r="ASZ23" s="9"/>
      <c r="ATA23" s="9"/>
      <c r="ATB23" s="9"/>
      <c r="ATC23" s="9"/>
      <c r="ATD23" s="9"/>
      <c r="ATE23" s="9"/>
      <c r="ATF23" s="9"/>
      <c r="ATG23" s="9"/>
      <c r="ATH23" s="9"/>
      <c r="ATI23" s="9"/>
      <c r="ATJ23" s="9"/>
      <c r="ATK23" s="9"/>
      <c r="ATL23" s="9"/>
      <c r="ATM23" s="9"/>
      <c r="ATN23" s="9"/>
      <c r="ATO23" s="9"/>
      <c r="ATP23" s="9"/>
      <c r="ATQ23" s="9"/>
      <c r="ATR23" s="9"/>
      <c r="ATS23" s="9"/>
      <c r="ATT23" s="9"/>
      <c r="ATU23" s="9"/>
      <c r="ATV23" s="9"/>
      <c r="ATW23" s="9"/>
      <c r="ATX23" s="9"/>
      <c r="ATY23" s="9"/>
      <c r="ATZ23" s="9"/>
      <c r="AUA23" s="9"/>
      <c r="AUB23" s="9"/>
      <c r="AUC23" s="9"/>
      <c r="AUD23" s="9"/>
      <c r="AUE23" s="9"/>
      <c r="AUF23" s="9"/>
    </row>
    <row r="24" spans="1:1228">
      <c r="A24" s="272" t="s">
        <v>36</v>
      </c>
      <c r="B24" s="278"/>
      <c r="C24" s="279"/>
      <c r="D24" s="279"/>
      <c r="E24" s="97"/>
      <c r="F24" s="279"/>
      <c r="G24" s="280"/>
      <c r="H24" s="278"/>
      <c r="I24" s="145"/>
      <c r="J24" s="279"/>
      <c r="K24" s="97"/>
      <c r="L24" s="279"/>
      <c r="M24" s="47"/>
      <c r="N24" s="45">
        <f>J22/M$22*100</f>
        <v>45.239852398523986</v>
      </c>
      <c r="O24" s="278"/>
      <c r="P24" s="145"/>
      <c r="Q24" s="279"/>
      <c r="R24" s="97"/>
      <c r="S24" s="279"/>
      <c r="T24" s="47"/>
      <c r="U24" s="45">
        <f>Q22/T$22*100</f>
        <v>45.296618000369612</v>
      </c>
      <c r="V24" s="278"/>
      <c r="W24" s="145"/>
      <c r="X24" s="279"/>
      <c r="Y24" s="97"/>
      <c r="Z24" s="279"/>
      <c r="AA24" s="47"/>
      <c r="AB24" s="45">
        <f>X22/AA$22*100</f>
        <v>45.288640595903168</v>
      </c>
      <c r="AC24" s="278"/>
      <c r="AD24" s="145"/>
      <c r="AE24" s="279"/>
      <c r="AF24" s="97"/>
      <c r="AG24" s="279"/>
      <c r="AH24" s="47"/>
      <c r="AI24" s="45">
        <f>AE22/AH$22*100</f>
        <v>45.265329083067691</v>
      </c>
      <c r="AJ24" s="278"/>
      <c r="AK24" s="145"/>
      <c r="AL24" s="279"/>
      <c r="AM24" s="97"/>
      <c r="AN24" s="279"/>
      <c r="AO24" s="47"/>
      <c r="AP24" s="45">
        <f>AL22/AO$22*100</f>
        <v>45.254237288135599</v>
      </c>
      <c r="AQ24" s="278"/>
      <c r="AR24" s="145"/>
      <c r="AS24" s="279"/>
      <c r="AT24" s="97"/>
      <c r="AU24" s="279"/>
      <c r="AV24" s="47"/>
      <c r="AW24" s="45">
        <f>AS22/AV$22*100</f>
        <v>45.189393939393938</v>
      </c>
      <c r="AX24" s="278"/>
      <c r="AY24" s="145"/>
      <c r="AZ24" s="279"/>
      <c r="BA24" s="97"/>
      <c r="BB24" s="279"/>
      <c r="BC24" s="47"/>
      <c r="BD24" s="45">
        <f>AZ22/BC$22*100</f>
        <v>45.162523900573618</v>
      </c>
      <c r="BE24" s="278"/>
      <c r="BF24" s="145"/>
      <c r="BG24" s="279"/>
      <c r="BH24" s="97"/>
      <c r="BI24" s="279"/>
      <c r="BJ24" s="47"/>
      <c r="BK24" s="45">
        <f>BG22/BJ$22*100</f>
        <v>45.210213092724132</v>
      </c>
      <c r="BL24" s="278"/>
      <c r="BM24" s="145"/>
      <c r="BN24" s="279"/>
      <c r="BO24" s="97"/>
      <c r="BP24" s="279"/>
      <c r="BQ24" s="47"/>
      <c r="BR24" s="45">
        <f>BN22/BQ$22*100</f>
        <v>45.243169928308468</v>
      </c>
      <c r="BS24" s="278"/>
      <c r="BT24" s="145"/>
      <c r="BU24" s="279"/>
      <c r="BV24" s="97"/>
      <c r="BW24" s="279"/>
      <c r="BX24" s="47"/>
      <c r="BY24" s="45">
        <f>BU22/BX$22*100</f>
        <v>45.15814135103475</v>
      </c>
      <c r="BZ24" s="278"/>
      <c r="CA24" s="145"/>
      <c r="CB24" s="279"/>
      <c r="CC24" s="97"/>
      <c r="CD24" s="279"/>
      <c r="CE24" s="47"/>
      <c r="CF24" s="45">
        <f>CB22/CE$22*100</f>
        <v>45.280031664357807</v>
      </c>
      <c r="CG24" s="278"/>
      <c r="CH24" s="145"/>
      <c r="CI24" s="279"/>
      <c r="CJ24" s="97"/>
      <c r="CK24" s="279"/>
      <c r="CL24" s="47"/>
      <c r="CM24" s="45">
        <f>CI22/CL$22*100</f>
        <v>45.328307875421544</v>
      </c>
      <c r="CN24" s="278"/>
      <c r="CO24" s="145"/>
      <c r="CP24" s="279"/>
      <c r="CQ24" s="97"/>
      <c r="CR24" s="279"/>
      <c r="CS24" s="47"/>
      <c r="CT24" s="45">
        <f>CP22/CS$22*100</f>
        <v>45.37355740028346</v>
      </c>
      <c r="CU24" s="278"/>
      <c r="CV24" s="145"/>
      <c r="CW24" s="279"/>
      <c r="CX24" s="97"/>
      <c r="CY24" s="279"/>
      <c r="CZ24" s="47"/>
      <c r="DA24" s="45">
        <f>CW22/CZ$22*100</f>
        <v>45.266816601921903</v>
      </c>
      <c r="DB24" s="278"/>
      <c r="DC24" s="145"/>
      <c r="DD24" s="279"/>
      <c r="DE24" s="97"/>
      <c r="DF24" s="279"/>
      <c r="DG24" s="47"/>
      <c r="DH24" s="45">
        <f>DD22/DG$22*100</f>
        <v>45.17849815346738</v>
      </c>
      <c r="DI24" s="278"/>
      <c r="DJ24" s="145"/>
      <c r="DK24" s="279"/>
      <c r="DL24" s="97"/>
      <c r="DM24" s="279"/>
      <c r="DN24" s="47"/>
      <c r="DO24" s="45">
        <f>DK22/DN$22*100</f>
        <v>45.17849815346738</v>
      </c>
      <c r="DP24" s="278"/>
      <c r="DQ24" s="145"/>
      <c r="DR24" s="279"/>
      <c r="DS24" s="97"/>
      <c r="DT24" s="279"/>
      <c r="DU24" s="47"/>
      <c r="DV24" s="45">
        <f>DR22/DU$22*100</f>
        <v>45.241038318912238</v>
      </c>
      <c r="DW24" s="278"/>
      <c r="DX24" s="145"/>
      <c r="DY24" s="279"/>
      <c r="DZ24" s="97"/>
      <c r="EA24" s="279"/>
      <c r="EB24" s="47"/>
      <c r="EC24" s="45">
        <f>DY22/EB$22*100</f>
        <v>45.159950145409219</v>
      </c>
      <c r="ED24" s="278"/>
      <c r="EE24" s="145"/>
      <c r="EF24" s="279"/>
      <c r="EG24" s="97"/>
      <c r="EH24" s="279"/>
      <c r="EI24" s="47"/>
      <c r="EJ24" s="45">
        <f>EF22/EI$22*100</f>
        <v>45.130344108446295</v>
      </c>
      <c r="EK24" s="278"/>
      <c r="EL24" s="145"/>
      <c r="EM24" s="279"/>
      <c r="EN24" s="97"/>
      <c r="EO24" s="279"/>
      <c r="EP24" s="47"/>
      <c r="EQ24" s="45">
        <f>EM22/EP$22*100</f>
        <v>45.134619461522149</v>
      </c>
      <c r="ER24" s="278"/>
      <c r="ES24" s="145"/>
      <c r="ET24" s="279"/>
      <c r="EU24" s="97"/>
      <c r="EV24" s="279"/>
      <c r="EW24" s="47"/>
      <c r="EX24" s="45">
        <f>ET22/EW$22*100</f>
        <v>45.142735406902432</v>
      </c>
      <c r="EY24" s="278"/>
      <c r="EZ24" s="145"/>
      <c r="FA24" s="279"/>
      <c r="FB24" s="97"/>
      <c r="FC24" s="279"/>
      <c r="FD24" s="47"/>
      <c r="FE24" s="45">
        <f>FA22/FD$22*100</f>
        <v>45.138441725692211</v>
      </c>
      <c r="FF24" s="278"/>
      <c r="FG24" s="145"/>
      <c r="FH24" s="279"/>
      <c r="FI24" s="97"/>
      <c r="FJ24" s="279"/>
      <c r="FK24" s="47"/>
      <c r="FL24" s="45">
        <f>FH22/FK$22*100</f>
        <v>45.146048109965633</v>
      </c>
      <c r="FM24" s="278"/>
      <c r="FN24" s="145"/>
      <c r="FO24" s="279"/>
      <c r="FP24" s="97"/>
      <c r="FQ24" s="279"/>
      <c r="FR24" s="47"/>
      <c r="FS24" s="45">
        <f>FO22/FR$22*100</f>
        <v>45.139038585902135</v>
      </c>
      <c r="FT24" s="278"/>
      <c r="FU24" s="145"/>
      <c r="FV24" s="279"/>
      <c r="FW24" s="97"/>
      <c r="FX24" s="279"/>
      <c r="FY24" s="47"/>
      <c r="FZ24" s="45">
        <f>FV22/FY$22*100</f>
        <v>45.133713283647523</v>
      </c>
      <c r="GA24" s="278"/>
      <c r="GB24" s="145"/>
      <c r="GC24" s="279"/>
      <c r="GD24" s="97"/>
      <c r="GE24" s="279"/>
      <c r="GF24" s="47"/>
      <c r="GG24" s="45">
        <f>GC22/GF$22*100</f>
        <v>45.200352267723467</v>
      </c>
      <c r="GH24" s="278"/>
      <c r="GI24" s="145"/>
      <c r="GJ24" s="279"/>
      <c r="GK24" s="97"/>
      <c r="GL24" s="279"/>
      <c r="GM24" s="47"/>
      <c r="GN24" s="45">
        <f>GJ22/GM$22*100</f>
        <v>45.120859444941807</v>
      </c>
      <c r="GO24" s="278"/>
      <c r="GP24" s="145"/>
      <c r="GQ24" s="279"/>
      <c r="GR24" s="97"/>
      <c r="GS24" s="279"/>
      <c r="GT24" s="47"/>
      <c r="GU24" s="45">
        <f>GQ22/GT$22*100</f>
        <v>45.014762661821486</v>
      </c>
      <c r="GV24" s="278"/>
      <c r="GW24" s="145"/>
      <c r="GX24" s="279"/>
      <c r="GY24" s="97"/>
      <c r="GZ24" s="279"/>
      <c r="HA24" s="47"/>
      <c r="HB24" s="45">
        <f>GX22/HA$22*100</f>
        <v>44.550625711035266</v>
      </c>
      <c r="HC24" s="278"/>
      <c r="HD24" s="145"/>
      <c r="HE24" s="279"/>
      <c r="HF24" s="97"/>
      <c r="HG24" s="279"/>
      <c r="HH24" s="47"/>
      <c r="HI24" s="45">
        <f>HE22/HH$22*100</f>
        <v>44.550625711035266</v>
      </c>
      <c r="HJ24" s="278"/>
      <c r="HK24" s="145"/>
      <c r="HL24" s="279"/>
      <c r="HM24" s="97"/>
      <c r="HN24" s="279"/>
      <c r="HO24" s="47"/>
      <c r="HP24" s="45">
        <f>HL22/HO$22*100</f>
        <v>45.011494252873561</v>
      </c>
      <c r="HQ24" s="278"/>
      <c r="HR24" s="145"/>
      <c r="HS24" s="279"/>
      <c r="HT24" s="97"/>
      <c r="HU24" s="279"/>
      <c r="HV24" s="47"/>
      <c r="HW24" s="45">
        <f>HS22/HV$22*100</f>
        <v>44.960150023441166</v>
      </c>
      <c r="HX24" s="278"/>
      <c r="HY24" s="145"/>
      <c r="HZ24" s="279"/>
      <c r="IA24" s="97"/>
      <c r="IB24" s="279"/>
      <c r="IC24" s="47"/>
      <c r="ID24" s="45">
        <f>HZ22/IC$22*100</f>
        <v>44.976303317535546</v>
      </c>
      <c r="IE24" s="278"/>
      <c r="IF24" s="145"/>
      <c r="IG24" s="279"/>
      <c r="IH24" s="97"/>
      <c r="II24" s="279"/>
      <c r="IJ24" s="47"/>
      <c r="IK24" s="45">
        <f>IG22/IJ$22*100</f>
        <v>44.872727272727275</v>
      </c>
      <c r="IL24" s="278"/>
      <c r="IM24" s="145"/>
      <c r="IN24" s="279"/>
      <c r="IO24" s="97"/>
      <c r="IP24" s="279"/>
      <c r="IQ24" s="47"/>
      <c r="IR24" s="45">
        <f>IN22/IQ$22*100</f>
        <v>44.924298833457435</v>
      </c>
      <c r="IS24" s="278"/>
      <c r="IT24" s="145"/>
      <c r="IU24" s="279"/>
      <c r="IV24" s="97"/>
      <c r="IW24" s="279"/>
      <c r="IX24" s="47"/>
      <c r="IY24" s="45">
        <f>IU22/IX$22*100</f>
        <v>44.772386193096544</v>
      </c>
      <c r="IZ24" s="278"/>
      <c r="JA24" s="145"/>
      <c r="JB24" s="279"/>
      <c r="JC24" s="97"/>
      <c r="JD24" s="279"/>
      <c r="JE24" s="47"/>
      <c r="JF24" s="45">
        <f>JB22/JE$22*100</f>
        <v>44.789579158316634</v>
      </c>
      <c r="JG24" s="278"/>
      <c r="JH24" s="145"/>
      <c r="JI24" s="279"/>
      <c r="JJ24" s="97"/>
      <c r="JK24" s="279"/>
      <c r="JL24" s="47"/>
      <c r="JM24" s="45">
        <f>JI22/JL$22*100</f>
        <v>44.738853503184714</v>
      </c>
      <c r="JN24" s="278"/>
      <c r="JO24" s="145"/>
      <c r="JP24" s="279"/>
      <c r="JQ24" s="97"/>
      <c r="JR24" s="279"/>
      <c r="JS24" s="47"/>
      <c r="JT24" s="45">
        <f>JP22/JS$22*100</f>
        <v>44.768793593386725</v>
      </c>
      <c r="JU24" s="278"/>
      <c r="JV24" s="145"/>
      <c r="JW24" s="279"/>
      <c r="JX24" s="97"/>
      <c r="JY24" s="279"/>
      <c r="JZ24" s="47"/>
      <c r="KA24" s="45">
        <f>JW22/JZ$22*100</f>
        <v>44.740276690159227</v>
      </c>
      <c r="KB24" s="278"/>
      <c r="KC24" s="145"/>
      <c r="KD24" s="279"/>
      <c r="KE24" s="97"/>
      <c r="KF24" s="279"/>
      <c r="KG24" s="47"/>
      <c r="KH24" s="45">
        <f>KD22/KG$22*100</f>
        <v>44.643334223884587</v>
      </c>
      <c r="KI24" s="278"/>
      <c r="KJ24" s="145"/>
      <c r="KK24" s="279"/>
      <c r="KL24" s="97"/>
      <c r="KM24" s="279"/>
      <c r="KN24" s="97"/>
      <c r="KO24" s="45">
        <f>KK22/KN$22*100</f>
        <v>44.537587885343427</v>
      </c>
      <c r="KP24" s="47"/>
      <c r="KQ24" s="145"/>
      <c r="KR24" s="145"/>
      <c r="KS24" s="145"/>
      <c r="KT24" s="145"/>
      <c r="KU24" s="47"/>
      <c r="KV24" s="281">
        <f>KR22/KU22*100</f>
        <v>44.522968197879855</v>
      </c>
      <c r="KW24" s="47"/>
      <c r="KX24" s="145"/>
      <c r="KY24" s="145"/>
      <c r="KZ24" s="145"/>
      <c r="LA24" s="145"/>
      <c r="LB24" s="47"/>
      <c r="LC24" s="281">
        <f>KY22/LB22*100</f>
        <v>44.501905280348389</v>
      </c>
      <c r="LD24" s="47"/>
      <c r="LE24" s="145"/>
      <c r="LF24" s="145"/>
      <c r="LG24" s="145"/>
      <c r="LH24" s="145"/>
      <c r="LI24" s="47"/>
      <c r="LJ24" s="281">
        <f>LF22/LI22*100</f>
        <v>44.377399890290732</v>
      </c>
      <c r="LK24" s="47"/>
      <c r="LL24" s="145"/>
      <c r="LM24" s="145"/>
      <c r="LN24" s="145"/>
      <c r="LO24" s="145"/>
      <c r="LP24" s="47"/>
      <c r="LQ24" s="281">
        <f>LM22/LP22*100</f>
        <v>44.120147350524228</v>
      </c>
      <c r="LR24" s="47"/>
      <c r="LS24" s="145"/>
      <c r="LT24" s="145"/>
      <c r="LU24" s="145"/>
      <c r="LV24" s="145"/>
      <c r="LW24" s="47"/>
      <c r="LX24" s="281">
        <f>LT22/LW22*100</f>
        <v>44.046242774566473</v>
      </c>
      <c r="LY24" s="47"/>
      <c r="LZ24" s="145"/>
      <c r="MA24" s="145"/>
      <c r="MB24" s="145"/>
      <c r="MC24" s="145"/>
      <c r="MD24" s="47"/>
      <c r="ME24" s="281">
        <f>MA22/MD22*100</f>
        <v>43.917899185028674</v>
      </c>
      <c r="MF24" s="47"/>
      <c r="MG24" s="145"/>
      <c r="MH24" s="145"/>
      <c r="MI24" s="145"/>
      <c r="MJ24" s="145"/>
      <c r="MK24" s="47"/>
      <c r="ML24" s="281">
        <f>MH22/MK22*100</f>
        <v>43.888206388206385</v>
      </c>
      <c r="MM24" s="47"/>
      <c r="MN24" s="145"/>
      <c r="MO24" s="145"/>
      <c r="MP24" s="145"/>
      <c r="MQ24" s="145"/>
      <c r="MR24" s="47"/>
      <c r="MS24" s="281">
        <f>MO22/MR22*100</f>
        <v>43.844961240310077</v>
      </c>
      <c r="MT24" s="47"/>
      <c r="MU24" s="145"/>
      <c r="MV24" s="145"/>
      <c r="MW24" s="145"/>
      <c r="MX24" s="145"/>
      <c r="MY24" s="47"/>
      <c r="MZ24" s="281">
        <f>MV22/MY22*100</f>
        <v>43.819875776397517</v>
      </c>
      <c r="NA24" s="47"/>
      <c r="NB24" s="145"/>
      <c r="NC24" s="145"/>
      <c r="ND24" s="145"/>
      <c r="NE24" s="145"/>
      <c r="NF24" s="47"/>
      <c r="NG24" s="281">
        <f>NC22/NF22*100</f>
        <v>43.685039370078741</v>
      </c>
      <c r="NH24" s="47"/>
      <c r="NI24" s="145"/>
      <c r="NJ24" s="145"/>
      <c r="NK24" s="145"/>
      <c r="NL24" s="145"/>
      <c r="NM24" s="47"/>
      <c r="NN24" s="281">
        <f>NJ22/NM22*100</f>
        <v>43.684210526315795</v>
      </c>
      <c r="NO24" s="47"/>
      <c r="NP24" s="145"/>
      <c r="NQ24" s="145"/>
      <c r="NR24" s="145"/>
      <c r="NS24" s="145"/>
      <c r="NT24" s="47"/>
      <c r="NU24" s="281">
        <f>NQ22/NT22*100</f>
        <v>43.590615436926214</v>
      </c>
      <c r="NV24" s="47"/>
      <c r="NW24" s="145"/>
      <c r="NX24" s="145"/>
      <c r="NY24" s="145"/>
      <c r="NZ24" s="145"/>
      <c r="OA24" s="47"/>
      <c r="OB24" s="281">
        <f>NX22/OA22*100</f>
        <v>43.552908199018923</v>
      </c>
      <c r="OC24" s="47"/>
      <c r="OD24" s="145"/>
      <c r="OE24" s="145"/>
      <c r="OF24" s="145"/>
      <c r="OG24" s="145"/>
      <c r="OH24" s="47"/>
      <c r="OI24" s="281">
        <f>OE22/OH22*100</f>
        <v>43.481401227880099</v>
      </c>
      <c r="OJ24" s="47"/>
      <c r="OK24" s="145"/>
      <c r="OL24" s="145"/>
      <c r="OM24" s="145"/>
      <c r="ON24" s="145"/>
      <c r="OO24" s="47"/>
      <c r="OP24" s="281">
        <f>OL22/OO22*100</f>
        <v>43.598357596117957</v>
      </c>
      <c r="OQ24" s="47"/>
      <c r="OR24" s="145"/>
      <c r="OS24" s="145"/>
      <c r="OT24" s="145"/>
      <c r="OU24" s="145"/>
      <c r="OV24" s="47"/>
      <c r="OW24" s="281">
        <f>OS22/OV22*100</f>
        <v>43.649306856500566</v>
      </c>
      <c r="OX24" s="47"/>
      <c r="OY24" s="145"/>
      <c r="OZ24" s="145"/>
      <c r="PA24" s="145"/>
      <c r="PB24" s="145"/>
      <c r="PC24" s="47"/>
      <c r="PD24" s="281">
        <f>OZ22/PC22*100</f>
        <v>43.573313230305317</v>
      </c>
      <c r="PE24" s="47"/>
      <c r="PF24" s="145"/>
      <c r="PG24" s="145"/>
      <c r="PH24" s="145"/>
      <c r="PI24" s="145"/>
      <c r="PJ24" s="47"/>
      <c r="PK24" s="281">
        <f>PG22/PJ22*100</f>
        <v>43.310131477184846</v>
      </c>
      <c r="PL24" s="47"/>
      <c r="PM24" s="145"/>
      <c r="PN24" s="145"/>
      <c r="PO24" s="145"/>
      <c r="PP24" s="145"/>
      <c r="PQ24" s="47"/>
      <c r="PR24" s="281">
        <f>PN22/PQ22*100</f>
        <v>43.460601137286758</v>
      </c>
      <c r="PS24" s="47"/>
      <c r="PT24" s="145"/>
      <c r="PU24" s="145"/>
      <c r="PV24" s="145"/>
      <c r="PW24" s="145"/>
      <c r="PX24" s="47"/>
      <c r="PY24" s="281">
        <f>PU22/PX22*100</f>
        <v>43.227176220806797</v>
      </c>
      <c r="PZ24" s="47"/>
      <c r="QA24" s="145"/>
      <c r="QB24" s="145"/>
      <c r="QC24" s="145"/>
      <c r="QD24" s="145"/>
      <c r="QE24" s="47"/>
      <c r="QF24" s="281">
        <f>QB22/QE22*100</f>
        <v>43.579595426561127</v>
      </c>
      <c r="QG24" s="47"/>
      <c r="QH24" s="145"/>
      <c r="QI24" s="145"/>
      <c r="QJ24" s="145"/>
      <c r="QK24" s="145"/>
      <c r="QL24" s="47"/>
      <c r="QM24" s="281">
        <f>QI22/QL22*100</f>
        <v>43.618960802187786</v>
      </c>
      <c r="QN24" s="47"/>
      <c r="QO24" s="145"/>
      <c r="QP24" s="145"/>
      <c r="QQ24" s="145"/>
      <c r="QR24" s="145"/>
      <c r="QS24" s="47"/>
      <c r="QT24" s="281">
        <f>QP22/QS22*100</f>
        <v>43.613138686131386</v>
      </c>
      <c r="QU24" s="47"/>
      <c r="QV24" s="145"/>
      <c r="QW24" s="145"/>
      <c r="QX24" s="145"/>
      <c r="QY24" s="145"/>
      <c r="QZ24" s="47"/>
      <c r="RA24" s="281">
        <f>QW22/QZ22*100</f>
        <v>43.633828996282524</v>
      </c>
      <c r="RB24" s="47"/>
      <c r="RC24" s="145"/>
      <c r="RD24" s="145"/>
      <c r="RE24" s="145"/>
      <c r="RF24" s="145"/>
      <c r="RG24" s="47"/>
      <c r="RH24" s="281">
        <f>RD22/RG22*100</f>
        <v>43.295398317664521</v>
      </c>
      <c r="RI24" s="47"/>
      <c r="RJ24" s="145"/>
      <c r="RK24" s="145"/>
      <c r="RL24" s="145"/>
      <c r="RM24" s="145"/>
      <c r="RN24" s="47"/>
      <c r="RO24" s="281">
        <f>RK22/RN22*100</f>
        <v>43.159525038719671</v>
      </c>
      <c r="RP24" s="47"/>
      <c r="RQ24" s="145"/>
      <c r="RR24" s="145"/>
      <c r="RS24" s="145"/>
      <c r="RT24" s="145"/>
      <c r="RU24" s="47"/>
      <c r="RV24" s="281">
        <f>RR22/RU22*100</f>
        <v>43.399433427762041</v>
      </c>
      <c r="RW24" s="47"/>
      <c r="RX24" s="145"/>
      <c r="RY24" s="145"/>
      <c r="RZ24" s="145"/>
      <c r="SA24" s="145"/>
      <c r="SB24" s="47"/>
      <c r="SC24" s="281">
        <f>RY22/SB22*100</f>
        <v>43.417721518987342</v>
      </c>
      <c r="SD24" s="47"/>
      <c r="SE24" s="145"/>
      <c r="SF24" s="145"/>
      <c r="SG24" s="145"/>
      <c r="SH24" s="145"/>
      <c r="SI24" s="47"/>
      <c r="SJ24" s="281">
        <f>SF22/SI22*100</f>
        <v>43.246753246753244</v>
      </c>
      <c r="SK24" s="47"/>
      <c r="SL24" s="145"/>
      <c r="SM24" s="145"/>
      <c r="SN24" s="145"/>
      <c r="SO24" s="145"/>
      <c r="SP24" s="47"/>
      <c r="SQ24" s="281">
        <f>SM22/SP22*100</f>
        <v>43.150231634679024</v>
      </c>
      <c r="SR24" s="47"/>
      <c r="SS24" s="145"/>
      <c r="ST24" s="145"/>
      <c r="SU24" s="145"/>
      <c r="SV24" s="145"/>
      <c r="SW24" s="47"/>
      <c r="SX24" s="281">
        <f>ST22/SW22*100</f>
        <v>43.285714285714292</v>
      </c>
      <c r="SY24" s="47"/>
      <c r="SZ24" s="145"/>
      <c r="TA24" s="145"/>
      <c r="TB24" s="145"/>
      <c r="TC24" s="145"/>
      <c r="TD24" s="47"/>
      <c r="TE24" s="281">
        <f>TA22/TD22*100</f>
        <v>43.060765191297826</v>
      </c>
      <c r="TF24" s="47"/>
      <c r="TG24" s="145"/>
      <c r="TH24" s="145"/>
      <c r="TI24" s="145"/>
      <c r="TJ24" s="145"/>
      <c r="TK24" s="47"/>
      <c r="TL24" s="281">
        <f>TH22/TK22*100</f>
        <v>42.975893599334995</v>
      </c>
      <c r="TM24" s="47"/>
      <c r="TN24" s="145"/>
      <c r="TO24" s="145"/>
      <c r="TP24" s="145"/>
      <c r="TQ24" s="145"/>
      <c r="TR24" s="47"/>
      <c r="TS24" s="281">
        <f>TO22/TR22*100</f>
        <v>42.497579864472414</v>
      </c>
      <c r="TT24" s="47"/>
      <c r="TU24" s="145"/>
      <c r="TV24" s="145"/>
      <c r="TW24" s="145"/>
      <c r="TX24" s="145"/>
      <c r="TY24" s="47"/>
      <c r="TZ24" s="281">
        <f>TV22/TY22*100</f>
        <v>42.00217627856366</v>
      </c>
      <c r="UA24" s="47"/>
      <c r="UB24" s="145"/>
      <c r="UC24" s="145"/>
      <c r="UD24" s="145"/>
      <c r="UE24" s="145"/>
      <c r="UF24" s="47"/>
      <c r="UG24" s="281">
        <f>UC22/UF22*100</f>
        <v>41.824249165739715</v>
      </c>
      <c r="UH24" s="47"/>
      <c r="UI24" s="145"/>
      <c r="UJ24" s="145"/>
      <c r="UK24" s="145"/>
      <c r="UL24" s="145"/>
      <c r="UM24" s="47"/>
      <c r="UN24" s="281">
        <f>UJ22/UM22*100</f>
        <v>41.826381059751974</v>
      </c>
      <c r="UO24" s="47"/>
      <c r="UP24" s="145"/>
      <c r="UQ24" s="145"/>
      <c r="UR24" s="145"/>
      <c r="US24" s="145"/>
      <c r="UT24" s="47"/>
      <c r="UU24" s="281">
        <f>UQ22/UT22*100</f>
        <v>41.724137931034484</v>
      </c>
      <c r="UV24" s="47"/>
      <c r="UW24" s="145"/>
      <c r="UX24" s="145"/>
      <c r="UY24" s="145"/>
      <c r="UZ24" s="145"/>
      <c r="VA24" s="47"/>
      <c r="VB24" s="281">
        <f>UX22/VA22*100</f>
        <v>41.866330390920552</v>
      </c>
      <c r="VC24" s="47"/>
      <c r="VD24" s="145"/>
      <c r="VE24" s="145"/>
      <c r="VF24" s="145"/>
      <c r="VG24" s="145"/>
      <c r="VH24" s="47"/>
      <c r="VI24" s="281">
        <f>VE22/VH22*100</f>
        <v>40.902474526928671</v>
      </c>
      <c r="VJ24" s="47"/>
      <c r="VK24" s="145"/>
      <c r="VL24" s="145"/>
      <c r="VM24" s="145"/>
      <c r="VN24" s="145"/>
      <c r="VO24" s="47"/>
      <c r="VP24" s="281">
        <f>VL22/VO22*100</f>
        <v>39.593908629441628</v>
      </c>
      <c r="VQ24" s="47"/>
      <c r="VR24" s="145"/>
      <c r="VS24" s="145"/>
      <c r="VT24" s="145"/>
      <c r="VU24" s="145"/>
      <c r="VV24" s="47"/>
      <c r="VW24" s="281">
        <f>VS22/VV22*100</f>
        <v>40.880503144654092</v>
      </c>
      <c r="VX24" s="47"/>
      <c r="VY24" s="145"/>
      <c r="VZ24" s="145"/>
      <c r="WA24" s="145"/>
      <c r="WB24" s="145"/>
      <c r="WC24" s="47"/>
      <c r="WD24" s="281">
        <f>VZ22/WC22*100</f>
        <v>41.645885286783042</v>
      </c>
      <c r="WE24" s="47"/>
      <c r="WF24" s="145"/>
      <c r="WG24" s="145"/>
      <c r="WH24" s="145"/>
      <c r="WI24" s="145"/>
      <c r="WJ24" s="47"/>
      <c r="WK24" s="281">
        <f>WG22/WJ22*100</f>
        <v>41.286863270777481</v>
      </c>
      <c r="WL24" s="47"/>
      <c r="WM24" s="145"/>
      <c r="WN24" s="145"/>
      <c r="WO24" s="145"/>
      <c r="WP24" s="145"/>
      <c r="WQ24" s="47"/>
      <c r="WR24" s="281">
        <f>WN22/WQ22*100</f>
        <v>40.840840840840841</v>
      </c>
      <c r="WS24" s="47"/>
      <c r="WT24" s="145"/>
      <c r="WU24" s="145"/>
      <c r="WV24" s="145"/>
      <c r="WW24" s="145"/>
      <c r="WX24" s="47"/>
      <c r="WY24" s="281">
        <f>WU22/WX22*100</f>
        <v>41.843971631205676</v>
      </c>
      <c r="WZ24" s="47"/>
      <c r="XA24" s="145"/>
      <c r="XB24" s="145"/>
      <c r="XC24" s="145"/>
      <c r="XD24" s="145"/>
      <c r="XE24" s="47"/>
      <c r="XF24" s="281">
        <f>XB22/XE22*100</f>
        <v>41.422594142259413</v>
      </c>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c r="ATE24" s="9"/>
      <c r="ATF24" s="9"/>
      <c r="ATG24" s="9"/>
      <c r="ATH24" s="9"/>
      <c r="ATI24" s="9"/>
      <c r="ATJ24" s="9"/>
      <c r="ATK24" s="9"/>
      <c r="ATL24" s="9"/>
      <c r="ATM24" s="9"/>
      <c r="ATN24" s="9"/>
      <c r="ATO24" s="9"/>
      <c r="ATP24" s="9"/>
      <c r="ATQ24" s="9"/>
      <c r="ATR24" s="9"/>
      <c r="ATS24" s="9"/>
      <c r="ATT24" s="9"/>
      <c r="ATU24" s="9"/>
      <c r="ATV24" s="9"/>
      <c r="ATW24" s="9"/>
      <c r="ATX24" s="9"/>
      <c r="ATY24" s="9"/>
      <c r="ATZ24" s="9"/>
      <c r="AUA24" s="9"/>
      <c r="AUB24" s="9"/>
      <c r="AUC24" s="9"/>
      <c r="AUD24" s="9"/>
      <c r="AUE24" s="9"/>
      <c r="AUF24" s="9"/>
    </row>
    <row r="25" spans="1:1228">
      <c r="A25" s="282" t="s">
        <v>37</v>
      </c>
      <c r="B25" s="283"/>
      <c r="C25" s="284"/>
      <c r="D25" s="284"/>
      <c r="E25" s="285"/>
      <c r="F25" s="284"/>
      <c r="G25" s="286"/>
      <c r="H25" s="283"/>
      <c r="I25" s="146"/>
      <c r="J25" s="284"/>
      <c r="K25" s="285"/>
      <c r="L25" s="284"/>
      <c r="M25" s="147"/>
      <c r="N25" s="286">
        <v>0</v>
      </c>
      <c r="O25" s="283"/>
      <c r="P25" s="146"/>
      <c r="Q25" s="284"/>
      <c r="R25" s="285"/>
      <c r="S25" s="284"/>
      <c r="T25" s="147"/>
      <c r="U25" s="286">
        <v>0</v>
      </c>
      <c r="V25" s="283"/>
      <c r="W25" s="146"/>
      <c r="X25" s="284"/>
      <c r="Y25" s="285"/>
      <c r="Z25" s="284"/>
      <c r="AA25" s="147"/>
      <c r="AB25" s="286">
        <v>0</v>
      </c>
      <c r="AC25" s="283"/>
      <c r="AD25" s="146"/>
      <c r="AE25" s="284"/>
      <c r="AF25" s="285"/>
      <c r="AG25" s="284"/>
      <c r="AH25" s="147"/>
      <c r="AI25" s="286">
        <v>0</v>
      </c>
      <c r="AJ25" s="283"/>
      <c r="AK25" s="146"/>
      <c r="AL25" s="284"/>
      <c r="AM25" s="285"/>
      <c r="AN25" s="284"/>
      <c r="AO25" s="147"/>
      <c r="AP25" s="286">
        <v>0</v>
      </c>
      <c r="AQ25" s="283"/>
      <c r="AR25" s="146"/>
      <c r="AS25" s="284"/>
      <c r="AT25" s="285"/>
      <c r="AU25" s="284"/>
      <c r="AV25" s="147"/>
      <c r="AW25" s="286">
        <v>0</v>
      </c>
      <c r="AX25" s="283"/>
      <c r="AY25" s="146"/>
      <c r="AZ25" s="284"/>
      <c r="BA25" s="285"/>
      <c r="BB25" s="284"/>
      <c r="BC25" s="147"/>
      <c r="BD25" s="286">
        <v>0</v>
      </c>
      <c r="BE25" s="283"/>
      <c r="BF25" s="146"/>
      <c r="BG25" s="284"/>
      <c r="BH25" s="285"/>
      <c r="BI25" s="284"/>
      <c r="BJ25" s="147"/>
      <c r="BK25" s="286">
        <v>0</v>
      </c>
      <c r="BL25" s="283"/>
      <c r="BM25" s="146"/>
      <c r="BN25" s="284"/>
      <c r="BO25" s="285"/>
      <c r="BP25" s="284"/>
      <c r="BQ25" s="147"/>
      <c r="BR25" s="286">
        <v>0</v>
      </c>
      <c r="BS25" s="283"/>
      <c r="BT25" s="146"/>
      <c r="BU25" s="284"/>
      <c r="BV25" s="285"/>
      <c r="BW25" s="284"/>
      <c r="BX25" s="147"/>
      <c r="BY25" s="286">
        <v>0</v>
      </c>
      <c r="BZ25" s="283"/>
      <c r="CA25" s="146"/>
      <c r="CB25" s="284"/>
      <c r="CC25" s="285"/>
      <c r="CD25" s="284"/>
      <c r="CE25" s="147"/>
      <c r="CF25" s="286">
        <v>0</v>
      </c>
      <c r="CG25" s="283"/>
      <c r="CH25" s="146"/>
      <c r="CI25" s="284"/>
      <c r="CJ25" s="285"/>
      <c r="CK25" s="284"/>
      <c r="CL25" s="147"/>
      <c r="CM25" s="286">
        <v>0</v>
      </c>
      <c r="CN25" s="283"/>
      <c r="CO25" s="146"/>
      <c r="CP25" s="284"/>
      <c r="CQ25" s="285"/>
      <c r="CR25" s="284"/>
      <c r="CS25" s="147"/>
      <c r="CT25" s="286">
        <v>0</v>
      </c>
      <c r="CU25" s="283"/>
      <c r="CV25" s="146"/>
      <c r="CW25" s="284"/>
      <c r="CX25" s="285"/>
      <c r="CY25" s="284"/>
      <c r="CZ25" s="147"/>
      <c r="DA25" s="286">
        <v>0</v>
      </c>
      <c r="DB25" s="283"/>
      <c r="DC25" s="146"/>
      <c r="DD25" s="284"/>
      <c r="DE25" s="285"/>
      <c r="DF25" s="284"/>
      <c r="DG25" s="147"/>
      <c r="DH25" s="286">
        <v>0</v>
      </c>
      <c r="DI25" s="283"/>
      <c r="DJ25" s="146"/>
      <c r="DK25" s="284"/>
      <c r="DL25" s="285"/>
      <c r="DM25" s="284"/>
      <c r="DN25" s="147"/>
      <c r="DO25" s="286">
        <v>0</v>
      </c>
      <c r="DP25" s="283"/>
      <c r="DQ25" s="146"/>
      <c r="DR25" s="284"/>
      <c r="DS25" s="285"/>
      <c r="DT25" s="284"/>
      <c r="DU25" s="147"/>
      <c r="DV25" s="286">
        <v>0</v>
      </c>
      <c r="DW25" s="283"/>
      <c r="DX25" s="146"/>
      <c r="DY25" s="284"/>
      <c r="DZ25" s="285"/>
      <c r="EA25" s="284"/>
      <c r="EB25" s="147"/>
      <c r="EC25" s="286">
        <v>0</v>
      </c>
      <c r="ED25" s="283"/>
      <c r="EE25" s="146"/>
      <c r="EF25" s="284"/>
      <c r="EG25" s="285"/>
      <c r="EH25" s="284"/>
      <c r="EI25" s="147"/>
      <c r="EJ25" s="286">
        <v>0</v>
      </c>
      <c r="EK25" s="283"/>
      <c r="EL25" s="146"/>
      <c r="EM25" s="284"/>
      <c r="EN25" s="285"/>
      <c r="EO25" s="284"/>
      <c r="EP25" s="147"/>
      <c r="EQ25" s="286">
        <v>0</v>
      </c>
      <c r="ER25" s="283"/>
      <c r="ES25" s="146"/>
      <c r="ET25" s="284"/>
      <c r="EU25" s="285"/>
      <c r="EV25" s="284"/>
      <c r="EW25" s="147"/>
      <c r="EX25" s="286">
        <v>0</v>
      </c>
      <c r="EY25" s="283"/>
      <c r="EZ25" s="146"/>
      <c r="FA25" s="284"/>
      <c r="FB25" s="285"/>
      <c r="FC25" s="284"/>
      <c r="FD25" s="147"/>
      <c r="FE25" s="286">
        <v>0</v>
      </c>
      <c r="FF25" s="283"/>
      <c r="FG25" s="146"/>
      <c r="FH25" s="284"/>
      <c r="FI25" s="285"/>
      <c r="FJ25" s="284"/>
      <c r="FK25" s="147"/>
      <c r="FL25" s="286">
        <v>0</v>
      </c>
      <c r="FM25" s="283"/>
      <c r="FN25" s="146"/>
      <c r="FO25" s="284"/>
      <c r="FP25" s="285"/>
      <c r="FQ25" s="284"/>
      <c r="FR25" s="147"/>
      <c r="FS25" s="286">
        <v>0</v>
      </c>
      <c r="FT25" s="283"/>
      <c r="FU25" s="146"/>
      <c r="FV25" s="284"/>
      <c r="FW25" s="285"/>
      <c r="FX25" s="284"/>
      <c r="FY25" s="147"/>
      <c r="FZ25" s="286">
        <v>0</v>
      </c>
      <c r="GA25" s="283"/>
      <c r="GB25" s="146"/>
      <c r="GC25" s="284"/>
      <c r="GD25" s="285"/>
      <c r="GE25" s="284"/>
      <c r="GF25" s="147"/>
      <c r="GG25" s="286">
        <v>0</v>
      </c>
      <c r="GH25" s="283"/>
      <c r="GI25" s="146"/>
      <c r="GJ25" s="284"/>
      <c r="GK25" s="285"/>
      <c r="GL25" s="284"/>
      <c r="GM25" s="147"/>
      <c r="GN25" s="286">
        <v>0</v>
      </c>
      <c r="GO25" s="283"/>
      <c r="GP25" s="146"/>
      <c r="GQ25" s="284"/>
      <c r="GR25" s="285"/>
      <c r="GS25" s="284"/>
      <c r="GT25" s="147"/>
      <c r="GU25" s="286">
        <v>0</v>
      </c>
      <c r="GV25" s="283"/>
      <c r="GW25" s="146"/>
      <c r="GX25" s="284"/>
      <c r="GY25" s="285"/>
      <c r="GZ25" s="284"/>
      <c r="HA25" s="147"/>
      <c r="HB25" s="286">
        <v>0</v>
      </c>
      <c r="HC25" s="283"/>
      <c r="HD25" s="146"/>
      <c r="HE25" s="284"/>
      <c r="HF25" s="285"/>
      <c r="HG25" s="284"/>
      <c r="HH25" s="147"/>
      <c r="HI25" s="286">
        <v>0</v>
      </c>
      <c r="HJ25" s="283"/>
      <c r="HK25" s="146"/>
      <c r="HL25" s="284"/>
      <c r="HM25" s="285"/>
      <c r="HN25" s="284"/>
      <c r="HO25" s="147"/>
      <c r="HP25" s="286">
        <v>0</v>
      </c>
      <c r="HQ25" s="283"/>
      <c r="HR25" s="146"/>
      <c r="HS25" s="284"/>
      <c r="HT25" s="285"/>
      <c r="HU25" s="284"/>
      <c r="HV25" s="147"/>
      <c r="HW25" s="286">
        <v>0</v>
      </c>
      <c r="HX25" s="283"/>
      <c r="HY25" s="146"/>
      <c r="HZ25" s="284"/>
      <c r="IA25" s="285"/>
      <c r="IB25" s="284"/>
      <c r="IC25" s="147"/>
      <c r="ID25" s="286">
        <v>0</v>
      </c>
      <c r="IE25" s="283"/>
      <c r="IF25" s="146"/>
      <c r="IG25" s="284"/>
      <c r="IH25" s="285"/>
      <c r="II25" s="284"/>
      <c r="IJ25" s="147"/>
      <c r="IK25" s="286">
        <v>0</v>
      </c>
      <c r="IL25" s="283"/>
      <c r="IM25" s="146"/>
      <c r="IN25" s="284"/>
      <c r="IO25" s="285"/>
      <c r="IP25" s="284"/>
      <c r="IQ25" s="147"/>
      <c r="IR25" s="286">
        <v>0</v>
      </c>
      <c r="IS25" s="283"/>
      <c r="IT25" s="146"/>
      <c r="IU25" s="284"/>
      <c r="IV25" s="285"/>
      <c r="IW25" s="284"/>
      <c r="IX25" s="147"/>
      <c r="IY25" s="286">
        <v>0</v>
      </c>
      <c r="IZ25" s="283"/>
      <c r="JA25" s="146"/>
      <c r="JB25" s="284"/>
      <c r="JC25" s="285"/>
      <c r="JD25" s="284"/>
      <c r="JE25" s="147"/>
      <c r="JF25" s="286">
        <v>0</v>
      </c>
      <c r="JG25" s="283"/>
      <c r="JH25" s="146"/>
      <c r="JI25" s="284"/>
      <c r="JJ25" s="285"/>
      <c r="JK25" s="284"/>
      <c r="JL25" s="147"/>
      <c r="JM25" s="286">
        <v>0</v>
      </c>
      <c r="JN25" s="283"/>
      <c r="JO25" s="146"/>
      <c r="JP25" s="284"/>
      <c r="JQ25" s="285"/>
      <c r="JR25" s="284"/>
      <c r="JS25" s="147"/>
      <c r="JT25" s="286">
        <v>0</v>
      </c>
      <c r="JU25" s="283"/>
      <c r="JV25" s="146"/>
      <c r="JW25" s="284"/>
      <c r="JX25" s="285"/>
      <c r="JY25" s="284"/>
      <c r="JZ25" s="147"/>
      <c r="KA25" s="286">
        <v>0</v>
      </c>
      <c r="KB25" s="283"/>
      <c r="KC25" s="146"/>
      <c r="KD25" s="284"/>
      <c r="KE25" s="285"/>
      <c r="KF25" s="284"/>
      <c r="KG25" s="147"/>
      <c r="KH25" s="286">
        <v>0</v>
      </c>
      <c r="KI25" s="283"/>
      <c r="KJ25" s="146"/>
      <c r="KK25" s="284"/>
      <c r="KL25" s="285"/>
      <c r="KM25" s="284"/>
      <c r="KN25" s="285"/>
      <c r="KO25" s="286">
        <v>0</v>
      </c>
      <c r="KP25" s="137"/>
      <c r="KQ25" s="138"/>
      <c r="KR25" s="138"/>
      <c r="KS25" s="138"/>
      <c r="KT25" s="51"/>
      <c r="KU25" s="138"/>
      <c r="KV25" s="286">
        <v>0</v>
      </c>
      <c r="KW25" s="147"/>
      <c r="KX25" s="146"/>
      <c r="KY25" s="146"/>
      <c r="KZ25" s="146"/>
      <c r="LA25" s="146"/>
      <c r="LB25" s="147"/>
      <c r="LC25" s="286">
        <v>0</v>
      </c>
      <c r="LD25" s="147"/>
      <c r="LE25" s="146"/>
      <c r="LF25" s="146"/>
      <c r="LG25" s="146"/>
      <c r="LH25" s="146"/>
      <c r="LI25" s="147"/>
      <c r="LJ25" s="286">
        <v>0</v>
      </c>
      <c r="LK25" s="147"/>
      <c r="LL25" s="146"/>
      <c r="LM25" s="146"/>
      <c r="LN25" s="146"/>
      <c r="LO25" s="146"/>
      <c r="LP25" s="147"/>
      <c r="LQ25" s="286">
        <v>0</v>
      </c>
      <c r="LR25" s="147"/>
      <c r="LS25" s="146"/>
      <c r="LT25" s="146"/>
      <c r="LU25" s="146"/>
      <c r="LV25" s="146"/>
      <c r="LW25" s="147"/>
      <c r="LX25" s="286">
        <v>0</v>
      </c>
      <c r="LY25" s="147"/>
      <c r="LZ25" s="146"/>
      <c r="MA25" s="146"/>
      <c r="MB25" s="146"/>
      <c r="MC25" s="146"/>
      <c r="MD25" s="147"/>
      <c r="ME25" s="286">
        <v>0</v>
      </c>
      <c r="MF25" s="147"/>
      <c r="MG25" s="146"/>
      <c r="MH25" s="146"/>
      <c r="MI25" s="146"/>
      <c r="MJ25" s="146"/>
      <c r="MK25" s="147"/>
      <c r="ML25" s="286">
        <v>0</v>
      </c>
      <c r="MM25" s="147"/>
      <c r="MN25" s="146"/>
      <c r="MO25" s="146"/>
      <c r="MP25" s="146"/>
      <c r="MQ25" s="146"/>
      <c r="MR25" s="147"/>
      <c r="MS25" s="286">
        <v>0</v>
      </c>
      <c r="MT25" s="147"/>
      <c r="MU25" s="146"/>
      <c r="MV25" s="146"/>
      <c r="MW25" s="146"/>
      <c r="MX25" s="146"/>
      <c r="MY25" s="147"/>
      <c r="MZ25" s="286">
        <v>0</v>
      </c>
      <c r="NA25" s="147"/>
      <c r="NB25" s="146"/>
      <c r="NC25" s="146"/>
      <c r="ND25" s="146"/>
      <c r="NE25" s="146"/>
      <c r="NF25" s="147"/>
      <c r="NG25" s="286">
        <v>0</v>
      </c>
      <c r="NH25" s="147"/>
      <c r="NI25" s="146"/>
      <c r="NJ25" s="146"/>
      <c r="NK25" s="146"/>
      <c r="NL25" s="146"/>
      <c r="NM25" s="147"/>
      <c r="NN25" s="286">
        <v>0</v>
      </c>
      <c r="NO25" s="147"/>
      <c r="NP25" s="146"/>
      <c r="NQ25" s="146"/>
      <c r="NR25" s="146"/>
      <c r="NS25" s="146"/>
      <c r="NT25" s="147"/>
      <c r="NU25" s="286">
        <v>0</v>
      </c>
      <c r="NV25" s="147"/>
      <c r="NW25" s="146"/>
      <c r="NX25" s="146"/>
      <c r="NY25" s="146"/>
      <c r="NZ25" s="146"/>
      <c r="OA25" s="147"/>
      <c r="OB25" s="286">
        <v>0</v>
      </c>
      <c r="OC25" s="147"/>
      <c r="OD25" s="146"/>
      <c r="OE25" s="146"/>
      <c r="OF25" s="146"/>
      <c r="OG25" s="146"/>
      <c r="OH25" s="147"/>
      <c r="OI25" s="286">
        <v>0</v>
      </c>
      <c r="OJ25" s="147"/>
      <c r="OK25" s="146"/>
      <c r="OL25" s="146"/>
      <c r="OM25" s="146"/>
      <c r="ON25" s="146"/>
      <c r="OO25" s="147"/>
      <c r="OP25" s="286">
        <v>0</v>
      </c>
      <c r="OQ25" s="147"/>
      <c r="OR25" s="146"/>
      <c r="OS25" s="146"/>
      <c r="OT25" s="146"/>
      <c r="OU25" s="146"/>
      <c r="OV25" s="147"/>
      <c r="OW25" s="286">
        <v>0</v>
      </c>
      <c r="OX25" s="147"/>
      <c r="OY25" s="146"/>
      <c r="OZ25" s="146"/>
      <c r="PA25" s="146"/>
      <c r="PB25" s="146"/>
      <c r="PC25" s="147"/>
      <c r="PD25" s="286">
        <v>0</v>
      </c>
      <c r="PE25" s="147"/>
      <c r="PF25" s="146"/>
      <c r="PG25" s="146"/>
      <c r="PH25" s="146"/>
      <c r="PI25" s="146"/>
      <c r="PJ25" s="147"/>
      <c r="PK25" s="286">
        <v>0</v>
      </c>
      <c r="PL25" s="147"/>
      <c r="PM25" s="146"/>
      <c r="PN25" s="146"/>
      <c r="PO25" s="146"/>
      <c r="PP25" s="146"/>
      <c r="PQ25" s="147"/>
      <c r="PR25" s="286">
        <v>0</v>
      </c>
      <c r="PS25" s="147"/>
      <c r="PT25" s="146"/>
      <c r="PU25" s="146"/>
      <c r="PV25" s="146"/>
      <c r="PW25" s="146"/>
      <c r="PX25" s="147"/>
      <c r="PY25" s="286">
        <v>0</v>
      </c>
      <c r="PZ25" s="147"/>
      <c r="QA25" s="146"/>
      <c r="QB25" s="146"/>
      <c r="QC25" s="146"/>
      <c r="QD25" s="146"/>
      <c r="QE25" s="147"/>
      <c r="QF25" s="286">
        <v>0</v>
      </c>
      <c r="QG25" s="147"/>
      <c r="QH25" s="146"/>
      <c r="QI25" s="146"/>
      <c r="QJ25" s="146"/>
      <c r="QK25" s="146"/>
      <c r="QL25" s="147"/>
      <c r="QM25" s="286">
        <v>0</v>
      </c>
      <c r="QN25" s="147"/>
      <c r="QO25" s="146"/>
      <c r="QP25" s="146"/>
      <c r="QQ25" s="146"/>
      <c r="QR25" s="146"/>
      <c r="QS25" s="147"/>
      <c r="QT25" s="286">
        <v>0</v>
      </c>
      <c r="QU25" s="147"/>
      <c r="QV25" s="146"/>
      <c r="QW25" s="146"/>
      <c r="QX25" s="146"/>
      <c r="QY25" s="146"/>
      <c r="QZ25" s="147"/>
      <c r="RA25" s="286">
        <v>0</v>
      </c>
      <c r="RB25" s="147"/>
      <c r="RC25" s="146"/>
      <c r="RD25" s="146"/>
      <c r="RE25" s="146"/>
      <c r="RF25" s="146"/>
      <c r="RG25" s="147"/>
      <c r="RH25" s="286">
        <v>0</v>
      </c>
      <c r="RI25" s="147"/>
      <c r="RJ25" s="146"/>
      <c r="RK25" s="146"/>
      <c r="RL25" s="146"/>
      <c r="RM25" s="146"/>
      <c r="RN25" s="147"/>
      <c r="RO25" s="286">
        <v>0</v>
      </c>
      <c r="RP25" s="147"/>
      <c r="RQ25" s="146"/>
      <c r="RR25" s="146"/>
      <c r="RS25" s="146"/>
      <c r="RT25" s="146"/>
      <c r="RU25" s="147"/>
      <c r="RV25" s="286">
        <v>0</v>
      </c>
      <c r="RW25" s="147"/>
      <c r="RX25" s="146"/>
      <c r="RY25" s="146"/>
      <c r="RZ25" s="146"/>
      <c r="SA25" s="146"/>
      <c r="SB25" s="147"/>
      <c r="SC25" s="286">
        <v>0</v>
      </c>
      <c r="SD25" s="147"/>
      <c r="SE25" s="146"/>
      <c r="SF25" s="146"/>
      <c r="SG25" s="146"/>
      <c r="SH25" s="146"/>
      <c r="SI25" s="147"/>
      <c r="SJ25" s="286">
        <v>0</v>
      </c>
      <c r="SK25" s="147"/>
      <c r="SL25" s="146"/>
      <c r="SM25" s="146"/>
      <c r="SN25" s="146"/>
      <c r="SO25" s="146"/>
      <c r="SP25" s="147"/>
      <c r="SQ25" s="286">
        <v>0</v>
      </c>
      <c r="SR25" s="147"/>
      <c r="SS25" s="146"/>
      <c r="ST25" s="146"/>
      <c r="SU25" s="146"/>
      <c r="SV25" s="146"/>
      <c r="SW25" s="147"/>
      <c r="SX25" s="286">
        <v>0</v>
      </c>
      <c r="SY25" s="147"/>
      <c r="SZ25" s="146"/>
      <c r="TA25" s="146"/>
      <c r="TB25" s="146"/>
      <c r="TC25" s="146"/>
      <c r="TD25" s="147"/>
      <c r="TE25" s="286">
        <v>0</v>
      </c>
      <c r="TF25" s="147"/>
      <c r="TG25" s="146"/>
      <c r="TH25" s="146"/>
      <c r="TI25" s="146"/>
      <c r="TJ25" s="146"/>
      <c r="TK25" s="147"/>
      <c r="TL25" s="286">
        <v>0</v>
      </c>
      <c r="TM25" s="147"/>
      <c r="TN25" s="146"/>
      <c r="TO25" s="146"/>
      <c r="TP25" s="146"/>
      <c r="TQ25" s="146"/>
      <c r="TR25" s="147"/>
      <c r="TS25" s="286">
        <v>0</v>
      </c>
      <c r="TT25" s="147"/>
      <c r="TU25" s="146"/>
      <c r="TV25" s="146"/>
      <c r="TW25" s="146"/>
      <c r="TX25" s="146"/>
      <c r="TY25" s="147"/>
      <c r="TZ25" s="286">
        <v>0</v>
      </c>
      <c r="UA25" s="147"/>
      <c r="UB25" s="146"/>
      <c r="UC25" s="146"/>
      <c r="UD25" s="146"/>
      <c r="UE25" s="146"/>
      <c r="UF25" s="147"/>
      <c r="UG25" s="286">
        <v>0</v>
      </c>
      <c r="UH25" s="147"/>
      <c r="UI25" s="146"/>
      <c r="UJ25" s="146"/>
      <c r="UK25" s="146"/>
      <c r="UL25" s="146"/>
      <c r="UM25" s="147"/>
      <c r="UN25" s="286">
        <v>0</v>
      </c>
      <c r="UO25" s="147"/>
      <c r="UP25" s="146"/>
      <c r="UQ25" s="146"/>
      <c r="UR25" s="146"/>
      <c r="US25" s="146"/>
      <c r="UT25" s="147"/>
      <c r="UU25" s="286">
        <v>0</v>
      </c>
      <c r="UV25" s="147"/>
      <c r="UW25" s="146"/>
      <c r="UX25" s="146"/>
      <c r="UY25" s="146"/>
      <c r="UZ25" s="146"/>
      <c r="VA25" s="147"/>
      <c r="VB25" s="286">
        <v>0</v>
      </c>
      <c r="VC25" s="147"/>
      <c r="VD25" s="146"/>
      <c r="VE25" s="146"/>
      <c r="VF25" s="146"/>
      <c r="VG25" s="146"/>
      <c r="VH25" s="147"/>
      <c r="VI25" s="286">
        <v>0</v>
      </c>
      <c r="VJ25" s="147"/>
      <c r="VK25" s="146"/>
      <c r="VL25" s="146"/>
      <c r="VM25" s="146"/>
      <c r="VN25" s="146"/>
      <c r="VO25" s="147"/>
      <c r="VP25" s="286">
        <v>0</v>
      </c>
      <c r="VQ25" s="147"/>
      <c r="VR25" s="146"/>
      <c r="VS25" s="146"/>
      <c r="VT25" s="146"/>
      <c r="VU25" s="146"/>
      <c r="VV25" s="147"/>
      <c r="VW25" s="286">
        <v>0</v>
      </c>
      <c r="VX25" s="147"/>
      <c r="VY25" s="146"/>
      <c r="VZ25" s="146"/>
      <c r="WA25" s="146"/>
      <c r="WB25" s="146"/>
      <c r="WC25" s="147"/>
      <c r="WD25" s="286">
        <v>0</v>
      </c>
      <c r="WE25" s="147"/>
      <c r="WF25" s="146"/>
      <c r="WG25" s="146"/>
      <c r="WH25" s="146"/>
      <c r="WI25" s="146"/>
      <c r="WJ25" s="147"/>
      <c r="WK25" s="286">
        <v>0</v>
      </c>
      <c r="WL25" s="147"/>
      <c r="WM25" s="146"/>
      <c r="WN25" s="146"/>
      <c r="WO25" s="146"/>
      <c r="WP25" s="146"/>
      <c r="WQ25" s="147"/>
      <c r="WR25" s="286">
        <v>0</v>
      </c>
      <c r="WS25" s="147"/>
      <c r="WT25" s="146"/>
      <c r="WU25" s="146"/>
      <c r="WV25" s="146"/>
      <c r="WW25" s="146"/>
      <c r="WX25" s="147"/>
      <c r="WY25" s="286">
        <v>0</v>
      </c>
      <c r="WZ25" s="147"/>
      <c r="XA25" s="146"/>
      <c r="XB25" s="146"/>
      <c r="XC25" s="146"/>
      <c r="XD25" s="146"/>
      <c r="XE25" s="147"/>
      <c r="XF25" s="286">
        <v>0</v>
      </c>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c r="ASX25" s="9"/>
      <c r="ASY25" s="9"/>
      <c r="ASZ25" s="9"/>
      <c r="ATA25" s="9"/>
      <c r="ATB25" s="9"/>
      <c r="ATC25" s="9"/>
      <c r="ATD25" s="9"/>
      <c r="ATE25" s="9"/>
      <c r="ATF25" s="9"/>
      <c r="ATG25" s="9"/>
      <c r="ATH25" s="9"/>
      <c r="ATI25" s="9"/>
      <c r="ATJ25" s="9"/>
      <c r="ATK25" s="9"/>
      <c r="ATL25" s="9"/>
      <c r="ATM25" s="9"/>
      <c r="ATN25" s="9"/>
      <c r="ATO25" s="9"/>
      <c r="ATP25" s="9"/>
      <c r="ATQ25" s="9"/>
      <c r="ATR25" s="9"/>
      <c r="ATS25" s="9"/>
      <c r="ATT25" s="9"/>
      <c r="ATU25" s="9"/>
      <c r="ATV25" s="9"/>
      <c r="ATW25" s="9"/>
      <c r="ATX25" s="9"/>
      <c r="ATY25" s="9"/>
      <c r="ATZ25" s="9"/>
      <c r="AUA25" s="9"/>
      <c r="AUB25" s="9"/>
      <c r="AUC25" s="9"/>
      <c r="AUD25" s="9"/>
      <c r="AUE25" s="9"/>
      <c r="AUF25" s="9"/>
    </row>
    <row r="28" spans="1:1228" s="65" customFormat="1">
      <c r="A28" s="2" t="s">
        <v>119</v>
      </c>
      <c r="B28" s="64"/>
      <c r="GG28" s="66"/>
      <c r="JV28" s="63"/>
      <c r="JW28" s="63"/>
      <c r="JX28" s="63"/>
      <c r="JY28" s="63"/>
      <c r="KC28" s="63"/>
      <c r="KD28" s="63"/>
      <c r="KE28" s="63"/>
      <c r="KF28" s="63"/>
      <c r="KJ28" s="63"/>
      <c r="KK28" s="63"/>
      <c r="KL28" s="63"/>
      <c r="KM28" s="63"/>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row>
    <row r="29" spans="1:1228">
      <c r="A29" s="2" t="s">
        <v>23</v>
      </c>
    </row>
    <row r="30" spans="1:1228">
      <c r="A30" s="6" t="s">
        <v>38</v>
      </c>
      <c r="B30" s="64"/>
    </row>
    <row r="31" spans="1:1228">
      <c r="A31" s="6" t="s">
        <v>30</v>
      </c>
      <c r="B31" s="64"/>
    </row>
    <row r="32" spans="1:1228">
      <c r="A32" s="8" t="s">
        <v>118</v>
      </c>
    </row>
    <row r="33" spans="1:299">
      <c r="A33" s="9" t="s">
        <v>41</v>
      </c>
      <c r="D33" s="163" t="s">
        <v>24</v>
      </c>
    </row>
    <row r="34" spans="1:299">
      <c r="A34" s="9" t="s">
        <v>111</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G34" s="63"/>
      <c r="EH34" s="63"/>
      <c r="EN34" s="63"/>
      <c r="EO34" s="63"/>
      <c r="EU34" s="63"/>
      <c r="EV34" s="63"/>
      <c r="FB34" s="63"/>
      <c r="FC34" s="63"/>
      <c r="FI34" s="63"/>
      <c r="FJ34" s="63"/>
      <c r="FP34" s="63"/>
      <c r="FQ34" s="63"/>
      <c r="FW34" s="63"/>
      <c r="FX34" s="63"/>
      <c r="GB34" s="63"/>
      <c r="GC34" s="63"/>
      <c r="GD34" s="63"/>
      <c r="GE34" s="63"/>
      <c r="GG34" s="6"/>
      <c r="GI34" s="63"/>
      <c r="GJ34" s="63"/>
      <c r="GK34" s="63"/>
      <c r="GL34" s="63"/>
      <c r="GP34" s="63"/>
      <c r="GQ34" s="63"/>
      <c r="GR34" s="63"/>
      <c r="GS34" s="63"/>
      <c r="GW34" s="63"/>
      <c r="GX34" s="63"/>
      <c r="GY34" s="63"/>
      <c r="GZ34" s="63"/>
      <c r="HD34" s="63"/>
      <c r="HE34" s="63"/>
      <c r="HF34" s="63"/>
      <c r="HG34" s="63"/>
      <c r="HK34" s="63"/>
      <c r="HL34" s="63"/>
      <c r="HM34" s="63"/>
      <c r="HN34" s="63"/>
      <c r="JV34" s="6"/>
      <c r="JW34" s="6"/>
      <c r="JX34" s="6"/>
      <c r="JY34" s="6"/>
      <c r="KC34" s="6"/>
      <c r="KD34" s="6"/>
      <c r="KE34" s="6"/>
      <c r="KF34" s="6"/>
      <c r="KJ34" s="6"/>
      <c r="KK34" s="6"/>
      <c r="KL34" s="6"/>
      <c r="KM34" s="6"/>
    </row>
  </sheetData>
  <mergeCells count="90">
    <mergeCell ref="H6:N6"/>
    <mergeCell ref="B6:G6"/>
    <mergeCell ref="FM6:FS6"/>
    <mergeCell ref="FF6:FL6"/>
    <mergeCell ref="EY6:FE6"/>
    <mergeCell ref="EK6:EQ6"/>
    <mergeCell ref="ED6:EJ6"/>
    <mergeCell ref="DW6:EC6"/>
    <mergeCell ref="DP6:DV6"/>
    <mergeCell ref="DI6:DO6"/>
    <mergeCell ref="CU6:DA6"/>
    <mergeCell ref="DB6:DH6"/>
    <mergeCell ref="CN6:CT6"/>
    <mergeCell ref="BZ6:CF6"/>
    <mergeCell ref="AC6:AI6"/>
    <mergeCell ref="CG6:CM6"/>
    <mergeCell ref="V6:AB6"/>
    <mergeCell ref="HJ6:HP6"/>
    <mergeCell ref="ER6:EX6"/>
    <mergeCell ref="HQ6:HW6"/>
    <mergeCell ref="HC6:HI6"/>
    <mergeCell ref="GH6:GN6"/>
    <mergeCell ref="GA6:GG6"/>
    <mergeCell ref="GV6:HB6"/>
    <mergeCell ref="GO6:GU6"/>
    <mergeCell ref="FT6:FZ6"/>
    <mergeCell ref="JN6:JT6"/>
    <mergeCell ref="IZ6:JF6"/>
    <mergeCell ref="IL6:IR6"/>
    <mergeCell ref="HX6:ID6"/>
    <mergeCell ref="KB6:KH6"/>
    <mergeCell ref="JU6:KA6"/>
    <mergeCell ref="JG6:JM6"/>
    <mergeCell ref="IS6:IY6"/>
    <mergeCell ref="IE6:IK6"/>
    <mergeCell ref="TT6:TZ6"/>
    <mergeCell ref="WS6:WY6"/>
    <mergeCell ref="WZ6:XF6"/>
    <mergeCell ref="VJ6:VP6"/>
    <mergeCell ref="VQ6:VW6"/>
    <mergeCell ref="VX6:WD6"/>
    <mergeCell ref="WE6:WK6"/>
    <mergeCell ref="WL6:WR6"/>
    <mergeCell ref="UA6:UG6"/>
    <mergeCell ref="UH6:UN6"/>
    <mergeCell ref="UO6:UU6"/>
    <mergeCell ref="UV6:VB6"/>
    <mergeCell ref="VC6:VI6"/>
    <mergeCell ref="TM6:TS6"/>
    <mergeCell ref="SD6:SJ6"/>
    <mergeCell ref="SK6:SQ6"/>
    <mergeCell ref="PZ6:QF6"/>
    <mergeCell ref="QG6:QM6"/>
    <mergeCell ref="QN6:QT6"/>
    <mergeCell ref="QU6:RA6"/>
    <mergeCell ref="RB6:RH6"/>
    <mergeCell ref="RI6:RO6"/>
    <mergeCell ref="RP6:RV6"/>
    <mergeCell ref="RW6:SC6"/>
    <mergeCell ref="TF6:TL6"/>
    <mergeCell ref="SY6:TE6"/>
    <mergeCell ref="SR6:SX6"/>
    <mergeCell ref="KI6:KO6"/>
    <mergeCell ref="OQ6:OW6"/>
    <mergeCell ref="OX6:PD6"/>
    <mergeCell ref="PE6:PK6"/>
    <mergeCell ref="PL6:PR6"/>
    <mergeCell ref="NH6:NN6"/>
    <mergeCell ref="NO6:NU6"/>
    <mergeCell ref="NV6:OB6"/>
    <mergeCell ref="OC6:OI6"/>
    <mergeCell ref="OJ6:OP6"/>
    <mergeCell ref="KP6:KV6"/>
    <mergeCell ref="KW6:LC6"/>
    <mergeCell ref="LD6:LJ6"/>
    <mergeCell ref="LK6:LQ6"/>
    <mergeCell ref="LR6:LX6"/>
    <mergeCell ref="LY6:ME6"/>
    <mergeCell ref="MF6:ML6"/>
    <mergeCell ref="MM6:MS6"/>
    <mergeCell ref="MT6:MZ6"/>
    <mergeCell ref="NA6:NG6"/>
    <mergeCell ref="PS6:PY6"/>
    <mergeCell ref="O6:U6"/>
    <mergeCell ref="AJ6:AP6"/>
    <mergeCell ref="AQ6:AW6"/>
    <mergeCell ref="BE6:BK6"/>
    <mergeCell ref="BS6:BY6"/>
    <mergeCell ref="AX6:BD6"/>
    <mergeCell ref="BL6:BR6"/>
  </mergeCells>
  <hyperlinks>
    <hyperlink ref="D3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43"/>
  <sheetViews>
    <sheetView topLeftCell="A22" zoomScale="80" zoomScaleNormal="80" workbookViewId="0">
      <selection activeCell="A32" sqref="A32:G43"/>
    </sheetView>
  </sheetViews>
  <sheetFormatPr baseColWidth="10" defaultColWidth="10.58203125" defaultRowHeight="15.5"/>
  <cols>
    <col min="1" max="16384" width="10.58203125" style="6"/>
  </cols>
  <sheetData>
    <row r="1" spans="1:79">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row>
    <row r="2" spans="1:79">
      <c r="A2" s="61" t="s">
        <v>18</v>
      </c>
      <c r="B2" s="257" t="s">
        <v>57</v>
      </c>
      <c r="C2" s="61"/>
      <c r="D2" s="61"/>
      <c r="E2" s="61"/>
      <c r="F2" s="61"/>
      <c r="G2" s="61"/>
      <c r="H2" s="61"/>
      <c r="I2" s="61"/>
      <c r="J2" s="61"/>
      <c r="K2" s="309"/>
      <c r="L2" s="309"/>
      <c r="M2" s="309"/>
      <c r="N2" s="61"/>
      <c r="O2" s="61"/>
      <c r="P2" s="61"/>
      <c r="Q2" s="309"/>
      <c r="R2" s="309"/>
      <c r="S2" s="309"/>
      <c r="T2" s="61"/>
      <c r="U2" s="61"/>
      <c r="V2" s="61"/>
      <c r="W2" s="309"/>
      <c r="X2" s="309"/>
      <c r="Y2" s="309"/>
      <c r="Z2" s="309"/>
      <c r="AA2" s="309"/>
      <c r="AB2" s="309"/>
      <c r="AC2" s="309"/>
      <c r="AD2" s="309"/>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row>
    <row r="3" spans="1:79">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row>
    <row r="4" spans="1:79">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row>
    <row r="5" spans="1:79">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row>
    <row r="6" spans="1:79">
      <c r="A6" s="148"/>
      <c r="B6" s="71"/>
      <c r="C6" s="71"/>
      <c r="D6" s="71"/>
      <c r="E6" s="71"/>
      <c r="F6" s="71"/>
      <c r="G6" s="72"/>
      <c r="H6" s="149" t="s">
        <v>21</v>
      </c>
      <c r="I6" s="71"/>
      <c r="J6" s="71"/>
      <c r="K6" s="71"/>
      <c r="L6" s="71"/>
      <c r="M6" s="72"/>
      <c r="N6" s="149"/>
      <c r="O6" s="71"/>
      <c r="P6" s="71"/>
      <c r="Q6" s="71"/>
      <c r="R6" s="71"/>
      <c r="S6" s="72"/>
      <c r="T6" s="149"/>
      <c r="U6" s="71"/>
      <c r="V6" s="71"/>
      <c r="W6" s="71"/>
      <c r="X6" s="71"/>
      <c r="Y6" s="72"/>
      <c r="Z6" s="149"/>
      <c r="AA6" s="71"/>
      <c r="AB6" s="71"/>
      <c r="AC6" s="71"/>
      <c r="AD6" s="71"/>
      <c r="AE6" s="72"/>
      <c r="AF6" s="149"/>
      <c r="AG6" s="71"/>
      <c r="AH6" s="71"/>
      <c r="AI6" s="71"/>
      <c r="AJ6" s="71"/>
      <c r="AK6" s="72"/>
      <c r="AL6" s="149"/>
      <c r="AM6" s="71"/>
      <c r="AN6" s="71"/>
      <c r="AO6" s="71"/>
      <c r="AP6" s="71"/>
      <c r="AQ6" s="72"/>
      <c r="AR6" s="149"/>
      <c r="AS6" s="71"/>
      <c r="AT6" s="71"/>
      <c r="AU6" s="71"/>
      <c r="AV6" s="71"/>
      <c r="AW6" s="72"/>
      <c r="AX6" s="149"/>
      <c r="AY6" s="71"/>
      <c r="AZ6" s="71"/>
      <c r="BA6" s="71"/>
      <c r="BB6" s="71"/>
      <c r="BC6" s="72"/>
      <c r="BD6" s="149"/>
      <c r="BE6" s="71"/>
      <c r="BF6" s="71"/>
      <c r="BG6" s="71"/>
      <c r="BH6" s="71"/>
      <c r="BI6" s="72"/>
      <c r="BJ6" s="149"/>
      <c r="BK6" s="71"/>
      <c r="BL6" s="71"/>
      <c r="BM6" s="71"/>
      <c r="BN6" s="71"/>
      <c r="BO6" s="72"/>
      <c r="BP6" s="71"/>
      <c r="BQ6" s="71"/>
      <c r="BR6" s="71"/>
      <c r="BS6" s="71"/>
      <c r="BT6" s="71"/>
      <c r="BU6" s="72"/>
      <c r="BV6" s="71"/>
      <c r="BW6" s="71"/>
      <c r="BX6" s="71"/>
      <c r="BY6" s="71"/>
      <c r="BZ6" s="71"/>
      <c r="CA6" s="72"/>
    </row>
    <row r="7" spans="1:79">
      <c r="A7" s="79" t="s">
        <v>7</v>
      </c>
      <c r="B7" s="370" t="s">
        <v>55</v>
      </c>
      <c r="C7" s="371"/>
      <c r="D7" s="371"/>
      <c r="E7" s="371"/>
      <c r="F7" s="371"/>
      <c r="G7" s="372"/>
      <c r="H7" s="366">
        <v>44013</v>
      </c>
      <c r="I7" s="367"/>
      <c r="J7" s="367"/>
      <c r="K7" s="367"/>
      <c r="L7" s="367"/>
      <c r="M7" s="368"/>
      <c r="N7" s="366">
        <v>44011</v>
      </c>
      <c r="O7" s="367"/>
      <c r="P7" s="367"/>
      <c r="Q7" s="367"/>
      <c r="R7" s="367"/>
      <c r="S7" s="368"/>
      <c r="T7" s="366">
        <v>44006</v>
      </c>
      <c r="U7" s="367"/>
      <c r="V7" s="367"/>
      <c r="W7" s="367"/>
      <c r="X7" s="367"/>
      <c r="Y7" s="368"/>
      <c r="Z7" s="366">
        <v>44004</v>
      </c>
      <c r="AA7" s="367"/>
      <c r="AB7" s="367"/>
      <c r="AC7" s="367"/>
      <c r="AD7" s="367"/>
      <c r="AE7" s="368"/>
      <c r="AF7" s="366">
        <v>43997</v>
      </c>
      <c r="AG7" s="367"/>
      <c r="AH7" s="367"/>
      <c r="AI7" s="367"/>
      <c r="AJ7" s="367"/>
      <c r="AK7" s="368"/>
      <c r="AL7" s="366">
        <v>43992</v>
      </c>
      <c r="AM7" s="367"/>
      <c r="AN7" s="367"/>
      <c r="AO7" s="367"/>
      <c r="AP7" s="367"/>
      <c r="AQ7" s="368"/>
      <c r="AR7" s="366">
        <v>43990</v>
      </c>
      <c r="AS7" s="367"/>
      <c r="AT7" s="367"/>
      <c r="AU7" s="367"/>
      <c r="AV7" s="367"/>
      <c r="AW7" s="368"/>
      <c r="AX7" s="366">
        <v>43983</v>
      </c>
      <c r="AY7" s="367"/>
      <c r="AZ7" s="367"/>
      <c r="BA7" s="367"/>
      <c r="BB7" s="367"/>
      <c r="BC7" s="368"/>
      <c r="BD7" s="366">
        <v>43976</v>
      </c>
      <c r="BE7" s="367"/>
      <c r="BF7" s="367"/>
      <c r="BG7" s="367"/>
      <c r="BH7" s="367"/>
      <c r="BI7" s="368"/>
      <c r="BJ7" s="366">
        <v>43969</v>
      </c>
      <c r="BK7" s="367"/>
      <c r="BL7" s="367"/>
      <c r="BM7" s="367"/>
      <c r="BN7" s="367"/>
      <c r="BO7" s="368"/>
      <c r="BP7" s="369">
        <v>43965</v>
      </c>
      <c r="BQ7" s="367"/>
      <c r="BR7" s="367"/>
      <c r="BS7" s="367"/>
      <c r="BT7" s="367"/>
      <c r="BU7" s="368"/>
      <c r="BV7" s="369">
        <v>43963</v>
      </c>
      <c r="BW7" s="367"/>
      <c r="BX7" s="367"/>
      <c r="BY7" s="367"/>
      <c r="BZ7" s="367"/>
      <c r="CA7" s="368"/>
    </row>
    <row r="8" spans="1:79">
      <c r="A8" s="80"/>
      <c r="B8" s="83" t="s">
        <v>0</v>
      </c>
      <c r="C8" s="82" t="s">
        <v>1</v>
      </c>
      <c r="D8" s="83" t="s">
        <v>2</v>
      </c>
      <c r="E8" s="82" t="s">
        <v>1</v>
      </c>
      <c r="F8" s="83" t="s">
        <v>3</v>
      </c>
      <c r="G8" s="84" t="s">
        <v>1</v>
      </c>
      <c r="H8" s="81" t="s">
        <v>0</v>
      </c>
      <c r="I8" s="82" t="s">
        <v>1</v>
      </c>
      <c r="J8" s="83" t="s">
        <v>2</v>
      </c>
      <c r="K8" s="82" t="s">
        <v>1</v>
      </c>
      <c r="L8" s="83" t="s">
        <v>3</v>
      </c>
      <c r="M8" s="84" t="s">
        <v>1</v>
      </c>
      <c r="N8" s="81" t="s">
        <v>0</v>
      </c>
      <c r="O8" s="82" t="s">
        <v>1</v>
      </c>
      <c r="P8" s="83" t="s">
        <v>2</v>
      </c>
      <c r="Q8" s="82" t="s">
        <v>1</v>
      </c>
      <c r="R8" s="83" t="s">
        <v>3</v>
      </c>
      <c r="S8" s="84" t="s">
        <v>1</v>
      </c>
      <c r="T8" s="81" t="s">
        <v>0</v>
      </c>
      <c r="U8" s="82" t="s">
        <v>1</v>
      </c>
      <c r="V8" s="83" t="s">
        <v>2</v>
      </c>
      <c r="W8" s="82" t="s">
        <v>1</v>
      </c>
      <c r="X8" s="83" t="s">
        <v>3</v>
      </c>
      <c r="Y8" s="84" t="s">
        <v>1</v>
      </c>
      <c r="Z8" s="81" t="s">
        <v>0</v>
      </c>
      <c r="AA8" s="82" t="s">
        <v>1</v>
      </c>
      <c r="AB8" s="83" t="s">
        <v>2</v>
      </c>
      <c r="AC8" s="82" t="s">
        <v>1</v>
      </c>
      <c r="AD8" s="83" t="s">
        <v>3</v>
      </c>
      <c r="AE8" s="84" t="s">
        <v>1</v>
      </c>
      <c r="AF8" s="81" t="s">
        <v>0</v>
      </c>
      <c r="AG8" s="82" t="s">
        <v>1</v>
      </c>
      <c r="AH8" s="83" t="s">
        <v>2</v>
      </c>
      <c r="AI8" s="82" t="s">
        <v>1</v>
      </c>
      <c r="AJ8" s="83" t="s">
        <v>3</v>
      </c>
      <c r="AK8" s="84" t="s">
        <v>1</v>
      </c>
      <c r="AL8" s="81" t="s">
        <v>0</v>
      </c>
      <c r="AM8" s="82" t="s">
        <v>1</v>
      </c>
      <c r="AN8" s="83" t="s">
        <v>2</v>
      </c>
      <c r="AO8" s="82" t="s">
        <v>1</v>
      </c>
      <c r="AP8" s="83" t="s">
        <v>3</v>
      </c>
      <c r="AQ8" s="84" t="s">
        <v>1</v>
      </c>
      <c r="AR8" s="81" t="s">
        <v>0</v>
      </c>
      <c r="AS8" s="82" t="s">
        <v>1</v>
      </c>
      <c r="AT8" s="83" t="s">
        <v>2</v>
      </c>
      <c r="AU8" s="82" t="s">
        <v>1</v>
      </c>
      <c r="AV8" s="150" t="s">
        <v>3</v>
      </c>
      <c r="AW8" s="152" t="s">
        <v>1</v>
      </c>
      <c r="AX8" s="150" t="s">
        <v>0</v>
      </c>
      <c r="AY8" s="151" t="s">
        <v>1</v>
      </c>
      <c r="AZ8" s="150" t="s">
        <v>2</v>
      </c>
      <c r="BA8" s="151" t="s">
        <v>1</v>
      </c>
      <c r="BB8" s="150" t="s">
        <v>3</v>
      </c>
      <c r="BC8" s="152" t="s">
        <v>1</v>
      </c>
      <c r="BD8" s="150" t="s">
        <v>0</v>
      </c>
      <c r="BE8" s="151" t="s">
        <v>1</v>
      </c>
      <c r="BF8" s="150" t="s">
        <v>2</v>
      </c>
      <c r="BG8" s="151" t="s">
        <v>1</v>
      </c>
      <c r="BH8" s="150" t="s">
        <v>3</v>
      </c>
      <c r="BI8" s="152" t="s">
        <v>1</v>
      </c>
      <c r="BJ8" s="150" t="s">
        <v>0</v>
      </c>
      <c r="BK8" s="151" t="s">
        <v>1</v>
      </c>
      <c r="BL8" s="150" t="s">
        <v>2</v>
      </c>
      <c r="BM8" s="151" t="s">
        <v>1</v>
      </c>
      <c r="BN8" s="150" t="s">
        <v>3</v>
      </c>
      <c r="BO8" s="152" t="s">
        <v>1</v>
      </c>
      <c r="BP8" s="150" t="s">
        <v>0</v>
      </c>
      <c r="BQ8" s="151" t="s">
        <v>1</v>
      </c>
      <c r="BR8" s="150" t="s">
        <v>2</v>
      </c>
      <c r="BS8" s="151" t="s">
        <v>1</v>
      </c>
      <c r="BT8" s="150" t="s">
        <v>3</v>
      </c>
      <c r="BU8" s="152" t="s">
        <v>1</v>
      </c>
      <c r="BV8" s="150" t="s">
        <v>0</v>
      </c>
      <c r="BW8" s="151" t="s">
        <v>1</v>
      </c>
      <c r="BX8" s="150" t="s">
        <v>2</v>
      </c>
      <c r="BY8" s="151" t="s">
        <v>1</v>
      </c>
      <c r="BZ8" s="150" t="s">
        <v>3</v>
      </c>
      <c r="CA8" s="152" t="s">
        <v>1</v>
      </c>
    </row>
    <row r="9" spans="1:79">
      <c r="A9" s="91" t="s">
        <v>29</v>
      </c>
      <c r="B9" s="55">
        <v>3291803</v>
      </c>
      <c r="C9" s="153">
        <f t="shared" ref="C9:C16" si="0">B9/B$18*100</f>
        <v>63.355148414275085</v>
      </c>
      <c r="D9" s="62">
        <v>3104154</v>
      </c>
      <c r="E9" s="153">
        <f t="shared" ref="E9:E16" si="1">D9/D$18*100</f>
        <v>60.489083762507164</v>
      </c>
      <c r="F9" s="62">
        <v>6395957</v>
      </c>
      <c r="G9" s="95">
        <f t="shared" ref="G9:G16" si="2">F9/F$18*100</f>
        <v>61.931001467627425</v>
      </c>
      <c r="H9" s="306">
        <v>34</v>
      </c>
      <c r="I9" s="153">
        <f t="shared" ref="I9:I16" si="3">H9/H$18*100</f>
        <v>1.2125534950071328</v>
      </c>
      <c r="J9" s="307">
        <v>18</v>
      </c>
      <c r="K9" s="153">
        <f>J9/J$18*100</f>
        <v>0.73921971252566732</v>
      </c>
      <c r="L9" s="155">
        <f>H9+J9</f>
        <v>52</v>
      </c>
      <c r="M9" s="95">
        <f t="shared" ref="M9:M18" si="4">L9/L$18*100</f>
        <v>0.99255583126550873</v>
      </c>
      <c r="N9" s="306">
        <v>34</v>
      </c>
      <c r="O9" s="153">
        <f t="shared" ref="O9:O16" si="5">N9/N$18*100</f>
        <v>1.2225818051060771</v>
      </c>
      <c r="P9" s="307">
        <v>18</v>
      </c>
      <c r="Q9" s="153">
        <f>P9/P$18*100</f>
        <v>0.74595938665561545</v>
      </c>
      <c r="R9" s="155">
        <f>N9+P9</f>
        <v>52</v>
      </c>
      <c r="S9" s="95">
        <f t="shared" ref="S9:S18" si="6">R9/R$18*100</f>
        <v>1.0011551790527531</v>
      </c>
      <c r="T9" s="306">
        <v>34</v>
      </c>
      <c r="U9" s="153">
        <f t="shared" ref="U9:U16" si="7">T9/T$18*100</f>
        <v>1.251840942562592</v>
      </c>
      <c r="V9" s="307">
        <v>17</v>
      </c>
      <c r="W9" s="153">
        <f>V9/V$18*100</f>
        <v>0.71851225697379539</v>
      </c>
      <c r="X9" s="155">
        <f>T9+V9</f>
        <v>51</v>
      </c>
      <c r="Y9" s="95">
        <f t="shared" ref="Y9:Y18" si="8">X9/X$18*100</f>
        <v>1.0035419126328218</v>
      </c>
      <c r="Z9" s="306">
        <v>33</v>
      </c>
      <c r="AA9" s="153">
        <f t="shared" ref="AA9:AA16" si="9">Z9/Z$18*100</f>
        <v>1.2364181341326339</v>
      </c>
      <c r="AB9" s="307">
        <v>17</v>
      </c>
      <c r="AC9" s="153">
        <f>AB9/AB$18*100</f>
        <v>0.72836332476435306</v>
      </c>
      <c r="AD9" s="155">
        <f>Z9+AB9</f>
        <v>50</v>
      </c>
      <c r="AE9" s="95">
        <f t="shared" ref="AE9:AE18" si="10">AD9/AD$18*100</f>
        <v>0.99940035978412955</v>
      </c>
      <c r="AF9" s="154">
        <v>33</v>
      </c>
      <c r="AG9" s="153">
        <f t="shared" ref="AG9:AG16" si="11">AF9/AF$18*100</f>
        <v>1.2865497076023393</v>
      </c>
      <c r="AH9" s="155">
        <v>16</v>
      </c>
      <c r="AI9" s="153">
        <f>AH9/AH$18*100</f>
        <v>0.71269487750556793</v>
      </c>
      <c r="AJ9" s="155">
        <v>49</v>
      </c>
      <c r="AK9" s="95">
        <f t="shared" ref="AK9:AK18" si="12">AJ9/AJ$18*100</f>
        <v>1.0187110187110187</v>
      </c>
      <c r="AL9" s="287">
        <v>32</v>
      </c>
      <c r="AM9" s="153">
        <f t="shared" ref="AM9:AM16" si="13">AL9/AL$18*100</f>
        <v>1.2866907921190189</v>
      </c>
      <c r="AN9" s="155">
        <v>14</v>
      </c>
      <c r="AO9" s="153">
        <f>AN9/AN$18*100</f>
        <v>0.64338235294117641</v>
      </c>
      <c r="AP9" s="38">
        <v>46</v>
      </c>
      <c r="AQ9" s="45">
        <f t="shared" ref="AQ9:AQ18" si="14">AP9/AP$18*100</f>
        <v>0.98648938451640578</v>
      </c>
      <c r="AR9" s="287">
        <v>30</v>
      </c>
      <c r="AS9" s="153">
        <f t="shared" ref="AS9:AS18" si="15">AR9/AR$18*100</f>
        <v>1.2315270935960592</v>
      </c>
      <c r="AT9" s="38">
        <v>15</v>
      </c>
      <c r="AU9" s="42">
        <f>AT9/AT$18*100</f>
        <v>0.70389488503050213</v>
      </c>
      <c r="AV9" s="155">
        <f>AR9+AT9</f>
        <v>45</v>
      </c>
      <c r="AW9" s="95">
        <f t="shared" ref="AW9:AW18" si="16">AV9/AV$18*100</f>
        <v>0.98532953798992762</v>
      </c>
      <c r="AX9" s="154">
        <v>29</v>
      </c>
      <c r="AY9" s="153">
        <f t="shared" ref="AY9:AY18" si="17">AX9/AX$18*100</f>
        <v>1.2680367293397463</v>
      </c>
      <c r="AZ9" s="155">
        <v>15</v>
      </c>
      <c r="BA9" s="153">
        <f t="shared" ref="BA9:BA18" si="18">AZ9/AZ$18*100</f>
        <v>0.74887668497254112</v>
      </c>
      <c r="BB9" s="155">
        <f>AX9+AZ9</f>
        <v>44</v>
      </c>
      <c r="BC9" s="95">
        <f t="shared" ref="BC9:BC18" si="19">BB9/BB$18*100</f>
        <v>1.0256410256410255</v>
      </c>
      <c r="BD9" s="154">
        <v>28</v>
      </c>
      <c r="BE9" s="153">
        <f t="shared" ref="BE9:BE18" si="20">BD9/BD$18*100</f>
        <v>1.3195098963242224</v>
      </c>
      <c r="BF9" s="155">
        <v>14</v>
      </c>
      <c r="BG9" s="153">
        <f t="shared" ref="BG9:BG18" si="21">BF9/BF$18*100</f>
        <v>0.76004343105320304</v>
      </c>
      <c r="BH9" s="155">
        <v>42</v>
      </c>
      <c r="BI9" s="95">
        <f t="shared" ref="BI9:BI18" si="22">BH9/BH$18*100</f>
        <v>1.0595358224016145</v>
      </c>
      <c r="BJ9" s="154">
        <v>23</v>
      </c>
      <c r="BK9" s="153">
        <f t="shared" ref="BK9:BK18" si="23">BJ9/BJ$18*100</f>
        <v>1.1651469098277609</v>
      </c>
      <c r="BL9" s="155">
        <v>13</v>
      </c>
      <c r="BM9" s="153">
        <f t="shared" ref="BM9:BM18" si="24">BL9/BL$18*100</f>
        <v>0.77059869590989927</v>
      </c>
      <c r="BN9" s="155">
        <v>36</v>
      </c>
      <c r="BO9" s="95">
        <f t="shared" ref="BO9:BO18" si="25">BN9/BN$18*100</f>
        <v>0.98333788582354553</v>
      </c>
      <c r="BP9" s="155">
        <v>20</v>
      </c>
      <c r="BQ9" s="153">
        <f t="shared" ref="BQ9:BQ18" si="26">BP9/BP$18*100</f>
        <v>1.0869565217391304</v>
      </c>
      <c r="BR9" s="155">
        <v>13</v>
      </c>
      <c r="BS9" s="153">
        <f t="shared" ref="BS9:BS18" si="27">BR9/BR$18*100</f>
        <v>0.83601286173633438</v>
      </c>
      <c r="BT9" s="155">
        <v>33</v>
      </c>
      <c r="BU9" s="95">
        <f t="shared" ref="BU9:BU18" si="28">BT9/BT$18*100</f>
        <v>0.97201767304860087</v>
      </c>
      <c r="BV9" s="155">
        <v>18</v>
      </c>
      <c r="BW9" s="153">
        <f t="shared" ref="BW9:BW18" si="29">BV9/BV$18*100</f>
        <v>1.030337721808815</v>
      </c>
      <c r="BX9" s="155">
        <v>14</v>
      </c>
      <c r="BY9" s="153">
        <f t="shared" ref="BY9:BY18" si="30">BX9/BX$18*100</f>
        <v>0.95563139931740604</v>
      </c>
      <c r="BZ9" s="155">
        <v>32</v>
      </c>
      <c r="CA9" s="95">
        <f t="shared" ref="CA9:CA18" si="31">BZ9/BZ$18*100</f>
        <v>0.99626400996264008</v>
      </c>
    </row>
    <row r="10" spans="1:79">
      <c r="A10" s="91" t="s">
        <v>12</v>
      </c>
      <c r="B10" s="39">
        <v>657513</v>
      </c>
      <c r="C10" s="42">
        <f t="shared" si="0"/>
        <v>12.654716487990095</v>
      </c>
      <c r="D10" s="47">
        <v>640346</v>
      </c>
      <c r="E10" s="42">
        <f t="shared" si="1"/>
        <v>12.4780996145766</v>
      </c>
      <c r="F10" s="47">
        <v>1297859</v>
      </c>
      <c r="G10" s="45">
        <f t="shared" si="2"/>
        <v>12.566955599259572</v>
      </c>
      <c r="H10" s="308">
        <v>113</v>
      </c>
      <c r="I10" s="42">
        <f t="shared" si="3"/>
        <v>4.0299572039942939</v>
      </c>
      <c r="J10" s="309">
        <v>29</v>
      </c>
      <c r="K10" s="42">
        <f t="shared" ref="K10:K18" si="32">J10/J$18*100</f>
        <v>1.190965092402464</v>
      </c>
      <c r="L10" s="38">
        <f t="shared" ref="L10:L16" si="33">H10+J10</f>
        <v>142</v>
      </c>
      <c r="M10" s="45">
        <f t="shared" si="4"/>
        <v>2.7104409238404275</v>
      </c>
      <c r="N10" s="308">
        <v>113</v>
      </c>
      <c r="O10" s="42">
        <f t="shared" si="5"/>
        <v>4.0632865875584327</v>
      </c>
      <c r="P10" s="309">
        <v>29</v>
      </c>
      <c r="Q10" s="42">
        <f t="shared" ref="Q10:Q18" si="34">P10/P$18*100</f>
        <v>1.2018234562784915</v>
      </c>
      <c r="R10" s="38">
        <f t="shared" ref="R10:R16" si="35">N10+P10</f>
        <v>142</v>
      </c>
      <c r="S10" s="45">
        <f t="shared" si="6"/>
        <v>2.7339237581825184</v>
      </c>
      <c r="T10" s="308">
        <v>110</v>
      </c>
      <c r="U10" s="42">
        <f t="shared" si="7"/>
        <v>4.0500736377025035</v>
      </c>
      <c r="V10" s="309">
        <v>28</v>
      </c>
      <c r="W10" s="42">
        <f t="shared" ref="W10:W18" si="36">V10/V$18*100</f>
        <v>1.1834319526627219</v>
      </c>
      <c r="X10" s="38">
        <f t="shared" ref="X10:X16" si="37">T10+V10</f>
        <v>138</v>
      </c>
      <c r="Y10" s="45">
        <f t="shared" si="8"/>
        <v>2.715466351829988</v>
      </c>
      <c r="Z10" s="308">
        <v>107</v>
      </c>
      <c r="AA10" s="42">
        <f t="shared" si="9"/>
        <v>4.0089921318846011</v>
      </c>
      <c r="AB10" s="309">
        <v>25</v>
      </c>
      <c r="AC10" s="42">
        <f t="shared" ref="AC10:AC18" si="38">AB10/AB$18*100</f>
        <v>1.0711225364181662</v>
      </c>
      <c r="AD10" s="38">
        <f t="shared" ref="AD10:AD16" si="39">Z10+AB10</f>
        <v>132</v>
      </c>
      <c r="AE10" s="45">
        <f t="shared" si="10"/>
        <v>2.638416949830102</v>
      </c>
      <c r="AF10" s="37">
        <v>101</v>
      </c>
      <c r="AG10" s="42">
        <f t="shared" si="11"/>
        <v>3.9376218323586745</v>
      </c>
      <c r="AH10" s="38">
        <v>22</v>
      </c>
      <c r="AI10" s="42">
        <f t="shared" ref="AI10:AI18" si="40">AH10/AH$18*100</f>
        <v>0.97995545657015593</v>
      </c>
      <c r="AJ10" s="38">
        <v>123</v>
      </c>
      <c r="AK10" s="45">
        <f t="shared" si="12"/>
        <v>2.5571725571725574</v>
      </c>
      <c r="AL10" s="287">
        <v>99</v>
      </c>
      <c r="AM10" s="42">
        <f t="shared" si="13"/>
        <v>3.9806996381182147</v>
      </c>
      <c r="AN10" s="38">
        <v>22</v>
      </c>
      <c r="AO10" s="42">
        <f t="shared" ref="AO10:AO18" si="41">AN10/AN$18*100</f>
        <v>1.0110294117647058</v>
      </c>
      <c r="AP10" s="38">
        <v>121</v>
      </c>
      <c r="AQ10" s="45">
        <f t="shared" si="14"/>
        <v>2.5948959897061976</v>
      </c>
      <c r="AR10" s="287">
        <v>96</v>
      </c>
      <c r="AS10" s="42">
        <f t="shared" si="15"/>
        <v>3.9408866995073892</v>
      </c>
      <c r="AT10" s="38">
        <v>22</v>
      </c>
      <c r="AU10" s="42">
        <f t="shared" ref="AU10:AU18" si="42">AT10/AT$18*100</f>
        <v>1.0323791647114031</v>
      </c>
      <c r="AV10" s="38">
        <f t="shared" ref="AV10:AV16" si="43">AR10+AT10</f>
        <v>118</v>
      </c>
      <c r="AW10" s="45">
        <f t="shared" si="16"/>
        <v>2.5837530107291435</v>
      </c>
      <c r="AX10" s="37">
        <v>93</v>
      </c>
      <c r="AY10" s="42">
        <f t="shared" si="17"/>
        <v>4.0664626147791862</v>
      </c>
      <c r="AZ10" s="38">
        <v>20</v>
      </c>
      <c r="BA10" s="42">
        <f t="shared" si="18"/>
        <v>0.99850224663005505</v>
      </c>
      <c r="BB10" s="38">
        <f t="shared" ref="BB10:BB16" si="44">AX10+AZ10</f>
        <v>113</v>
      </c>
      <c r="BC10" s="45">
        <f t="shared" si="19"/>
        <v>2.6340326340326339</v>
      </c>
      <c r="BD10" s="37">
        <v>85</v>
      </c>
      <c r="BE10" s="42">
        <f t="shared" si="20"/>
        <v>4.0056550424128181</v>
      </c>
      <c r="BF10" s="38">
        <v>18</v>
      </c>
      <c r="BG10" s="42">
        <f t="shared" si="21"/>
        <v>0.97719869706840379</v>
      </c>
      <c r="BH10" s="38">
        <v>103</v>
      </c>
      <c r="BI10" s="45">
        <f t="shared" si="22"/>
        <v>2.5983854692230071</v>
      </c>
      <c r="BJ10" s="37">
        <v>80</v>
      </c>
      <c r="BK10" s="42">
        <f t="shared" si="23"/>
        <v>4.0526849037487338</v>
      </c>
      <c r="BL10" s="38">
        <v>15</v>
      </c>
      <c r="BM10" s="42">
        <f t="shared" si="24"/>
        <v>0.88915234143449906</v>
      </c>
      <c r="BN10" s="38">
        <v>95</v>
      </c>
      <c r="BO10" s="45">
        <f t="shared" si="25"/>
        <v>2.5949194209232451</v>
      </c>
      <c r="BP10" s="38">
        <v>74</v>
      </c>
      <c r="BQ10" s="42">
        <f t="shared" si="26"/>
        <v>4.0217391304347823</v>
      </c>
      <c r="BR10" s="38">
        <v>13</v>
      </c>
      <c r="BS10" s="42">
        <f t="shared" si="27"/>
        <v>0.83601286173633438</v>
      </c>
      <c r="BT10" s="38">
        <v>87</v>
      </c>
      <c r="BU10" s="45">
        <f t="shared" si="28"/>
        <v>2.5625920471281294</v>
      </c>
      <c r="BV10" s="38">
        <v>70</v>
      </c>
      <c r="BW10" s="42">
        <f t="shared" si="29"/>
        <v>4.0068689181453916</v>
      </c>
      <c r="BX10" s="38">
        <v>13</v>
      </c>
      <c r="BY10" s="42">
        <f t="shared" si="30"/>
        <v>0.88737201365187723</v>
      </c>
      <c r="BZ10" s="38">
        <v>83</v>
      </c>
      <c r="CA10" s="45">
        <f t="shared" si="31"/>
        <v>2.5840597758405979</v>
      </c>
    </row>
    <row r="11" spans="1:79">
      <c r="A11" s="91" t="s">
        <v>13</v>
      </c>
      <c r="B11" s="39">
        <v>551949</v>
      </c>
      <c r="C11" s="42">
        <f t="shared" si="0"/>
        <v>10.622996215785307</v>
      </c>
      <c r="D11" s="47">
        <v>556482</v>
      </c>
      <c r="E11" s="42">
        <f t="shared" si="1"/>
        <v>10.843884134075665</v>
      </c>
      <c r="F11" s="47">
        <v>1108431</v>
      </c>
      <c r="G11" s="45">
        <f t="shared" si="2"/>
        <v>10.732755377774387</v>
      </c>
      <c r="H11" s="308">
        <v>233</v>
      </c>
      <c r="I11" s="42">
        <f t="shared" si="3"/>
        <v>8.3095577746077041</v>
      </c>
      <c r="J11" s="309">
        <v>94</v>
      </c>
      <c r="K11" s="42">
        <f t="shared" si="32"/>
        <v>3.8603696098562632</v>
      </c>
      <c r="L11" s="38">
        <f t="shared" si="33"/>
        <v>327</v>
      </c>
      <c r="M11" s="45">
        <f t="shared" si="4"/>
        <v>6.2416491696888716</v>
      </c>
      <c r="N11" s="308">
        <v>232</v>
      </c>
      <c r="O11" s="42">
        <f t="shared" si="5"/>
        <v>8.3423229054297021</v>
      </c>
      <c r="P11" s="309">
        <v>94</v>
      </c>
      <c r="Q11" s="42">
        <f t="shared" si="34"/>
        <v>3.8955656858682137</v>
      </c>
      <c r="R11" s="38">
        <f t="shared" si="35"/>
        <v>326</v>
      </c>
      <c r="S11" s="45">
        <f t="shared" si="6"/>
        <v>6.27647285329226</v>
      </c>
      <c r="T11" s="308">
        <v>222</v>
      </c>
      <c r="U11" s="42">
        <f t="shared" si="7"/>
        <v>8.1737849779086886</v>
      </c>
      <c r="V11" s="309">
        <v>92</v>
      </c>
      <c r="W11" s="42">
        <f t="shared" si="36"/>
        <v>3.8884192730346578</v>
      </c>
      <c r="X11" s="38">
        <f t="shared" si="37"/>
        <v>314</v>
      </c>
      <c r="Y11" s="45">
        <f t="shared" si="8"/>
        <v>6.1786698150334516</v>
      </c>
      <c r="Z11" s="308">
        <v>218</v>
      </c>
      <c r="AA11" s="42">
        <f t="shared" si="9"/>
        <v>8.1678531285125526</v>
      </c>
      <c r="AB11" s="309">
        <v>92</v>
      </c>
      <c r="AC11" s="42">
        <f t="shared" si="38"/>
        <v>3.9417309340188522</v>
      </c>
      <c r="AD11" s="38">
        <f t="shared" si="39"/>
        <v>310</v>
      </c>
      <c r="AE11" s="45">
        <f t="shared" si="10"/>
        <v>6.1962822306616028</v>
      </c>
      <c r="AF11" s="37">
        <v>207</v>
      </c>
      <c r="AG11" s="42">
        <f t="shared" si="11"/>
        <v>8.0701754385964914</v>
      </c>
      <c r="AH11" s="38">
        <v>89</v>
      </c>
      <c r="AI11" s="42">
        <f t="shared" si="40"/>
        <v>3.9643652561247218</v>
      </c>
      <c r="AJ11" s="38">
        <v>296</v>
      </c>
      <c r="AK11" s="45">
        <f t="shared" si="12"/>
        <v>6.1538461538461542</v>
      </c>
      <c r="AL11" s="287">
        <v>199</v>
      </c>
      <c r="AM11" s="42">
        <f t="shared" si="13"/>
        <v>8.0016083634901491</v>
      </c>
      <c r="AN11" s="38">
        <v>86</v>
      </c>
      <c r="AO11" s="42">
        <f t="shared" si="41"/>
        <v>3.9522058823529411</v>
      </c>
      <c r="AP11" s="38">
        <v>285</v>
      </c>
      <c r="AQ11" s="45">
        <f t="shared" si="14"/>
        <v>6.1119450997212095</v>
      </c>
      <c r="AR11" s="287">
        <v>197</v>
      </c>
      <c r="AS11" s="42">
        <f t="shared" si="15"/>
        <v>8.0870279146141222</v>
      </c>
      <c r="AT11" s="38">
        <v>83</v>
      </c>
      <c r="AU11" s="42">
        <f t="shared" si="42"/>
        <v>3.8948850305021119</v>
      </c>
      <c r="AV11" s="38">
        <f t="shared" si="43"/>
        <v>280</v>
      </c>
      <c r="AW11" s="45">
        <f t="shared" si="16"/>
        <v>6.1309393474928839</v>
      </c>
      <c r="AX11" s="37">
        <v>180</v>
      </c>
      <c r="AY11" s="42">
        <f t="shared" si="17"/>
        <v>7.8705728027984261</v>
      </c>
      <c r="AZ11" s="38">
        <v>76</v>
      </c>
      <c r="BA11" s="42">
        <f t="shared" si="18"/>
        <v>3.7943085371942091</v>
      </c>
      <c r="BB11" s="38">
        <f t="shared" si="44"/>
        <v>256</v>
      </c>
      <c r="BC11" s="45">
        <f t="shared" si="19"/>
        <v>5.9673659673659678</v>
      </c>
      <c r="BD11" s="37">
        <v>167</v>
      </c>
      <c r="BE11" s="42">
        <f t="shared" si="20"/>
        <v>7.8699340245051834</v>
      </c>
      <c r="BF11" s="38">
        <v>67</v>
      </c>
      <c r="BG11" s="42">
        <f t="shared" si="21"/>
        <v>3.6373507057546148</v>
      </c>
      <c r="BH11" s="38">
        <v>234</v>
      </c>
      <c r="BI11" s="45">
        <f t="shared" si="22"/>
        <v>5.9031281533804236</v>
      </c>
      <c r="BJ11" s="37">
        <v>158</v>
      </c>
      <c r="BK11" s="42">
        <f t="shared" si="23"/>
        <v>8.0040526849037494</v>
      </c>
      <c r="BL11" s="38">
        <v>63</v>
      </c>
      <c r="BM11" s="42">
        <f t="shared" si="24"/>
        <v>3.7344398340248963</v>
      </c>
      <c r="BN11" s="38">
        <v>221</v>
      </c>
      <c r="BO11" s="45">
        <f t="shared" si="25"/>
        <v>6.0366020213056544</v>
      </c>
      <c r="BP11" s="38">
        <v>145</v>
      </c>
      <c r="BQ11" s="42">
        <f t="shared" si="26"/>
        <v>7.8804347826086962</v>
      </c>
      <c r="BR11" s="38">
        <v>57</v>
      </c>
      <c r="BS11" s="42">
        <f t="shared" si="27"/>
        <v>3.6655948553054665</v>
      </c>
      <c r="BT11" s="38">
        <v>202</v>
      </c>
      <c r="BU11" s="45">
        <f t="shared" si="28"/>
        <v>5.9499263622974956</v>
      </c>
      <c r="BV11" s="38">
        <v>143</v>
      </c>
      <c r="BW11" s="42">
        <f t="shared" si="29"/>
        <v>8.1854607899255871</v>
      </c>
      <c r="BX11" s="38">
        <v>54</v>
      </c>
      <c r="BY11" s="42">
        <f t="shared" si="30"/>
        <v>3.6860068259385668</v>
      </c>
      <c r="BZ11" s="38">
        <v>197</v>
      </c>
      <c r="CA11" s="45">
        <f t="shared" si="31"/>
        <v>6.1332503113325032</v>
      </c>
    </row>
    <row r="12" spans="1:79">
      <c r="A12" s="91" t="s">
        <v>25</v>
      </c>
      <c r="B12" s="39">
        <v>273393</v>
      </c>
      <c r="C12" s="42">
        <f t="shared" si="0"/>
        <v>5.2618136900731631</v>
      </c>
      <c r="D12" s="47">
        <v>287019</v>
      </c>
      <c r="E12" s="42">
        <f t="shared" si="1"/>
        <v>5.592994526827936</v>
      </c>
      <c r="F12" s="47">
        <v>560412</v>
      </c>
      <c r="G12" s="45">
        <f t="shared" si="2"/>
        <v>5.4263773809730145</v>
      </c>
      <c r="H12" s="308">
        <v>293</v>
      </c>
      <c r="I12" s="42">
        <f t="shared" si="3"/>
        <v>10.449358059914408</v>
      </c>
      <c r="J12" s="309">
        <v>134</v>
      </c>
      <c r="K12" s="42">
        <f t="shared" si="32"/>
        <v>5.5030800821355239</v>
      </c>
      <c r="L12" s="38">
        <f t="shared" si="33"/>
        <v>427</v>
      </c>
      <c r="M12" s="45">
        <f t="shared" si="4"/>
        <v>8.1504103836610042</v>
      </c>
      <c r="N12" s="308">
        <v>291</v>
      </c>
      <c r="O12" s="42">
        <f t="shared" si="5"/>
        <v>10.463861920172599</v>
      </c>
      <c r="P12" s="309">
        <v>132</v>
      </c>
      <c r="Q12" s="42">
        <f t="shared" si="34"/>
        <v>5.4703688354745132</v>
      </c>
      <c r="R12" s="38">
        <f t="shared" si="35"/>
        <v>423</v>
      </c>
      <c r="S12" s="45">
        <f t="shared" si="6"/>
        <v>8.1440123219098961</v>
      </c>
      <c r="T12" s="308">
        <v>287</v>
      </c>
      <c r="U12" s="42">
        <f t="shared" si="7"/>
        <v>10.56701030927835</v>
      </c>
      <c r="V12" s="309">
        <v>132</v>
      </c>
      <c r="W12" s="42">
        <f t="shared" si="36"/>
        <v>5.5790363482671177</v>
      </c>
      <c r="X12" s="38">
        <f t="shared" si="37"/>
        <v>419</v>
      </c>
      <c r="Y12" s="45">
        <f t="shared" si="8"/>
        <v>8.2447855175127902</v>
      </c>
      <c r="Z12" s="308">
        <v>282</v>
      </c>
      <c r="AA12" s="42">
        <f t="shared" si="9"/>
        <v>10.565754964406144</v>
      </c>
      <c r="AB12" s="309">
        <v>131</v>
      </c>
      <c r="AC12" s="42">
        <f t="shared" si="38"/>
        <v>5.612682090831191</v>
      </c>
      <c r="AD12" s="38">
        <f t="shared" si="39"/>
        <v>413</v>
      </c>
      <c r="AE12" s="45">
        <f t="shared" si="10"/>
        <v>8.2550469718169097</v>
      </c>
      <c r="AF12" s="37">
        <v>271</v>
      </c>
      <c r="AG12" s="42">
        <f t="shared" si="11"/>
        <v>10.565302144249513</v>
      </c>
      <c r="AH12" s="38">
        <v>128</v>
      </c>
      <c r="AI12" s="42">
        <f t="shared" si="40"/>
        <v>5.7015590200445434</v>
      </c>
      <c r="AJ12" s="38">
        <v>399</v>
      </c>
      <c r="AK12" s="45">
        <f t="shared" si="12"/>
        <v>8.2952182952182962</v>
      </c>
      <c r="AL12" s="287">
        <v>262</v>
      </c>
      <c r="AM12" s="42">
        <f t="shared" si="13"/>
        <v>10.534780860474466</v>
      </c>
      <c r="AN12" s="38">
        <v>124</v>
      </c>
      <c r="AO12" s="42">
        <f t="shared" si="41"/>
        <v>5.6985294117647056</v>
      </c>
      <c r="AP12" s="38">
        <v>386</v>
      </c>
      <c r="AQ12" s="45">
        <f t="shared" si="14"/>
        <v>8.2779326613767967</v>
      </c>
      <c r="AR12" s="287">
        <v>255</v>
      </c>
      <c r="AS12" s="42">
        <f t="shared" si="15"/>
        <v>10.467980295566502</v>
      </c>
      <c r="AT12" s="38">
        <v>122</v>
      </c>
      <c r="AU12" s="42">
        <f t="shared" si="42"/>
        <v>5.7250117315814171</v>
      </c>
      <c r="AV12" s="38">
        <f t="shared" si="43"/>
        <v>377</v>
      </c>
      <c r="AW12" s="45">
        <f t="shared" si="16"/>
        <v>8.2548719071600605</v>
      </c>
      <c r="AX12" s="37">
        <v>236</v>
      </c>
      <c r="AY12" s="42">
        <f t="shared" si="17"/>
        <v>10.319195452557937</v>
      </c>
      <c r="AZ12" s="38">
        <v>116</v>
      </c>
      <c r="BA12" s="42">
        <f t="shared" si="18"/>
        <v>5.7913130304543179</v>
      </c>
      <c r="BB12" s="38">
        <f t="shared" si="44"/>
        <v>352</v>
      </c>
      <c r="BC12" s="45">
        <f t="shared" si="19"/>
        <v>8.2051282051282044</v>
      </c>
      <c r="BD12" s="37">
        <v>209</v>
      </c>
      <c r="BE12" s="42">
        <f t="shared" si="20"/>
        <v>9.8491988689915164</v>
      </c>
      <c r="BF12" s="38">
        <v>107</v>
      </c>
      <c r="BG12" s="42">
        <f t="shared" si="21"/>
        <v>5.8089033659066232</v>
      </c>
      <c r="BH12" s="38">
        <v>316</v>
      </c>
      <c r="BI12" s="45">
        <f t="shared" si="22"/>
        <v>7.9717457114026242</v>
      </c>
      <c r="BJ12" s="37">
        <v>191</v>
      </c>
      <c r="BK12" s="42">
        <f t="shared" si="23"/>
        <v>9.6757852077001001</v>
      </c>
      <c r="BL12" s="38">
        <v>98</v>
      </c>
      <c r="BM12" s="42">
        <f t="shared" si="24"/>
        <v>5.809128630705394</v>
      </c>
      <c r="BN12" s="38">
        <v>289</v>
      </c>
      <c r="BO12" s="45">
        <f t="shared" si="25"/>
        <v>7.8940180278612395</v>
      </c>
      <c r="BP12" s="38">
        <v>172</v>
      </c>
      <c r="BQ12" s="42">
        <f t="shared" si="26"/>
        <v>9.3478260869565215</v>
      </c>
      <c r="BR12" s="38">
        <v>91</v>
      </c>
      <c r="BS12" s="42">
        <f t="shared" si="27"/>
        <v>5.852090032154341</v>
      </c>
      <c r="BT12" s="38">
        <v>263</v>
      </c>
      <c r="BU12" s="45">
        <f t="shared" si="28"/>
        <v>7.7466863033873343</v>
      </c>
      <c r="BV12" s="38">
        <v>163</v>
      </c>
      <c r="BW12" s="42">
        <f t="shared" si="29"/>
        <v>9.3302804808242694</v>
      </c>
      <c r="BX12" s="38">
        <v>86</v>
      </c>
      <c r="BY12" s="42">
        <f t="shared" si="30"/>
        <v>5.8703071672354952</v>
      </c>
      <c r="BZ12" s="38">
        <v>249</v>
      </c>
      <c r="CA12" s="45">
        <f t="shared" si="31"/>
        <v>7.7521793275217936</v>
      </c>
    </row>
    <row r="13" spans="1:79">
      <c r="A13" s="91" t="s">
        <v>26</v>
      </c>
      <c r="B13" s="39">
        <v>205252</v>
      </c>
      <c r="C13" s="42">
        <f t="shared" si="0"/>
        <v>3.9503490708061175</v>
      </c>
      <c r="D13" s="47">
        <v>223344</v>
      </c>
      <c r="E13" s="42">
        <f t="shared" si="1"/>
        <v>4.3521919092459331</v>
      </c>
      <c r="F13" s="47">
        <v>428596</v>
      </c>
      <c r="G13" s="45">
        <f t="shared" si="2"/>
        <v>4.1500246960727285</v>
      </c>
      <c r="H13" s="308">
        <v>403</v>
      </c>
      <c r="I13" s="42">
        <f t="shared" si="3"/>
        <v>14.372325249643367</v>
      </c>
      <c r="J13" s="309">
        <v>261</v>
      </c>
      <c r="K13" s="42">
        <f t="shared" si="32"/>
        <v>10.718685831622176</v>
      </c>
      <c r="L13" s="38">
        <f t="shared" si="33"/>
        <v>664</v>
      </c>
      <c r="M13" s="45">
        <f t="shared" si="4"/>
        <v>12.674174460774957</v>
      </c>
      <c r="N13" s="308">
        <v>400</v>
      </c>
      <c r="O13" s="42">
        <f t="shared" si="5"/>
        <v>14.383315354189142</v>
      </c>
      <c r="P13" s="309">
        <v>261</v>
      </c>
      <c r="Q13" s="42">
        <f t="shared" si="34"/>
        <v>10.816411106506424</v>
      </c>
      <c r="R13" s="38">
        <f t="shared" si="35"/>
        <v>661</v>
      </c>
      <c r="S13" s="45">
        <f t="shared" si="6"/>
        <v>12.726222564497498</v>
      </c>
      <c r="T13" s="308">
        <v>393</v>
      </c>
      <c r="U13" s="42">
        <f t="shared" si="7"/>
        <v>14.469808541973492</v>
      </c>
      <c r="V13" s="309">
        <v>258</v>
      </c>
      <c r="W13" s="42">
        <f t="shared" si="36"/>
        <v>10.904480135249365</v>
      </c>
      <c r="X13" s="38">
        <f t="shared" si="37"/>
        <v>651</v>
      </c>
      <c r="Y13" s="45">
        <f t="shared" si="8"/>
        <v>12.809917355371899</v>
      </c>
      <c r="Z13" s="308">
        <v>389</v>
      </c>
      <c r="AA13" s="42">
        <f t="shared" si="9"/>
        <v>14.574747096290746</v>
      </c>
      <c r="AB13" s="309">
        <v>255</v>
      </c>
      <c r="AC13" s="42">
        <f t="shared" si="38"/>
        <v>10.925449871465295</v>
      </c>
      <c r="AD13" s="38">
        <f t="shared" si="39"/>
        <v>644</v>
      </c>
      <c r="AE13" s="45">
        <f t="shared" si="10"/>
        <v>12.872276634019588</v>
      </c>
      <c r="AF13" s="37">
        <v>371</v>
      </c>
      <c r="AG13" s="42">
        <f t="shared" si="11"/>
        <v>14.463937621832359</v>
      </c>
      <c r="AH13" s="38">
        <v>245</v>
      </c>
      <c r="AI13" s="42">
        <f t="shared" si="40"/>
        <v>10.913140311804009</v>
      </c>
      <c r="AJ13" s="38">
        <v>616</v>
      </c>
      <c r="AK13" s="45">
        <f t="shared" si="12"/>
        <v>12.806652806652806</v>
      </c>
      <c r="AL13" s="287">
        <v>366</v>
      </c>
      <c r="AM13" s="42">
        <f t="shared" si="13"/>
        <v>14.716525934861281</v>
      </c>
      <c r="AN13" s="38">
        <v>238</v>
      </c>
      <c r="AO13" s="42">
        <f t="shared" si="41"/>
        <v>10.9375</v>
      </c>
      <c r="AP13" s="38">
        <v>604</v>
      </c>
      <c r="AQ13" s="45">
        <f t="shared" si="14"/>
        <v>12.953034527128457</v>
      </c>
      <c r="AR13" s="287">
        <v>363</v>
      </c>
      <c r="AS13" s="42">
        <f t="shared" si="15"/>
        <v>14.901477832512317</v>
      </c>
      <c r="AT13" s="38">
        <v>231</v>
      </c>
      <c r="AU13" s="42">
        <f t="shared" si="42"/>
        <v>10.839981229469732</v>
      </c>
      <c r="AV13" s="38">
        <f t="shared" si="43"/>
        <v>594</v>
      </c>
      <c r="AW13" s="45">
        <f t="shared" si="16"/>
        <v>13.006349901467045</v>
      </c>
      <c r="AX13" s="37">
        <v>346</v>
      </c>
      <c r="AY13" s="42">
        <f t="shared" si="17"/>
        <v>15.128989943156974</v>
      </c>
      <c r="AZ13" s="38">
        <v>219</v>
      </c>
      <c r="BA13" s="42">
        <f t="shared" si="18"/>
        <v>10.933599600599102</v>
      </c>
      <c r="BB13" s="38">
        <f t="shared" si="44"/>
        <v>565</v>
      </c>
      <c r="BC13" s="45">
        <f t="shared" si="19"/>
        <v>13.170163170163171</v>
      </c>
      <c r="BD13" s="37">
        <v>330</v>
      </c>
      <c r="BE13" s="42">
        <f t="shared" si="20"/>
        <v>15.551366635249764</v>
      </c>
      <c r="BF13" s="38">
        <v>210</v>
      </c>
      <c r="BG13" s="42">
        <f t="shared" si="21"/>
        <v>11.400651465798045</v>
      </c>
      <c r="BH13" s="38">
        <v>540</v>
      </c>
      <c r="BI13" s="45">
        <f t="shared" si="22"/>
        <v>13.6226034308779</v>
      </c>
      <c r="BJ13" s="37">
        <v>308</v>
      </c>
      <c r="BK13" s="42">
        <f t="shared" si="23"/>
        <v>15.602836879432624</v>
      </c>
      <c r="BL13" s="38">
        <v>198</v>
      </c>
      <c r="BM13" s="42">
        <f t="shared" si="24"/>
        <v>11.736810906935387</v>
      </c>
      <c r="BN13" s="38">
        <v>506</v>
      </c>
      <c r="BO13" s="45">
        <f t="shared" si="25"/>
        <v>13.821360284075389</v>
      </c>
      <c r="BP13" s="38">
        <v>294</v>
      </c>
      <c r="BQ13" s="42">
        <f t="shared" si="26"/>
        <v>15.978260869565217</v>
      </c>
      <c r="BR13" s="38">
        <v>181</v>
      </c>
      <c r="BS13" s="42">
        <f t="shared" si="27"/>
        <v>11.639871382636656</v>
      </c>
      <c r="BT13" s="38">
        <v>475</v>
      </c>
      <c r="BU13" s="45">
        <f t="shared" si="28"/>
        <v>13.991163475699558</v>
      </c>
      <c r="BV13" s="38">
        <v>281</v>
      </c>
      <c r="BW13" s="42">
        <f t="shared" si="29"/>
        <v>16.084716657126503</v>
      </c>
      <c r="BX13" s="38">
        <v>176</v>
      </c>
      <c r="BY13" s="42">
        <f t="shared" si="30"/>
        <v>12.013651877133105</v>
      </c>
      <c r="BZ13" s="38">
        <v>457</v>
      </c>
      <c r="CA13" s="45">
        <f t="shared" si="31"/>
        <v>14.227895392278956</v>
      </c>
    </row>
    <row r="14" spans="1:79">
      <c r="A14" s="91" t="s">
        <v>27</v>
      </c>
      <c r="B14" s="39">
        <v>121576</v>
      </c>
      <c r="C14" s="42">
        <f t="shared" si="0"/>
        <v>2.339892613140552</v>
      </c>
      <c r="D14" s="47">
        <v>151471</v>
      </c>
      <c r="E14" s="42">
        <f t="shared" si="1"/>
        <v>2.9516389994152101</v>
      </c>
      <c r="F14" s="47">
        <v>273047</v>
      </c>
      <c r="G14" s="45">
        <f t="shared" si="2"/>
        <v>2.6438692689352452</v>
      </c>
      <c r="H14" s="308">
        <v>585</v>
      </c>
      <c r="I14" s="42">
        <f t="shared" si="3"/>
        <v>20.863052781740372</v>
      </c>
      <c r="J14" s="309">
        <v>426</v>
      </c>
      <c r="K14" s="42">
        <f t="shared" si="32"/>
        <v>17.494866529774129</v>
      </c>
      <c r="L14" s="38">
        <f t="shared" si="33"/>
        <v>1011</v>
      </c>
      <c r="M14" s="45">
        <f t="shared" si="4"/>
        <v>19.297575873258253</v>
      </c>
      <c r="N14" s="308">
        <v>578</v>
      </c>
      <c r="O14" s="42">
        <f t="shared" si="5"/>
        <v>20.783890686803307</v>
      </c>
      <c r="P14" s="309">
        <v>423</v>
      </c>
      <c r="Q14" s="42">
        <f t="shared" si="34"/>
        <v>17.530045586406963</v>
      </c>
      <c r="R14" s="38">
        <f t="shared" si="35"/>
        <v>1001</v>
      </c>
      <c r="S14" s="45">
        <f t="shared" si="6"/>
        <v>19.272237196765499</v>
      </c>
      <c r="T14" s="308">
        <v>564</v>
      </c>
      <c r="U14" s="42">
        <f t="shared" si="7"/>
        <v>20.765832106038292</v>
      </c>
      <c r="V14" s="309">
        <v>415</v>
      </c>
      <c r="W14" s="42">
        <f t="shared" si="36"/>
        <v>17.54015215553677</v>
      </c>
      <c r="X14" s="38">
        <f t="shared" si="37"/>
        <v>979</v>
      </c>
      <c r="Y14" s="45">
        <f t="shared" si="8"/>
        <v>19.264069264069263</v>
      </c>
      <c r="Z14" s="308">
        <v>549</v>
      </c>
      <c r="AA14" s="42">
        <f t="shared" si="9"/>
        <v>20.569501686024726</v>
      </c>
      <c r="AB14" s="309">
        <v>413</v>
      </c>
      <c r="AC14" s="42">
        <f t="shared" si="38"/>
        <v>17.694944301628109</v>
      </c>
      <c r="AD14" s="38">
        <f t="shared" si="39"/>
        <v>962</v>
      </c>
      <c r="AE14" s="45">
        <f t="shared" si="10"/>
        <v>19.228462922246653</v>
      </c>
      <c r="AF14" s="37">
        <v>527</v>
      </c>
      <c r="AG14" s="42">
        <f t="shared" si="11"/>
        <v>20.545808966861596</v>
      </c>
      <c r="AH14" s="38">
        <v>401</v>
      </c>
      <c r="AI14" s="42">
        <f t="shared" si="40"/>
        <v>17.861915367483299</v>
      </c>
      <c r="AJ14" s="38">
        <v>928</v>
      </c>
      <c r="AK14" s="45">
        <f t="shared" si="12"/>
        <v>19.293139293139294</v>
      </c>
      <c r="AL14" s="287">
        <v>507</v>
      </c>
      <c r="AM14" s="42">
        <f t="shared" si="13"/>
        <v>20.386007237635706</v>
      </c>
      <c r="AN14" s="38">
        <v>386</v>
      </c>
      <c r="AO14" s="42">
        <f t="shared" si="41"/>
        <v>17.738970588235293</v>
      </c>
      <c r="AP14" s="38">
        <v>893</v>
      </c>
      <c r="AQ14" s="45">
        <f t="shared" si="14"/>
        <v>19.150761312459792</v>
      </c>
      <c r="AR14" s="287">
        <v>490</v>
      </c>
      <c r="AS14" s="42">
        <f t="shared" si="15"/>
        <v>20.114942528735632</v>
      </c>
      <c r="AT14" s="38">
        <v>380</v>
      </c>
      <c r="AU14" s="42">
        <f t="shared" si="42"/>
        <v>17.832003754106054</v>
      </c>
      <c r="AV14" s="38">
        <f t="shared" si="43"/>
        <v>870</v>
      </c>
      <c r="AW14" s="45">
        <f t="shared" si="16"/>
        <v>19.049704401138605</v>
      </c>
      <c r="AX14" s="37">
        <v>456</v>
      </c>
      <c r="AY14" s="42">
        <f t="shared" si="17"/>
        <v>19.938784433756013</v>
      </c>
      <c r="AZ14" s="38">
        <v>364</v>
      </c>
      <c r="BA14" s="42">
        <f t="shared" si="18"/>
        <v>18.172740888667001</v>
      </c>
      <c r="BB14" s="38">
        <f t="shared" si="44"/>
        <v>820</v>
      </c>
      <c r="BC14" s="45">
        <f t="shared" si="19"/>
        <v>19.114219114219114</v>
      </c>
      <c r="BD14" s="37">
        <v>419</v>
      </c>
      <c r="BE14" s="42">
        <f t="shared" si="20"/>
        <v>19.745523091423188</v>
      </c>
      <c r="BF14" s="38">
        <v>337</v>
      </c>
      <c r="BG14" s="42">
        <f t="shared" si="21"/>
        <v>18.295331161780673</v>
      </c>
      <c r="BH14" s="38">
        <v>756</v>
      </c>
      <c r="BI14" s="45">
        <f t="shared" si="22"/>
        <v>19.071644803229063</v>
      </c>
      <c r="BJ14" s="37">
        <v>392</v>
      </c>
      <c r="BK14" s="42">
        <f t="shared" si="23"/>
        <v>19.858156028368796</v>
      </c>
      <c r="BL14" s="38">
        <v>311</v>
      </c>
      <c r="BM14" s="42">
        <f t="shared" si="24"/>
        <v>18.435091879075284</v>
      </c>
      <c r="BN14" s="38">
        <v>703</v>
      </c>
      <c r="BO14" s="45">
        <f t="shared" si="25"/>
        <v>19.202403714832013</v>
      </c>
      <c r="BP14" s="38">
        <v>367</v>
      </c>
      <c r="BQ14" s="42">
        <f t="shared" si="26"/>
        <v>19.945652173913043</v>
      </c>
      <c r="BR14" s="38">
        <v>295</v>
      </c>
      <c r="BS14" s="42">
        <f t="shared" si="27"/>
        <v>18.971061093247588</v>
      </c>
      <c r="BT14" s="38">
        <v>662</v>
      </c>
      <c r="BU14" s="45">
        <f t="shared" si="28"/>
        <v>19.499263622974965</v>
      </c>
      <c r="BV14" s="38">
        <v>343</v>
      </c>
      <c r="BW14" s="42">
        <f t="shared" si="29"/>
        <v>19.633657698912423</v>
      </c>
      <c r="BX14" s="38">
        <v>279</v>
      </c>
      <c r="BY14" s="42">
        <f t="shared" si="30"/>
        <v>19.044368600682592</v>
      </c>
      <c r="BZ14" s="38">
        <v>622</v>
      </c>
      <c r="CA14" s="45">
        <f t="shared" si="31"/>
        <v>19.364881693648815</v>
      </c>
    </row>
    <row r="15" spans="1:79">
      <c r="A15" s="91" t="s">
        <v>28</v>
      </c>
      <c r="B15" s="39">
        <v>63988</v>
      </c>
      <c r="C15" s="42">
        <f t="shared" si="0"/>
        <v>1.2315345835496943</v>
      </c>
      <c r="D15" s="47">
        <v>99638</v>
      </c>
      <c r="E15" s="42">
        <f t="shared" si="1"/>
        <v>1.9415954646350306</v>
      </c>
      <c r="F15" s="47">
        <v>163626</v>
      </c>
      <c r="G15" s="45">
        <f t="shared" si="2"/>
        <v>1.5843636919607191</v>
      </c>
      <c r="H15" s="308">
        <v>597</v>
      </c>
      <c r="I15" s="42">
        <f t="shared" si="3"/>
        <v>21.291012838801713</v>
      </c>
      <c r="J15" s="309">
        <v>641</v>
      </c>
      <c r="K15" s="42">
        <f t="shared" si="32"/>
        <v>26.324435318275153</v>
      </c>
      <c r="L15" s="38">
        <f t="shared" si="33"/>
        <v>1238</v>
      </c>
      <c r="M15" s="45">
        <f t="shared" si="4"/>
        <v>23.630463828974996</v>
      </c>
      <c r="N15" s="308">
        <v>591</v>
      </c>
      <c r="O15" s="42">
        <f t="shared" si="5"/>
        <v>21.251348435814453</v>
      </c>
      <c r="P15" s="309">
        <v>634</v>
      </c>
      <c r="Q15" s="42">
        <f t="shared" si="34"/>
        <v>26.274347285536674</v>
      </c>
      <c r="R15" s="38">
        <f t="shared" si="35"/>
        <v>1225</v>
      </c>
      <c r="S15" s="45">
        <f t="shared" si="6"/>
        <v>23.584905660377359</v>
      </c>
      <c r="T15" s="308">
        <v>579</v>
      </c>
      <c r="U15" s="42">
        <f t="shared" si="7"/>
        <v>21.318114874815905</v>
      </c>
      <c r="V15" s="309">
        <v>627</v>
      </c>
      <c r="W15" s="42">
        <f t="shared" si="36"/>
        <v>26.500422654268807</v>
      </c>
      <c r="X15" s="38">
        <f t="shared" si="37"/>
        <v>1206</v>
      </c>
      <c r="Y15" s="45">
        <f t="shared" si="8"/>
        <v>23.73081463990555</v>
      </c>
      <c r="Z15" s="308">
        <v>567</v>
      </c>
      <c r="AA15" s="42">
        <f t="shared" si="9"/>
        <v>21.243911577369801</v>
      </c>
      <c r="AB15" s="309">
        <v>616</v>
      </c>
      <c r="AC15" s="42">
        <f t="shared" si="38"/>
        <v>26.392459297343617</v>
      </c>
      <c r="AD15" s="38">
        <f t="shared" si="39"/>
        <v>1183</v>
      </c>
      <c r="AE15" s="45">
        <f t="shared" si="10"/>
        <v>23.645812512492505</v>
      </c>
      <c r="AF15" s="37">
        <v>541</v>
      </c>
      <c r="AG15" s="42">
        <f t="shared" si="11"/>
        <v>21.091617933723196</v>
      </c>
      <c r="AH15" s="38">
        <v>597</v>
      </c>
      <c r="AI15" s="42">
        <f t="shared" si="40"/>
        <v>26.5924276169265</v>
      </c>
      <c r="AJ15" s="38">
        <v>1138</v>
      </c>
      <c r="AK15" s="45">
        <f t="shared" si="12"/>
        <v>23.659043659043661</v>
      </c>
      <c r="AL15" s="287">
        <v>526</v>
      </c>
      <c r="AM15" s="42">
        <f t="shared" si="13"/>
        <v>21.149979895456372</v>
      </c>
      <c r="AN15" s="38">
        <v>576</v>
      </c>
      <c r="AO15" s="42">
        <f t="shared" si="41"/>
        <v>26.47058823529412</v>
      </c>
      <c r="AP15" s="38">
        <v>1102</v>
      </c>
      <c r="AQ15" s="45">
        <f t="shared" si="14"/>
        <v>23.632854385588679</v>
      </c>
      <c r="AR15" s="287">
        <v>521</v>
      </c>
      <c r="AS15" s="42">
        <f t="shared" si="15"/>
        <v>21.38752052545156</v>
      </c>
      <c r="AT15" s="38">
        <v>564</v>
      </c>
      <c r="AU15" s="42">
        <f t="shared" si="42"/>
        <v>26.466447677146881</v>
      </c>
      <c r="AV15" s="38">
        <f t="shared" si="43"/>
        <v>1085</v>
      </c>
      <c r="AW15" s="45">
        <f t="shared" si="16"/>
        <v>23.757389971534927</v>
      </c>
      <c r="AX15" s="37">
        <v>494</v>
      </c>
      <c r="AY15" s="42">
        <f t="shared" si="17"/>
        <v>21.60034980323568</v>
      </c>
      <c r="AZ15" s="38">
        <v>524</v>
      </c>
      <c r="BA15" s="42">
        <f t="shared" si="18"/>
        <v>26.160758861707439</v>
      </c>
      <c r="BB15" s="38">
        <f t="shared" si="44"/>
        <v>1018</v>
      </c>
      <c r="BC15" s="45">
        <f t="shared" si="19"/>
        <v>23.729603729603728</v>
      </c>
      <c r="BD15" s="37">
        <v>465</v>
      </c>
      <c r="BE15" s="42">
        <f t="shared" si="20"/>
        <v>21.913289349670123</v>
      </c>
      <c r="BF15" s="38">
        <v>476</v>
      </c>
      <c r="BG15" s="42">
        <f t="shared" si="21"/>
        <v>25.841476655808904</v>
      </c>
      <c r="BH15" s="38">
        <v>941</v>
      </c>
      <c r="BI15" s="45">
        <f t="shared" si="22"/>
        <v>23.738647830474267</v>
      </c>
      <c r="BJ15" s="37">
        <v>435</v>
      </c>
      <c r="BK15" s="42">
        <f t="shared" si="23"/>
        <v>22.036474164133736</v>
      </c>
      <c r="BL15" s="38">
        <v>439</v>
      </c>
      <c r="BM15" s="42">
        <f t="shared" si="24"/>
        <v>26.022525192649677</v>
      </c>
      <c r="BN15" s="38">
        <v>874</v>
      </c>
      <c r="BO15" s="45">
        <f t="shared" si="25"/>
        <v>23.873258672493854</v>
      </c>
      <c r="BP15" s="38">
        <v>408</v>
      </c>
      <c r="BQ15" s="42">
        <f t="shared" si="26"/>
        <v>22.173913043478262</v>
      </c>
      <c r="BR15" s="38">
        <v>396</v>
      </c>
      <c r="BS15" s="42">
        <f t="shared" si="27"/>
        <v>25.466237942122188</v>
      </c>
      <c r="BT15" s="38">
        <v>804</v>
      </c>
      <c r="BU15" s="45">
        <f t="shared" si="28"/>
        <v>23.681885125184092</v>
      </c>
      <c r="BV15" s="38">
        <v>394</v>
      </c>
      <c r="BW15" s="42">
        <f t="shared" si="29"/>
        <v>22.552947910704063</v>
      </c>
      <c r="BX15" s="38">
        <v>364</v>
      </c>
      <c r="BY15" s="42">
        <f t="shared" si="30"/>
        <v>24.84641638225256</v>
      </c>
      <c r="BZ15" s="38">
        <v>758</v>
      </c>
      <c r="CA15" s="45">
        <f t="shared" si="31"/>
        <v>23.599003735990038</v>
      </c>
    </row>
    <row r="16" spans="1:79">
      <c r="A16" s="91" t="s">
        <v>4</v>
      </c>
      <c r="B16" s="39">
        <v>30320</v>
      </c>
      <c r="C16" s="42">
        <f t="shared" si="0"/>
        <v>0.58354892437998895</v>
      </c>
      <c r="D16" s="47">
        <v>69305</v>
      </c>
      <c r="E16" s="42">
        <f t="shared" si="1"/>
        <v>1.3505115887164616</v>
      </c>
      <c r="F16" s="47">
        <v>99625</v>
      </c>
      <c r="G16" s="45">
        <f t="shared" si="2"/>
        <v>0.96465251739690905</v>
      </c>
      <c r="H16" s="308">
        <v>546</v>
      </c>
      <c r="I16" s="42">
        <f t="shared" si="3"/>
        <v>19.472182596291013</v>
      </c>
      <c r="J16" s="309">
        <v>832</v>
      </c>
      <c r="K16" s="42">
        <f t="shared" si="32"/>
        <v>34.168377823408626</v>
      </c>
      <c r="L16" s="38">
        <f t="shared" si="33"/>
        <v>1378</v>
      </c>
      <c r="M16" s="45">
        <f t="shared" si="4"/>
        <v>26.302729528535977</v>
      </c>
      <c r="N16" s="308">
        <v>542</v>
      </c>
      <c r="O16" s="42">
        <f t="shared" si="5"/>
        <v>19.489392304926287</v>
      </c>
      <c r="P16" s="309">
        <v>822</v>
      </c>
      <c r="Q16" s="42">
        <f t="shared" si="34"/>
        <v>34.065478657273104</v>
      </c>
      <c r="R16" s="38">
        <f t="shared" si="35"/>
        <v>1364</v>
      </c>
      <c r="S16" s="45">
        <f t="shared" si="6"/>
        <v>26.26107046592222</v>
      </c>
      <c r="T16" s="308">
        <v>527</v>
      </c>
      <c r="U16" s="42">
        <f t="shared" si="7"/>
        <v>19.403534609720179</v>
      </c>
      <c r="V16" s="309">
        <v>797</v>
      </c>
      <c r="W16" s="42">
        <f t="shared" si="36"/>
        <v>33.685545224006766</v>
      </c>
      <c r="X16" s="38">
        <f t="shared" si="37"/>
        <v>1324</v>
      </c>
      <c r="Y16" s="45">
        <f t="shared" si="8"/>
        <v>26.052735143644234</v>
      </c>
      <c r="Z16" s="308">
        <v>524</v>
      </c>
      <c r="AA16" s="42">
        <f t="shared" si="9"/>
        <v>19.632821281378792</v>
      </c>
      <c r="AB16" s="309">
        <v>785</v>
      </c>
      <c r="AC16" s="42">
        <f t="shared" si="38"/>
        <v>33.633247643530417</v>
      </c>
      <c r="AD16" s="38">
        <f t="shared" si="39"/>
        <v>1309</v>
      </c>
      <c r="AE16" s="45">
        <f t="shared" si="10"/>
        <v>26.164301419148511</v>
      </c>
      <c r="AF16" s="37">
        <v>514</v>
      </c>
      <c r="AG16" s="42">
        <f t="shared" si="11"/>
        <v>20.03898635477583</v>
      </c>
      <c r="AH16" s="38">
        <v>747</v>
      </c>
      <c r="AI16" s="42">
        <f t="shared" si="40"/>
        <v>33.273942093541201</v>
      </c>
      <c r="AJ16" s="38">
        <v>1261</v>
      </c>
      <c r="AK16" s="45">
        <f t="shared" si="12"/>
        <v>26.216216216216214</v>
      </c>
      <c r="AL16" s="287">
        <v>496</v>
      </c>
      <c r="AM16" s="42">
        <f t="shared" si="13"/>
        <v>19.943707277844794</v>
      </c>
      <c r="AN16" s="38">
        <v>730</v>
      </c>
      <c r="AO16" s="42">
        <f t="shared" si="41"/>
        <v>33.547794117647058</v>
      </c>
      <c r="AP16" s="38">
        <v>1226</v>
      </c>
      <c r="AQ16" s="45">
        <f t="shared" si="14"/>
        <v>26.292086639502465</v>
      </c>
      <c r="AR16" s="287">
        <v>484</v>
      </c>
      <c r="AS16" s="42">
        <f t="shared" si="15"/>
        <v>19.868637110016422</v>
      </c>
      <c r="AT16" s="38">
        <v>714</v>
      </c>
      <c r="AU16" s="42">
        <f t="shared" si="42"/>
        <v>33.5053965274519</v>
      </c>
      <c r="AV16" s="38">
        <f t="shared" si="43"/>
        <v>1198</v>
      </c>
      <c r="AW16" s="45">
        <f t="shared" si="16"/>
        <v>26.231661922487408</v>
      </c>
      <c r="AX16" s="37">
        <v>453</v>
      </c>
      <c r="AY16" s="42">
        <f t="shared" si="17"/>
        <v>19.807608220376039</v>
      </c>
      <c r="AZ16" s="38">
        <v>669</v>
      </c>
      <c r="BA16" s="42">
        <f t="shared" si="18"/>
        <v>33.399900149775334</v>
      </c>
      <c r="BB16" s="38">
        <f t="shared" si="44"/>
        <v>1122</v>
      </c>
      <c r="BC16" s="45">
        <f t="shared" si="19"/>
        <v>26.153846153846157</v>
      </c>
      <c r="BD16" s="37">
        <v>419</v>
      </c>
      <c r="BE16" s="42">
        <f t="shared" si="20"/>
        <v>19.745523091423188</v>
      </c>
      <c r="BF16" s="38">
        <v>613</v>
      </c>
      <c r="BG16" s="42">
        <f t="shared" si="21"/>
        <v>33.279044516829529</v>
      </c>
      <c r="BH16" s="38">
        <v>1032</v>
      </c>
      <c r="BI16" s="45">
        <f t="shared" si="22"/>
        <v>26.034308779011102</v>
      </c>
      <c r="BJ16" s="37">
        <v>387</v>
      </c>
      <c r="BK16" s="42">
        <f t="shared" si="23"/>
        <v>19.6048632218845</v>
      </c>
      <c r="BL16" s="38">
        <v>550</v>
      </c>
      <c r="BM16" s="42">
        <f t="shared" si="24"/>
        <v>32.602252519264965</v>
      </c>
      <c r="BN16" s="38">
        <v>937</v>
      </c>
      <c r="BO16" s="45">
        <f t="shared" si="25"/>
        <v>25.594099972685058</v>
      </c>
      <c r="BP16" s="38">
        <v>360</v>
      </c>
      <c r="BQ16" s="42">
        <f t="shared" si="26"/>
        <v>19.565217391304348</v>
      </c>
      <c r="BR16" s="38">
        <v>509</v>
      </c>
      <c r="BS16" s="42">
        <f t="shared" si="27"/>
        <v>32.733118971061096</v>
      </c>
      <c r="BT16" s="38">
        <v>869</v>
      </c>
      <c r="BU16" s="45">
        <f t="shared" si="28"/>
        <v>25.596465390279821</v>
      </c>
      <c r="BV16" s="38">
        <v>335</v>
      </c>
      <c r="BW16" s="42">
        <f t="shared" si="29"/>
        <v>19.175729822552949</v>
      </c>
      <c r="BX16" s="38">
        <v>479</v>
      </c>
      <c r="BY16" s="42">
        <f t="shared" si="30"/>
        <v>32.696245733788402</v>
      </c>
      <c r="BZ16" s="38">
        <v>814</v>
      </c>
      <c r="CA16" s="45">
        <f t="shared" si="31"/>
        <v>25.342465753424658</v>
      </c>
    </row>
    <row r="17" spans="1:114">
      <c r="A17" s="91"/>
      <c r="B17" s="103"/>
      <c r="C17" s="42"/>
      <c r="D17" s="94"/>
      <c r="E17" s="42"/>
      <c r="F17" s="94"/>
      <c r="G17" s="45"/>
      <c r="H17" s="308"/>
      <c r="I17" s="42"/>
      <c r="J17" s="38"/>
      <c r="K17" s="42">
        <f t="shared" si="32"/>
        <v>0</v>
      </c>
      <c r="L17" s="47"/>
      <c r="M17" s="45">
        <f t="shared" si="4"/>
        <v>0</v>
      </c>
      <c r="N17" s="308"/>
      <c r="O17" s="42"/>
      <c r="P17" s="38"/>
      <c r="Q17" s="42">
        <f t="shared" si="34"/>
        <v>0</v>
      </c>
      <c r="R17" s="47"/>
      <c r="S17" s="45">
        <f t="shared" si="6"/>
        <v>0</v>
      </c>
      <c r="T17" s="308"/>
      <c r="U17" s="42"/>
      <c r="V17" s="38"/>
      <c r="W17" s="42">
        <f t="shared" si="36"/>
        <v>0</v>
      </c>
      <c r="X17" s="47"/>
      <c r="Y17" s="45">
        <f t="shared" si="8"/>
        <v>0</v>
      </c>
      <c r="Z17" s="308"/>
      <c r="AA17" s="42"/>
      <c r="AB17" s="38"/>
      <c r="AC17" s="42">
        <f t="shared" si="38"/>
        <v>0</v>
      </c>
      <c r="AD17" s="47"/>
      <c r="AE17" s="45">
        <f t="shared" si="10"/>
        <v>0</v>
      </c>
      <c r="AF17" s="37"/>
      <c r="AG17" s="42"/>
      <c r="AH17" s="38"/>
      <c r="AI17" s="42">
        <f t="shared" si="40"/>
        <v>0</v>
      </c>
      <c r="AJ17" s="47"/>
      <c r="AK17" s="45">
        <f t="shared" si="12"/>
        <v>0</v>
      </c>
      <c r="AL17" s="287"/>
      <c r="AM17" s="42"/>
      <c r="AN17" s="38"/>
      <c r="AO17" s="42">
        <f t="shared" si="41"/>
        <v>0</v>
      </c>
      <c r="AP17" s="47"/>
      <c r="AQ17" s="45">
        <f t="shared" si="14"/>
        <v>0</v>
      </c>
      <c r="AR17" s="39"/>
      <c r="AS17" s="42"/>
      <c r="AT17" s="47"/>
      <c r="AU17" s="42">
        <f t="shared" si="42"/>
        <v>0</v>
      </c>
      <c r="AV17" s="47"/>
      <c r="AW17" s="45">
        <f t="shared" si="16"/>
        <v>0</v>
      </c>
      <c r="AX17" s="39"/>
      <c r="AY17" s="42">
        <f t="shared" si="17"/>
        <v>0</v>
      </c>
      <c r="AZ17" s="47"/>
      <c r="BA17" s="42">
        <f t="shared" si="18"/>
        <v>0</v>
      </c>
      <c r="BB17" s="47"/>
      <c r="BC17" s="45">
        <f t="shared" si="19"/>
        <v>0</v>
      </c>
      <c r="BD17" s="39"/>
      <c r="BE17" s="42">
        <f t="shared" si="20"/>
        <v>0</v>
      </c>
      <c r="BF17" s="47"/>
      <c r="BG17" s="42">
        <f t="shared" si="21"/>
        <v>0</v>
      </c>
      <c r="BH17" s="47"/>
      <c r="BI17" s="45">
        <f t="shared" si="22"/>
        <v>0</v>
      </c>
      <c r="BJ17" s="39"/>
      <c r="BK17" s="42">
        <f t="shared" si="23"/>
        <v>0</v>
      </c>
      <c r="BL17" s="47"/>
      <c r="BM17" s="42">
        <f t="shared" si="24"/>
        <v>0</v>
      </c>
      <c r="BN17" s="47"/>
      <c r="BO17" s="45">
        <f t="shared" si="25"/>
        <v>0</v>
      </c>
      <c r="BP17" s="47"/>
      <c r="BQ17" s="42">
        <f t="shared" si="26"/>
        <v>0</v>
      </c>
      <c r="BR17" s="47"/>
      <c r="BS17" s="42">
        <f t="shared" si="27"/>
        <v>0</v>
      </c>
      <c r="BT17" s="47"/>
      <c r="BU17" s="45">
        <f t="shared" si="28"/>
        <v>0</v>
      </c>
      <c r="BV17" s="47"/>
      <c r="BW17" s="42">
        <f t="shared" si="29"/>
        <v>0</v>
      </c>
      <c r="BX17" s="47"/>
      <c r="BY17" s="42">
        <f t="shared" si="30"/>
        <v>0</v>
      </c>
      <c r="BZ17" s="47"/>
      <c r="CA17" s="45">
        <f t="shared" si="31"/>
        <v>0</v>
      </c>
    </row>
    <row r="18" spans="1:114">
      <c r="A18" s="112" t="s">
        <v>5</v>
      </c>
      <c r="B18" s="113">
        <f>SUM(B9:B16)</f>
        <v>5195794</v>
      </c>
      <c r="C18" s="114">
        <f>SUM(C7:C16)</f>
        <v>99.999999999999986</v>
      </c>
      <c r="D18" s="115">
        <f>SUM(D9:D16)</f>
        <v>5131759</v>
      </c>
      <c r="E18" s="114">
        <f>SUM(E7:E16)</f>
        <v>99.999999999999986</v>
      </c>
      <c r="F18" s="115">
        <f>SUM(F9:F16)</f>
        <v>10327553</v>
      </c>
      <c r="G18" s="156">
        <f>SUM(G7:G16)</f>
        <v>100</v>
      </c>
      <c r="H18" s="113">
        <f>SUM(H9:H16)</f>
        <v>2804</v>
      </c>
      <c r="I18" s="42">
        <f>H18/H$18*100</f>
        <v>100</v>
      </c>
      <c r="J18" s="115">
        <f>SUM(J9:J16)</f>
        <v>2435</v>
      </c>
      <c r="K18" s="42">
        <f t="shared" si="32"/>
        <v>100</v>
      </c>
      <c r="L18" s="38">
        <f>H18+J18</f>
        <v>5239</v>
      </c>
      <c r="M18" s="45">
        <f t="shared" si="4"/>
        <v>100</v>
      </c>
      <c r="N18" s="113">
        <f>SUM(N9:N16)</f>
        <v>2781</v>
      </c>
      <c r="O18" s="42">
        <f>N18/N$18*100</f>
        <v>100</v>
      </c>
      <c r="P18" s="115">
        <f>SUM(P9:P16)</f>
        <v>2413</v>
      </c>
      <c r="Q18" s="42">
        <f t="shared" si="34"/>
        <v>100</v>
      </c>
      <c r="R18" s="38">
        <f>N18+P18</f>
        <v>5194</v>
      </c>
      <c r="S18" s="45">
        <f t="shared" si="6"/>
        <v>100</v>
      </c>
      <c r="T18" s="113">
        <f>SUM(T9:T16)</f>
        <v>2716</v>
      </c>
      <c r="U18" s="42">
        <f>T18/T$18*100</f>
        <v>100</v>
      </c>
      <c r="V18" s="115">
        <f>SUM(V9:V16)</f>
        <v>2366</v>
      </c>
      <c r="W18" s="42">
        <f t="shared" si="36"/>
        <v>100</v>
      </c>
      <c r="X18" s="38">
        <f>T18+V18</f>
        <v>5082</v>
      </c>
      <c r="Y18" s="45">
        <f t="shared" si="8"/>
        <v>100</v>
      </c>
      <c r="Z18" s="113">
        <f>SUM(Z9:Z16)</f>
        <v>2669</v>
      </c>
      <c r="AA18" s="42">
        <f>Z18/Z$18*100</f>
        <v>100</v>
      </c>
      <c r="AB18" s="115">
        <f>SUM(AB9:AB16)</f>
        <v>2334</v>
      </c>
      <c r="AC18" s="42">
        <f t="shared" si="38"/>
        <v>100</v>
      </c>
      <c r="AD18" s="38">
        <f>Z18+AB18</f>
        <v>5003</v>
      </c>
      <c r="AE18" s="45">
        <f t="shared" si="10"/>
        <v>100</v>
      </c>
      <c r="AF18" s="113">
        <f>SUM(AF9:AF16)</f>
        <v>2565</v>
      </c>
      <c r="AG18" s="42">
        <f>AF18/AF$18*100</f>
        <v>100</v>
      </c>
      <c r="AH18" s="115">
        <f>SUM(AH9:AH16)</f>
        <v>2245</v>
      </c>
      <c r="AI18" s="42">
        <f t="shared" si="40"/>
        <v>100</v>
      </c>
      <c r="AJ18" s="38">
        <f>AF18+AH18</f>
        <v>4810</v>
      </c>
      <c r="AK18" s="45">
        <f t="shared" si="12"/>
        <v>100</v>
      </c>
      <c r="AL18" s="113">
        <f>SUM(AL9:AL16)</f>
        <v>2487</v>
      </c>
      <c r="AM18" s="42">
        <f>AL18/AL$18*100</f>
        <v>100</v>
      </c>
      <c r="AN18" s="115">
        <f>SUM(AN9:AN16)</f>
        <v>2176</v>
      </c>
      <c r="AO18" s="42">
        <f t="shared" si="41"/>
        <v>100</v>
      </c>
      <c r="AP18" s="38">
        <f>AL18+AN18</f>
        <v>4663</v>
      </c>
      <c r="AQ18" s="45">
        <f t="shared" si="14"/>
        <v>100</v>
      </c>
      <c r="AR18" s="113">
        <f>SUM(AR9:AR16)</f>
        <v>2436</v>
      </c>
      <c r="AS18" s="42">
        <f t="shared" si="15"/>
        <v>100</v>
      </c>
      <c r="AT18" s="115">
        <f>SUM(AT9:AT16)</f>
        <v>2131</v>
      </c>
      <c r="AU18" s="42">
        <f t="shared" si="42"/>
        <v>100</v>
      </c>
      <c r="AV18" s="38">
        <f>AR18+AT18</f>
        <v>4567</v>
      </c>
      <c r="AW18" s="45">
        <f t="shared" si="16"/>
        <v>100</v>
      </c>
      <c r="AX18" s="113">
        <f>SUM(AX9:AX16)</f>
        <v>2287</v>
      </c>
      <c r="AY18" s="42">
        <f t="shared" si="17"/>
        <v>100</v>
      </c>
      <c r="AZ18" s="115">
        <f>SUM(AZ9:AZ16)</f>
        <v>2003</v>
      </c>
      <c r="BA18" s="42">
        <f t="shared" si="18"/>
        <v>100</v>
      </c>
      <c r="BB18" s="38">
        <f>AX18+AZ18</f>
        <v>4290</v>
      </c>
      <c r="BC18" s="45">
        <f t="shared" si="19"/>
        <v>100</v>
      </c>
      <c r="BD18" s="113">
        <f>SUM(BD9:BD16)</f>
        <v>2122</v>
      </c>
      <c r="BE18" s="42">
        <f t="shared" si="20"/>
        <v>100</v>
      </c>
      <c r="BF18" s="115">
        <f>SUM(BF9:BF16)</f>
        <v>1842</v>
      </c>
      <c r="BG18" s="42">
        <f t="shared" si="21"/>
        <v>100</v>
      </c>
      <c r="BH18" s="115">
        <f>SUM(BH9:BH16)</f>
        <v>3964</v>
      </c>
      <c r="BI18" s="45">
        <f t="shared" si="22"/>
        <v>100</v>
      </c>
      <c r="BJ18" s="113">
        <f>SUM(BJ9:BJ16)</f>
        <v>1974</v>
      </c>
      <c r="BK18" s="42">
        <f t="shared" si="23"/>
        <v>100</v>
      </c>
      <c r="BL18" s="115">
        <f>SUM(BL9:BL16)</f>
        <v>1687</v>
      </c>
      <c r="BM18" s="42">
        <f t="shared" si="24"/>
        <v>100</v>
      </c>
      <c r="BN18" s="115">
        <f>SUM(BN9:BN16)</f>
        <v>3661</v>
      </c>
      <c r="BO18" s="45">
        <f t="shared" si="25"/>
        <v>100</v>
      </c>
      <c r="BP18" s="115">
        <f>SUM(BP9:BP16)</f>
        <v>1840</v>
      </c>
      <c r="BQ18" s="42">
        <f t="shared" si="26"/>
        <v>100</v>
      </c>
      <c r="BR18" s="115">
        <f>SUM(BR9:BR16)</f>
        <v>1555</v>
      </c>
      <c r="BS18" s="42">
        <f t="shared" si="27"/>
        <v>100</v>
      </c>
      <c r="BT18" s="115">
        <f>SUM(BT9:BT16)</f>
        <v>3395</v>
      </c>
      <c r="BU18" s="45">
        <f t="shared" si="28"/>
        <v>100</v>
      </c>
      <c r="BV18" s="115">
        <f>SUM(BV9:BV16)</f>
        <v>1747</v>
      </c>
      <c r="BW18" s="42">
        <f t="shared" si="29"/>
        <v>100</v>
      </c>
      <c r="BX18" s="115">
        <f>SUM(BX9:BX16)</f>
        <v>1465</v>
      </c>
      <c r="BY18" s="42">
        <f t="shared" si="30"/>
        <v>100</v>
      </c>
      <c r="BZ18" s="115">
        <f>SUM(BZ9:BZ16)</f>
        <v>3212</v>
      </c>
      <c r="CA18" s="45">
        <f t="shared" si="31"/>
        <v>100</v>
      </c>
    </row>
    <row r="19" spans="1:114">
      <c r="A19" s="116"/>
      <c r="B19" s="57"/>
      <c r="C19" s="147"/>
      <c r="D19" s="147"/>
      <c r="E19" s="147"/>
      <c r="F19" s="147"/>
      <c r="G19" s="58"/>
      <c r="H19" s="57"/>
      <c r="I19" s="147"/>
      <c r="J19" s="147"/>
      <c r="K19" s="147"/>
      <c r="L19" s="147"/>
      <c r="M19" s="58"/>
      <c r="N19" s="57"/>
      <c r="O19" s="147"/>
      <c r="P19" s="147"/>
      <c r="Q19" s="147"/>
      <c r="R19" s="147"/>
      <c r="S19" s="58"/>
      <c r="T19" s="57"/>
      <c r="U19" s="147"/>
      <c r="V19" s="147"/>
      <c r="W19" s="147"/>
      <c r="X19" s="147"/>
      <c r="Y19" s="58"/>
      <c r="Z19" s="57"/>
      <c r="AA19" s="147"/>
      <c r="AB19" s="147"/>
      <c r="AC19" s="147"/>
      <c r="AD19" s="147"/>
      <c r="AE19" s="58"/>
      <c r="AF19" s="57"/>
      <c r="AG19" s="147"/>
      <c r="AH19" s="147"/>
      <c r="AI19" s="147"/>
      <c r="AJ19" s="147"/>
      <c r="AK19" s="58"/>
      <c r="AL19" s="57"/>
      <c r="AM19" s="147"/>
      <c r="AN19" s="147"/>
      <c r="AO19" s="147"/>
      <c r="AP19" s="147"/>
      <c r="AQ19" s="58"/>
      <c r="AR19" s="57"/>
      <c r="AS19" s="147"/>
      <c r="AT19" s="147"/>
      <c r="AU19" s="147"/>
      <c r="AV19" s="147"/>
      <c r="AW19" s="58"/>
      <c r="AX19" s="57"/>
      <c r="AY19" s="147"/>
      <c r="AZ19" s="147"/>
      <c r="BA19" s="147"/>
      <c r="BB19" s="147"/>
      <c r="BC19" s="58"/>
      <c r="BD19" s="57"/>
      <c r="BE19" s="147"/>
      <c r="BF19" s="147"/>
      <c r="BG19" s="147"/>
      <c r="BH19" s="147"/>
      <c r="BI19" s="58"/>
      <c r="BJ19" s="57"/>
      <c r="BK19" s="147"/>
      <c r="BL19" s="147"/>
      <c r="BM19" s="147"/>
      <c r="BN19" s="147"/>
      <c r="BO19" s="58"/>
      <c r="BP19" s="147"/>
      <c r="BQ19" s="147"/>
      <c r="BR19" s="147"/>
      <c r="BS19" s="147"/>
      <c r="BT19" s="147"/>
      <c r="BU19" s="58"/>
      <c r="BV19" s="147"/>
      <c r="BW19" s="147"/>
      <c r="BX19" s="147"/>
      <c r="BY19" s="147"/>
      <c r="BZ19" s="147"/>
      <c r="CA19" s="58"/>
    </row>
    <row r="20" spans="1:114">
      <c r="A20" s="124" t="s">
        <v>8</v>
      </c>
      <c r="B20" s="57"/>
      <c r="C20" s="147"/>
      <c r="D20" s="147"/>
      <c r="E20" s="147"/>
      <c r="F20" s="147"/>
      <c r="G20" s="58"/>
      <c r="H20" s="147"/>
      <c r="I20" s="147"/>
      <c r="J20" s="147"/>
      <c r="K20" s="147"/>
      <c r="L20" s="147"/>
      <c r="M20" s="58"/>
      <c r="N20" s="147"/>
      <c r="O20" s="147"/>
      <c r="P20" s="147"/>
      <c r="Q20" s="147"/>
      <c r="R20" s="147"/>
      <c r="S20" s="58"/>
      <c r="T20" s="147"/>
      <c r="U20" s="147"/>
      <c r="V20" s="147"/>
      <c r="W20" s="147"/>
      <c r="X20" s="147"/>
      <c r="Y20" s="58"/>
      <c r="Z20" s="147"/>
      <c r="AA20" s="147"/>
      <c r="AB20" s="147"/>
      <c r="AC20" s="147"/>
      <c r="AD20" s="147"/>
      <c r="AE20" s="58"/>
      <c r="AF20" s="147"/>
      <c r="AG20" s="147"/>
      <c r="AH20" s="147"/>
      <c r="AI20" s="147"/>
      <c r="AJ20" s="147"/>
      <c r="AK20" s="58"/>
      <c r="AL20" s="147"/>
      <c r="AM20" s="147"/>
      <c r="AN20" s="147"/>
      <c r="AO20" s="147"/>
      <c r="AP20" s="147"/>
      <c r="AQ20" s="58"/>
      <c r="AR20" s="147"/>
      <c r="AS20" s="147"/>
      <c r="AT20" s="147"/>
      <c r="AU20" s="147"/>
      <c r="AV20" s="147"/>
      <c r="AW20" s="58"/>
      <c r="AX20" s="147"/>
      <c r="AY20" s="147"/>
      <c r="AZ20" s="147"/>
      <c r="BA20" s="147"/>
      <c r="BB20" s="147"/>
      <c r="BC20" s="58"/>
      <c r="BD20" s="147"/>
      <c r="BE20" s="147"/>
      <c r="BF20" s="147"/>
      <c r="BG20" s="147"/>
      <c r="BH20" s="147"/>
      <c r="BI20" s="58"/>
      <c r="BJ20" s="147"/>
      <c r="BK20" s="147"/>
      <c r="BL20" s="147"/>
      <c r="BM20" s="147"/>
      <c r="BN20" s="147"/>
      <c r="BO20" s="58"/>
      <c r="BP20" s="147"/>
      <c r="BQ20" s="147"/>
      <c r="BR20" s="147"/>
      <c r="BS20" s="147"/>
      <c r="BT20" s="147"/>
      <c r="BU20" s="58"/>
      <c r="BV20" s="147"/>
      <c r="BW20" s="147"/>
      <c r="BX20" s="147"/>
      <c r="BY20" s="147"/>
      <c r="BZ20" s="147"/>
      <c r="CA20" s="58"/>
    </row>
    <row r="21" spans="1:114">
      <c r="A21" s="136" t="s">
        <v>6</v>
      </c>
      <c r="B21" s="137">
        <f>B18+B20</f>
        <v>5195794</v>
      </c>
      <c r="C21" s="138"/>
      <c r="D21" s="138">
        <f>D18+D20</f>
        <v>5131759</v>
      </c>
      <c r="E21" s="138"/>
      <c r="F21" s="51">
        <f>F18+F20</f>
        <v>10327553</v>
      </c>
      <c r="G21" s="139"/>
      <c r="H21" s="51">
        <f>H18+H20</f>
        <v>2804</v>
      </c>
      <c r="I21" s="138"/>
      <c r="J21" s="51">
        <f>J18+J20</f>
        <v>2435</v>
      </c>
      <c r="K21" s="138"/>
      <c r="L21" s="51">
        <f>L18+L20</f>
        <v>5239</v>
      </c>
      <c r="M21" s="139"/>
      <c r="N21" s="51">
        <f>N18+N20</f>
        <v>2781</v>
      </c>
      <c r="O21" s="138"/>
      <c r="P21" s="51">
        <f>P18+P20</f>
        <v>2413</v>
      </c>
      <c r="Q21" s="138"/>
      <c r="R21" s="51">
        <f>R18+R20</f>
        <v>5194</v>
      </c>
      <c r="S21" s="139"/>
      <c r="T21" s="51">
        <f>T18+T20</f>
        <v>2716</v>
      </c>
      <c r="U21" s="138"/>
      <c r="V21" s="51">
        <f>V18+V20</f>
        <v>2366</v>
      </c>
      <c r="W21" s="138"/>
      <c r="X21" s="51">
        <f>X18+X20</f>
        <v>5082</v>
      </c>
      <c r="Y21" s="139"/>
      <c r="Z21" s="51">
        <f>Z18+Z20</f>
        <v>2669</v>
      </c>
      <c r="AA21" s="138"/>
      <c r="AB21" s="138">
        <f>AB18+AB20</f>
        <v>2334</v>
      </c>
      <c r="AC21" s="138"/>
      <c r="AD21" s="51">
        <f>AD18+AD20</f>
        <v>5003</v>
      </c>
      <c r="AE21" s="139"/>
      <c r="AF21" s="51">
        <f>AF18+AF20</f>
        <v>2565</v>
      </c>
      <c r="AG21" s="138"/>
      <c r="AH21" s="138">
        <f>AH18+AH20</f>
        <v>2245</v>
      </c>
      <c r="AI21" s="138"/>
      <c r="AJ21" s="51">
        <f>AJ18+AJ20</f>
        <v>4810</v>
      </c>
      <c r="AK21" s="139"/>
      <c r="AL21" s="51">
        <f>AL18+AL20</f>
        <v>2487</v>
      </c>
      <c r="AM21" s="138"/>
      <c r="AN21" s="138">
        <f>AN18+AN20</f>
        <v>2176</v>
      </c>
      <c r="AO21" s="138"/>
      <c r="AP21" s="51">
        <f>AP18+AP20</f>
        <v>4663</v>
      </c>
      <c r="AQ21" s="139"/>
      <c r="AR21" s="51">
        <f>AR18+AR20</f>
        <v>2436</v>
      </c>
      <c r="AS21" s="138"/>
      <c r="AT21" s="138">
        <f>AT18+AT20</f>
        <v>2131</v>
      </c>
      <c r="AU21" s="138"/>
      <c r="AV21" s="51">
        <f>AV18+AV20</f>
        <v>4567</v>
      </c>
      <c r="AW21" s="139"/>
      <c r="AX21" s="138">
        <f>AX18+AX20</f>
        <v>2287</v>
      </c>
      <c r="AY21" s="138"/>
      <c r="AZ21" s="138">
        <f>AZ18+AZ20</f>
        <v>2003</v>
      </c>
      <c r="BA21" s="138"/>
      <c r="BB21" s="51">
        <f>BB18+BB20</f>
        <v>4290</v>
      </c>
      <c r="BC21" s="139"/>
      <c r="BD21" s="138">
        <f>BD18+BD20</f>
        <v>2122</v>
      </c>
      <c r="BE21" s="138"/>
      <c r="BF21" s="138">
        <f>BF18+BF20</f>
        <v>1842</v>
      </c>
      <c r="BG21" s="138"/>
      <c r="BH21" s="51">
        <f>BH18+BH20</f>
        <v>3964</v>
      </c>
      <c r="BI21" s="139"/>
      <c r="BJ21" s="138">
        <f>BJ18+BJ20</f>
        <v>1974</v>
      </c>
      <c r="BK21" s="138"/>
      <c r="BL21" s="138">
        <f>BL18+BL20</f>
        <v>1687</v>
      </c>
      <c r="BM21" s="138"/>
      <c r="BN21" s="51">
        <f>BN18+BN20</f>
        <v>3661</v>
      </c>
      <c r="BO21" s="139"/>
      <c r="BP21" s="138">
        <f>BP18+BP20</f>
        <v>1840</v>
      </c>
      <c r="BQ21" s="138"/>
      <c r="BR21" s="138">
        <f>BR18+BR20</f>
        <v>1555</v>
      </c>
      <c r="BS21" s="138"/>
      <c r="BT21" s="51">
        <f>BT18+BT20</f>
        <v>3395</v>
      </c>
      <c r="BU21" s="139"/>
      <c r="BV21" s="138">
        <f>BV18+BV20</f>
        <v>1747</v>
      </c>
      <c r="BW21" s="138"/>
      <c r="BX21" s="138">
        <f>BX18+BX20</f>
        <v>1465</v>
      </c>
      <c r="BY21" s="138"/>
      <c r="BZ21" s="51">
        <f>BZ18+BZ20</f>
        <v>3212</v>
      </c>
      <c r="CA21" s="139"/>
    </row>
    <row r="22" spans="1:114">
      <c r="A22" s="157"/>
      <c r="B22" s="158"/>
      <c r="C22" s="158"/>
      <c r="D22" s="158"/>
      <c r="E22" s="158"/>
      <c r="F22" s="159"/>
      <c r="G22" s="158"/>
      <c r="H22" s="158"/>
      <c r="I22" s="158"/>
      <c r="J22" s="158"/>
      <c r="K22" s="158"/>
      <c r="L22" s="160"/>
      <c r="M22" s="158"/>
      <c r="N22" s="158"/>
      <c r="O22" s="158"/>
      <c r="P22" s="158"/>
      <c r="Q22" s="158"/>
      <c r="R22" s="160"/>
      <c r="S22" s="158"/>
      <c r="T22" s="158"/>
      <c r="U22" s="158"/>
      <c r="V22" s="158"/>
      <c r="W22" s="158"/>
      <c r="X22" s="160"/>
      <c r="Y22" s="158"/>
      <c r="Z22" s="158"/>
      <c r="AA22" s="158"/>
      <c r="AB22" s="158"/>
      <c r="AC22" s="158"/>
      <c r="AD22" s="160"/>
      <c r="AE22" s="158"/>
      <c r="AF22" s="158"/>
      <c r="AG22" s="158"/>
      <c r="AH22" s="158"/>
      <c r="AI22" s="158"/>
      <c r="AJ22" s="160"/>
      <c r="AK22" s="158"/>
      <c r="AL22" s="158"/>
      <c r="AM22" s="158"/>
      <c r="AN22" s="158"/>
      <c r="AO22" s="158"/>
      <c r="AP22" s="160"/>
      <c r="AQ22" s="158"/>
      <c r="AR22" s="158"/>
      <c r="AS22" s="158"/>
      <c r="AT22" s="158"/>
      <c r="AU22" s="158"/>
      <c r="AV22" s="160"/>
      <c r="AW22" s="158"/>
      <c r="AX22" s="158"/>
      <c r="AY22" s="158"/>
      <c r="AZ22" s="158"/>
      <c r="BA22" s="158"/>
      <c r="BB22" s="160"/>
      <c r="BC22" s="158"/>
      <c r="BD22" s="158"/>
      <c r="BE22" s="158"/>
      <c r="BF22" s="158"/>
      <c r="BG22" s="158"/>
      <c r="BH22" s="158"/>
      <c r="BI22" s="158"/>
      <c r="BJ22" s="158"/>
      <c r="BK22" s="158"/>
      <c r="BL22" s="158"/>
      <c r="BM22" s="158"/>
      <c r="BN22" s="159"/>
      <c r="BO22" s="158"/>
      <c r="BP22" s="158"/>
      <c r="BQ22" s="158"/>
      <c r="BR22" s="158"/>
      <c r="BS22" s="158"/>
      <c r="BT22" s="159"/>
      <c r="BU22" s="158"/>
    </row>
    <row r="23" spans="1:114">
      <c r="A23" s="157"/>
      <c r="B23" s="158"/>
      <c r="C23" s="158"/>
      <c r="D23" s="158"/>
      <c r="E23" s="158"/>
      <c r="F23" s="159"/>
      <c r="G23" s="158"/>
      <c r="H23" s="158"/>
      <c r="I23" s="158"/>
      <c r="J23" s="158"/>
      <c r="K23" s="158"/>
      <c r="L23" s="160"/>
      <c r="M23" s="158"/>
      <c r="N23" s="158"/>
      <c r="O23" s="158"/>
      <c r="P23" s="158"/>
      <c r="Q23" s="158"/>
      <c r="R23" s="160"/>
      <c r="S23" s="158"/>
      <c r="T23" s="158"/>
      <c r="U23" s="158"/>
      <c r="V23" s="158"/>
      <c r="W23" s="158"/>
      <c r="X23" s="160"/>
      <c r="Y23" s="158"/>
      <c r="Z23" s="158"/>
      <c r="AA23" s="158"/>
      <c r="AB23" s="158"/>
      <c r="AC23" s="158"/>
      <c r="AD23" s="160"/>
      <c r="AE23" s="158"/>
      <c r="AF23" s="158"/>
      <c r="AG23" s="158"/>
      <c r="AH23" s="158"/>
      <c r="AI23" s="158"/>
      <c r="AJ23" s="160"/>
      <c r="AK23" s="158"/>
      <c r="AL23" s="158"/>
      <c r="AM23" s="158"/>
      <c r="AN23" s="158"/>
      <c r="AO23" s="158"/>
      <c r="AP23" s="160"/>
      <c r="AQ23" s="158"/>
      <c r="AR23" s="158"/>
      <c r="AS23" s="158"/>
      <c r="AT23" s="158"/>
      <c r="AU23" s="158"/>
      <c r="AV23" s="160"/>
      <c r="AW23" s="158"/>
      <c r="AX23" s="158"/>
      <c r="AY23" s="158"/>
      <c r="AZ23" s="158"/>
      <c r="BA23" s="158"/>
      <c r="BB23" s="160"/>
      <c r="BC23" s="158"/>
      <c r="BD23" s="158"/>
      <c r="BE23" s="158"/>
      <c r="BF23" s="158"/>
      <c r="BG23" s="158"/>
      <c r="BH23" s="158"/>
      <c r="BI23" s="158"/>
      <c r="BJ23" s="158"/>
      <c r="BK23" s="158"/>
      <c r="BL23" s="158"/>
      <c r="BM23" s="158"/>
      <c r="BN23" s="159"/>
      <c r="BO23" s="158"/>
      <c r="BP23" s="158"/>
      <c r="BQ23" s="158"/>
      <c r="BR23" s="158"/>
      <c r="BS23" s="158"/>
      <c r="BT23" s="159"/>
      <c r="BU23" s="158"/>
    </row>
    <row r="24" spans="1:114">
      <c r="A24" s="157"/>
      <c r="B24" s="158"/>
      <c r="C24" s="158"/>
      <c r="D24" s="158"/>
      <c r="E24" s="158"/>
      <c r="F24" s="159"/>
      <c r="G24" s="158"/>
      <c r="H24" s="158"/>
      <c r="I24" s="158"/>
      <c r="J24" s="158"/>
      <c r="K24" s="158"/>
      <c r="L24" s="160"/>
      <c r="M24" s="158"/>
      <c r="N24" s="158"/>
      <c r="O24" s="158"/>
      <c r="P24" s="158"/>
      <c r="Q24" s="158"/>
      <c r="R24" s="160"/>
      <c r="S24" s="158"/>
      <c r="T24" s="158"/>
      <c r="U24" s="158"/>
      <c r="V24" s="158"/>
      <c r="W24" s="158"/>
      <c r="X24" s="160"/>
      <c r="Y24" s="158"/>
      <c r="Z24" s="158"/>
      <c r="AA24" s="158"/>
      <c r="AB24" s="158"/>
      <c r="AC24" s="158"/>
      <c r="AD24" s="160"/>
      <c r="AE24" s="158"/>
      <c r="AF24" s="158"/>
      <c r="AG24" s="158"/>
      <c r="AH24" s="158"/>
      <c r="AI24" s="158"/>
      <c r="AJ24" s="160"/>
      <c r="AK24" s="158"/>
      <c r="AL24" s="158"/>
      <c r="AM24" s="158"/>
      <c r="AN24" s="158"/>
      <c r="AO24" s="158"/>
      <c r="AP24" s="160"/>
      <c r="AQ24" s="158"/>
      <c r="AR24" s="158"/>
      <c r="AS24" s="158"/>
      <c r="AT24" s="158"/>
      <c r="AU24" s="158"/>
      <c r="AV24" s="160"/>
      <c r="AW24" s="158"/>
      <c r="AX24" s="158"/>
      <c r="AY24" s="158"/>
      <c r="AZ24" s="158"/>
      <c r="BA24" s="158"/>
      <c r="BB24" s="160"/>
      <c r="BC24" s="158"/>
      <c r="BD24" s="158"/>
      <c r="BE24" s="158"/>
      <c r="BF24" s="158"/>
      <c r="BG24" s="158"/>
      <c r="BH24" s="158"/>
      <c r="BI24" s="158"/>
      <c r="BJ24" s="158"/>
      <c r="BK24" s="158"/>
      <c r="BL24" s="158"/>
      <c r="BM24" s="158"/>
      <c r="BN24" s="159"/>
      <c r="BO24" s="158"/>
      <c r="BP24" s="158"/>
      <c r="BQ24" s="158"/>
      <c r="BR24" s="158"/>
      <c r="BS24" s="158"/>
      <c r="BT24" s="159"/>
      <c r="BU24" s="158"/>
    </row>
    <row r="25" spans="1:114">
      <c r="A25" s="2" t="s">
        <v>119</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54"/>
      <c r="BG25" s="47"/>
      <c r="BH25" s="47"/>
      <c r="BI25" s="47"/>
      <c r="BJ25" s="47"/>
      <c r="BK25" s="47"/>
      <c r="BL25" s="47"/>
      <c r="BM25" s="47"/>
      <c r="BN25" s="47"/>
      <c r="BO25" s="47"/>
      <c r="BP25" s="47"/>
      <c r="BQ25" s="47"/>
      <c r="BR25" s="47"/>
      <c r="BS25" s="47"/>
      <c r="BT25" s="47"/>
      <c r="BU25" s="47"/>
    </row>
    <row r="26" spans="1:114">
      <c r="A26" s="2" t="s">
        <v>23</v>
      </c>
      <c r="BK26" s="63"/>
      <c r="BL26" s="63"/>
      <c r="BM26" s="63"/>
      <c r="BN26" s="63"/>
      <c r="BQ26" s="63"/>
      <c r="BR26" s="63"/>
      <c r="BS26" s="63"/>
      <c r="BT26" s="63"/>
      <c r="BX26" s="63"/>
      <c r="BY26" s="63"/>
      <c r="BZ26" s="63"/>
      <c r="CA26" s="63"/>
      <c r="CE26" s="63"/>
      <c r="CF26" s="63"/>
      <c r="CG26" s="63"/>
      <c r="CH26" s="63"/>
      <c r="CL26" s="63"/>
      <c r="CM26" s="63"/>
      <c r="CN26" s="63"/>
      <c r="CO26" s="63"/>
      <c r="CS26" s="63"/>
      <c r="CT26" s="63"/>
      <c r="CU26" s="63"/>
      <c r="CV26" s="63"/>
      <c r="CZ26" s="63"/>
      <c r="DA26" s="63"/>
      <c r="DB26" s="63"/>
      <c r="DC26" s="63"/>
      <c r="DG26" s="63"/>
      <c r="DH26" s="63"/>
      <c r="DI26" s="63"/>
      <c r="DJ26" s="63"/>
    </row>
    <row r="27" spans="1:114">
      <c r="A27" s="6" t="s">
        <v>38</v>
      </c>
      <c r="B27" s="64"/>
      <c r="BK27" s="63"/>
      <c r="BL27" s="63"/>
      <c r="BM27" s="63"/>
      <c r="BN27" s="63"/>
      <c r="BQ27" s="63"/>
      <c r="BR27" s="63"/>
      <c r="BS27" s="63"/>
      <c r="BT27" s="63"/>
      <c r="BX27" s="63"/>
      <c r="BY27" s="63"/>
      <c r="BZ27" s="63"/>
      <c r="CA27" s="63"/>
      <c r="CE27" s="63"/>
      <c r="CF27" s="63"/>
      <c r="CG27" s="63"/>
      <c r="CH27" s="63"/>
      <c r="CL27" s="63"/>
      <c r="CM27" s="63"/>
      <c r="CN27" s="63"/>
      <c r="CO27" s="63"/>
      <c r="CS27" s="63"/>
      <c r="CT27" s="63"/>
      <c r="CU27" s="63"/>
      <c r="CV27" s="63"/>
      <c r="CZ27" s="63"/>
      <c r="DA27" s="63"/>
      <c r="DB27" s="63"/>
      <c r="DC27" s="63"/>
      <c r="DG27" s="63"/>
      <c r="DH27" s="63"/>
      <c r="DI27" s="63"/>
      <c r="DJ27" s="63"/>
    </row>
    <row r="28" spans="1:114">
      <c r="A28" s="6" t="s">
        <v>30</v>
      </c>
      <c r="B28" s="64"/>
      <c r="BK28" s="63"/>
      <c r="BL28" s="63"/>
      <c r="BM28" s="63"/>
      <c r="BN28" s="63"/>
      <c r="BX28" s="63"/>
      <c r="BY28" s="63"/>
      <c r="BZ28" s="63"/>
      <c r="CA28" s="63"/>
      <c r="CE28" s="63"/>
      <c r="CF28" s="63"/>
      <c r="CG28" s="63"/>
      <c r="CH28" s="63"/>
      <c r="CL28" s="63"/>
      <c r="CM28" s="63"/>
      <c r="CN28" s="63"/>
      <c r="CO28" s="63"/>
      <c r="CS28" s="63"/>
      <c r="CT28" s="63"/>
      <c r="CU28" s="63"/>
      <c r="CV28" s="63"/>
      <c r="CZ28" s="63"/>
      <c r="DA28" s="63"/>
      <c r="DB28" s="63"/>
      <c r="DC28" s="63"/>
      <c r="DG28" s="63"/>
      <c r="DH28" s="63"/>
      <c r="DI28" s="63"/>
      <c r="DJ28" s="63"/>
    </row>
    <row r="29" spans="1:114">
      <c r="A29" s="8" t="s">
        <v>118</v>
      </c>
      <c r="BK29" s="63"/>
      <c r="BL29" s="63"/>
      <c r="BM29" s="63"/>
      <c r="BN29" s="63"/>
      <c r="BX29" s="63"/>
      <c r="BY29" s="63"/>
      <c r="BZ29" s="63"/>
      <c r="CA29" s="63"/>
      <c r="CE29" s="63"/>
      <c r="CF29" s="63"/>
      <c r="CG29" s="63"/>
      <c r="CH29" s="63"/>
      <c r="CL29" s="63"/>
      <c r="CM29" s="63"/>
      <c r="CN29" s="63"/>
      <c r="CO29" s="63"/>
      <c r="CS29" s="63"/>
      <c r="CT29" s="63"/>
      <c r="CU29" s="63"/>
      <c r="CV29" s="63"/>
      <c r="CZ29" s="63"/>
      <c r="DA29" s="63"/>
      <c r="DB29" s="63"/>
      <c r="DC29" s="63"/>
      <c r="DG29" s="63"/>
      <c r="DH29" s="63"/>
      <c r="DI29" s="63"/>
      <c r="DJ29" s="63"/>
    </row>
    <row r="30" spans="1:114">
      <c r="A30" s="6" t="s">
        <v>44</v>
      </c>
      <c r="E30" s="163" t="s">
        <v>32</v>
      </c>
      <c r="BK30" s="63"/>
      <c r="BL30" s="63"/>
      <c r="BM30" s="63"/>
      <c r="BN30" s="63"/>
      <c r="BX30" s="63"/>
      <c r="BY30" s="63"/>
      <c r="BZ30" s="63"/>
      <c r="CA30" s="63"/>
      <c r="CE30" s="63"/>
      <c r="CF30" s="63"/>
      <c r="CG30" s="63"/>
      <c r="CH30" s="63"/>
      <c r="CL30" s="63"/>
      <c r="CM30" s="63"/>
      <c r="CN30" s="63"/>
      <c r="CO30" s="63"/>
      <c r="CS30" s="63"/>
      <c r="CT30" s="63"/>
      <c r="CU30" s="63"/>
      <c r="CV30" s="63"/>
      <c r="CZ30" s="63"/>
      <c r="DA30" s="63"/>
      <c r="DB30" s="63"/>
      <c r="DC30" s="63"/>
      <c r="DG30" s="63"/>
      <c r="DH30" s="63"/>
      <c r="DI30" s="63"/>
      <c r="DJ30" s="63"/>
    </row>
    <row r="31" spans="1:114">
      <c r="A31" s="9" t="s">
        <v>112</v>
      </c>
      <c r="F31" s="59"/>
      <c r="K31" s="63"/>
      <c r="L31" s="63"/>
      <c r="Q31" s="63"/>
      <c r="R31" s="63"/>
      <c r="W31" s="63"/>
      <c r="X31" s="63"/>
      <c r="AC31" s="63"/>
      <c r="AD31" s="63"/>
      <c r="AI31" s="63"/>
      <c r="AJ31" s="63"/>
      <c r="AO31" s="63"/>
      <c r="AP31" s="63"/>
      <c r="AU31" s="63"/>
      <c r="AV31" s="63"/>
      <c r="BA31" s="63"/>
      <c r="BB31" s="63"/>
      <c r="BF31" s="63"/>
      <c r="BG31" s="63"/>
      <c r="BH31" s="63"/>
      <c r="BI31" s="63"/>
      <c r="BM31" s="63"/>
      <c r="BN31" s="63"/>
      <c r="BO31" s="63"/>
      <c r="BP31" s="63"/>
      <c r="BT31" s="63"/>
      <c r="BU31" s="63"/>
      <c r="BV31" s="63"/>
      <c r="BW31" s="63"/>
      <c r="CA31" s="63"/>
      <c r="CB31" s="63"/>
      <c r="CC31" s="63"/>
      <c r="CD31" s="63"/>
      <c r="CH31" s="63"/>
      <c r="CI31" s="63"/>
      <c r="CJ31" s="63"/>
      <c r="CK31" s="63"/>
      <c r="CO31" s="63"/>
      <c r="CP31" s="63"/>
      <c r="CQ31" s="63"/>
      <c r="CR31" s="63"/>
    </row>
    <row r="32" spans="1:114">
      <c r="A32" s="288" t="s">
        <v>167</v>
      </c>
      <c r="B32" s="9" t="s">
        <v>107</v>
      </c>
      <c r="C32" s="9" t="s">
        <v>168</v>
      </c>
      <c r="F32" s="59"/>
      <c r="K32" s="63"/>
      <c r="L32" s="63"/>
      <c r="Q32" s="63"/>
      <c r="R32" s="63"/>
      <c r="W32" s="63"/>
      <c r="X32" s="63"/>
      <c r="AC32" s="63"/>
      <c r="AD32" s="63"/>
      <c r="AI32" s="63"/>
      <c r="AJ32" s="63"/>
      <c r="AO32" s="63"/>
      <c r="AP32" s="63"/>
      <c r="AU32" s="63"/>
      <c r="AV32" s="63"/>
      <c r="BA32" s="63"/>
      <c r="BB32" s="63"/>
      <c r="BF32" s="63"/>
      <c r="BG32" s="63"/>
      <c r="BH32" s="63"/>
      <c r="BI32" s="63"/>
      <c r="BM32" s="63"/>
      <c r="BN32" s="63"/>
      <c r="BO32" s="63"/>
      <c r="BP32" s="63"/>
      <c r="BT32" s="63"/>
      <c r="BU32" s="63"/>
      <c r="BV32" s="63"/>
      <c r="BW32" s="63"/>
      <c r="CA32" s="63"/>
      <c r="CB32" s="63"/>
      <c r="CC32" s="63"/>
      <c r="CD32" s="63"/>
      <c r="CH32" s="63"/>
      <c r="CI32" s="63"/>
      <c r="CJ32" s="63"/>
      <c r="CK32" s="63"/>
      <c r="CO32" s="63"/>
      <c r="CP32" s="63"/>
      <c r="CQ32" s="63"/>
      <c r="CR32" s="63"/>
    </row>
    <row r="33" spans="1:102">
      <c r="A33" s="288" t="s">
        <v>165</v>
      </c>
      <c r="B33" s="9" t="s">
        <v>107</v>
      </c>
      <c r="C33" s="9" t="s">
        <v>166</v>
      </c>
      <c r="F33" s="59"/>
      <c r="K33" s="63"/>
      <c r="L33" s="63"/>
      <c r="Q33" s="63"/>
      <c r="R33" s="63"/>
      <c r="W33" s="63"/>
      <c r="X33" s="63"/>
      <c r="AC33" s="63"/>
      <c r="AD33" s="63"/>
      <c r="AI33" s="63"/>
      <c r="AJ33" s="63"/>
      <c r="AO33" s="63"/>
      <c r="AP33" s="63"/>
      <c r="AU33" s="63"/>
      <c r="AV33" s="63"/>
      <c r="BA33" s="63"/>
      <c r="BB33" s="63"/>
      <c r="BF33" s="63"/>
      <c r="BG33" s="63"/>
      <c r="BH33" s="63"/>
      <c r="BI33" s="63"/>
      <c r="BM33" s="63"/>
      <c r="BN33" s="63"/>
      <c r="BO33" s="63"/>
      <c r="BP33" s="63"/>
      <c r="BT33" s="63"/>
      <c r="BU33" s="63"/>
      <c r="BV33" s="63"/>
      <c r="BW33" s="63"/>
      <c r="CA33" s="63"/>
      <c r="CB33" s="63"/>
      <c r="CC33" s="63"/>
      <c r="CD33" s="63"/>
      <c r="CH33" s="63"/>
      <c r="CI33" s="63"/>
      <c r="CJ33" s="63"/>
      <c r="CK33" s="63"/>
      <c r="CO33" s="63"/>
      <c r="CP33" s="63"/>
      <c r="CQ33" s="63"/>
      <c r="CR33" s="63"/>
    </row>
    <row r="34" spans="1:102">
      <c r="A34" s="288" t="s">
        <v>145</v>
      </c>
      <c r="B34" s="9" t="s">
        <v>107</v>
      </c>
      <c r="C34" s="9" t="s">
        <v>146</v>
      </c>
      <c r="F34" s="59"/>
      <c r="K34" s="63"/>
      <c r="L34" s="63"/>
      <c r="Q34" s="63"/>
      <c r="R34" s="63"/>
      <c r="W34" s="63"/>
      <c r="X34" s="63"/>
      <c r="AC34" s="63"/>
      <c r="AD34" s="63"/>
      <c r="AI34" s="63"/>
      <c r="AJ34" s="63"/>
      <c r="AO34" s="63"/>
      <c r="AP34" s="63"/>
      <c r="AU34" s="63"/>
      <c r="AV34" s="63"/>
      <c r="BA34" s="63"/>
      <c r="BB34" s="63"/>
      <c r="BF34" s="63"/>
      <c r="BG34" s="63"/>
      <c r="BH34" s="63"/>
      <c r="BI34" s="63"/>
      <c r="BM34" s="63"/>
      <c r="BN34" s="63"/>
      <c r="BO34" s="63"/>
      <c r="BP34" s="63"/>
      <c r="BT34" s="63"/>
      <c r="BU34" s="63"/>
      <c r="BV34" s="63"/>
      <c r="BW34" s="63"/>
      <c r="CA34" s="63"/>
      <c r="CB34" s="63"/>
      <c r="CC34" s="63"/>
      <c r="CD34" s="63"/>
      <c r="CH34" s="63"/>
      <c r="CI34" s="63"/>
      <c r="CJ34" s="63"/>
      <c r="CK34" s="63"/>
      <c r="CO34" s="63"/>
      <c r="CP34" s="63"/>
      <c r="CQ34" s="63"/>
      <c r="CR34" s="63"/>
    </row>
    <row r="35" spans="1:102">
      <c r="A35" s="288" t="s">
        <v>142</v>
      </c>
      <c r="B35" s="9" t="s">
        <v>107</v>
      </c>
      <c r="C35" s="9" t="s">
        <v>143</v>
      </c>
      <c r="F35" s="59"/>
      <c r="K35" s="63"/>
      <c r="L35" s="63"/>
      <c r="Q35" s="63"/>
      <c r="R35" s="63"/>
      <c r="W35" s="63"/>
      <c r="X35" s="63"/>
      <c r="AC35" s="63"/>
      <c r="AD35" s="63"/>
      <c r="AI35" s="63"/>
      <c r="AJ35" s="63"/>
      <c r="AO35" s="63"/>
      <c r="AP35" s="63"/>
      <c r="AU35" s="63"/>
      <c r="AV35" s="63"/>
      <c r="BA35" s="63"/>
      <c r="BB35" s="63"/>
      <c r="BF35" s="63"/>
      <c r="BG35" s="63"/>
      <c r="BH35" s="63"/>
      <c r="BI35" s="63"/>
      <c r="BM35" s="63"/>
      <c r="BN35" s="63"/>
      <c r="BO35" s="63"/>
      <c r="BP35" s="63"/>
      <c r="BT35" s="63"/>
      <c r="BU35" s="63"/>
      <c r="BV35" s="63"/>
      <c r="BW35" s="63"/>
      <c r="CA35" s="63"/>
      <c r="CB35" s="63"/>
      <c r="CC35" s="63"/>
      <c r="CD35" s="63"/>
      <c r="CH35" s="63"/>
      <c r="CI35" s="63"/>
      <c r="CJ35" s="63"/>
      <c r="CK35" s="63"/>
      <c r="CO35" s="63"/>
      <c r="CP35" s="63"/>
      <c r="CQ35" s="63"/>
      <c r="CR35" s="63"/>
    </row>
    <row r="36" spans="1:102">
      <c r="A36" s="288" t="s">
        <v>129</v>
      </c>
      <c r="B36" s="9" t="s">
        <v>107</v>
      </c>
      <c r="C36" s="9" t="s">
        <v>128</v>
      </c>
      <c r="F36" s="59"/>
      <c r="K36" s="63"/>
      <c r="L36" s="63"/>
      <c r="Q36" s="63"/>
      <c r="R36" s="63"/>
      <c r="W36" s="63"/>
      <c r="X36" s="63"/>
      <c r="AC36" s="63"/>
      <c r="AD36" s="63"/>
      <c r="AI36" s="63"/>
      <c r="AJ36" s="63"/>
      <c r="AO36" s="63"/>
      <c r="AP36" s="63"/>
      <c r="AU36" s="63"/>
      <c r="AV36" s="63"/>
      <c r="BA36" s="63"/>
      <c r="BB36" s="63"/>
      <c r="BF36" s="63"/>
      <c r="BG36" s="63"/>
      <c r="BH36" s="63"/>
      <c r="BI36" s="63"/>
      <c r="BM36" s="63"/>
      <c r="BN36" s="63"/>
      <c r="BO36" s="63"/>
      <c r="BP36" s="63"/>
      <c r="BT36" s="63"/>
      <c r="BU36" s="63"/>
      <c r="BV36" s="63"/>
      <c r="BW36" s="63"/>
      <c r="CA36" s="63"/>
      <c r="CB36" s="63"/>
      <c r="CC36" s="63"/>
      <c r="CD36" s="63"/>
      <c r="CH36" s="63"/>
      <c r="CI36" s="63"/>
      <c r="CJ36" s="63"/>
      <c r="CK36" s="63"/>
      <c r="CO36" s="63"/>
      <c r="CP36" s="63"/>
      <c r="CQ36" s="63"/>
      <c r="CR36" s="63"/>
    </row>
    <row r="37" spans="1:102">
      <c r="A37" s="288" t="s">
        <v>126</v>
      </c>
      <c r="B37" s="9" t="s">
        <v>107</v>
      </c>
      <c r="C37" s="9" t="s">
        <v>127</v>
      </c>
      <c r="I37" s="63"/>
      <c r="J37" s="63"/>
      <c r="K37" s="63"/>
      <c r="L37" s="63"/>
      <c r="O37" s="63"/>
      <c r="P37" s="63"/>
      <c r="Q37" s="63"/>
      <c r="R37" s="63"/>
      <c r="U37" s="63"/>
      <c r="V37" s="63"/>
      <c r="W37" s="63"/>
      <c r="X37" s="63"/>
      <c r="AA37" s="63"/>
      <c r="AB37" s="63"/>
      <c r="AC37" s="63"/>
      <c r="AD37" s="63"/>
      <c r="AG37" s="63"/>
      <c r="AH37" s="63"/>
      <c r="AI37" s="63"/>
      <c r="AJ37" s="63"/>
      <c r="AM37" s="63"/>
      <c r="AN37" s="63"/>
      <c r="AO37" s="63"/>
      <c r="AP37" s="63"/>
      <c r="AS37" s="63"/>
      <c r="AT37" s="63"/>
      <c r="AU37" s="63"/>
      <c r="AV37" s="63"/>
      <c r="AY37" s="63"/>
      <c r="AZ37" s="63"/>
      <c r="BA37" s="63"/>
      <c r="BB37" s="63"/>
      <c r="BL37" s="63"/>
      <c r="BM37" s="63"/>
      <c r="BN37" s="63"/>
      <c r="BO37" s="63"/>
      <c r="BS37" s="63"/>
      <c r="BT37" s="63"/>
      <c r="BU37" s="63"/>
      <c r="BV37" s="63"/>
      <c r="BZ37" s="63"/>
      <c r="CA37" s="63"/>
      <c r="CB37" s="63"/>
      <c r="CC37" s="63"/>
      <c r="CG37" s="63"/>
      <c r="CH37" s="63"/>
      <c r="CI37" s="63"/>
      <c r="CJ37" s="63"/>
      <c r="CN37" s="63"/>
      <c r="CO37" s="63"/>
      <c r="CP37" s="63"/>
      <c r="CQ37" s="63"/>
      <c r="CU37" s="63"/>
      <c r="CV37" s="63"/>
      <c r="CW37" s="63"/>
      <c r="CX37" s="63"/>
    </row>
    <row r="38" spans="1:102">
      <c r="A38" s="288" t="s">
        <v>121</v>
      </c>
      <c r="B38" s="9" t="s">
        <v>107</v>
      </c>
      <c r="C38" s="9" t="s">
        <v>124</v>
      </c>
      <c r="I38" s="63"/>
      <c r="J38" s="63"/>
      <c r="K38" s="63"/>
      <c r="L38" s="63"/>
      <c r="O38" s="63"/>
      <c r="P38" s="63"/>
      <c r="Q38" s="63"/>
      <c r="R38" s="63"/>
      <c r="U38" s="63"/>
      <c r="V38" s="63"/>
      <c r="W38" s="63"/>
      <c r="X38" s="63"/>
      <c r="AA38" s="63"/>
      <c r="AB38" s="63"/>
      <c r="AC38" s="63"/>
      <c r="AD38" s="63"/>
      <c r="AG38" s="63"/>
      <c r="AH38" s="63"/>
      <c r="AI38" s="63"/>
      <c r="AJ38" s="63"/>
      <c r="AM38" s="63"/>
      <c r="AN38" s="63"/>
      <c r="AO38" s="63"/>
      <c r="AP38" s="63"/>
      <c r="AS38" s="63"/>
      <c r="AT38" s="63"/>
      <c r="AU38" s="63"/>
      <c r="AV38" s="63"/>
      <c r="AY38" s="63"/>
      <c r="AZ38" s="63"/>
      <c r="BA38" s="63"/>
      <c r="BB38" s="63"/>
      <c r="BL38" s="63"/>
      <c r="BM38" s="63"/>
      <c r="BN38" s="63"/>
      <c r="BO38" s="63"/>
      <c r="BS38" s="63"/>
      <c r="BT38" s="63"/>
      <c r="BU38" s="63"/>
      <c r="BV38" s="63"/>
      <c r="BZ38" s="63"/>
      <c r="CA38" s="63"/>
      <c r="CB38" s="63"/>
      <c r="CC38" s="63"/>
      <c r="CG38" s="63"/>
      <c r="CH38" s="63"/>
      <c r="CI38" s="63"/>
      <c r="CJ38" s="63"/>
      <c r="CN38" s="63"/>
      <c r="CO38" s="63"/>
      <c r="CP38" s="63"/>
      <c r="CQ38" s="63"/>
      <c r="CU38" s="63"/>
      <c r="CV38" s="63"/>
      <c r="CW38" s="63"/>
      <c r="CX38" s="63"/>
    </row>
    <row r="39" spans="1:102">
      <c r="A39" s="288" t="s">
        <v>113</v>
      </c>
      <c r="B39" s="9" t="s">
        <v>107</v>
      </c>
      <c r="C39" s="9" t="s">
        <v>123</v>
      </c>
      <c r="I39" s="63"/>
      <c r="J39" s="63"/>
      <c r="K39" s="63"/>
      <c r="L39" s="63"/>
      <c r="O39" s="63"/>
      <c r="P39" s="63"/>
      <c r="Q39" s="63"/>
      <c r="R39" s="63"/>
      <c r="U39" s="63"/>
      <c r="V39" s="63"/>
      <c r="W39" s="63"/>
      <c r="X39" s="63"/>
      <c r="AA39" s="63"/>
      <c r="AB39" s="63"/>
      <c r="AC39" s="63"/>
      <c r="AD39" s="63"/>
      <c r="AG39" s="63"/>
      <c r="AH39" s="63"/>
      <c r="AI39" s="63"/>
      <c r="AJ39" s="63"/>
      <c r="AM39" s="63"/>
      <c r="AN39" s="63"/>
      <c r="AO39" s="63"/>
      <c r="AP39" s="63"/>
      <c r="AS39" s="63"/>
      <c r="AT39" s="63"/>
      <c r="AU39" s="63"/>
      <c r="AV39" s="63"/>
      <c r="AY39" s="63"/>
      <c r="AZ39" s="63"/>
      <c r="BA39" s="63"/>
      <c r="BB39" s="63"/>
      <c r="BL39" s="63"/>
      <c r="BM39" s="63"/>
      <c r="BN39" s="63"/>
      <c r="BO39" s="63"/>
      <c r="BS39" s="63"/>
      <c r="BT39" s="63"/>
      <c r="BU39" s="63"/>
      <c r="BV39" s="63"/>
      <c r="BZ39" s="63"/>
      <c r="CA39" s="63"/>
      <c r="CB39" s="63"/>
      <c r="CC39" s="63"/>
      <c r="CG39" s="63"/>
      <c r="CH39" s="63"/>
      <c r="CI39" s="63"/>
      <c r="CJ39" s="63"/>
      <c r="CN39" s="63"/>
      <c r="CO39" s="63"/>
      <c r="CP39" s="63"/>
      <c r="CQ39" s="63"/>
      <c r="CU39" s="63"/>
      <c r="CV39" s="63"/>
      <c r="CW39" s="63"/>
      <c r="CX39" s="63"/>
    </row>
    <row r="40" spans="1:102">
      <c r="A40" s="288" t="s">
        <v>114</v>
      </c>
      <c r="B40" s="9" t="s">
        <v>107</v>
      </c>
      <c r="C40" s="9" t="s">
        <v>122</v>
      </c>
      <c r="I40" s="63"/>
      <c r="J40" s="63"/>
      <c r="K40" s="63"/>
      <c r="L40" s="63"/>
      <c r="O40" s="63"/>
      <c r="P40" s="63"/>
      <c r="Q40" s="63"/>
      <c r="R40" s="63"/>
      <c r="U40" s="63"/>
      <c r="V40" s="63"/>
      <c r="W40" s="63"/>
      <c r="X40" s="63"/>
      <c r="AA40" s="63"/>
      <c r="AB40" s="63"/>
      <c r="AC40" s="63"/>
      <c r="AD40" s="63"/>
      <c r="AG40" s="63"/>
      <c r="AH40" s="63"/>
      <c r="AI40" s="63"/>
      <c r="AJ40" s="63"/>
      <c r="AM40" s="63"/>
      <c r="AN40" s="63"/>
      <c r="AO40" s="63"/>
      <c r="AP40" s="63"/>
      <c r="AS40" s="63"/>
      <c r="AT40" s="63"/>
      <c r="AU40" s="63"/>
      <c r="AV40" s="63"/>
      <c r="AY40" s="63"/>
      <c r="AZ40" s="63"/>
      <c r="BA40" s="63"/>
      <c r="BB40" s="63"/>
      <c r="BL40" s="63"/>
      <c r="BM40" s="63"/>
      <c r="BN40" s="63"/>
      <c r="BO40" s="63"/>
      <c r="BS40" s="63"/>
      <c r="BT40" s="63"/>
      <c r="BU40" s="63"/>
      <c r="BV40" s="63"/>
      <c r="BZ40" s="63"/>
      <c r="CA40" s="63"/>
      <c r="CB40" s="63"/>
      <c r="CC40" s="63"/>
      <c r="CG40" s="63"/>
      <c r="CH40" s="63"/>
      <c r="CI40" s="63"/>
      <c r="CJ40" s="63"/>
      <c r="CN40" s="63"/>
      <c r="CO40" s="63"/>
      <c r="CP40" s="63"/>
      <c r="CQ40" s="63"/>
      <c r="CU40" s="63"/>
      <c r="CV40" s="63"/>
      <c r="CW40" s="63"/>
      <c r="CX40" s="63"/>
    </row>
    <row r="41" spans="1:102">
      <c r="A41" s="288" t="s">
        <v>115</v>
      </c>
      <c r="B41" s="9" t="s">
        <v>107</v>
      </c>
      <c r="C41" s="9" t="s">
        <v>108</v>
      </c>
      <c r="I41" s="63"/>
      <c r="J41" s="63"/>
      <c r="K41" s="63"/>
      <c r="L41" s="63"/>
      <c r="O41" s="63"/>
      <c r="P41" s="63"/>
      <c r="Q41" s="63"/>
      <c r="R41" s="63"/>
      <c r="U41" s="63"/>
      <c r="V41" s="63"/>
      <c r="W41" s="63"/>
      <c r="X41" s="63"/>
      <c r="AA41" s="63"/>
      <c r="AB41" s="63"/>
      <c r="AC41" s="63"/>
      <c r="AD41" s="63"/>
      <c r="AG41" s="63"/>
      <c r="AH41" s="63"/>
      <c r="AI41" s="63"/>
      <c r="AJ41" s="63"/>
      <c r="AM41" s="63"/>
      <c r="AN41" s="63"/>
      <c r="AO41" s="63"/>
      <c r="AP41" s="63"/>
      <c r="AS41" s="63"/>
      <c r="AT41" s="63"/>
      <c r="AU41" s="63"/>
      <c r="AV41" s="63"/>
      <c r="AY41" s="63"/>
      <c r="AZ41" s="63"/>
      <c r="BA41" s="63"/>
      <c r="BB41" s="63"/>
      <c r="BL41" s="63"/>
      <c r="BM41" s="63"/>
      <c r="BN41" s="63"/>
      <c r="BO41" s="63"/>
      <c r="BS41" s="63"/>
      <c r="BT41" s="63"/>
      <c r="BU41" s="63"/>
      <c r="BV41" s="63"/>
      <c r="BZ41" s="63"/>
      <c r="CA41" s="63"/>
      <c r="CB41" s="63"/>
      <c r="CC41" s="63"/>
      <c r="CG41" s="63"/>
      <c r="CH41" s="63"/>
      <c r="CI41" s="63"/>
      <c r="CJ41" s="63"/>
      <c r="CN41" s="63"/>
      <c r="CO41" s="63"/>
      <c r="CP41" s="63"/>
      <c r="CQ41" s="63"/>
      <c r="CU41" s="63"/>
      <c r="CV41" s="63"/>
      <c r="CW41" s="63"/>
      <c r="CX41" s="63"/>
    </row>
    <row r="42" spans="1:102">
      <c r="A42" s="288" t="s">
        <v>116</v>
      </c>
      <c r="B42" s="9" t="s">
        <v>107</v>
      </c>
      <c r="C42" s="9" t="s">
        <v>109</v>
      </c>
      <c r="I42" s="63"/>
      <c r="J42" s="63"/>
      <c r="K42" s="63"/>
      <c r="L42" s="63"/>
      <c r="O42" s="63"/>
      <c r="P42" s="63"/>
      <c r="Q42" s="63"/>
      <c r="R42" s="63"/>
      <c r="U42" s="63"/>
      <c r="V42" s="63"/>
      <c r="W42" s="63"/>
      <c r="X42" s="63"/>
      <c r="AA42" s="63"/>
      <c r="AB42" s="63"/>
      <c r="AC42" s="63"/>
      <c r="AD42" s="63"/>
      <c r="AG42" s="63"/>
      <c r="AH42" s="63"/>
      <c r="AI42" s="63"/>
      <c r="AJ42" s="63"/>
      <c r="AM42" s="63"/>
      <c r="AN42" s="63"/>
      <c r="AO42" s="63"/>
      <c r="AP42" s="63"/>
      <c r="AS42" s="63"/>
      <c r="AT42" s="63"/>
      <c r="AU42" s="63"/>
      <c r="AV42" s="63"/>
      <c r="AY42" s="63"/>
      <c r="AZ42" s="63"/>
      <c r="BA42" s="63"/>
      <c r="BB42" s="63"/>
      <c r="BL42" s="63"/>
      <c r="BM42" s="63"/>
      <c r="BN42" s="63"/>
      <c r="BO42" s="63"/>
      <c r="BS42" s="63"/>
      <c r="BT42" s="63"/>
      <c r="BU42" s="63"/>
      <c r="BV42" s="63"/>
      <c r="BZ42" s="63"/>
      <c r="CA42" s="63"/>
      <c r="CB42" s="63"/>
      <c r="CC42" s="63"/>
      <c r="CG42" s="63"/>
      <c r="CH42" s="63"/>
      <c r="CI42" s="63"/>
      <c r="CJ42" s="63"/>
      <c r="CN42" s="63"/>
      <c r="CO42" s="63"/>
      <c r="CP42" s="63"/>
      <c r="CQ42" s="63"/>
      <c r="CU42" s="63"/>
      <c r="CV42" s="63"/>
      <c r="CW42" s="63"/>
      <c r="CX42" s="63"/>
    </row>
    <row r="43" spans="1:102">
      <c r="A43" s="288" t="s">
        <v>117</v>
      </c>
      <c r="B43" s="9" t="s">
        <v>107</v>
      </c>
      <c r="C43" s="9" t="s">
        <v>110</v>
      </c>
      <c r="I43" s="63"/>
      <c r="J43" s="63"/>
      <c r="K43" s="63"/>
      <c r="L43" s="63"/>
      <c r="O43" s="63"/>
      <c r="P43" s="63"/>
      <c r="Q43" s="63"/>
      <c r="R43" s="63"/>
      <c r="U43" s="63"/>
      <c r="V43" s="63"/>
      <c r="W43" s="63"/>
      <c r="X43" s="63"/>
      <c r="AA43" s="63"/>
      <c r="AB43" s="63"/>
      <c r="AC43" s="63"/>
      <c r="AD43" s="63"/>
      <c r="AG43" s="63"/>
      <c r="AH43" s="63"/>
      <c r="AI43" s="63"/>
      <c r="AJ43" s="63"/>
      <c r="AM43" s="63"/>
      <c r="AN43" s="63"/>
      <c r="AO43" s="63"/>
      <c r="AP43" s="63"/>
      <c r="AS43" s="63"/>
      <c r="AT43" s="63"/>
      <c r="AU43" s="63"/>
      <c r="AV43" s="63"/>
      <c r="AY43" s="63"/>
      <c r="AZ43" s="63"/>
      <c r="BA43" s="63"/>
      <c r="BB43" s="63"/>
      <c r="BL43" s="63"/>
      <c r="BM43" s="63"/>
      <c r="BN43" s="63"/>
      <c r="BO43" s="63"/>
      <c r="BS43" s="63"/>
      <c r="BT43" s="63"/>
      <c r="BU43" s="63"/>
      <c r="BV43" s="63"/>
      <c r="BZ43" s="63"/>
      <c r="CA43" s="63"/>
      <c r="CB43" s="63"/>
      <c r="CC43" s="63"/>
      <c r="CG43" s="63"/>
      <c r="CH43" s="63"/>
      <c r="CI43" s="63"/>
      <c r="CJ43" s="63"/>
      <c r="CN43" s="63"/>
      <c r="CO43" s="63"/>
      <c r="CP43" s="63"/>
      <c r="CQ43" s="63"/>
      <c r="CU43" s="63"/>
      <c r="CV43" s="63"/>
      <c r="CW43" s="63"/>
      <c r="CX43" s="63"/>
    </row>
  </sheetData>
  <mergeCells count="13">
    <mergeCell ref="BJ7:BO7"/>
    <mergeCell ref="BV7:CA7"/>
    <mergeCell ref="BP7:BU7"/>
    <mergeCell ref="B7:G7"/>
    <mergeCell ref="BD7:BI7"/>
    <mergeCell ref="AX7:BC7"/>
    <mergeCell ref="AR7:AW7"/>
    <mergeCell ref="AL7:AQ7"/>
    <mergeCell ref="AF7:AK7"/>
    <mergeCell ref="Z7:AE7"/>
    <mergeCell ref="T7:Y7"/>
    <mergeCell ref="N7:S7"/>
    <mergeCell ref="H7:M7"/>
  </mergeCells>
  <hyperlinks>
    <hyperlink ref="E3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O32"/>
  <sheetViews>
    <sheetView zoomScale="90" zoomScaleNormal="90" workbookViewId="0">
      <pane xSplit="3" ySplit="6" topLeftCell="D19" activePane="bottomRight" state="frozen"/>
      <selection pane="topRight" activeCell="D1" sqref="D1"/>
      <selection pane="bottomLeft" activeCell="A7" sqref="A7"/>
      <selection pane="bottomRight" activeCell="A21" sqref="A21:G22"/>
    </sheetView>
  </sheetViews>
  <sheetFormatPr baseColWidth="10" defaultColWidth="10.58203125" defaultRowHeight="15.5"/>
  <cols>
    <col min="1" max="1" width="12.08203125" style="6" customWidth="1"/>
    <col min="2" max="2" width="10.25" style="6" customWidth="1"/>
    <col min="3" max="27" width="12.08203125" style="6" customWidth="1"/>
    <col min="28" max="33" width="12.08203125" style="1" customWidth="1"/>
    <col min="34" max="51" width="12.08203125" style="6" customWidth="1"/>
    <col min="52" max="64" width="10.58203125" style="6"/>
    <col min="65" max="65" width="10.58203125" style="28"/>
    <col min="66" max="66" width="10.58203125" style="6"/>
    <col min="67" max="67" width="10.58203125" style="28"/>
    <col min="68" max="68" width="10.58203125" style="6"/>
    <col min="69" max="69" width="10.58203125" style="28"/>
    <col min="70" max="70" width="10.58203125" style="6"/>
    <col min="71" max="71" width="10.58203125" style="28"/>
    <col min="72" max="72" width="10.58203125" style="6"/>
    <col min="73" max="73" width="10.58203125" style="28"/>
    <col min="74" max="74" width="10.58203125" style="6"/>
    <col min="75" max="75" width="10.58203125" style="28"/>
    <col min="76" max="16384" width="10.58203125" style="6"/>
  </cols>
  <sheetData>
    <row r="1" spans="1:75" ht="18">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315"/>
      <c r="AC1" s="315"/>
      <c r="AD1" s="315"/>
      <c r="AE1" s="315"/>
      <c r="AF1" s="315"/>
      <c r="AG1" s="315"/>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L1" s="161"/>
      <c r="BM1" s="297"/>
      <c r="BN1" s="161"/>
      <c r="BO1" s="297"/>
      <c r="BP1" s="161"/>
    </row>
    <row r="2" spans="1:75">
      <c r="A2" s="61" t="s">
        <v>18</v>
      </c>
      <c r="B2" s="7" t="s">
        <v>56</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61"/>
      <c r="BA2" s="61"/>
      <c r="BB2" s="61"/>
      <c r="BC2" s="61"/>
      <c r="BD2" s="61"/>
      <c r="BL2" s="61"/>
      <c r="BM2" s="25"/>
      <c r="BN2" s="61"/>
      <c r="BO2" s="25"/>
      <c r="BP2" s="61"/>
    </row>
    <row r="3" spans="1:75" ht="18.5">
      <c r="A3" s="2" t="s">
        <v>17</v>
      </c>
      <c r="B3" s="2"/>
      <c r="C3" s="2"/>
      <c r="D3" s="2"/>
      <c r="E3" s="2"/>
      <c r="F3" s="2"/>
      <c r="G3" s="2"/>
      <c r="H3" s="2"/>
      <c r="I3" s="2"/>
      <c r="J3" s="2"/>
      <c r="K3" s="2"/>
      <c r="L3" s="2"/>
      <c r="M3" s="2"/>
      <c r="N3" s="2"/>
      <c r="O3" s="2"/>
      <c r="P3" s="2"/>
      <c r="Q3" s="2"/>
      <c r="R3" s="2"/>
      <c r="S3" s="2"/>
      <c r="T3" s="2"/>
      <c r="U3" s="2"/>
      <c r="V3" s="2"/>
      <c r="W3" s="2"/>
      <c r="X3" s="2"/>
      <c r="Y3" s="2"/>
      <c r="Z3" s="2"/>
      <c r="AA3" s="2"/>
      <c r="AB3" s="316"/>
      <c r="AC3" s="316"/>
      <c r="AD3" s="316"/>
      <c r="AE3" s="316"/>
      <c r="AF3" s="316"/>
      <c r="AG3" s="316"/>
      <c r="AH3" s="2"/>
      <c r="AI3" s="2"/>
      <c r="AJ3" s="2"/>
      <c r="AK3" s="2"/>
      <c r="AL3" s="2"/>
      <c r="AM3" s="2"/>
      <c r="AN3" s="2"/>
      <c r="AO3" s="2"/>
      <c r="AP3" s="2"/>
      <c r="AQ3" s="2"/>
      <c r="AR3" s="2"/>
      <c r="AS3" s="2"/>
      <c r="AT3" s="2"/>
      <c r="AU3" s="2"/>
      <c r="AV3" s="2"/>
      <c r="AW3" s="2"/>
      <c r="AX3" s="2"/>
      <c r="AY3" s="2"/>
      <c r="AZ3" s="2"/>
      <c r="BA3" s="2"/>
      <c r="BB3" s="2"/>
      <c r="BC3" s="2"/>
      <c r="BD3" s="2"/>
      <c r="BL3" s="2"/>
      <c r="BM3" s="298"/>
      <c r="BN3" s="2"/>
      <c r="BO3" s="298"/>
      <c r="BP3" s="2"/>
    </row>
    <row r="6" spans="1:75">
      <c r="A6" s="375"/>
      <c r="B6" s="375"/>
      <c r="C6" s="242"/>
      <c r="D6" s="381">
        <v>44013</v>
      </c>
      <c r="E6" s="382"/>
      <c r="F6" s="382"/>
      <c r="G6" s="382"/>
      <c r="H6" s="382"/>
      <c r="I6" s="383"/>
      <c r="J6" s="381">
        <v>44011</v>
      </c>
      <c r="K6" s="382"/>
      <c r="L6" s="382"/>
      <c r="M6" s="382"/>
      <c r="N6" s="382"/>
      <c r="O6" s="383"/>
      <c r="P6" s="381">
        <v>44006</v>
      </c>
      <c r="Q6" s="382"/>
      <c r="R6" s="382"/>
      <c r="S6" s="382"/>
      <c r="T6" s="382"/>
      <c r="U6" s="383"/>
      <c r="V6" s="381">
        <v>44004</v>
      </c>
      <c r="W6" s="382"/>
      <c r="X6" s="382"/>
      <c r="Y6" s="382"/>
      <c r="Z6" s="382"/>
      <c r="AA6" s="383"/>
      <c r="AB6" s="381">
        <v>43997</v>
      </c>
      <c r="AC6" s="382"/>
      <c r="AD6" s="382"/>
      <c r="AE6" s="382"/>
      <c r="AF6" s="382"/>
      <c r="AG6" s="383"/>
      <c r="AH6" s="381">
        <v>43992</v>
      </c>
      <c r="AI6" s="382"/>
      <c r="AJ6" s="382"/>
      <c r="AK6" s="382"/>
      <c r="AL6" s="382"/>
      <c r="AM6" s="383"/>
      <c r="AN6" s="381">
        <v>43990</v>
      </c>
      <c r="AO6" s="382"/>
      <c r="AP6" s="382"/>
      <c r="AQ6" s="382"/>
      <c r="AR6" s="382"/>
      <c r="AS6" s="383"/>
      <c r="AT6" s="378">
        <v>43983</v>
      </c>
      <c r="AU6" s="375"/>
      <c r="AV6" s="375"/>
      <c r="AW6" s="375"/>
      <c r="AX6" s="375"/>
      <c r="AY6" s="377"/>
      <c r="AZ6" s="376">
        <v>43976</v>
      </c>
      <c r="BA6" s="375"/>
      <c r="BB6" s="375"/>
      <c r="BC6" s="375"/>
      <c r="BD6" s="375"/>
      <c r="BE6" s="377"/>
      <c r="BF6" s="376">
        <v>43969</v>
      </c>
      <c r="BG6" s="375"/>
      <c r="BH6" s="375"/>
      <c r="BI6" s="375"/>
      <c r="BJ6" s="375"/>
      <c r="BK6" s="377"/>
      <c r="BL6" s="376">
        <v>43965</v>
      </c>
      <c r="BM6" s="375"/>
      <c r="BN6" s="375"/>
      <c r="BO6" s="375"/>
      <c r="BP6" s="375"/>
      <c r="BQ6" s="375"/>
      <c r="BR6" s="376">
        <v>43963</v>
      </c>
      <c r="BS6" s="375"/>
      <c r="BT6" s="375"/>
      <c r="BU6" s="375"/>
      <c r="BV6" s="375"/>
      <c r="BW6" s="377"/>
    </row>
    <row r="7" spans="1:75">
      <c r="A7" s="4"/>
      <c r="B7" s="4"/>
      <c r="C7" s="13"/>
      <c r="D7" s="197" t="s">
        <v>0</v>
      </c>
      <c r="E7" s="198" t="s">
        <v>1</v>
      </c>
      <c r="F7" s="199" t="s">
        <v>2</v>
      </c>
      <c r="G7" s="198" t="s">
        <v>1</v>
      </c>
      <c r="H7" s="199" t="s">
        <v>3</v>
      </c>
      <c r="I7" s="200" t="s">
        <v>1</v>
      </c>
      <c r="J7" s="197" t="s">
        <v>0</v>
      </c>
      <c r="K7" s="198" t="s">
        <v>1</v>
      </c>
      <c r="L7" s="199" t="s">
        <v>2</v>
      </c>
      <c r="M7" s="198" t="s">
        <v>1</v>
      </c>
      <c r="N7" s="199" t="s">
        <v>3</v>
      </c>
      <c r="O7" s="200" t="s">
        <v>1</v>
      </c>
      <c r="P7" s="197" t="s">
        <v>0</v>
      </c>
      <c r="Q7" s="198" t="s">
        <v>1</v>
      </c>
      <c r="R7" s="199" t="s">
        <v>2</v>
      </c>
      <c r="S7" s="198" t="s">
        <v>1</v>
      </c>
      <c r="T7" s="199" t="s">
        <v>3</v>
      </c>
      <c r="U7" s="200" t="s">
        <v>1</v>
      </c>
      <c r="V7" s="197" t="s">
        <v>0</v>
      </c>
      <c r="W7" s="198" t="s">
        <v>1</v>
      </c>
      <c r="X7" s="199" t="s">
        <v>2</v>
      </c>
      <c r="Y7" s="198" t="s">
        <v>1</v>
      </c>
      <c r="Z7" s="199" t="s">
        <v>3</v>
      </c>
      <c r="AA7" s="200" t="s">
        <v>1</v>
      </c>
      <c r="AB7" s="197" t="s">
        <v>0</v>
      </c>
      <c r="AC7" s="198" t="s">
        <v>1</v>
      </c>
      <c r="AD7" s="199" t="s">
        <v>2</v>
      </c>
      <c r="AE7" s="198" t="s">
        <v>1</v>
      </c>
      <c r="AF7" s="199" t="s">
        <v>3</v>
      </c>
      <c r="AG7" s="200" t="s">
        <v>1</v>
      </c>
      <c r="AH7" s="197" t="s">
        <v>0</v>
      </c>
      <c r="AI7" s="198" t="s">
        <v>1</v>
      </c>
      <c r="AJ7" s="199" t="s">
        <v>2</v>
      </c>
      <c r="AK7" s="198" t="s">
        <v>1</v>
      </c>
      <c r="AL7" s="199" t="s">
        <v>3</v>
      </c>
      <c r="AM7" s="200" t="s">
        <v>1</v>
      </c>
      <c r="AN7" s="168" t="s">
        <v>0</v>
      </c>
      <c r="AO7" s="169" t="s">
        <v>1</v>
      </c>
      <c r="AP7" s="170" t="s">
        <v>2</v>
      </c>
      <c r="AQ7" s="169" t="s">
        <v>1</v>
      </c>
      <c r="AR7" s="170" t="s">
        <v>3</v>
      </c>
      <c r="AS7" s="171" t="s">
        <v>1</v>
      </c>
      <c r="AT7" s="13" t="s">
        <v>0</v>
      </c>
      <c r="AU7" s="12" t="s">
        <v>1</v>
      </c>
      <c r="AV7" s="13" t="s">
        <v>2</v>
      </c>
      <c r="AW7" s="12" t="s">
        <v>1</v>
      </c>
      <c r="AX7" s="13" t="s">
        <v>3</v>
      </c>
      <c r="AY7" s="14" t="s">
        <v>1</v>
      </c>
      <c r="AZ7" s="22" t="s">
        <v>0</v>
      </c>
      <c r="BA7" s="12" t="s">
        <v>1</v>
      </c>
      <c r="BB7" s="13" t="s">
        <v>2</v>
      </c>
      <c r="BC7" s="12" t="s">
        <v>1</v>
      </c>
      <c r="BD7" s="13" t="s">
        <v>3</v>
      </c>
      <c r="BE7" s="14" t="s">
        <v>1</v>
      </c>
      <c r="BF7" s="22" t="s">
        <v>0</v>
      </c>
      <c r="BG7" s="12" t="s">
        <v>1</v>
      </c>
      <c r="BH7" s="13" t="s">
        <v>2</v>
      </c>
      <c r="BI7" s="12" t="s">
        <v>1</v>
      </c>
      <c r="BJ7" s="13" t="s">
        <v>3</v>
      </c>
      <c r="BK7" s="14" t="s">
        <v>1</v>
      </c>
      <c r="BL7" s="22" t="s">
        <v>0</v>
      </c>
      <c r="BM7" s="23" t="s">
        <v>1</v>
      </c>
      <c r="BN7" s="13" t="s">
        <v>2</v>
      </c>
      <c r="BO7" s="23" t="s">
        <v>1</v>
      </c>
      <c r="BP7" s="13" t="s">
        <v>3</v>
      </c>
      <c r="BQ7" s="23" t="s">
        <v>1</v>
      </c>
      <c r="BR7" s="22" t="s">
        <v>0</v>
      </c>
      <c r="BS7" s="23" t="s">
        <v>1</v>
      </c>
      <c r="BT7" s="13" t="s">
        <v>2</v>
      </c>
      <c r="BU7" s="23" t="s">
        <v>1</v>
      </c>
      <c r="BV7" s="13" t="s">
        <v>3</v>
      </c>
      <c r="BW7" s="29" t="s">
        <v>1</v>
      </c>
    </row>
    <row r="8" spans="1:75">
      <c r="A8" s="17" t="s">
        <v>50</v>
      </c>
      <c r="B8" s="18"/>
      <c r="C8" s="18"/>
      <c r="D8" s="201"/>
      <c r="E8" s="202"/>
      <c r="F8" s="203"/>
      <c r="G8" s="204"/>
      <c r="H8" s="203"/>
      <c r="I8" s="205"/>
      <c r="J8" s="201"/>
      <c r="K8" s="202"/>
      <c r="L8" s="203"/>
      <c r="M8" s="204"/>
      <c r="N8" s="203"/>
      <c r="O8" s="205"/>
      <c r="P8" s="201"/>
      <c r="Q8" s="202"/>
      <c r="R8" s="203"/>
      <c r="S8" s="204"/>
      <c r="T8" s="203"/>
      <c r="U8" s="205"/>
      <c r="V8" s="201"/>
      <c r="W8" s="202"/>
      <c r="X8" s="203"/>
      <c r="Y8" s="204"/>
      <c r="Z8" s="203"/>
      <c r="AA8" s="205"/>
      <c r="AB8" s="201"/>
      <c r="AC8" s="202"/>
      <c r="AD8" s="203"/>
      <c r="AE8" s="204"/>
      <c r="AF8" s="203"/>
      <c r="AG8" s="205"/>
      <c r="AH8" s="201"/>
      <c r="AI8" s="202"/>
      <c r="AJ8" s="203"/>
      <c r="AK8" s="204"/>
      <c r="AL8" s="203"/>
      <c r="AM8" s="205"/>
      <c r="AN8" s="164"/>
      <c r="AO8" s="165"/>
      <c r="AP8" s="164"/>
      <c r="AQ8" s="166"/>
      <c r="AR8" s="164"/>
      <c r="AS8" s="173"/>
      <c r="AT8" s="18"/>
      <c r="AU8" s="18"/>
      <c r="AV8" s="18"/>
      <c r="AW8" s="44"/>
      <c r="AX8" s="18"/>
      <c r="AY8" s="41"/>
      <c r="AZ8" s="17"/>
      <c r="BA8" s="18"/>
      <c r="BB8" s="18"/>
      <c r="BC8" s="44"/>
      <c r="BD8" s="18"/>
      <c r="BE8" s="41"/>
      <c r="BF8" s="17"/>
      <c r="BG8" s="18"/>
      <c r="BH8" s="18"/>
      <c r="BI8" s="44"/>
      <c r="BJ8" s="18"/>
      <c r="BK8" s="41"/>
      <c r="BL8" s="17"/>
      <c r="BM8" s="24"/>
      <c r="BN8" s="18"/>
      <c r="BO8" s="24"/>
      <c r="BP8" s="18"/>
      <c r="BQ8" s="24"/>
      <c r="BR8" s="55"/>
      <c r="BS8" s="30"/>
      <c r="BT8" s="62"/>
      <c r="BU8" s="30"/>
      <c r="BV8" s="62"/>
      <c r="BW8" s="32"/>
    </row>
    <row r="9" spans="1:75">
      <c r="A9" s="289" t="s">
        <v>51</v>
      </c>
      <c r="B9" s="290"/>
      <c r="C9" s="291"/>
      <c r="D9" s="395">
        <v>1533</v>
      </c>
      <c r="E9" s="42">
        <f>D9/D$14*100</f>
        <v>54.671897289586305</v>
      </c>
      <c r="F9" s="309">
        <v>944</v>
      </c>
      <c r="G9" s="42">
        <f>F9/F$14*100</f>
        <v>38.767967145790557</v>
      </c>
      <c r="H9" s="309">
        <f>D9+F9</f>
        <v>2477</v>
      </c>
      <c r="I9" s="45">
        <f>H9/H$14*100</f>
        <v>47.280015270089706</v>
      </c>
      <c r="J9" s="308">
        <v>1519</v>
      </c>
      <c r="K9" s="42">
        <f>J9/J$14*100</f>
        <v>54.620640057533265</v>
      </c>
      <c r="L9" s="309">
        <v>934</v>
      </c>
      <c r="M9" s="42">
        <f>L9/L$14*100</f>
        <v>38.707003729796938</v>
      </c>
      <c r="N9" s="309">
        <f>J9+L9</f>
        <v>2453</v>
      </c>
      <c r="O9" s="45">
        <f>N9/N$14*100</f>
        <v>47.227570273392381</v>
      </c>
      <c r="P9" s="308">
        <v>1475</v>
      </c>
      <c r="Q9" s="42">
        <f>P9/P$14*100</f>
        <v>54.307805596465386</v>
      </c>
      <c r="R9" s="309">
        <v>908</v>
      </c>
      <c r="S9" s="42">
        <f>R9/R$14*100</f>
        <v>38.377007607776839</v>
      </c>
      <c r="T9" s="309">
        <f>P9+R9</f>
        <v>2383</v>
      </c>
      <c r="U9" s="45">
        <f>T9/T$14*100</f>
        <v>46.890987800078712</v>
      </c>
      <c r="V9" s="308">
        <v>1442</v>
      </c>
      <c r="W9" s="42">
        <f>V9/V$14*100</f>
        <v>54.027725739977519</v>
      </c>
      <c r="X9" s="309">
        <v>896</v>
      </c>
      <c r="Y9" s="42">
        <f>X9/X$14*100</f>
        <v>38.389031705227076</v>
      </c>
      <c r="Z9" s="309">
        <v>2338</v>
      </c>
      <c r="AA9" s="45">
        <f>Z9/Z$14*100</f>
        <v>46.731960823505894</v>
      </c>
      <c r="AB9" s="308">
        <v>1379</v>
      </c>
      <c r="AC9" s="42">
        <f>AB9/AB$14*100</f>
        <v>53.762183235867447</v>
      </c>
      <c r="AD9" s="309">
        <v>856</v>
      </c>
      <c r="AE9" s="42">
        <f>AD9/AD$14*100</f>
        <v>38.129175946547882</v>
      </c>
      <c r="AF9" s="309">
        <f>AB9+AD9</f>
        <v>2235</v>
      </c>
      <c r="AG9" s="45">
        <f>AF9/AF$14*100</f>
        <v>46.465696465696467</v>
      </c>
      <c r="AH9" s="37">
        <v>1330</v>
      </c>
      <c r="AI9" s="42">
        <f>AH9/AH$14*100</f>
        <v>53.478086047446723</v>
      </c>
      <c r="AJ9" s="38">
        <v>825</v>
      </c>
      <c r="AK9" s="42">
        <f>AJ9/AJ$14*100</f>
        <v>37.913602941176471</v>
      </c>
      <c r="AL9" s="38">
        <f>AH9+AJ9</f>
        <v>2155</v>
      </c>
      <c r="AM9" s="45">
        <f>AL9/AL$14*100</f>
        <v>46.214883122453351</v>
      </c>
      <c r="AN9" s="167">
        <v>1297</v>
      </c>
      <c r="AO9" s="42">
        <f>AN9/AN$14*100</f>
        <v>53.243021346469618</v>
      </c>
      <c r="AP9" s="167">
        <v>798</v>
      </c>
      <c r="AQ9" s="42">
        <f>AP9/AP$14*100</f>
        <v>37.44720788362271</v>
      </c>
      <c r="AR9" s="167">
        <f>AN9+AP9</f>
        <v>2095</v>
      </c>
      <c r="AS9" s="45">
        <f>AR9/AR$14*100</f>
        <v>45.872564046419967</v>
      </c>
      <c r="AT9" s="38">
        <v>1206</v>
      </c>
      <c r="AU9" s="42">
        <f>AT9/AT$14*100</f>
        <v>52.732837778749456</v>
      </c>
      <c r="AV9" s="38">
        <v>740</v>
      </c>
      <c r="AW9" s="42">
        <f>AV9/AV$14*100</f>
        <v>36.944583125312029</v>
      </c>
      <c r="AX9" s="38">
        <f>AT9+AV9</f>
        <v>1946</v>
      </c>
      <c r="AY9" s="45">
        <f>AX9/AX$14*100</f>
        <v>45.361305361305362</v>
      </c>
      <c r="AZ9" s="37">
        <v>1108</v>
      </c>
      <c r="BA9" s="42">
        <f>AZ9/AZ$14*100</f>
        <v>52.214891611687086</v>
      </c>
      <c r="BB9" s="38">
        <v>667</v>
      </c>
      <c r="BC9" s="42">
        <f>BB9/BB$14*100</f>
        <v>36.210640608034744</v>
      </c>
      <c r="BD9" s="38">
        <v>1775</v>
      </c>
      <c r="BE9" s="45">
        <f>BD9/BD$14*100</f>
        <v>44.77800201816347</v>
      </c>
      <c r="BF9" s="37">
        <v>1032</v>
      </c>
      <c r="BG9" s="42">
        <f>BF9/BF$14*100</f>
        <v>52.27963525835866</v>
      </c>
      <c r="BH9" s="38">
        <v>626</v>
      </c>
      <c r="BI9" s="42">
        <f>BH9/BH$14*100</f>
        <v>37.107291049199766</v>
      </c>
      <c r="BJ9" s="38">
        <v>1658</v>
      </c>
      <c r="BK9" s="45">
        <f>BJ9/BJ$14*100</f>
        <v>45.288172630428846</v>
      </c>
      <c r="BL9" s="37">
        <v>945</v>
      </c>
      <c r="BM9" s="42">
        <f>BL9/BL$14*100</f>
        <v>51.358695652173914</v>
      </c>
      <c r="BN9" s="38">
        <v>580</v>
      </c>
      <c r="BO9" s="42">
        <f>BN9/BN$14*100</f>
        <v>37.29903536977492</v>
      </c>
      <c r="BP9" s="38">
        <v>1525</v>
      </c>
      <c r="BQ9" s="42">
        <f>BP9/BP$14*100</f>
        <v>44.918998527245954</v>
      </c>
      <c r="BR9" s="37">
        <v>910</v>
      </c>
      <c r="BS9" s="42">
        <f>BR9/BR$14*100</f>
        <v>52.0892959358901</v>
      </c>
      <c r="BT9" s="38">
        <v>554</v>
      </c>
      <c r="BU9" s="42">
        <f>BT9/BT$14*100</f>
        <v>37.815699658703075</v>
      </c>
      <c r="BV9" s="38">
        <v>1464</v>
      </c>
      <c r="BW9" s="45">
        <f>BV9/BV$14*100</f>
        <v>45.579078455790786</v>
      </c>
    </row>
    <row r="10" spans="1:75">
      <c r="A10" s="289" t="s">
        <v>31</v>
      </c>
      <c r="B10" s="290"/>
      <c r="C10" s="291"/>
      <c r="D10" s="395">
        <v>1083</v>
      </c>
      <c r="E10" s="42">
        <f t="shared" ref="E10:E11" si="0">D10/D$14*100</f>
        <v>38.62339514978602</v>
      </c>
      <c r="F10" s="309">
        <v>1358</v>
      </c>
      <c r="G10" s="42">
        <f t="shared" ref="G10:G11" si="1">F10/F$14*100</f>
        <v>55.770020533880903</v>
      </c>
      <c r="H10" s="309">
        <f>D10+F10</f>
        <v>2441</v>
      </c>
      <c r="I10" s="45">
        <f t="shared" ref="I10:I11" si="2">H10/H$14*100</f>
        <v>46.592861233059743</v>
      </c>
      <c r="J10" s="308">
        <v>1075</v>
      </c>
      <c r="K10" s="42">
        <f t="shared" ref="K10:K11" si="3">J10/J$14*100</f>
        <v>38.655160014383313</v>
      </c>
      <c r="L10" s="309">
        <v>1349</v>
      </c>
      <c r="M10" s="42">
        <f t="shared" ref="M10:M11" si="4">L10/L$14*100</f>
        <v>55.905511811023622</v>
      </c>
      <c r="N10" s="309">
        <f>J10+L10</f>
        <v>2424</v>
      </c>
      <c r="O10" s="45">
        <f t="shared" ref="O10:O11" si="5">N10/N$14*100</f>
        <v>46.669233731228339</v>
      </c>
      <c r="P10" s="308">
        <v>1057</v>
      </c>
      <c r="Q10" s="42">
        <f t="shared" ref="Q10:Q11" si="6">P10/P$14*100</f>
        <v>38.917525773195877</v>
      </c>
      <c r="R10" s="309">
        <v>1330</v>
      </c>
      <c r="S10" s="42">
        <f t="shared" ref="S10:S11" si="7">R10/R$14*100</f>
        <v>56.213017751479285</v>
      </c>
      <c r="T10" s="309">
        <f>P10+R10</f>
        <v>2387</v>
      </c>
      <c r="U10" s="45">
        <f t="shared" ref="U10:U11" si="8">T10/T$14*100</f>
        <v>46.969696969696969</v>
      </c>
      <c r="V10" s="308">
        <v>1045</v>
      </c>
      <c r="W10" s="42">
        <f t="shared" ref="W10:W11" si="9">V10/V$14*100</f>
        <v>39.153240914200076</v>
      </c>
      <c r="X10" s="309">
        <v>1312</v>
      </c>
      <c r="Y10" s="42">
        <f t="shared" ref="Y10:Y11" si="10">X10/X$14*100</f>
        <v>56.212510711225363</v>
      </c>
      <c r="Z10" s="309">
        <v>2357</v>
      </c>
      <c r="AA10" s="45">
        <f t="shared" ref="AA10:AA11" si="11">Z10/Z$14*100</f>
        <v>47.111732960223868</v>
      </c>
      <c r="AB10" s="308">
        <v>1014</v>
      </c>
      <c r="AC10" s="42">
        <f t="shared" ref="AC10:AC11" si="12">AB10/AB$14*100</f>
        <v>39.532163742690059</v>
      </c>
      <c r="AD10" s="309">
        <v>1266</v>
      </c>
      <c r="AE10" s="42">
        <f t="shared" ref="AE10:AE11" si="13">AD10/AD$14*100</f>
        <v>56.391982182628063</v>
      </c>
      <c r="AF10" s="309">
        <f t="shared" ref="AF10:AF11" si="14">AB10+AD10</f>
        <v>2280</v>
      </c>
      <c r="AG10" s="45">
        <f t="shared" ref="AG10:AG11" si="15">AF10/AF$14*100</f>
        <v>47.401247401247403</v>
      </c>
      <c r="AH10" s="37">
        <v>991</v>
      </c>
      <c r="AI10" s="42">
        <f t="shared" ref="AI10:AI11" si="16">AH10/AH$14*100</f>
        <v>39.847205468435867</v>
      </c>
      <c r="AJ10" s="38">
        <v>1234</v>
      </c>
      <c r="AK10" s="42">
        <f t="shared" ref="AK10:AK11" si="17">AJ10/AJ$14*100</f>
        <v>56.709558823529413</v>
      </c>
      <c r="AL10" s="38">
        <f>AH10+AJ10</f>
        <v>2225</v>
      </c>
      <c r="AM10" s="45">
        <f t="shared" ref="AM10:AM11" si="18">AL10/AL$14*100</f>
        <v>47.716062620630495</v>
      </c>
      <c r="AN10" s="167">
        <v>978</v>
      </c>
      <c r="AO10" s="42">
        <f t="shared" ref="AO10:AO11" si="19">AN10/AN$14*100</f>
        <v>40.14778325123153</v>
      </c>
      <c r="AP10" s="167">
        <v>1216</v>
      </c>
      <c r="AQ10" s="42">
        <f t="shared" ref="AQ10:AQ11" si="20">AP10/AP$14*100</f>
        <v>57.062412013139372</v>
      </c>
      <c r="AR10" s="167">
        <f t="shared" ref="AR10:AR11" si="21">AN10+AP10</f>
        <v>2194</v>
      </c>
      <c r="AS10" s="45">
        <f t="shared" ref="AS10:AS11" si="22">AR10/AR$14*100</f>
        <v>48.040289029997815</v>
      </c>
      <c r="AT10" s="38">
        <v>932</v>
      </c>
      <c r="AU10" s="42">
        <f t="shared" ref="AU10:AU11" si="23">AT10/AT$14*100</f>
        <v>40.752076956711846</v>
      </c>
      <c r="AV10" s="38">
        <v>1157</v>
      </c>
      <c r="AW10" s="42">
        <f t="shared" ref="AW10:AW11" si="24">AV10/AV$14*100</f>
        <v>57.763354967548672</v>
      </c>
      <c r="AX10" s="38">
        <f t="shared" ref="AX10:AX13" si="25">AT10+AV10</f>
        <v>2089</v>
      </c>
      <c r="AY10" s="45">
        <f t="shared" ref="AY10:AY11" si="26">AX10/AX$14*100</f>
        <v>48.694638694638691</v>
      </c>
      <c r="AZ10" s="37">
        <v>875</v>
      </c>
      <c r="BA10" s="42">
        <f t="shared" ref="BA10:BC13" si="27">AZ10/AZ$14*100</f>
        <v>41.234684260131949</v>
      </c>
      <c r="BB10" s="38">
        <v>1076</v>
      </c>
      <c r="BC10" s="42">
        <f t="shared" si="27"/>
        <v>58.414766558089035</v>
      </c>
      <c r="BD10" s="38">
        <v>1951</v>
      </c>
      <c r="BE10" s="45">
        <f t="shared" ref="BE10" si="28">BD10/BD$14*100</f>
        <v>49.217961654894047</v>
      </c>
      <c r="BF10" s="37">
        <v>809</v>
      </c>
      <c r="BG10" s="42">
        <f t="shared" ref="BG10:BG11" si="29">BF10/BF$14*100</f>
        <v>40.982776089159067</v>
      </c>
      <c r="BH10" s="38">
        <v>973</v>
      </c>
      <c r="BI10" s="42">
        <f t="shared" ref="BI10:BI11" si="30">BH10/BH$14*100</f>
        <v>57.676348547717836</v>
      </c>
      <c r="BJ10" s="38">
        <v>1782</v>
      </c>
      <c r="BK10" s="45">
        <f t="shared" ref="BK10:BK11" si="31">BJ10/BJ$14*100</f>
        <v>48.675225348265499</v>
      </c>
      <c r="BL10" s="37">
        <v>772</v>
      </c>
      <c r="BM10" s="42">
        <f>BL10/BL$14*100</f>
        <v>41.956521739130437</v>
      </c>
      <c r="BN10" s="38">
        <v>891</v>
      </c>
      <c r="BO10" s="42">
        <f>BN10/BN$14*100</f>
        <v>57.29903536977492</v>
      </c>
      <c r="BP10" s="38">
        <v>1663</v>
      </c>
      <c r="BQ10" s="42">
        <f>BP10/BP$14*100</f>
        <v>48.983799705449186</v>
      </c>
      <c r="BR10" s="37">
        <v>723</v>
      </c>
      <c r="BS10" s="42">
        <f>BR10/BR$14*100</f>
        <v>41.385231825987404</v>
      </c>
      <c r="BT10" s="38">
        <v>831</v>
      </c>
      <c r="BU10" s="42">
        <f>BT10/BT$14*100</f>
        <v>56.723549488054601</v>
      </c>
      <c r="BV10" s="38">
        <v>1554</v>
      </c>
      <c r="BW10" s="45">
        <f>BV10/BV$14*100</f>
        <v>48.381070983810709</v>
      </c>
    </row>
    <row r="11" spans="1:75" s="33" customFormat="1" ht="21" customHeight="1">
      <c r="A11" s="379" t="s">
        <v>53</v>
      </c>
      <c r="B11" s="380"/>
      <c r="C11" s="380"/>
      <c r="D11" s="395">
        <v>111</v>
      </c>
      <c r="E11" s="42">
        <f t="shared" si="0"/>
        <v>3.9586305278174034</v>
      </c>
      <c r="F11" s="309">
        <v>88</v>
      </c>
      <c r="G11" s="42">
        <f t="shared" si="1"/>
        <v>3.6139630390143735</v>
      </c>
      <c r="H11" s="309">
        <f>D11+F11</f>
        <v>199</v>
      </c>
      <c r="I11" s="45">
        <f t="shared" si="2"/>
        <v>3.7984348158045425</v>
      </c>
      <c r="J11" s="308">
        <v>110</v>
      </c>
      <c r="K11" s="42">
        <f t="shared" si="3"/>
        <v>3.9554117224020136</v>
      </c>
      <c r="L11" s="309">
        <v>86</v>
      </c>
      <c r="M11" s="42">
        <f t="shared" si="4"/>
        <v>3.5640281806879406</v>
      </c>
      <c r="N11" s="309">
        <f>J11+L11</f>
        <v>196</v>
      </c>
      <c r="O11" s="45">
        <f t="shared" si="5"/>
        <v>3.7735849056603774</v>
      </c>
      <c r="P11" s="308">
        <v>109</v>
      </c>
      <c r="Q11" s="42">
        <f t="shared" si="6"/>
        <v>4.0132547864506627</v>
      </c>
      <c r="R11" s="309">
        <v>86</v>
      </c>
      <c r="S11" s="42">
        <f t="shared" si="7"/>
        <v>3.6348267117497892</v>
      </c>
      <c r="T11" s="309">
        <f>P11+R11</f>
        <v>195</v>
      </c>
      <c r="U11" s="45">
        <f t="shared" si="8"/>
        <v>3.837072018890201</v>
      </c>
      <c r="V11" s="308">
        <v>108</v>
      </c>
      <c r="W11" s="42">
        <f t="shared" si="9"/>
        <v>4.0464593480704387</v>
      </c>
      <c r="X11" s="309">
        <v>85</v>
      </c>
      <c r="Y11" s="42">
        <f t="shared" si="10"/>
        <v>3.6418166238217649</v>
      </c>
      <c r="Z11" s="309">
        <v>193</v>
      </c>
      <c r="AA11" s="45">
        <f t="shared" si="11"/>
        <v>3.8576853887667397</v>
      </c>
      <c r="AB11" s="308">
        <v>104</v>
      </c>
      <c r="AC11" s="42">
        <f t="shared" si="12"/>
        <v>4.0545808966861596</v>
      </c>
      <c r="AD11" s="309">
        <v>83</v>
      </c>
      <c r="AE11" s="42">
        <f t="shared" si="13"/>
        <v>3.6971046770601332</v>
      </c>
      <c r="AF11" s="309">
        <f t="shared" si="14"/>
        <v>187</v>
      </c>
      <c r="AG11" s="45">
        <f t="shared" si="15"/>
        <v>3.8877338877338881</v>
      </c>
      <c r="AH11" s="37">
        <v>101</v>
      </c>
      <c r="AI11" s="42">
        <f t="shared" si="16"/>
        <v>4.0611178126256533</v>
      </c>
      <c r="AJ11" s="38">
        <v>78</v>
      </c>
      <c r="AK11" s="42">
        <f t="shared" si="17"/>
        <v>3.5845588235294117</v>
      </c>
      <c r="AL11" s="167">
        <f t="shared" ref="AL11" si="32">AH11+AJ11</f>
        <v>179</v>
      </c>
      <c r="AM11" s="45">
        <f t="shared" si="18"/>
        <v>3.8387304310529702</v>
      </c>
      <c r="AN11" s="167">
        <v>98</v>
      </c>
      <c r="AO11" s="42">
        <f t="shared" si="19"/>
        <v>4.0229885057471266</v>
      </c>
      <c r="AP11" s="167">
        <v>78</v>
      </c>
      <c r="AQ11" s="42">
        <f t="shared" si="20"/>
        <v>3.6602534021586108</v>
      </c>
      <c r="AR11" s="167">
        <f t="shared" si="21"/>
        <v>176</v>
      </c>
      <c r="AS11" s="45">
        <f t="shared" si="22"/>
        <v>3.8537333041383839</v>
      </c>
      <c r="AT11" s="38">
        <v>96</v>
      </c>
      <c r="AU11" s="42">
        <f t="shared" si="23"/>
        <v>4.1976388281591603</v>
      </c>
      <c r="AV11" s="38">
        <v>71</v>
      </c>
      <c r="AW11" s="42">
        <f t="shared" si="24"/>
        <v>3.5446829755366949</v>
      </c>
      <c r="AX11" s="38">
        <f t="shared" si="25"/>
        <v>167</v>
      </c>
      <c r="AY11" s="45">
        <f t="shared" si="26"/>
        <v>3.8927738927738931</v>
      </c>
      <c r="AZ11" s="37">
        <v>94</v>
      </c>
      <c r="BA11" s="42">
        <f t="shared" si="27"/>
        <v>4.4297832233741747</v>
      </c>
      <c r="BB11" s="38">
        <v>66</v>
      </c>
      <c r="BC11" s="42">
        <f t="shared" si="27"/>
        <v>3.5830618892508146</v>
      </c>
      <c r="BD11" s="38">
        <v>160</v>
      </c>
      <c r="BE11" s="45">
        <f t="shared" ref="BE11" si="33">BD11/BD$14*100</f>
        <v>4.0363269424823409</v>
      </c>
      <c r="BF11" s="37">
        <v>90</v>
      </c>
      <c r="BG11" s="42">
        <f t="shared" si="29"/>
        <v>4.5592705167173255</v>
      </c>
      <c r="BH11" s="38">
        <v>58</v>
      </c>
      <c r="BI11" s="42">
        <f t="shared" si="30"/>
        <v>3.4380557202133968</v>
      </c>
      <c r="BJ11" s="38">
        <v>148</v>
      </c>
      <c r="BK11" s="45">
        <f t="shared" si="31"/>
        <v>4.0426113083856876</v>
      </c>
      <c r="BL11" s="37">
        <v>83</v>
      </c>
      <c r="BM11" s="42">
        <f>BL11/BL$14*100</f>
        <v>4.5108695652173916</v>
      </c>
      <c r="BN11" s="38">
        <v>57</v>
      </c>
      <c r="BO11" s="42">
        <f>BN11/BN$14*100</f>
        <v>3.6655948553054665</v>
      </c>
      <c r="BP11" s="38">
        <v>140</v>
      </c>
      <c r="BQ11" s="42">
        <f>BP11/BP$14*100</f>
        <v>4.1237113402061851</v>
      </c>
      <c r="BR11" s="37">
        <v>78</v>
      </c>
      <c r="BS11" s="42">
        <f>BR11/BR$14*100</f>
        <v>4.4647967945048652</v>
      </c>
      <c r="BT11" s="38">
        <v>55</v>
      </c>
      <c r="BU11" s="42">
        <f>BT11/BT$14*100</f>
        <v>3.7542662116040959</v>
      </c>
      <c r="BV11" s="38">
        <v>133</v>
      </c>
      <c r="BW11" s="45">
        <f>BV11/BV$14*100</f>
        <v>4.140722291407223</v>
      </c>
    </row>
    <row r="12" spans="1:75" s="33" customFormat="1" ht="11.15" customHeight="1">
      <c r="A12" s="52"/>
      <c r="B12" s="53"/>
      <c r="C12" s="53"/>
      <c r="D12" s="206"/>
      <c r="E12" s="42"/>
      <c r="F12" s="167"/>
      <c r="G12" s="42"/>
      <c r="H12" s="167"/>
      <c r="I12" s="45"/>
      <c r="J12" s="206"/>
      <c r="K12" s="42"/>
      <c r="L12" s="167"/>
      <c r="M12" s="42"/>
      <c r="N12" s="167"/>
      <c r="O12" s="45"/>
      <c r="P12" s="206"/>
      <c r="Q12" s="42"/>
      <c r="R12" s="167"/>
      <c r="S12" s="42"/>
      <c r="T12" s="167"/>
      <c r="U12" s="45"/>
      <c r="V12" s="206"/>
      <c r="W12" s="42"/>
      <c r="X12" s="167"/>
      <c r="Y12" s="42"/>
      <c r="Z12" s="167"/>
      <c r="AA12" s="45"/>
      <c r="AB12" s="206"/>
      <c r="AC12" s="42"/>
      <c r="AD12" s="317"/>
      <c r="AE12" s="42"/>
      <c r="AF12" s="317"/>
      <c r="AG12" s="45"/>
      <c r="AH12" s="206"/>
      <c r="AI12" s="42"/>
      <c r="AJ12" s="167"/>
      <c r="AK12" s="42"/>
      <c r="AL12" s="167"/>
      <c r="AM12" s="45"/>
      <c r="AN12" s="167"/>
      <c r="AO12" s="42"/>
      <c r="AP12" s="167"/>
      <c r="AQ12" s="42"/>
      <c r="AR12" s="167"/>
      <c r="AS12" s="45"/>
      <c r="AT12" s="38"/>
      <c r="AU12" s="42"/>
      <c r="AV12" s="38"/>
      <c r="AW12" s="42"/>
      <c r="AX12" s="38"/>
      <c r="AY12" s="45"/>
      <c r="AZ12" s="37"/>
      <c r="BA12" s="42"/>
      <c r="BB12" s="38"/>
      <c r="BC12" s="42"/>
      <c r="BD12" s="38"/>
      <c r="BE12" s="45"/>
      <c r="BF12" s="37"/>
      <c r="BG12" s="42"/>
      <c r="BH12" s="38"/>
      <c r="BI12" s="42"/>
      <c r="BJ12" s="38"/>
      <c r="BK12" s="45"/>
      <c r="BL12" s="34"/>
      <c r="BM12" s="42"/>
      <c r="BN12" s="35"/>
      <c r="BO12" s="42"/>
      <c r="BP12" s="35"/>
      <c r="BQ12" s="42"/>
      <c r="BR12" s="37"/>
      <c r="BS12" s="42"/>
      <c r="BT12" s="38"/>
      <c r="BU12" s="42"/>
      <c r="BV12" s="38"/>
      <c r="BW12" s="45"/>
    </row>
    <row r="13" spans="1:75">
      <c r="A13" s="39" t="s">
        <v>54</v>
      </c>
      <c r="B13" s="47"/>
      <c r="C13" s="47"/>
      <c r="D13" s="206">
        <v>77</v>
      </c>
      <c r="E13" s="42">
        <f>D13/D$14*100</f>
        <v>2.746077032810271</v>
      </c>
      <c r="F13" s="167">
        <v>45</v>
      </c>
      <c r="G13" s="42">
        <f t="shared" ref="G13" si="34">F13/F$14*100</f>
        <v>1.8480492813141685</v>
      </c>
      <c r="H13" s="167">
        <f>D13+F13</f>
        <v>122</v>
      </c>
      <c r="I13" s="45">
        <f>H13/H$14*100</f>
        <v>2.328688681046001</v>
      </c>
      <c r="J13" s="206">
        <v>77</v>
      </c>
      <c r="K13" s="42">
        <f>J13/J$14*100</f>
        <v>2.7687882056814095</v>
      </c>
      <c r="L13" s="167">
        <v>44</v>
      </c>
      <c r="M13" s="42">
        <f t="shared" ref="M13" si="35">L13/L$14*100</f>
        <v>1.8234562784915043</v>
      </c>
      <c r="N13" s="167">
        <f>J13+L13</f>
        <v>121</v>
      </c>
      <c r="O13" s="45">
        <f>N13/N$14*100</f>
        <v>2.3296110897189064</v>
      </c>
      <c r="P13" s="206">
        <v>75</v>
      </c>
      <c r="Q13" s="42">
        <f>P13/P$14*100</f>
        <v>2.7614138438880707</v>
      </c>
      <c r="R13" s="167">
        <v>42</v>
      </c>
      <c r="S13" s="42">
        <f t="shared" ref="S13" si="36">R13/R$14*100</f>
        <v>1.7751479289940828</v>
      </c>
      <c r="T13" s="167">
        <f>P13+R13</f>
        <v>117</v>
      </c>
      <c r="U13" s="45">
        <f>T13/T$14*100</f>
        <v>2.3022432113341202</v>
      </c>
      <c r="V13" s="206">
        <v>74</v>
      </c>
      <c r="W13" s="42">
        <f>V13/V$14*100</f>
        <v>2.7725739977519668</v>
      </c>
      <c r="X13" s="167">
        <v>41</v>
      </c>
      <c r="Y13" s="42">
        <f t="shared" ref="Y13" si="37">X13/X$14*100</f>
        <v>1.7566409597257926</v>
      </c>
      <c r="Z13" s="167">
        <v>115</v>
      </c>
      <c r="AA13" s="45">
        <f>Z13/Z$14*100</f>
        <v>2.2986208275034978</v>
      </c>
      <c r="AB13" s="318">
        <v>68</v>
      </c>
      <c r="AC13" s="42">
        <f>AB13/AB$14*100</f>
        <v>2.6510721247563351</v>
      </c>
      <c r="AD13" s="317">
        <v>40</v>
      </c>
      <c r="AE13" s="42">
        <f t="shared" ref="AE13" si="38">AD13/AD$14*100</f>
        <v>1.7817371937639197</v>
      </c>
      <c r="AF13" s="317">
        <f>AB13+AD13</f>
        <v>108</v>
      </c>
      <c r="AG13" s="45">
        <f>AF13/AF$14*100</f>
        <v>2.2453222453222454</v>
      </c>
      <c r="AH13" s="206">
        <v>65</v>
      </c>
      <c r="AI13" s="42">
        <f>AH13/AH$14*100</f>
        <v>2.6135906714917572</v>
      </c>
      <c r="AJ13" s="167">
        <v>39</v>
      </c>
      <c r="AK13" s="42">
        <f t="shared" ref="AK13" si="39">AJ13/AJ$14*100</f>
        <v>1.7922794117647058</v>
      </c>
      <c r="AL13" s="167">
        <f>AH13+AJ13</f>
        <v>104</v>
      </c>
      <c r="AM13" s="45">
        <f>AL13/AL$14*100</f>
        <v>2.2303238258631781</v>
      </c>
      <c r="AN13" s="167">
        <v>63</v>
      </c>
      <c r="AO13" s="42">
        <f>AN13/AN$14*100</f>
        <v>2.5862068965517242</v>
      </c>
      <c r="AP13" s="167">
        <v>39</v>
      </c>
      <c r="AQ13" s="42">
        <f t="shared" ref="AQ13" si="40">AP13/AP$14*100</f>
        <v>1.8301267010793054</v>
      </c>
      <c r="AR13" s="167">
        <f>AN13+AP13</f>
        <v>102</v>
      </c>
      <c r="AS13" s="45">
        <f>AR13/AR$14*100</f>
        <v>2.2334136194438363</v>
      </c>
      <c r="AT13" s="47">
        <v>53</v>
      </c>
      <c r="AU13" s="42">
        <f t="shared" ref="AU13" si="41">AT13/AT$14*100</f>
        <v>2.3174464363795364</v>
      </c>
      <c r="AV13" s="47">
        <v>35</v>
      </c>
      <c r="AW13" s="42">
        <f t="shared" ref="AW13" si="42">AV13/AV$14*100</f>
        <v>1.7473789316025963</v>
      </c>
      <c r="AX13" s="38">
        <f t="shared" si="25"/>
        <v>88</v>
      </c>
      <c r="AY13" s="45">
        <f>AX13/AX$14*100</f>
        <v>2.0512820512820511</v>
      </c>
      <c r="AZ13" s="39">
        <v>45</v>
      </c>
      <c r="BA13" s="42">
        <f t="shared" si="27"/>
        <v>2.1206409048067862</v>
      </c>
      <c r="BB13" s="47">
        <v>33</v>
      </c>
      <c r="BC13" s="42">
        <f t="shared" si="27"/>
        <v>1.7915309446254073</v>
      </c>
      <c r="BD13" s="47">
        <v>78</v>
      </c>
      <c r="BE13" s="45">
        <f t="shared" ref="BE13" si="43">BD13/BD$14*100</f>
        <v>1.9677093844601412</v>
      </c>
      <c r="BF13" s="39">
        <v>43</v>
      </c>
      <c r="BG13" s="42">
        <f t="shared" ref="BG13" si="44">BF13/BF$14*100</f>
        <v>2.1783181357649442</v>
      </c>
      <c r="BH13" s="47">
        <v>30</v>
      </c>
      <c r="BI13" s="42">
        <f t="shared" ref="BI13" si="45">BH13/BH$14*100</f>
        <v>1.7783046828689981</v>
      </c>
      <c r="BJ13" s="47">
        <v>73</v>
      </c>
      <c r="BK13" s="45">
        <f t="shared" ref="BK13" si="46">BJ13/BJ$14*100</f>
        <v>1.9939907129199672</v>
      </c>
      <c r="BL13" s="39">
        <v>40</v>
      </c>
      <c r="BM13" s="42">
        <f t="shared" ref="BM13" si="47">BL13/BL$14*100</f>
        <v>2.1739130434782608</v>
      </c>
      <c r="BN13" s="47">
        <v>27</v>
      </c>
      <c r="BO13" s="42">
        <f t="shared" ref="BO13" si="48">BN13/BN$14*100</f>
        <v>1.7363344051446947</v>
      </c>
      <c r="BP13" s="47">
        <v>67</v>
      </c>
      <c r="BQ13" s="42">
        <f t="shared" ref="BQ13" si="49">BP13/BP$14*100</f>
        <v>1.9734904270986744</v>
      </c>
      <c r="BR13" s="39">
        <v>36</v>
      </c>
      <c r="BS13" s="42">
        <f t="shared" ref="BS13" si="50">BR13/BR$14*100</f>
        <v>2.06067544361763</v>
      </c>
      <c r="BT13" s="47">
        <v>25</v>
      </c>
      <c r="BU13" s="42">
        <f t="shared" ref="BU13" si="51">BT13/BT$14*100</f>
        <v>1.7064846416382253</v>
      </c>
      <c r="BV13" s="47">
        <v>61</v>
      </c>
      <c r="BW13" s="45">
        <f t="shared" ref="BW13" si="52">BV13/BV$14*100</f>
        <v>1.8991282689912827</v>
      </c>
    </row>
    <row r="14" spans="1:75">
      <c r="A14" s="373" t="s">
        <v>6</v>
      </c>
      <c r="B14" s="374"/>
      <c r="C14" s="292"/>
      <c r="D14" s="207">
        <f>SUM(D9:D13)</f>
        <v>2804</v>
      </c>
      <c r="E14" s="43">
        <f>SUM(E9:E13)</f>
        <v>100.00000000000001</v>
      </c>
      <c r="F14" s="174">
        <f>SUM(F9:F13)</f>
        <v>2435</v>
      </c>
      <c r="G14" s="43">
        <f t="shared" ref="G14" si="53">SUM(G9:G13)</f>
        <v>100.00000000000001</v>
      </c>
      <c r="H14" s="174">
        <f>SUM(H9:H13)</f>
        <v>5239</v>
      </c>
      <c r="I14" s="46">
        <f t="shared" ref="I14" si="54">SUM(I9:I13)</f>
        <v>100</v>
      </c>
      <c r="J14" s="207">
        <f>SUM(J9:J13)</f>
        <v>2781</v>
      </c>
      <c r="K14" s="43">
        <f>SUM(K9:K13)</f>
        <v>100</v>
      </c>
      <c r="L14" s="174">
        <f>SUM(L9:L13)</f>
        <v>2413</v>
      </c>
      <c r="M14" s="43">
        <f t="shared" ref="M14" si="55">SUM(M9:M13)</f>
        <v>100.00000000000001</v>
      </c>
      <c r="N14" s="174">
        <f>SUM(N9:N13)</f>
        <v>5194</v>
      </c>
      <c r="O14" s="46">
        <f t="shared" ref="O14" si="56">SUM(O9:O13)</f>
        <v>100</v>
      </c>
      <c r="P14" s="207">
        <f>SUM(P9:P13)</f>
        <v>2716</v>
      </c>
      <c r="Q14" s="43">
        <f>SUM(Q9:Q13)</f>
        <v>99.999999999999986</v>
      </c>
      <c r="R14" s="174">
        <f>SUM(R9:R13)</f>
        <v>2366</v>
      </c>
      <c r="S14" s="43">
        <f t="shared" ref="S14" si="57">SUM(S9:S13)</f>
        <v>100</v>
      </c>
      <c r="T14" s="174">
        <f>SUM(T9:T13)</f>
        <v>5082</v>
      </c>
      <c r="U14" s="46">
        <f t="shared" ref="U14" si="58">SUM(U9:U13)</f>
        <v>99.999999999999986</v>
      </c>
      <c r="V14" s="207">
        <f>SUM(V9:V13)</f>
        <v>2669</v>
      </c>
      <c r="W14" s="43">
        <f>SUM(W9:W13)</f>
        <v>100</v>
      </c>
      <c r="X14" s="174">
        <f>SUM(X9:X13)</f>
        <v>2334</v>
      </c>
      <c r="Y14" s="43">
        <f t="shared" ref="Y14" si="59">SUM(Y9:Y13)</f>
        <v>100</v>
      </c>
      <c r="Z14" s="174">
        <f>SUM(Z9:Z13)</f>
        <v>5003</v>
      </c>
      <c r="AA14" s="46">
        <f t="shared" ref="AA14" si="60">SUM(AA9:AA13)</f>
        <v>100</v>
      </c>
      <c r="AB14" s="207">
        <f>SUM(AB9:AB13)</f>
        <v>2565</v>
      </c>
      <c r="AC14" s="43">
        <f>SUM(AC9:AC13)</f>
        <v>100.00000000000001</v>
      </c>
      <c r="AD14" s="174">
        <f>SUM(AD9:AD13)</f>
        <v>2245</v>
      </c>
      <c r="AE14" s="43">
        <f t="shared" ref="AE14" si="61">SUM(AE9:AE13)</f>
        <v>100</v>
      </c>
      <c r="AF14" s="319">
        <f>SUM(AF9:AF13)</f>
        <v>4810</v>
      </c>
      <c r="AG14" s="46">
        <f t="shared" ref="AG14" si="62">SUM(AG9:AG13)</f>
        <v>100</v>
      </c>
      <c r="AH14" s="207">
        <f>SUM(AH9:AH13)</f>
        <v>2487</v>
      </c>
      <c r="AI14" s="43">
        <f>SUM(AI9:AI13)</f>
        <v>100</v>
      </c>
      <c r="AJ14" s="174">
        <f>SUM(AJ9:AJ13)</f>
        <v>2176</v>
      </c>
      <c r="AK14" s="43">
        <f t="shared" ref="AK14" si="63">SUM(AK9:AK13)</f>
        <v>100</v>
      </c>
      <c r="AL14" s="174">
        <f>SUM(AL9:AL13)</f>
        <v>4663</v>
      </c>
      <c r="AM14" s="46">
        <f t="shared" ref="AM14" si="64">SUM(AM9:AM13)</f>
        <v>99.999999999999986</v>
      </c>
      <c r="AN14" s="174">
        <f>SUM(AN9:AN13)</f>
        <v>2436</v>
      </c>
      <c r="AO14" s="43">
        <f>SUM(AO9:AO13)</f>
        <v>100</v>
      </c>
      <c r="AP14" s="174">
        <f>SUM(AP9:AP13)</f>
        <v>2131</v>
      </c>
      <c r="AQ14" s="43">
        <f t="shared" ref="AQ14" si="65">SUM(AQ9:AQ13)</f>
        <v>100</v>
      </c>
      <c r="AR14" s="174">
        <f>SUM(AR9:AR13)</f>
        <v>4567</v>
      </c>
      <c r="AS14" s="46">
        <f t="shared" ref="AS14" si="66">SUM(AS9:AS13)</f>
        <v>100</v>
      </c>
      <c r="AT14" s="48">
        <v>2287</v>
      </c>
      <c r="AU14" s="43">
        <f t="shared" ref="AU14:AY14" si="67">SUM(AU9:AU13)</f>
        <v>100</v>
      </c>
      <c r="AV14" s="48">
        <v>2003</v>
      </c>
      <c r="AW14" s="43">
        <f t="shared" si="67"/>
        <v>99.999999999999986</v>
      </c>
      <c r="AX14" s="48">
        <f t="shared" si="67"/>
        <v>4290</v>
      </c>
      <c r="AY14" s="46">
        <f t="shared" si="67"/>
        <v>100</v>
      </c>
      <c r="AZ14" s="48">
        <f t="shared" ref="AZ14:BW14" si="68">SUM(AZ9:AZ13)</f>
        <v>2122</v>
      </c>
      <c r="BA14" s="43">
        <f t="shared" si="68"/>
        <v>100</v>
      </c>
      <c r="BB14" s="48">
        <f t="shared" si="68"/>
        <v>1842</v>
      </c>
      <c r="BC14" s="43">
        <f t="shared" si="68"/>
        <v>100</v>
      </c>
      <c r="BD14" s="48">
        <f t="shared" si="68"/>
        <v>3964</v>
      </c>
      <c r="BE14" s="46">
        <f t="shared" si="68"/>
        <v>100</v>
      </c>
      <c r="BF14" s="40">
        <f t="shared" ref="BF14:BK14" si="69">SUM(BF9:BF13)</f>
        <v>1974</v>
      </c>
      <c r="BG14" s="43">
        <f t="shared" si="69"/>
        <v>99.999999999999986</v>
      </c>
      <c r="BH14" s="48">
        <f t="shared" si="69"/>
        <v>1687</v>
      </c>
      <c r="BI14" s="43">
        <f t="shared" si="69"/>
        <v>99.999999999999986</v>
      </c>
      <c r="BJ14" s="48">
        <f t="shared" si="69"/>
        <v>3661</v>
      </c>
      <c r="BK14" s="46">
        <f t="shared" si="69"/>
        <v>100</v>
      </c>
      <c r="BL14" s="40">
        <f t="shared" si="68"/>
        <v>1840</v>
      </c>
      <c r="BM14" s="43">
        <f t="shared" si="68"/>
        <v>100</v>
      </c>
      <c r="BN14" s="48">
        <f t="shared" si="68"/>
        <v>1555</v>
      </c>
      <c r="BO14" s="43">
        <f t="shared" si="68"/>
        <v>100</v>
      </c>
      <c r="BP14" s="48">
        <f t="shared" si="68"/>
        <v>3395</v>
      </c>
      <c r="BQ14" s="43">
        <f t="shared" si="68"/>
        <v>100</v>
      </c>
      <c r="BR14" s="40">
        <f t="shared" si="68"/>
        <v>1747</v>
      </c>
      <c r="BS14" s="43">
        <f t="shared" si="68"/>
        <v>100</v>
      </c>
      <c r="BT14" s="48">
        <f t="shared" si="68"/>
        <v>1465</v>
      </c>
      <c r="BU14" s="43">
        <f t="shared" si="68"/>
        <v>99.999999999999986</v>
      </c>
      <c r="BV14" s="48">
        <f t="shared" si="68"/>
        <v>3212</v>
      </c>
      <c r="BW14" s="46">
        <f t="shared" si="68"/>
        <v>100</v>
      </c>
    </row>
    <row r="15" spans="1:75">
      <c r="A15" s="1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72"/>
      <c r="AO15" s="172"/>
      <c r="AP15" s="172"/>
      <c r="AQ15" s="172"/>
      <c r="AR15" s="172"/>
      <c r="AS15" s="172"/>
      <c r="AT15" s="172"/>
      <c r="AU15" s="16"/>
      <c r="AV15" s="16"/>
      <c r="AW15" s="16"/>
      <c r="AX15" s="16"/>
      <c r="AY15" s="16"/>
      <c r="AZ15" s="36"/>
      <c r="BA15" s="15"/>
      <c r="BB15" s="36"/>
      <c r="BC15" s="15"/>
      <c r="BD15" s="36"/>
      <c r="BE15" s="15"/>
      <c r="BF15" s="15"/>
      <c r="BG15" s="15"/>
      <c r="BH15" s="15"/>
      <c r="BI15" s="15"/>
      <c r="BJ15" s="15"/>
      <c r="BK15" s="15"/>
      <c r="BL15" s="15"/>
      <c r="BM15" s="26"/>
      <c r="BN15" s="15"/>
      <c r="BO15" s="26"/>
      <c r="BP15" s="16"/>
      <c r="BQ15" s="26"/>
    </row>
    <row r="16" spans="1:75">
      <c r="A16" s="47"/>
      <c r="B16" s="47"/>
      <c r="C16" s="47"/>
      <c r="D16" s="293"/>
      <c r="E16" s="47"/>
      <c r="F16" s="293"/>
      <c r="G16" s="47"/>
      <c r="H16" s="47"/>
      <c r="I16" s="47"/>
      <c r="J16" s="293"/>
      <c r="K16" s="47"/>
      <c r="L16" s="293"/>
      <c r="M16" s="47"/>
      <c r="N16" s="47"/>
      <c r="O16" s="47"/>
      <c r="P16" s="293"/>
      <c r="Q16" s="47"/>
      <c r="R16" s="293"/>
      <c r="S16" s="47"/>
      <c r="T16" s="47"/>
      <c r="U16" s="47"/>
      <c r="V16" s="309"/>
      <c r="W16" s="47"/>
      <c r="X16" s="293"/>
      <c r="Y16" s="47"/>
      <c r="Z16" s="47"/>
      <c r="AA16" s="47"/>
      <c r="AB16" s="320"/>
      <c r="AC16" s="321"/>
      <c r="AD16" s="320"/>
      <c r="AE16" s="321"/>
      <c r="AF16" s="321"/>
      <c r="AG16" s="321"/>
      <c r="AH16" s="293"/>
      <c r="AI16" s="47"/>
      <c r="AJ16" s="293"/>
      <c r="AK16" s="47"/>
      <c r="AL16" s="47"/>
      <c r="AM16" s="47"/>
      <c r="AN16" s="293"/>
      <c r="AO16" s="47"/>
      <c r="AP16" s="293"/>
      <c r="AQ16" s="47"/>
      <c r="AR16" s="47"/>
      <c r="AS16" s="47"/>
      <c r="AT16" s="293"/>
      <c r="AU16" s="47"/>
      <c r="AV16" s="293"/>
      <c r="AW16" s="47"/>
      <c r="AX16" s="47"/>
      <c r="AY16" s="47"/>
      <c r="AZ16" s="47"/>
      <c r="BA16" s="47"/>
      <c r="BB16" s="47"/>
      <c r="BC16" s="47"/>
      <c r="BD16" s="293"/>
      <c r="BE16" s="47"/>
      <c r="BF16" s="47"/>
      <c r="BG16" s="47"/>
      <c r="BH16" s="47"/>
      <c r="BI16" s="47"/>
      <c r="BJ16" s="47"/>
      <c r="BK16" s="47"/>
      <c r="BL16" s="47"/>
      <c r="BM16" s="25"/>
      <c r="BN16" s="47"/>
      <c r="BO16" s="25"/>
      <c r="BP16" s="293"/>
      <c r="BQ16" s="25"/>
    </row>
    <row r="17" spans="1:431" s="3" customFormat="1">
      <c r="A17" s="8" t="s">
        <v>46</v>
      </c>
      <c r="I17" s="175"/>
      <c r="O17" s="175"/>
      <c r="U17" s="175"/>
      <c r="V17" s="309"/>
      <c r="AZ17" s="49"/>
      <c r="BB17" s="49"/>
      <c r="BD17" s="49"/>
      <c r="BM17" s="27"/>
      <c r="BO17" s="27"/>
      <c r="BQ17" s="27"/>
      <c r="BR17" s="21"/>
      <c r="BS17" s="31"/>
      <c r="BT17" s="21"/>
      <c r="BU17" s="31"/>
      <c r="BW17" s="27"/>
      <c r="CE17" s="21"/>
      <c r="CF17" s="21"/>
      <c r="CG17" s="21"/>
      <c r="CH17" s="21"/>
      <c r="CL17" s="21"/>
      <c r="CM17" s="21"/>
      <c r="CN17" s="21"/>
      <c r="CO17" s="21"/>
      <c r="CS17" s="21"/>
      <c r="CT17" s="21"/>
      <c r="CU17" s="21"/>
      <c r="CV17" s="21"/>
      <c r="CZ17" s="21"/>
      <c r="DA17" s="21"/>
      <c r="DB17" s="21"/>
      <c r="DC17" s="21"/>
      <c r="DD17" s="6"/>
      <c r="DE17" s="6"/>
      <c r="DG17" s="21"/>
      <c r="DH17" s="21"/>
      <c r="DI17" s="21"/>
      <c r="DJ17" s="21"/>
      <c r="DK17" s="6"/>
      <c r="DL17" s="6"/>
      <c r="DN17" s="21"/>
      <c r="DO17" s="21"/>
      <c r="DP17" s="21"/>
      <c r="DQ17" s="21"/>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row>
    <row r="18" spans="1:431" s="3" customFormat="1">
      <c r="A18" s="6" t="s">
        <v>44</v>
      </c>
      <c r="I18" s="175"/>
      <c r="O18" s="175"/>
      <c r="U18" s="175"/>
      <c r="V18" s="309"/>
      <c r="AU18" s="175"/>
      <c r="AV18" s="175"/>
      <c r="AW18" s="175"/>
      <c r="AX18" s="175"/>
      <c r="AY18" s="175"/>
      <c r="AZ18" s="175"/>
      <c r="BL18" s="294"/>
      <c r="BM18" s="27"/>
      <c r="BO18" s="27"/>
      <c r="BQ18" s="27"/>
      <c r="BR18" s="21"/>
      <c r="BS18" s="31"/>
      <c r="BT18" s="21"/>
      <c r="BU18" s="31"/>
      <c r="BW18" s="27"/>
      <c r="CE18" s="21"/>
      <c r="CF18" s="21"/>
      <c r="CG18" s="21"/>
      <c r="CH18" s="21"/>
      <c r="CL18" s="21"/>
      <c r="CM18" s="21"/>
      <c r="CN18" s="21"/>
      <c r="CO18" s="21"/>
      <c r="CS18" s="21"/>
      <c r="CT18" s="21"/>
      <c r="CU18" s="21"/>
      <c r="CV18" s="21"/>
      <c r="CZ18" s="21"/>
      <c r="DA18" s="21"/>
      <c r="DB18" s="21"/>
      <c r="DC18" s="21"/>
      <c r="DD18" s="6"/>
      <c r="DE18" s="6"/>
      <c r="DG18" s="21"/>
      <c r="DH18" s="21"/>
      <c r="DI18" s="21"/>
      <c r="DJ18" s="21"/>
      <c r="DK18" s="6"/>
      <c r="DL18" s="6"/>
      <c r="DN18" s="21"/>
      <c r="DO18" s="21"/>
      <c r="DP18" s="21"/>
      <c r="DQ18" s="21"/>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row>
    <row r="19" spans="1:431" s="3" customFormat="1">
      <c r="A19" s="20" t="s">
        <v>40</v>
      </c>
      <c r="B19" s="294" t="s">
        <v>32</v>
      </c>
      <c r="AU19" s="175"/>
      <c r="AV19" s="175"/>
      <c r="AW19" s="175"/>
      <c r="AX19" s="175"/>
      <c r="AY19" s="175"/>
      <c r="AZ19" s="175"/>
      <c r="BL19" s="20"/>
      <c r="BM19" s="27"/>
      <c r="BO19" s="27"/>
      <c r="BQ19" s="27"/>
      <c r="BR19" s="21"/>
      <c r="BS19" s="31"/>
      <c r="BT19" s="21"/>
      <c r="BU19" s="31"/>
      <c r="BW19" s="27"/>
      <c r="CE19" s="21"/>
      <c r="CF19" s="21"/>
      <c r="CG19" s="21"/>
      <c r="CH19" s="21"/>
      <c r="CL19" s="21"/>
      <c r="CM19" s="21"/>
      <c r="CN19" s="21"/>
      <c r="CO19" s="21"/>
      <c r="CS19" s="21"/>
      <c r="CT19" s="21"/>
      <c r="CU19" s="21"/>
      <c r="CV19" s="21"/>
      <c r="CZ19" s="21"/>
      <c r="DA19" s="21"/>
      <c r="DB19" s="21"/>
      <c r="DC19" s="21"/>
      <c r="DD19" s="6"/>
      <c r="DE19" s="6"/>
      <c r="DG19" s="21"/>
      <c r="DH19" s="21"/>
      <c r="DI19" s="21"/>
      <c r="DJ19" s="21"/>
      <c r="DK19" s="6"/>
      <c r="DL19" s="6"/>
      <c r="DN19" s="21"/>
      <c r="DO19" s="21"/>
      <c r="DP19" s="21"/>
      <c r="DQ19" s="21"/>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row>
    <row r="20" spans="1:431" s="3" customFormat="1">
      <c r="A20" s="252" t="s">
        <v>112</v>
      </c>
      <c r="B20" s="6"/>
      <c r="C20" s="6"/>
      <c r="D20" s="6"/>
      <c r="E20" s="6"/>
      <c r="F20" s="59"/>
      <c r="G20" s="6"/>
      <c r="H20" s="20"/>
      <c r="I20" s="20"/>
      <c r="J20" s="6"/>
      <c r="K20" s="6"/>
      <c r="L20" s="59"/>
      <c r="M20" s="6"/>
      <c r="N20" s="20"/>
      <c r="O20" s="20"/>
      <c r="P20" s="6"/>
      <c r="Q20" s="6"/>
      <c r="R20" s="59"/>
      <c r="S20" s="6"/>
      <c r="T20" s="20"/>
      <c r="U20" s="20"/>
      <c r="V20" s="6"/>
      <c r="W20" s="6"/>
      <c r="X20" s="59"/>
      <c r="Y20" s="6"/>
      <c r="Z20" s="20"/>
      <c r="AA20" s="20"/>
      <c r="AB20" s="6"/>
      <c r="AC20" s="6"/>
      <c r="AD20" s="59"/>
      <c r="AE20" s="6"/>
      <c r="AF20" s="322"/>
      <c r="AG20" s="322"/>
      <c r="AH20" s="6"/>
      <c r="AI20" s="6"/>
      <c r="AJ20" s="59"/>
      <c r="AK20" s="6"/>
      <c r="AL20" s="20"/>
      <c r="AM20" s="20"/>
      <c r="AN20" s="6"/>
      <c r="AO20" s="6"/>
      <c r="AP20" s="59"/>
      <c r="AQ20" s="6"/>
      <c r="AR20" s="20"/>
      <c r="AS20" s="20"/>
      <c r="AT20" s="6"/>
      <c r="AU20" s="38"/>
      <c r="AV20" s="295"/>
      <c r="AW20" s="38"/>
      <c r="AX20" s="295"/>
      <c r="AY20" s="38"/>
      <c r="AZ20" s="295"/>
      <c r="BL20" s="294"/>
      <c r="BM20" s="27"/>
      <c r="BO20" s="27"/>
      <c r="BQ20" s="27"/>
      <c r="BR20" s="21"/>
      <c r="BS20" s="31"/>
      <c r="BT20" s="21"/>
      <c r="BU20" s="31"/>
      <c r="BW20" s="27"/>
      <c r="CE20" s="21"/>
      <c r="CF20" s="21"/>
      <c r="CG20" s="21"/>
      <c r="CH20" s="21"/>
      <c r="CL20" s="21"/>
      <c r="CM20" s="21"/>
      <c r="CN20" s="21"/>
      <c r="CO20" s="21"/>
      <c r="CS20" s="21"/>
      <c r="CT20" s="21"/>
      <c r="CU20" s="21"/>
      <c r="CV20" s="21"/>
      <c r="CZ20" s="21"/>
      <c r="DA20" s="21"/>
      <c r="DB20" s="21"/>
      <c r="DC20" s="21"/>
      <c r="DD20" s="6"/>
      <c r="DE20" s="6"/>
      <c r="DG20" s="21"/>
      <c r="DH20" s="21"/>
      <c r="DI20" s="21"/>
      <c r="DJ20" s="21"/>
      <c r="DK20" s="6"/>
      <c r="DL20" s="6"/>
      <c r="DN20" s="21"/>
      <c r="DO20" s="21"/>
      <c r="DP20" s="21"/>
      <c r="DQ20" s="21"/>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row>
    <row r="21" spans="1:431">
      <c r="A21" s="288" t="s">
        <v>167</v>
      </c>
      <c r="B21" s="9" t="s">
        <v>107</v>
      </c>
      <c r="C21" s="9" t="s">
        <v>168</v>
      </c>
      <c r="F21" s="59"/>
      <c r="L21" s="59"/>
      <c r="R21" s="59"/>
      <c r="W21" s="63"/>
      <c r="X21" s="63"/>
      <c r="AB21" s="6"/>
      <c r="AC21" s="63"/>
      <c r="AD21" s="63"/>
      <c r="AE21" s="6"/>
      <c r="AF21" s="6"/>
      <c r="AG21" s="6"/>
      <c r="AI21" s="63"/>
      <c r="AJ21" s="63"/>
      <c r="AO21" s="63"/>
      <c r="AP21" s="63"/>
      <c r="AU21" s="63"/>
      <c r="AV21" s="63"/>
      <c r="BA21" s="63"/>
      <c r="BB21" s="63"/>
      <c r="BG21" s="63"/>
      <c r="BH21" s="63"/>
      <c r="BL21" s="63"/>
      <c r="BM21" s="63"/>
      <c r="BN21" s="63"/>
      <c r="BO21" s="63"/>
      <c r="BQ21" s="6"/>
      <c r="BS21" s="63"/>
      <c r="BT21" s="63"/>
      <c r="BU21" s="63"/>
      <c r="BV21" s="63"/>
      <c r="BW21" s="6"/>
      <c r="BZ21" s="63"/>
      <c r="CA21" s="63"/>
      <c r="CB21" s="63"/>
      <c r="CC21" s="63"/>
      <c r="CG21" s="63"/>
      <c r="CH21" s="63"/>
      <c r="CI21" s="63"/>
      <c r="CJ21" s="63"/>
      <c r="CN21" s="63"/>
      <c r="CO21" s="63"/>
      <c r="CP21" s="63"/>
      <c r="CQ21" s="63"/>
      <c r="CU21" s="63"/>
      <c r="CV21" s="63"/>
      <c r="CW21" s="63"/>
      <c r="CX21" s="63"/>
    </row>
    <row r="22" spans="1:431">
      <c r="A22" s="288" t="s">
        <v>165</v>
      </c>
      <c r="B22" s="9" t="s">
        <v>107</v>
      </c>
      <c r="C22" s="9" t="s">
        <v>166</v>
      </c>
      <c r="F22" s="59"/>
      <c r="L22" s="59"/>
      <c r="R22" s="59"/>
      <c r="W22" s="63"/>
      <c r="X22" s="63"/>
      <c r="AB22" s="6"/>
      <c r="AC22" s="63"/>
      <c r="AD22" s="63"/>
      <c r="AE22" s="6"/>
      <c r="AF22" s="6"/>
      <c r="AG22" s="6"/>
      <c r="AI22" s="63"/>
      <c r="AJ22" s="63"/>
      <c r="AO22" s="63"/>
      <c r="AP22" s="63"/>
      <c r="AU22" s="63"/>
      <c r="AV22" s="63"/>
      <c r="BA22" s="63"/>
      <c r="BB22" s="63"/>
      <c r="BG22" s="63"/>
      <c r="BH22" s="63"/>
      <c r="BL22" s="63"/>
      <c r="BM22" s="63"/>
      <c r="BN22" s="63"/>
      <c r="BO22" s="63"/>
      <c r="BQ22" s="6"/>
      <c r="BS22" s="63"/>
      <c r="BT22" s="63"/>
      <c r="BU22" s="63"/>
      <c r="BV22" s="63"/>
      <c r="BW22" s="6"/>
      <c r="BZ22" s="63"/>
      <c r="CA22" s="63"/>
      <c r="CB22" s="63"/>
      <c r="CC22" s="63"/>
      <c r="CG22" s="63"/>
      <c r="CH22" s="63"/>
      <c r="CI22" s="63"/>
      <c r="CJ22" s="63"/>
      <c r="CN22" s="63"/>
      <c r="CO22" s="63"/>
      <c r="CP22" s="63"/>
      <c r="CQ22" s="63"/>
      <c r="CU22" s="63"/>
      <c r="CV22" s="63"/>
      <c r="CW22" s="63"/>
      <c r="CX22" s="63"/>
    </row>
    <row r="23" spans="1:431">
      <c r="A23" s="288" t="s">
        <v>145</v>
      </c>
      <c r="B23" s="9" t="s">
        <v>107</v>
      </c>
      <c r="C23" s="9" t="s">
        <v>146</v>
      </c>
      <c r="F23" s="59"/>
      <c r="L23" s="59"/>
      <c r="R23" s="59"/>
      <c r="W23" s="63"/>
      <c r="X23" s="63"/>
      <c r="AB23" s="6"/>
      <c r="AC23" s="63"/>
      <c r="AD23" s="63"/>
      <c r="AE23" s="6"/>
      <c r="AF23" s="6"/>
      <c r="AG23" s="6"/>
      <c r="AI23" s="63"/>
      <c r="AJ23" s="63"/>
      <c r="AO23" s="63"/>
      <c r="AP23" s="63"/>
      <c r="AU23" s="63"/>
      <c r="AV23" s="63"/>
      <c r="BA23" s="63"/>
      <c r="BB23" s="63"/>
      <c r="BG23" s="63"/>
      <c r="BH23" s="63"/>
      <c r="BL23" s="63"/>
      <c r="BM23" s="63"/>
      <c r="BN23" s="63"/>
      <c r="BO23" s="63"/>
      <c r="BQ23" s="6"/>
      <c r="BS23" s="63"/>
      <c r="BT23" s="63"/>
      <c r="BU23" s="63"/>
      <c r="BV23" s="63"/>
      <c r="BW23" s="6"/>
      <c r="BZ23" s="63"/>
      <c r="CA23" s="63"/>
      <c r="CB23" s="63"/>
      <c r="CC23" s="63"/>
      <c r="CG23" s="63"/>
      <c r="CH23" s="63"/>
      <c r="CI23" s="63"/>
      <c r="CJ23" s="63"/>
      <c r="CN23" s="63"/>
      <c r="CO23" s="63"/>
      <c r="CP23" s="63"/>
      <c r="CQ23" s="63"/>
      <c r="CU23" s="63"/>
      <c r="CV23" s="63"/>
      <c r="CW23" s="63"/>
      <c r="CX23" s="63"/>
    </row>
    <row r="24" spans="1:431">
      <c r="A24" s="288" t="s">
        <v>142</v>
      </c>
      <c r="B24" s="9" t="s">
        <v>107</v>
      </c>
      <c r="C24" s="9" t="s">
        <v>143</v>
      </c>
      <c r="F24" s="59"/>
      <c r="L24" s="59"/>
      <c r="R24" s="59"/>
      <c r="W24" s="63"/>
      <c r="X24" s="63"/>
      <c r="AB24" s="6"/>
      <c r="AC24" s="63"/>
      <c r="AD24" s="63"/>
      <c r="AE24" s="6"/>
      <c r="AF24" s="6"/>
      <c r="AG24" s="6"/>
      <c r="AI24" s="63"/>
      <c r="AJ24" s="63"/>
      <c r="AO24" s="63"/>
      <c r="AP24" s="63"/>
      <c r="AU24" s="63"/>
      <c r="AV24" s="63"/>
      <c r="BA24" s="63"/>
      <c r="BB24" s="63"/>
      <c r="BG24" s="63"/>
      <c r="BH24" s="63"/>
      <c r="BL24" s="63"/>
      <c r="BM24" s="63"/>
      <c r="BN24" s="63"/>
      <c r="BO24" s="63"/>
      <c r="BQ24" s="6"/>
      <c r="BS24" s="63"/>
      <c r="BT24" s="63"/>
      <c r="BU24" s="63"/>
      <c r="BV24" s="63"/>
      <c r="BW24" s="6"/>
      <c r="BZ24" s="63"/>
      <c r="CA24" s="63"/>
      <c r="CB24" s="63"/>
      <c r="CC24" s="63"/>
      <c r="CG24" s="63"/>
      <c r="CH24" s="63"/>
      <c r="CI24" s="63"/>
      <c r="CJ24" s="63"/>
      <c r="CN24" s="63"/>
      <c r="CO24" s="63"/>
      <c r="CP24" s="63"/>
      <c r="CQ24" s="63"/>
      <c r="CU24" s="63"/>
      <c r="CV24" s="63"/>
      <c r="CW24" s="63"/>
      <c r="CX24" s="63"/>
    </row>
    <row r="25" spans="1:431">
      <c r="A25" s="288" t="s">
        <v>129</v>
      </c>
      <c r="B25" s="9" t="s">
        <v>107</v>
      </c>
      <c r="C25" s="9" t="s">
        <v>128</v>
      </c>
      <c r="F25" s="59"/>
      <c r="I25" s="63"/>
      <c r="O25" s="63"/>
      <c r="U25" s="63"/>
      <c r="V25" s="63"/>
      <c r="W25" s="63"/>
      <c r="X25" s="63"/>
      <c r="AA25" s="63"/>
      <c r="AB25" s="63"/>
      <c r="AC25" s="63"/>
      <c r="AD25" s="63"/>
      <c r="AE25" s="6"/>
      <c r="AF25" s="6"/>
      <c r="AG25" s="63"/>
      <c r="AH25" s="63"/>
      <c r="AI25" s="63"/>
      <c r="AJ25" s="63"/>
      <c r="AM25" s="63"/>
      <c r="AN25" s="63"/>
      <c r="AO25" s="63"/>
      <c r="AP25" s="63"/>
      <c r="AS25" s="63"/>
      <c r="AT25" s="63"/>
      <c r="AU25" s="63"/>
      <c r="AV25" s="63"/>
      <c r="AY25" s="63"/>
      <c r="AZ25" s="63"/>
      <c r="BA25" s="63"/>
      <c r="BB25" s="63"/>
      <c r="BE25" s="63"/>
      <c r="BF25" s="63"/>
      <c r="BG25" s="63"/>
      <c r="BH25" s="63"/>
      <c r="BM25" s="6"/>
      <c r="BO25" s="6"/>
      <c r="BQ25" s="6"/>
      <c r="BR25" s="63"/>
      <c r="BS25" s="63"/>
      <c r="BT25" s="63"/>
      <c r="BU25" s="63"/>
      <c r="BW25" s="6"/>
      <c r="BY25" s="63"/>
      <c r="BZ25" s="63"/>
      <c r="CA25" s="63"/>
      <c r="CB25" s="63"/>
      <c r="CF25" s="63"/>
      <c r="CG25" s="63"/>
      <c r="CH25" s="63"/>
      <c r="CI25" s="63"/>
      <c r="CM25" s="63"/>
      <c r="CN25" s="63"/>
      <c r="CO25" s="63"/>
      <c r="CP25" s="63"/>
      <c r="CT25" s="63"/>
      <c r="CU25" s="63"/>
      <c r="CV25" s="63"/>
      <c r="CW25" s="63"/>
      <c r="DA25" s="63"/>
      <c r="DB25" s="63"/>
      <c r="DC25" s="63"/>
      <c r="DD25" s="63"/>
    </row>
    <row r="26" spans="1:431">
      <c r="A26" s="288" t="s">
        <v>126</v>
      </c>
      <c r="B26" s="9" t="s">
        <v>107</v>
      </c>
      <c r="C26" s="9" t="s">
        <v>127</v>
      </c>
      <c r="I26" s="63"/>
      <c r="O26" s="63"/>
      <c r="U26" s="63"/>
      <c r="V26" s="63"/>
      <c r="W26" s="63"/>
      <c r="X26" s="63"/>
      <c r="AA26" s="63"/>
      <c r="AB26" s="63"/>
      <c r="AC26" s="63"/>
      <c r="AD26" s="63"/>
      <c r="AE26" s="6"/>
      <c r="AF26" s="6"/>
      <c r="AG26" s="63"/>
      <c r="AH26" s="63"/>
      <c r="AI26" s="63"/>
      <c r="AJ26" s="63"/>
      <c r="AM26" s="63"/>
      <c r="AN26" s="63"/>
      <c r="AO26" s="63"/>
      <c r="AP26" s="63"/>
      <c r="AS26" s="63"/>
      <c r="AT26" s="63"/>
      <c r="AU26" s="63"/>
      <c r="AV26" s="63"/>
      <c r="AY26" s="63"/>
      <c r="AZ26" s="63"/>
      <c r="BA26" s="63"/>
      <c r="BB26" s="63"/>
      <c r="BE26" s="63"/>
      <c r="BF26" s="63"/>
      <c r="BG26" s="63"/>
      <c r="BH26" s="63"/>
      <c r="BM26" s="6"/>
      <c r="BO26" s="6"/>
      <c r="BQ26" s="6"/>
      <c r="BR26" s="63"/>
      <c r="BS26" s="63"/>
      <c r="BT26" s="63"/>
      <c r="BU26" s="63"/>
      <c r="BW26" s="6"/>
      <c r="BY26" s="63"/>
      <c r="BZ26" s="63"/>
      <c r="CA26" s="63"/>
      <c r="CB26" s="63"/>
      <c r="CF26" s="63"/>
      <c r="CG26" s="63"/>
      <c r="CH26" s="63"/>
      <c r="CI26" s="63"/>
      <c r="CM26" s="63"/>
      <c r="CN26" s="63"/>
      <c r="CO26" s="63"/>
      <c r="CP26" s="63"/>
      <c r="CT26" s="63"/>
      <c r="CU26" s="63"/>
      <c r="CV26" s="63"/>
      <c r="CW26" s="63"/>
      <c r="DA26" s="63"/>
      <c r="DB26" s="63"/>
      <c r="DC26" s="63"/>
      <c r="DD26" s="63"/>
    </row>
    <row r="27" spans="1:431">
      <c r="A27" s="288" t="s">
        <v>121</v>
      </c>
      <c r="B27" s="9" t="s">
        <v>107</v>
      </c>
      <c r="C27" s="9" t="s">
        <v>124</v>
      </c>
      <c r="I27" s="63"/>
      <c r="O27" s="63"/>
      <c r="U27" s="63"/>
      <c r="V27" s="63"/>
      <c r="W27" s="63"/>
      <c r="X27" s="63"/>
      <c r="AA27" s="63"/>
      <c r="AB27" s="63"/>
      <c r="AC27" s="63"/>
      <c r="AD27" s="63"/>
      <c r="AE27" s="6"/>
      <c r="AF27" s="6"/>
      <c r="AG27" s="63"/>
      <c r="AH27" s="63"/>
      <c r="AI27" s="63"/>
      <c r="AJ27" s="63"/>
      <c r="AM27" s="63"/>
      <c r="AN27" s="63"/>
      <c r="AO27" s="63"/>
      <c r="AP27" s="63"/>
      <c r="AS27" s="63"/>
      <c r="AT27" s="63"/>
      <c r="AU27" s="63"/>
      <c r="AV27" s="63"/>
      <c r="AY27" s="63"/>
      <c r="AZ27" s="63"/>
      <c r="BA27" s="63"/>
      <c r="BB27" s="63"/>
      <c r="BE27" s="63"/>
      <c r="BF27" s="63"/>
      <c r="BG27" s="63"/>
      <c r="BH27" s="63"/>
      <c r="BM27" s="6"/>
      <c r="BO27" s="6"/>
      <c r="BQ27" s="6"/>
      <c r="BR27" s="63"/>
      <c r="BS27" s="63"/>
      <c r="BT27" s="63"/>
      <c r="BU27" s="63"/>
      <c r="BW27" s="6"/>
      <c r="BY27" s="63"/>
      <c r="BZ27" s="63"/>
      <c r="CA27" s="63"/>
      <c r="CB27" s="63"/>
      <c r="CF27" s="63"/>
      <c r="CG27" s="63"/>
      <c r="CH27" s="63"/>
      <c r="CI27" s="63"/>
      <c r="CM27" s="63"/>
      <c r="CN27" s="63"/>
      <c r="CO27" s="63"/>
      <c r="CP27" s="63"/>
      <c r="CT27" s="63"/>
      <c r="CU27" s="63"/>
      <c r="CV27" s="63"/>
      <c r="CW27" s="63"/>
      <c r="DA27" s="63"/>
      <c r="DB27" s="63"/>
      <c r="DC27" s="63"/>
      <c r="DD27" s="63"/>
    </row>
    <row r="28" spans="1:431">
      <c r="A28" s="288" t="s">
        <v>113</v>
      </c>
      <c r="B28" s="9" t="s">
        <v>107</v>
      </c>
      <c r="C28" s="9" t="s">
        <v>123</v>
      </c>
      <c r="I28" s="63"/>
      <c r="O28" s="63"/>
      <c r="U28" s="63"/>
      <c r="V28" s="63"/>
      <c r="W28" s="63"/>
      <c r="X28" s="63"/>
      <c r="AA28" s="63"/>
      <c r="AB28" s="63"/>
      <c r="AC28" s="63"/>
      <c r="AD28" s="63"/>
      <c r="AE28" s="6"/>
      <c r="AF28" s="6"/>
      <c r="AG28" s="63"/>
      <c r="AH28" s="63"/>
      <c r="AI28" s="63"/>
      <c r="AJ28" s="63"/>
      <c r="AM28" s="63"/>
      <c r="AN28" s="63"/>
      <c r="AO28" s="63"/>
      <c r="AP28" s="63"/>
      <c r="AS28" s="63"/>
      <c r="AT28" s="63"/>
      <c r="AU28" s="63"/>
      <c r="AV28" s="63"/>
      <c r="AY28" s="63"/>
      <c r="AZ28" s="63"/>
      <c r="BA28" s="63"/>
      <c r="BB28" s="63"/>
      <c r="BE28" s="63"/>
      <c r="BF28" s="63"/>
      <c r="BG28" s="63"/>
      <c r="BH28" s="63"/>
      <c r="BM28" s="6"/>
      <c r="BO28" s="6"/>
      <c r="BQ28" s="6"/>
      <c r="BR28" s="63"/>
      <c r="BS28" s="63"/>
      <c r="BT28" s="63"/>
      <c r="BU28" s="63"/>
      <c r="BW28" s="6"/>
      <c r="BY28" s="63"/>
      <c r="BZ28" s="63"/>
      <c r="CA28" s="63"/>
      <c r="CB28" s="63"/>
      <c r="CF28" s="63"/>
      <c r="CG28" s="63"/>
      <c r="CH28" s="63"/>
      <c r="CI28" s="63"/>
      <c r="CM28" s="63"/>
      <c r="CN28" s="63"/>
      <c r="CO28" s="63"/>
      <c r="CP28" s="63"/>
      <c r="CT28" s="63"/>
      <c r="CU28" s="63"/>
      <c r="CV28" s="63"/>
      <c r="CW28" s="63"/>
      <c r="DA28" s="63"/>
      <c r="DB28" s="63"/>
      <c r="DC28" s="63"/>
      <c r="DD28" s="63"/>
    </row>
    <row r="29" spans="1:431">
      <c r="A29" s="288" t="s">
        <v>114</v>
      </c>
      <c r="B29" s="9" t="s">
        <v>107</v>
      </c>
      <c r="C29" s="9" t="s">
        <v>122</v>
      </c>
      <c r="I29" s="63"/>
      <c r="O29" s="63"/>
      <c r="U29" s="63"/>
      <c r="V29" s="63"/>
      <c r="W29" s="63"/>
      <c r="X29" s="63"/>
      <c r="AA29" s="63"/>
      <c r="AB29" s="63"/>
      <c r="AC29" s="63"/>
      <c r="AD29" s="63"/>
      <c r="AE29" s="6"/>
      <c r="AF29" s="6"/>
      <c r="AG29" s="63"/>
      <c r="AH29" s="63"/>
      <c r="AI29" s="63"/>
      <c r="AJ29" s="63"/>
      <c r="AM29" s="63"/>
      <c r="AN29" s="63"/>
      <c r="AO29" s="63"/>
      <c r="AP29" s="63"/>
      <c r="AS29" s="63"/>
      <c r="AT29" s="63"/>
      <c r="AU29" s="63"/>
      <c r="AV29" s="63"/>
      <c r="AY29" s="63"/>
      <c r="AZ29" s="63"/>
      <c r="BA29" s="63"/>
      <c r="BB29" s="63"/>
      <c r="BE29" s="63"/>
      <c r="BF29" s="63"/>
      <c r="BG29" s="63"/>
      <c r="BH29" s="63"/>
      <c r="BM29" s="6"/>
      <c r="BO29" s="6"/>
      <c r="BQ29" s="6"/>
      <c r="BR29" s="63"/>
      <c r="BS29" s="63"/>
      <c r="BT29" s="63"/>
      <c r="BU29" s="63"/>
      <c r="BW29" s="6"/>
      <c r="BY29" s="63"/>
      <c r="BZ29" s="63"/>
      <c r="CA29" s="63"/>
      <c r="CB29" s="63"/>
      <c r="CF29" s="63"/>
      <c r="CG29" s="63"/>
      <c r="CH29" s="63"/>
      <c r="CI29" s="63"/>
      <c r="CM29" s="63"/>
      <c r="CN29" s="63"/>
      <c r="CO29" s="63"/>
      <c r="CP29" s="63"/>
      <c r="CT29" s="63"/>
      <c r="CU29" s="63"/>
      <c r="CV29" s="63"/>
      <c r="CW29" s="63"/>
      <c r="DA29" s="63"/>
      <c r="DB29" s="63"/>
      <c r="DC29" s="63"/>
      <c r="DD29" s="63"/>
    </row>
    <row r="30" spans="1:431">
      <c r="A30" s="288" t="s">
        <v>115</v>
      </c>
      <c r="B30" s="9" t="s">
        <v>107</v>
      </c>
      <c r="C30" s="9" t="s">
        <v>108</v>
      </c>
      <c r="I30" s="63"/>
      <c r="O30" s="63"/>
      <c r="U30" s="63"/>
      <c r="V30" s="63"/>
      <c r="W30" s="63"/>
      <c r="X30" s="63"/>
      <c r="AA30" s="63"/>
      <c r="AB30" s="63"/>
      <c r="AC30" s="63"/>
      <c r="AD30" s="63"/>
      <c r="AE30" s="6"/>
      <c r="AF30" s="6"/>
      <c r="AG30" s="63"/>
      <c r="AH30" s="63"/>
      <c r="AI30" s="63"/>
      <c r="AJ30" s="63"/>
      <c r="AM30" s="63"/>
      <c r="AN30" s="63"/>
      <c r="AO30" s="63"/>
      <c r="AP30" s="63"/>
      <c r="AS30" s="63"/>
      <c r="AT30" s="63"/>
      <c r="AU30" s="63"/>
      <c r="AV30" s="63"/>
      <c r="AY30" s="63"/>
      <c r="AZ30" s="63"/>
      <c r="BA30" s="63"/>
      <c r="BB30" s="63"/>
      <c r="BE30" s="63"/>
      <c r="BF30" s="63"/>
      <c r="BG30" s="63"/>
      <c r="BH30" s="63"/>
      <c r="BM30" s="6"/>
      <c r="BO30" s="6"/>
      <c r="BQ30" s="6"/>
      <c r="BR30" s="63"/>
      <c r="BS30" s="63"/>
      <c r="BT30" s="63"/>
      <c r="BU30" s="63"/>
      <c r="BW30" s="6"/>
      <c r="BY30" s="63"/>
      <c r="BZ30" s="63"/>
      <c r="CA30" s="63"/>
      <c r="CB30" s="63"/>
      <c r="CF30" s="63"/>
      <c r="CG30" s="63"/>
      <c r="CH30" s="63"/>
      <c r="CI30" s="63"/>
      <c r="CM30" s="63"/>
      <c r="CN30" s="63"/>
      <c r="CO30" s="63"/>
      <c r="CP30" s="63"/>
      <c r="CT30" s="63"/>
      <c r="CU30" s="63"/>
      <c r="CV30" s="63"/>
      <c r="CW30" s="63"/>
      <c r="DA30" s="63"/>
      <c r="DB30" s="63"/>
      <c r="DC30" s="63"/>
      <c r="DD30" s="63"/>
    </row>
    <row r="31" spans="1:431">
      <c r="A31" s="288" t="s">
        <v>116</v>
      </c>
      <c r="B31" s="9" t="s">
        <v>107</v>
      </c>
      <c r="C31" s="9" t="s">
        <v>109</v>
      </c>
      <c r="I31" s="63"/>
      <c r="O31" s="63"/>
      <c r="U31" s="63"/>
      <c r="V31" s="63"/>
      <c r="W31" s="63"/>
      <c r="X31" s="63"/>
      <c r="AA31" s="63"/>
      <c r="AB31" s="63"/>
      <c r="AC31" s="63"/>
      <c r="AD31" s="63"/>
      <c r="AE31" s="6"/>
      <c r="AF31" s="6"/>
      <c r="AG31" s="63"/>
      <c r="AH31" s="63"/>
      <c r="AI31" s="63"/>
      <c r="AJ31" s="63"/>
      <c r="AM31" s="63"/>
      <c r="AN31" s="63"/>
      <c r="AO31" s="63"/>
      <c r="AP31" s="63"/>
      <c r="AS31" s="63"/>
      <c r="AT31" s="63"/>
      <c r="AU31" s="63"/>
      <c r="AV31" s="63"/>
      <c r="AY31" s="63"/>
      <c r="AZ31" s="63"/>
      <c r="BA31" s="63"/>
      <c r="BB31" s="63"/>
      <c r="BE31" s="63"/>
      <c r="BF31" s="63"/>
      <c r="BG31" s="63"/>
      <c r="BH31" s="63"/>
      <c r="BM31" s="6"/>
      <c r="BO31" s="6"/>
      <c r="BQ31" s="6"/>
      <c r="BR31" s="63"/>
      <c r="BS31" s="63"/>
      <c r="BT31" s="63"/>
      <c r="BU31" s="63"/>
      <c r="BW31" s="6"/>
      <c r="BY31" s="63"/>
      <c r="BZ31" s="63"/>
      <c r="CA31" s="63"/>
      <c r="CB31" s="63"/>
      <c r="CF31" s="63"/>
      <c r="CG31" s="63"/>
      <c r="CH31" s="63"/>
      <c r="CI31" s="63"/>
      <c r="CM31" s="63"/>
      <c r="CN31" s="63"/>
      <c r="CO31" s="63"/>
      <c r="CP31" s="63"/>
      <c r="CT31" s="63"/>
      <c r="CU31" s="63"/>
      <c r="CV31" s="63"/>
      <c r="CW31" s="63"/>
      <c r="DA31" s="63"/>
      <c r="DB31" s="63"/>
      <c r="DC31" s="63"/>
      <c r="DD31" s="63"/>
    </row>
    <row r="32" spans="1:431">
      <c r="A32" s="288" t="s">
        <v>117</v>
      </c>
      <c r="B32" s="9" t="s">
        <v>107</v>
      </c>
      <c r="C32" s="9" t="s">
        <v>110</v>
      </c>
    </row>
  </sheetData>
  <mergeCells count="15">
    <mergeCell ref="A14:B14"/>
    <mergeCell ref="A6:B6"/>
    <mergeCell ref="BL6:BQ6"/>
    <mergeCell ref="BR6:BW6"/>
    <mergeCell ref="BF6:BK6"/>
    <mergeCell ref="AZ6:BE6"/>
    <mergeCell ref="AT6:AY6"/>
    <mergeCell ref="A11:C11"/>
    <mergeCell ref="AN6:AS6"/>
    <mergeCell ref="AH6:AM6"/>
    <mergeCell ref="V6:AA6"/>
    <mergeCell ref="AB6:AG6"/>
    <mergeCell ref="P6:U6"/>
    <mergeCell ref="J6:O6"/>
    <mergeCell ref="D6:I6"/>
  </mergeCells>
  <hyperlinks>
    <hyperlink ref="B19" r:id="rId1" display="https://www.socialstyrelsen.se/statistik-och-data/statistik/statistik-om-covid-19/statistik-over-antal-avlidna-i-covid-19/"/>
  </hyperlinks>
  <pageMargins left="0.7" right="0.7" top="0.75" bottom="0.75" header="0.3" footer="0.3"/>
  <pageSetup paperSize="9" orientation="portrait" r:id="rId2"/>
  <ignoredErrors>
    <ignoredError sqref="AR9:AR11" formula="1"/>
    <ignoredError sqref="AS9:AS1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131"/>
  <sheetViews>
    <sheetView zoomScale="70" zoomScaleNormal="70" workbookViewId="0">
      <selection activeCell="N15" sqref="N15"/>
    </sheetView>
  </sheetViews>
  <sheetFormatPr baseColWidth="10" defaultColWidth="10.58203125" defaultRowHeight="15.5"/>
  <cols>
    <col min="1" max="1" width="13.5" style="6" customWidth="1"/>
    <col min="2" max="2" width="6.33203125" style="6" customWidth="1"/>
    <col min="3" max="3" width="5.5" style="6" customWidth="1"/>
    <col min="4" max="5" width="5.9140625" style="6" customWidth="1"/>
    <col min="6" max="6" width="5.1640625" style="6" customWidth="1"/>
    <col min="7" max="7" width="5.5" style="6" customWidth="1"/>
    <col min="8" max="8" width="6.33203125" style="6" customWidth="1"/>
    <col min="9" max="9" width="5.5" style="6" customWidth="1"/>
    <col min="10" max="11" width="5.08203125" style="6" customWidth="1"/>
    <col min="12" max="26" width="5.83203125" style="210" customWidth="1"/>
    <col min="27" max="75" width="5.5" style="6" bestFit="1" customWidth="1"/>
    <col min="76" max="87" width="4.33203125" style="6" bestFit="1" customWidth="1"/>
    <col min="88" max="16384" width="10.58203125" style="6"/>
  </cols>
  <sheetData>
    <row r="1" spans="1:87">
      <c r="A1" s="161" t="s">
        <v>105</v>
      </c>
      <c r="B1" s="161"/>
      <c r="C1" s="161"/>
      <c r="D1" s="161"/>
      <c r="E1" s="161"/>
      <c r="F1" s="161"/>
      <c r="G1" s="161"/>
      <c r="H1" s="161"/>
      <c r="I1" s="161"/>
      <c r="J1" s="161"/>
      <c r="K1" s="161"/>
      <c r="L1" s="208"/>
    </row>
    <row r="2" spans="1:87" ht="16.5" customHeight="1">
      <c r="A2" s="60" t="s">
        <v>18</v>
      </c>
      <c r="B2" s="60"/>
      <c r="C2" s="60"/>
      <c r="D2" s="60"/>
      <c r="E2" s="257" t="s">
        <v>139</v>
      </c>
      <c r="F2" s="60"/>
      <c r="G2" s="60"/>
      <c r="H2" s="60"/>
      <c r="K2" s="244"/>
      <c r="L2" s="244"/>
      <c r="M2" s="244"/>
      <c r="N2" s="244"/>
      <c r="O2" s="244"/>
      <c r="P2" s="244"/>
      <c r="Q2" s="244"/>
      <c r="R2" s="244"/>
      <c r="S2" s="244"/>
      <c r="T2" s="244"/>
      <c r="U2" s="244"/>
      <c r="V2" s="244"/>
      <c r="W2" s="244"/>
      <c r="X2" s="244"/>
      <c r="Y2" s="244"/>
      <c r="Z2" s="244"/>
      <c r="AA2" s="244"/>
      <c r="AB2" s="244"/>
      <c r="AC2" s="244"/>
      <c r="AD2" s="244"/>
      <c r="AE2" s="244"/>
      <c r="AF2" s="244"/>
      <c r="AG2" s="244"/>
    </row>
    <row r="3" spans="1:87">
      <c r="A3" s="2" t="s">
        <v>17</v>
      </c>
      <c r="B3" s="2"/>
      <c r="C3" s="2"/>
      <c r="D3" s="2"/>
      <c r="E3" s="2"/>
      <c r="F3" s="2"/>
      <c r="G3" s="2"/>
      <c r="H3" s="2"/>
      <c r="I3" s="2"/>
      <c r="J3" s="2"/>
      <c r="K3" s="2"/>
      <c r="L3" s="209"/>
    </row>
    <row r="4" spans="1:87">
      <c r="A4" s="2"/>
      <c r="B4" s="2"/>
      <c r="C4" s="2"/>
      <c r="D4" s="2"/>
      <c r="E4" s="2"/>
      <c r="F4" s="2"/>
      <c r="G4" s="2"/>
      <c r="H4" s="2"/>
      <c r="I4" s="2"/>
      <c r="J4" s="2"/>
      <c r="K4" s="2"/>
      <c r="L4" s="209"/>
    </row>
    <row r="5" spans="1:87">
      <c r="A5" s="2"/>
      <c r="B5" s="2"/>
      <c r="C5" s="2"/>
      <c r="D5" s="2"/>
      <c r="E5" s="2"/>
      <c r="F5" s="2"/>
      <c r="G5" s="2"/>
      <c r="H5" s="2"/>
      <c r="I5" s="2"/>
      <c r="J5" s="356"/>
      <c r="K5" s="2"/>
      <c r="L5" s="209"/>
    </row>
    <row r="6" spans="1:87" ht="15.75" customHeight="1">
      <c r="A6" s="384" t="s">
        <v>134</v>
      </c>
      <c r="B6" s="387" t="s">
        <v>133</v>
      </c>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c r="AD6" s="388"/>
      <c r="AE6" s="388"/>
      <c r="AF6" s="388"/>
      <c r="AG6" s="388"/>
      <c r="AH6" s="388"/>
      <c r="AI6" s="388"/>
      <c r="AJ6" s="388"/>
      <c r="AK6" s="388"/>
      <c r="AL6" s="388"/>
      <c r="AM6" s="388"/>
      <c r="AN6" s="388"/>
      <c r="AO6" s="388"/>
      <c r="AP6" s="388"/>
      <c r="AQ6" s="388"/>
      <c r="AR6" s="388"/>
      <c r="AS6" s="388"/>
      <c r="AT6" s="388"/>
      <c r="AU6" s="388"/>
      <c r="AV6" s="388"/>
      <c r="AW6" s="388"/>
      <c r="AX6" s="388"/>
      <c r="AY6" s="388"/>
      <c r="AZ6" s="388"/>
      <c r="BA6" s="388"/>
      <c r="BB6" s="388"/>
      <c r="BC6" s="388"/>
      <c r="BD6" s="388"/>
      <c r="BE6" s="388"/>
      <c r="BF6" s="388"/>
      <c r="BG6" s="388"/>
      <c r="BH6" s="388"/>
      <c r="BI6" s="388"/>
      <c r="BJ6" s="388"/>
      <c r="BK6" s="388"/>
      <c r="BL6" s="388"/>
      <c r="BM6" s="388"/>
      <c r="BN6" s="388"/>
      <c r="BO6" s="388"/>
      <c r="BP6" s="388"/>
      <c r="BQ6" s="388"/>
      <c r="BR6" s="388"/>
      <c r="BS6" s="388"/>
      <c r="BT6" s="388"/>
      <c r="BU6" s="388"/>
      <c r="BV6" s="388"/>
      <c r="BW6" s="388"/>
      <c r="BX6" s="388"/>
      <c r="BY6" s="388"/>
      <c r="BZ6" s="388"/>
      <c r="CA6" s="388"/>
      <c r="CB6" s="388"/>
      <c r="CC6" s="388"/>
      <c r="CD6" s="388"/>
      <c r="CE6" s="388"/>
      <c r="CF6" s="388"/>
      <c r="CG6" s="388"/>
      <c r="CH6" s="389"/>
      <c r="CI6" s="325"/>
    </row>
    <row r="7" spans="1:87" ht="71.25" customHeight="1">
      <c r="A7" s="385"/>
      <c r="B7" s="361">
        <v>44015</v>
      </c>
      <c r="C7" s="361">
        <v>44014</v>
      </c>
      <c r="D7" s="361">
        <v>44013</v>
      </c>
      <c r="E7" s="362">
        <v>44012</v>
      </c>
      <c r="F7" s="362">
        <v>44011</v>
      </c>
      <c r="G7" s="362">
        <v>44008</v>
      </c>
      <c r="H7" s="362">
        <v>44007</v>
      </c>
      <c r="I7" s="362">
        <v>44006</v>
      </c>
      <c r="J7" s="362">
        <v>44005</v>
      </c>
      <c r="K7" s="362">
        <v>44004</v>
      </c>
      <c r="L7" s="362">
        <v>44000</v>
      </c>
      <c r="M7" s="362">
        <v>43999</v>
      </c>
      <c r="N7" s="362">
        <v>43998</v>
      </c>
      <c r="O7" s="362">
        <v>43997</v>
      </c>
      <c r="P7" s="362">
        <v>43996</v>
      </c>
      <c r="Q7" s="362">
        <v>43995</v>
      </c>
      <c r="R7" s="362">
        <v>43994</v>
      </c>
      <c r="S7" s="362">
        <v>43993</v>
      </c>
      <c r="T7" s="362">
        <v>43992</v>
      </c>
      <c r="U7" s="362">
        <v>43991</v>
      </c>
      <c r="V7" s="362">
        <v>43990</v>
      </c>
      <c r="W7" s="362">
        <v>43989</v>
      </c>
      <c r="X7" s="362">
        <v>43988</v>
      </c>
      <c r="Y7" s="362">
        <v>43987</v>
      </c>
      <c r="Z7" s="362">
        <v>43986</v>
      </c>
      <c r="AA7" s="362">
        <v>43985</v>
      </c>
      <c r="AB7" s="362">
        <v>43984</v>
      </c>
      <c r="AC7" s="362">
        <v>43983</v>
      </c>
      <c r="AD7" s="362">
        <v>43982</v>
      </c>
      <c r="AE7" s="362">
        <v>43981</v>
      </c>
      <c r="AF7" s="362">
        <v>43980</v>
      </c>
      <c r="AG7" s="362">
        <v>43979</v>
      </c>
      <c r="AH7" s="362">
        <v>43978</v>
      </c>
      <c r="AI7" s="362">
        <v>43977</v>
      </c>
      <c r="AJ7" s="362">
        <v>43975</v>
      </c>
      <c r="AK7" s="362">
        <v>43973</v>
      </c>
      <c r="AL7" s="362">
        <v>43972</v>
      </c>
      <c r="AM7" s="362">
        <v>43971</v>
      </c>
      <c r="AN7" s="362">
        <v>43970</v>
      </c>
      <c r="AO7" s="362">
        <v>43969</v>
      </c>
      <c r="AP7" s="362">
        <v>43968</v>
      </c>
      <c r="AQ7" s="362">
        <v>43967</v>
      </c>
      <c r="AR7" s="362">
        <v>43966</v>
      </c>
      <c r="AS7" s="362">
        <v>43965</v>
      </c>
      <c r="AT7" s="362">
        <v>43964</v>
      </c>
      <c r="AU7" s="362">
        <v>43963</v>
      </c>
      <c r="AV7" s="362">
        <v>43962</v>
      </c>
      <c r="AW7" s="362">
        <v>43961</v>
      </c>
      <c r="AX7" s="362">
        <v>43960</v>
      </c>
      <c r="AY7" s="362">
        <v>43959</v>
      </c>
      <c r="AZ7" s="362">
        <v>43958</v>
      </c>
      <c r="BA7" s="362">
        <v>43957</v>
      </c>
      <c r="BB7" s="362">
        <v>43956</v>
      </c>
      <c r="BC7" s="362">
        <v>43955</v>
      </c>
      <c r="BD7" s="362">
        <v>43954</v>
      </c>
      <c r="BE7" s="362">
        <v>43953</v>
      </c>
      <c r="BF7" s="362">
        <v>43952</v>
      </c>
      <c r="BG7" s="362">
        <v>43951</v>
      </c>
      <c r="BH7" s="362">
        <v>43950</v>
      </c>
      <c r="BI7" s="362">
        <v>43949</v>
      </c>
      <c r="BJ7" s="362">
        <v>43948</v>
      </c>
      <c r="BK7" s="362">
        <v>43947</v>
      </c>
      <c r="BL7" s="362">
        <v>43946</v>
      </c>
      <c r="BM7" s="362">
        <v>43945</v>
      </c>
      <c r="BN7" s="362">
        <v>43944</v>
      </c>
      <c r="BO7" s="362">
        <v>43943</v>
      </c>
      <c r="BP7" s="362">
        <v>43942</v>
      </c>
      <c r="BQ7" s="362">
        <v>43941</v>
      </c>
      <c r="BR7" s="362">
        <v>43940</v>
      </c>
      <c r="BS7" s="362">
        <v>43939</v>
      </c>
      <c r="BT7" s="362">
        <v>43938</v>
      </c>
      <c r="BU7" s="362">
        <v>43937</v>
      </c>
      <c r="BV7" s="362">
        <v>43936</v>
      </c>
      <c r="BW7" s="362">
        <v>43935</v>
      </c>
      <c r="BX7" s="362">
        <v>43934</v>
      </c>
      <c r="BY7" s="362">
        <v>43933</v>
      </c>
      <c r="BZ7" s="362">
        <v>43932</v>
      </c>
      <c r="CA7" s="362">
        <v>43931</v>
      </c>
      <c r="CB7" s="362">
        <v>43930</v>
      </c>
      <c r="CC7" s="362">
        <v>43929</v>
      </c>
      <c r="CD7" s="362">
        <v>43928</v>
      </c>
      <c r="CE7" s="362">
        <v>43927</v>
      </c>
      <c r="CF7" s="362">
        <v>43926</v>
      </c>
      <c r="CG7" s="362">
        <v>43925</v>
      </c>
      <c r="CH7" s="362">
        <v>43924</v>
      </c>
      <c r="CI7" s="324">
        <v>43923</v>
      </c>
    </row>
    <row r="8" spans="1:87" ht="18" customHeight="1">
      <c r="A8" s="224" t="s">
        <v>8</v>
      </c>
      <c r="B8" s="224">
        <v>12</v>
      </c>
      <c r="C8" s="224">
        <v>12</v>
      </c>
      <c r="D8" s="224">
        <v>12</v>
      </c>
      <c r="E8" s="248">
        <v>12</v>
      </c>
      <c r="F8" s="224">
        <v>12</v>
      </c>
      <c r="G8" s="358">
        <v>12</v>
      </c>
      <c r="H8" s="327">
        <v>11</v>
      </c>
      <c r="I8" s="248">
        <v>11</v>
      </c>
      <c r="J8" s="248">
        <v>10</v>
      </c>
      <c r="K8" s="224">
        <v>10</v>
      </c>
      <c r="L8" s="212">
        <v>9</v>
      </c>
      <c r="M8" s="212">
        <v>9</v>
      </c>
      <c r="N8" s="212">
        <v>9</v>
      </c>
      <c r="O8" s="212">
        <v>9</v>
      </c>
      <c r="P8" s="212">
        <v>8</v>
      </c>
      <c r="Q8" s="212">
        <v>8</v>
      </c>
      <c r="R8" s="212">
        <v>8</v>
      </c>
      <c r="S8" s="212">
        <v>8</v>
      </c>
      <c r="T8" s="212">
        <v>8</v>
      </c>
      <c r="U8" s="212">
        <v>12</v>
      </c>
      <c r="V8" s="212">
        <v>11</v>
      </c>
      <c r="W8" s="212">
        <v>10</v>
      </c>
      <c r="X8" s="212">
        <v>10</v>
      </c>
      <c r="Y8" s="212">
        <v>10</v>
      </c>
      <c r="Z8" s="212">
        <v>11</v>
      </c>
      <c r="AA8" s="219">
        <v>11</v>
      </c>
      <c r="AB8" s="219">
        <v>12</v>
      </c>
      <c r="AC8" s="219">
        <v>11</v>
      </c>
      <c r="AD8" s="219">
        <v>11</v>
      </c>
      <c r="AE8" s="219">
        <v>11</v>
      </c>
      <c r="AF8" s="219">
        <v>14</v>
      </c>
      <c r="AG8" s="219">
        <v>14</v>
      </c>
      <c r="AH8" s="219">
        <v>19</v>
      </c>
      <c r="AI8" s="219">
        <v>19</v>
      </c>
      <c r="AJ8" s="219">
        <v>20</v>
      </c>
      <c r="AK8" s="219">
        <v>18</v>
      </c>
      <c r="AL8" s="219">
        <v>20</v>
      </c>
      <c r="AM8" s="219">
        <v>21</v>
      </c>
      <c r="AN8" s="219">
        <v>23</v>
      </c>
      <c r="AO8" s="219">
        <v>18</v>
      </c>
      <c r="AP8" s="219">
        <v>15</v>
      </c>
      <c r="AQ8" s="219">
        <v>15</v>
      </c>
      <c r="AR8" s="219">
        <v>14</v>
      </c>
      <c r="AS8" s="219">
        <v>15</v>
      </c>
      <c r="AT8" s="219">
        <v>13</v>
      </c>
      <c r="AU8" s="219">
        <v>13</v>
      </c>
      <c r="AV8" s="219">
        <v>14</v>
      </c>
      <c r="AW8" s="219">
        <v>13</v>
      </c>
      <c r="AX8" s="219">
        <v>12</v>
      </c>
      <c r="AY8" s="219">
        <v>13</v>
      </c>
      <c r="AZ8" s="219">
        <v>5</v>
      </c>
      <c r="BA8" s="219">
        <v>5</v>
      </c>
      <c r="BB8" s="219">
        <v>8</v>
      </c>
      <c r="BC8" s="219">
        <v>8</v>
      </c>
      <c r="BD8" s="219">
        <v>9</v>
      </c>
      <c r="BE8" s="219">
        <v>10</v>
      </c>
      <c r="BF8" s="219">
        <v>10</v>
      </c>
      <c r="BG8" s="219">
        <v>10</v>
      </c>
      <c r="BH8" s="219">
        <v>13</v>
      </c>
      <c r="BI8" s="219">
        <v>18</v>
      </c>
      <c r="BJ8" s="219">
        <v>21</v>
      </c>
      <c r="BK8" s="219">
        <v>20</v>
      </c>
      <c r="BL8" s="219">
        <v>20</v>
      </c>
      <c r="BM8" s="219">
        <v>17</v>
      </c>
      <c r="BN8" s="219">
        <v>15</v>
      </c>
      <c r="BO8" s="219">
        <v>18</v>
      </c>
      <c r="BP8" s="219">
        <v>19</v>
      </c>
      <c r="BQ8" s="219">
        <v>20</v>
      </c>
      <c r="BR8" s="219">
        <v>19</v>
      </c>
      <c r="BS8" s="219">
        <v>19</v>
      </c>
      <c r="BT8" s="219">
        <v>17</v>
      </c>
      <c r="BU8" s="219">
        <v>18</v>
      </c>
      <c r="BV8" s="219">
        <v>18</v>
      </c>
      <c r="BW8" s="219">
        <v>15</v>
      </c>
      <c r="BX8" s="219">
        <v>13</v>
      </c>
      <c r="BY8" s="219">
        <v>13</v>
      </c>
      <c r="BZ8" s="219">
        <v>13</v>
      </c>
      <c r="CA8" s="219">
        <v>13</v>
      </c>
      <c r="CB8" s="219">
        <v>12</v>
      </c>
      <c r="CC8" s="219">
        <v>24</v>
      </c>
      <c r="CD8" s="219">
        <v>17</v>
      </c>
      <c r="CE8" s="219">
        <v>20</v>
      </c>
      <c r="CF8" s="219">
        <v>17</v>
      </c>
      <c r="CG8" s="219">
        <v>15</v>
      </c>
      <c r="CH8" s="219">
        <v>12</v>
      </c>
      <c r="CI8" s="219">
        <v>9</v>
      </c>
    </row>
    <row r="9" spans="1:87" ht="18" customHeight="1">
      <c r="A9" s="393">
        <v>44015</v>
      </c>
      <c r="B9" s="353">
        <v>5408</v>
      </c>
      <c r="C9" s="357"/>
      <c r="D9" s="357"/>
      <c r="E9" s="355"/>
      <c r="F9" s="357"/>
      <c r="G9" s="359"/>
      <c r="H9" s="351"/>
      <c r="I9" s="326"/>
      <c r="J9" s="326"/>
      <c r="K9" s="303"/>
      <c r="L9" s="211"/>
      <c r="M9" s="211"/>
      <c r="N9" s="211"/>
      <c r="O9" s="211"/>
      <c r="P9" s="211"/>
      <c r="Q9" s="211"/>
      <c r="R9" s="211"/>
      <c r="S9" s="211"/>
      <c r="T9" s="211"/>
      <c r="U9" s="211"/>
      <c r="V9" s="211"/>
      <c r="W9" s="211"/>
      <c r="X9" s="211"/>
      <c r="Y9" s="211"/>
      <c r="Z9" s="211"/>
      <c r="AA9" s="245"/>
      <c r="AB9" s="245"/>
      <c r="AC9" s="245"/>
      <c r="AD9" s="245"/>
      <c r="AE9" s="245"/>
      <c r="AF9" s="245"/>
      <c r="AG9" s="245"/>
      <c r="AH9" s="245"/>
      <c r="AI9" s="245"/>
      <c r="AJ9" s="245"/>
      <c r="AK9" s="245"/>
      <c r="AL9" s="245"/>
      <c r="AM9" s="245"/>
      <c r="AN9" s="245"/>
      <c r="AO9" s="245"/>
      <c r="AP9" s="245"/>
      <c r="AQ9" s="245"/>
      <c r="AR9" s="245"/>
      <c r="AS9" s="245"/>
      <c r="AT9" s="245"/>
      <c r="AU9" s="245"/>
      <c r="AV9" s="245"/>
      <c r="AW9" s="245"/>
      <c r="AX9" s="245"/>
      <c r="AY9" s="245"/>
      <c r="AZ9" s="245"/>
      <c r="BA9" s="245"/>
      <c r="BB9" s="245"/>
      <c r="BC9" s="245"/>
      <c r="BD9" s="245"/>
      <c r="BE9" s="245"/>
      <c r="BF9" s="245"/>
      <c r="BG9" s="245"/>
      <c r="BH9" s="245"/>
      <c r="BI9" s="245"/>
      <c r="BJ9" s="245"/>
      <c r="BK9" s="245"/>
      <c r="BL9" s="245"/>
      <c r="BM9" s="245"/>
      <c r="BN9" s="245"/>
      <c r="BO9" s="245"/>
      <c r="BP9" s="245"/>
      <c r="BQ9" s="245"/>
      <c r="BR9" s="245"/>
      <c r="BS9" s="245"/>
      <c r="BT9" s="245"/>
      <c r="BU9" s="245"/>
      <c r="BV9" s="245"/>
      <c r="BW9" s="245"/>
      <c r="BX9" s="245"/>
      <c r="BY9" s="245"/>
      <c r="BZ9" s="245"/>
      <c r="CA9" s="245"/>
      <c r="CB9" s="245"/>
      <c r="CC9" s="245"/>
      <c r="CD9" s="245"/>
      <c r="CE9" s="245"/>
      <c r="CF9" s="245"/>
      <c r="CG9" s="245"/>
      <c r="CH9" s="245"/>
      <c r="CI9" s="245"/>
    </row>
    <row r="10" spans="1:87" ht="18" customHeight="1">
      <c r="A10" s="394">
        <v>44014</v>
      </c>
      <c r="B10" s="246">
        <v>5408</v>
      </c>
      <c r="C10" s="246">
        <v>5399</v>
      </c>
      <c r="D10" s="303"/>
      <c r="E10" s="326"/>
      <c r="F10" s="303"/>
      <c r="G10" s="352"/>
      <c r="H10" s="351"/>
      <c r="I10" s="326"/>
      <c r="J10" s="326"/>
      <c r="K10" s="303"/>
      <c r="L10" s="211"/>
      <c r="M10" s="211"/>
      <c r="N10" s="211"/>
      <c r="O10" s="211"/>
      <c r="P10" s="211"/>
      <c r="Q10" s="211"/>
      <c r="R10" s="211"/>
      <c r="S10" s="211"/>
      <c r="T10" s="211"/>
      <c r="U10" s="211"/>
      <c r="V10" s="211"/>
      <c r="W10" s="211"/>
      <c r="X10" s="211"/>
      <c r="Y10" s="211"/>
      <c r="Z10" s="211"/>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c r="CH10" s="245"/>
      <c r="CI10" s="245"/>
    </row>
    <row r="11" spans="1:87" ht="18" customHeight="1">
      <c r="A11" s="235">
        <v>44013</v>
      </c>
      <c r="B11" s="246">
        <v>5408</v>
      </c>
      <c r="C11" s="246">
        <v>5399</v>
      </c>
      <c r="D11" s="246">
        <v>5358</v>
      </c>
      <c r="E11" s="326"/>
      <c r="F11" s="303"/>
      <c r="G11" s="352"/>
      <c r="H11" s="351"/>
      <c r="I11" s="326"/>
      <c r="J11" s="326"/>
      <c r="K11" s="303"/>
      <c r="L11" s="211"/>
      <c r="M11" s="211"/>
      <c r="N11" s="211"/>
      <c r="O11" s="211"/>
      <c r="P11" s="211"/>
      <c r="Q11" s="211"/>
      <c r="R11" s="211"/>
      <c r="S11" s="211"/>
      <c r="T11" s="211"/>
      <c r="U11" s="211"/>
      <c r="V11" s="211"/>
      <c r="W11" s="211"/>
      <c r="X11" s="211"/>
      <c r="Y11" s="211"/>
      <c r="Z11" s="211"/>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c r="CH11" s="245"/>
      <c r="CI11" s="245"/>
    </row>
    <row r="12" spans="1:87" ht="18" customHeight="1">
      <c r="A12" s="235">
        <v>44012</v>
      </c>
      <c r="B12" s="246">
        <v>5406</v>
      </c>
      <c r="C12" s="246">
        <v>5398</v>
      </c>
      <c r="D12" s="246">
        <v>5358</v>
      </c>
      <c r="E12" s="246">
        <v>5321</v>
      </c>
      <c r="F12" s="326"/>
      <c r="G12" s="352"/>
      <c r="H12" s="351"/>
      <c r="I12" s="326"/>
      <c r="J12" s="326"/>
      <c r="K12" s="303"/>
      <c r="L12" s="211"/>
      <c r="M12" s="211"/>
      <c r="N12" s="211"/>
      <c r="O12" s="211"/>
      <c r="P12" s="211"/>
      <c r="Q12" s="211"/>
      <c r="R12" s="211"/>
      <c r="S12" s="211"/>
      <c r="T12" s="211"/>
      <c r="U12" s="211"/>
      <c r="V12" s="211"/>
      <c r="W12" s="211"/>
      <c r="X12" s="211"/>
      <c r="Y12" s="211"/>
      <c r="Z12" s="211"/>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row>
    <row r="13" spans="1:87" ht="18" customHeight="1">
      <c r="A13" s="235">
        <v>44011</v>
      </c>
      <c r="B13" s="246">
        <v>5402</v>
      </c>
      <c r="C13" s="246">
        <v>5394</v>
      </c>
      <c r="D13" s="246">
        <v>5356</v>
      </c>
      <c r="E13" s="246">
        <v>5321</v>
      </c>
      <c r="F13" s="246">
        <v>5298</v>
      </c>
      <c r="G13" s="352"/>
      <c r="H13" s="351"/>
      <c r="I13" s="326"/>
      <c r="J13" s="326"/>
      <c r="K13" s="303"/>
      <c r="L13" s="211"/>
      <c r="M13" s="211"/>
      <c r="N13" s="211"/>
      <c r="O13" s="211"/>
      <c r="P13" s="211"/>
      <c r="Q13" s="211"/>
      <c r="R13" s="211"/>
      <c r="S13" s="211"/>
      <c r="T13" s="211"/>
      <c r="U13" s="211"/>
      <c r="V13" s="211"/>
      <c r="W13" s="211"/>
      <c r="X13" s="211"/>
      <c r="Y13" s="211"/>
      <c r="Z13" s="211"/>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c r="CH13" s="245"/>
      <c r="CI13" s="245"/>
    </row>
    <row r="14" spans="1:87" ht="18" customHeight="1">
      <c r="A14" s="235">
        <v>44010</v>
      </c>
      <c r="B14" s="246">
        <v>5392</v>
      </c>
      <c r="C14" s="246">
        <v>5384</v>
      </c>
      <c r="D14" s="246">
        <v>5350</v>
      </c>
      <c r="E14" s="246">
        <v>5319</v>
      </c>
      <c r="F14" s="246">
        <v>5298</v>
      </c>
      <c r="G14" s="352"/>
      <c r="H14" s="351"/>
      <c r="I14" s="326"/>
      <c r="J14" s="326"/>
      <c r="K14" s="303"/>
      <c r="L14" s="211"/>
      <c r="M14" s="211"/>
      <c r="N14" s="211"/>
      <c r="O14" s="211"/>
      <c r="P14" s="211"/>
      <c r="Q14" s="211"/>
      <c r="R14" s="211"/>
      <c r="S14" s="211"/>
      <c r="T14" s="211"/>
      <c r="U14" s="211"/>
      <c r="V14" s="211"/>
      <c r="W14" s="211"/>
      <c r="X14" s="211"/>
      <c r="Y14" s="211"/>
      <c r="Z14" s="211"/>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c r="CH14" s="245"/>
      <c r="CI14" s="245"/>
    </row>
    <row r="15" spans="1:87" ht="18" customHeight="1">
      <c r="A15" s="235">
        <v>44009</v>
      </c>
      <c r="B15" s="246">
        <v>5380</v>
      </c>
      <c r="C15" s="246">
        <v>5373</v>
      </c>
      <c r="D15" s="246">
        <v>5343</v>
      </c>
      <c r="E15" s="246">
        <v>5314</v>
      </c>
      <c r="F15" s="246">
        <v>5294</v>
      </c>
      <c r="G15" s="352"/>
      <c r="H15" s="351"/>
      <c r="I15" s="326"/>
      <c r="J15" s="326"/>
      <c r="K15" s="303"/>
      <c r="L15" s="211"/>
      <c r="M15" s="211"/>
      <c r="N15" s="211"/>
      <c r="O15" s="211"/>
      <c r="P15" s="211"/>
      <c r="Q15" s="211"/>
      <c r="R15" s="211"/>
      <c r="S15" s="211"/>
      <c r="T15" s="211"/>
      <c r="U15" s="211"/>
      <c r="V15" s="211"/>
      <c r="W15" s="211"/>
      <c r="X15" s="211"/>
      <c r="Y15" s="211"/>
      <c r="Z15" s="211"/>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row>
    <row r="16" spans="1:87" ht="18" customHeight="1">
      <c r="A16" s="235">
        <v>44008</v>
      </c>
      <c r="B16" s="246">
        <v>5373</v>
      </c>
      <c r="C16" s="246">
        <v>5367</v>
      </c>
      <c r="D16" s="246">
        <v>5340</v>
      </c>
      <c r="E16" s="246">
        <v>5313</v>
      </c>
      <c r="F16" s="246">
        <v>5293</v>
      </c>
      <c r="G16" s="246">
        <v>5268</v>
      </c>
      <c r="H16" s="351"/>
      <c r="I16" s="326"/>
      <c r="J16" s="326"/>
      <c r="K16" s="303"/>
      <c r="L16" s="211"/>
      <c r="M16" s="211"/>
      <c r="N16" s="211"/>
      <c r="O16" s="211"/>
      <c r="P16" s="211"/>
      <c r="Q16" s="211"/>
      <c r="R16" s="211"/>
      <c r="S16" s="211"/>
      <c r="T16" s="211"/>
      <c r="U16" s="211"/>
      <c r="V16" s="211"/>
      <c r="W16" s="211"/>
      <c r="X16" s="211"/>
      <c r="Y16" s="211"/>
      <c r="Z16" s="211"/>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row>
    <row r="17" spans="1:87" ht="18" customHeight="1">
      <c r="A17" s="235">
        <v>44007</v>
      </c>
      <c r="B17" s="246">
        <v>5370</v>
      </c>
      <c r="C17" s="246">
        <v>5365</v>
      </c>
      <c r="D17" s="246">
        <v>5338</v>
      </c>
      <c r="E17" s="246">
        <v>5311</v>
      </c>
      <c r="F17" s="246">
        <v>5291</v>
      </c>
      <c r="G17" s="246">
        <v>5268</v>
      </c>
      <c r="H17" s="330">
        <v>5219</v>
      </c>
      <c r="I17" s="326"/>
      <c r="J17" s="326"/>
      <c r="K17" s="303"/>
      <c r="L17" s="211"/>
      <c r="M17" s="211"/>
      <c r="N17" s="211"/>
      <c r="O17" s="211"/>
      <c r="P17" s="211"/>
      <c r="Q17" s="211"/>
      <c r="R17" s="211"/>
      <c r="S17" s="211"/>
      <c r="T17" s="211"/>
      <c r="U17" s="211"/>
      <c r="V17" s="211"/>
      <c r="W17" s="211"/>
      <c r="X17" s="211"/>
      <c r="Y17" s="211"/>
      <c r="Z17" s="211"/>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c r="CH17" s="245"/>
      <c r="CI17" s="245"/>
    </row>
    <row r="18" spans="1:87" ht="18" customHeight="1">
      <c r="A18" s="235">
        <v>44006</v>
      </c>
      <c r="B18" s="246">
        <v>5357</v>
      </c>
      <c r="C18" s="246">
        <v>5352</v>
      </c>
      <c r="D18" s="246">
        <v>5330</v>
      </c>
      <c r="E18" s="246">
        <v>5304</v>
      </c>
      <c r="F18" s="246">
        <v>5285</v>
      </c>
      <c r="G18" s="246">
        <v>5264</v>
      </c>
      <c r="H18" s="328">
        <v>5219</v>
      </c>
      <c r="I18" s="304">
        <v>5198</v>
      </c>
      <c r="J18" s="326"/>
      <c r="K18" s="303"/>
      <c r="L18" s="211"/>
      <c r="M18" s="211"/>
      <c r="N18" s="211"/>
      <c r="O18" s="211"/>
      <c r="P18" s="211"/>
      <c r="Q18" s="211"/>
      <c r="R18" s="211"/>
      <c r="S18" s="211"/>
      <c r="T18" s="211"/>
      <c r="U18" s="211"/>
      <c r="V18" s="211"/>
      <c r="W18" s="211"/>
      <c r="X18" s="211"/>
      <c r="Y18" s="211"/>
      <c r="Z18" s="211"/>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c r="CH18" s="245"/>
      <c r="CI18" s="245"/>
    </row>
    <row r="19" spans="1:87" ht="18" customHeight="1">
      <c r="A19" s="235">
        <v>44005</v>
      </c>
      <c r="B19" s="246">
        <v>5335</v>
      </c>
      <c r="C19" s="246">
        <v>5331</v>
      </c>
      <c r="D19" s="246">
        <v>5312</v>
      </c>
      <c r="E19" s="246">
        <v>5294</v>
      </c>
      <c r="F19" s="246">
        <v>5276</v>
      </c>
      <c r="G19" s="246">
        <v>5257</v>
      </c>
      <c r="H19" s="328">
        <v>5213</v>
      </c>
      <c r="I19" s="304">
        <v>5197</v>
      </c>
      <c r="J19" s="246">
        <v>5151</v>
      </c>
      <c r="K19" s="303"/>
      <c r="L19" s="211"/>
      <c r="M19" s="211"/>
      <c r="N19" s="211"/>
      <c r="O19" s="211"/>
      <c r="P19" s="211"/>
      <c r="Q19" s="211"/>
      <c r="R19" s="211"/>
      <c r="S19" s="211"/>
      <c r="T19" s="211"/>
      <c r="U19" s="211"/>
      <c r="V19" s="211"/>
      <c r="W19" s="211"/>
      <c r="X19" s="211"/>
      <c r="Y19" s="211"/>
      <c r="Z19" s="211"/>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c r="CH19" s="245"/>
      <c r="CI19" s="245"/>
    </row>
    <row r="20" spans="1:87" ht="18" customHeight="1">
      <c r="A20" s="235">
        <v>44004</v>
      </c>
      <c r="B20" s="246">
        <v>5310</v>
      </c>
      <c r="C20" s="246">
        <v>5308</v>
      </c>
      <c r="D20" s="246">
        <v>5294</v>
      </c>
      <c r="E20" s="246">
        <v>5281</v>
      </c>
      <c r="F20" s="246">
        <v>5264</v>
      </c>
      <c r="G20" s="246">
        <v>5248</v>
      </c>
      <c r="H20" s="328">
        <v>5204</v>
      </c>
      <c r="I20" s="304">
        <v>5193</v>
      </c>
      <c r="J20" s="246">
        <v>5149</v>
      </c>
      <c r="K20" s="246">
        <v>5112</v>
      </c>
      <c r="L20" s="211"/>
      <c r="M20" s="211"/>
      <c r="N20" s="211"/>
      <c r="O20" s="211"/>
      <c r="P20" s="211"/>
      <c r="Q20" s="211"/>
      <c r="R20" s="211"/>
      <c r="S20" s="211"/>
      <c r="T20" s="211"/>
      <c r="U20" s="211"/>
      <c r="V20" s="211"/>
      <c r="W20" s="211"/>
      <c r="X20" s="211"/>
      <c r="Y20" s="211"/>
      <c r="Z20" s="211"/>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c r="AW20" s="245"/>
      <c r="AX20" s="245"/>
      <c r="AY20" s="245"/>
      <c r="AZ20" s="245"/>
      <c r="BA20" s="245"/>
      <c r="BB20" s="245"/>
      <c r="BC20" s="245"/>
      <c r="BD20" s="245"/>
      <c r="BE20" s="245"/>
      <c r="BF20" s="245"/>
      <c r="BG20" s="245"/>
      <c r="BH20" s="245"/>
      <c r="BI20" s="245"/>
      <c r="BJ20" s="245"/>
      <c r="BK20" s="245"/>
      <c r="BL20" s="245"/>
      <c r="BM20" s="245"/>
      <c r="BN20" s="245"/>
      <c r="BO20" s="245"/>
      <c r="BP20" s="245"/>
      <c r="BQ20" s="245"/>
      <c r="BR20" s="245"/>
      <c r="BS20" s="245"/>
      <c r="BT20" s="245"/>
      <c r="BU20" s="245"/>
      <c r="BV20" s="245"/>
      <c r="BW20" s="245"/>
      <c r="BX20" s="245"/>
      <c r="BY20" s="245"/>
      <c r="BZ20" s="245"/>
      <c r="CA20" s="245"/>
      <c r="CB20" s="245"/>
      <c r="CC20" s="245"/>
      <c r="CD20" s="245"/>
      <c r="CE20" s="245"/>
      <c r="CF20" s="245"/>
      <c r="CG20" s="245"/>
      <c r="CH20" s="245"/>
      <c r="CI20" s="245"/>
    </row>
    <row r="21" spans="1:87" ht="18" customHeight="1">
      <c r="A21" s="235">
        <v>44003</v>
      </c>
      <c r="B21" s="246">
        <v>5292</v>
      </c>
      <c r="C21" s="246">
        <v>5290</v>
      </c>
      <c r="D21" s="246">
        <v>5278</v>
      </c>
      <c r="E21" s="246">
        <v>5266</v>
      </c>
      <c r="F21" s="246">
        <v>5250</v>
      </c>
      <c r="G21" s="246">
        <v>5239</v>
      </c>
      <c r="H21" s="328">
        <v>5197</v>
      </c>
      <c r="I21" s="304">
        <v>5186</v>
      </c>
      <c r="J21" s="246">
        <v>5143</v>
      </c>
      <c r="K21" s="246">
        <v>5111</v>
      </c>
      <c r="L21" s="211"/>
      <c r="M21" s="211"/>
      <c r="N21" s="211"/>
      <c r="O21" s="211"/>
      <c r="P21" s="211"/>
      <c r="Q21" s="211"/>
      <c r="R21" s="211"/>
      <c r="S21" s="211"/>
      <c r="T21" s="211"/>
      <c r="U21" s="211"/>
      <c r="V21" s="211"/>
      <c r="W21" s="211"/>
      <c r="X21" s="211"/>
      <c r="Y21" s="211"/>
      <c r="Z21" s="211"/>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c r="AX21" s="245"/>
      <c r="AY21" s="245"/>
      <c r="AZ21" s="245"/>
      <c r="BA21" s="245"/>
      <c r="BB21" s="245"/>
      <c r="BC21" s="245"/>
      <c r="BD21" s="245"/>
      <c r="BE21" s="245"/>
      <c r="BF21" s="245"/>
      <c r="BG21" s="245"/>
      <c r="BH21" s="245"/>
      <c r="BI21" s="245"/>
      <c r="BJ21" s="245"/>
      <c r="BK21" s="245"/>
      <c r="BL21" s="245"/>
      <c r="BM21" s="245"/>
      <c r="BN21" s="245"/>
      <c r="BO21" s="245"/>
      <c r="BP21" s="245"/>
      <c r="BQ21" s="245"/>
      <c r="BR21" s="245"/>
      <c r="BS21" s="245"/>
      <c r="BT21" s="245"/>
      <c r="BU21" s="245"/>
      <c r="BV21" s="245"/>
      <c r="BW21" s="245"/>
      <c r="BX21" s="245"/>
      <c r="BY21" s="245"/>
      <c r="BZ21" s="245"/>
      <c r="CA21" s="245"/>
      <c r="CB21" s="245"/>
      <c r="CC21" s="245"/>
      <c r="CD21" s="245"/>
      <c r="CE21" s="245"/>
      <c r="CF21" s="245"/>
      <c r="CG21" s="245"/>
      <c r="CH21" s="245"/>
      <c r="CI21" s="245"/>
    </row>
    <row r="22" spans="1:87" ht="18" customHeight="1">
      <c r="A22" s="235">
        <v>44002</v>
      </c>
      <c r="B22" s="246">
        <v>5273</v>
      </c>
      <c r="C22" s="246">
        <v>5271</v>
      </c>
      <c r="D22" s="246">
        <v>5262</v>
      </c>
      <c r="E22" s="246">
        <v>5251</v>
      </c>
      <c r="F22" s="246">
        <v>5239</v>
      </c>
      <c r="G22" s="246">
        <v>5229</v>
      </c>
      <c r="H22" s="328">
        <v>5190</v>
      </c>
      <c r="I22" s="304">
        <v>5181</v>
      </c>
      <c r="J22" s="246">
        <v>5140</v>
      </c>
      <c r="K22" s="246">
        <v>5109</v>
      </c>
      <c r="L22" s="211"/>
      <c r="M22" s="211"/>
      <c r="N22" s="211"/>
      <c r="O22" s="211"/>
      <c r="P22" s="211"/>
      <c r="Q22" s="211"/>
      <c r="R22" s="211"/>
      <c r="S22" s="211"/>
      <c r="T22" s="211"/>
      <c r="U22" s="211"/>
      <c r="V22" s="211"/>
      <c r="W22" s="211"/>
      <c r="X22" s="211"/>
      <c r="Y22" s="211"/>
      <c r="Z22" s="211"/>
      <c r="AA22" s="245"/>
      <c r="AB22" s="245"/>
      <c r="AC22" s="245"/>
      <c r="AD22" s="245"/>
      <c r="AE22" s="245"/>
      <c r="AF22" s="245"/>
      <c r="AG22" s="245"/>
      <c r="AH22" s="245"/>
      <c r="AI22" s="245"/>
      <c r="AJ22" s="245"/>
      <c r="AK22" s="245"/>
      <c r="AL22" s="245"/>
      <c r="AM22" s="245"/>
      <c r="AN22" s="245"/>
      <c r="AO22" s="245"/>
      <c r="AP22" s="245"/>
      <c r="AQ22" s="245"/>
      <c r="AR22" s="245"/>
      <c r="AS22" s="245"/>
      <c r="AT22" s="245"/>
      <c r="AU22" s="245"/>
      <c r="AV22" s="245"/>
      <c r="AW22" s="245"/>
      <c r="AX22" s="245"/>
      <c r="AY22" s="245"/>
      <c r="AZ22" s="245"/>
      <c r="BA22" s="245"/>
      <c r="BB22" s="245"/>
      <c r="BC22" s="245"/>
      <c r="BD22" s="245"/>
      <c r="BE22" s="245"/>
      <c r="BF22" s="245"/>
      <c r="BG22" s="245"/>
      <c r="BH22" s="245"/>
      <c r="BI22" s="245"/>
      <c r="BJ22" s="245"/>
      <c r="BK22" s="245"/>
      <c r="BL22" s="245"/>
      <c r="BM22" s="245"/>
      <c r="BN22" s="245"/>
      <c r="BO22" s="245"/>
      <c r="BP22" s="245"/>
      <c r="BQ22" s="245"/>
      <c r="BR22" s="245"/>
      <c r="BS22" s="245"/>
      <c r="BT22" s="245"/>
      <c r="BU22" s="245"/>
      <c r="BV22" s="245"/>
      <c r="BW22" s="245"/>
      <c r="BX22" s="245"/>
      <c r="BY22" s="245"/>
      <c r="BZ22" s="245"/>
      <c r="CA22" s="245"/>
      <c r="CB22" s="245"/>
      <c r="CC22" s="245"/>
      <c r="CD22" s="245"/>
      <c r="CE22" s="245"/>
      <c r="CF22" s="245"/>
      <c r="CG22" s="245"/>
      <c r="CH22" s="245"/>
      <c r="CI22" s="245"/>
    </row>
    <row r="23" spans="1:87" ht="18" customHeight="1">
      <c r="A23" s="235">
        <v>44001</v>
      </c>
      <c r="B23" s="246">
        <v>5247</v>
      </c>
      <c r="C23" s="246">
        <v>5246</v>
      </c>
      <c r="D23" s="246">
        <v>5238</v>
      </c>
      <c r="E23" s="246">
        <v>5230</v>
      </c>
      <c r="F23" s="246">
        <v>5220</v>
      </c>
      <c r="G23" s="246">
        <v>5211</v>
      </c>
      <c r="H23" s="328">
        <v>5178</v>
      </c>
      <c r="I23" s="304">
        <v>5170</v>
      </c>
      <c r="J23" s="246">
        <v>5133</v>
      </c>
      <c r="K23" s="246">
        <v>5105</v>
      </c>
      <c r="L23" s="211"/>
      <c r="M23" s="211"/>
      <c r="N23" s="211"/>
      <c r="O23" s="211"/>
      <c r="P23" s="211"/>
      <c r="Q23" s="211"/>
      <c r="R23" s="211"/>
      <c r="S23" s="211"/>
      <c r="T23" s="211"/>
      <c r="U23" s="211"/>
      <c r="V23" s="211"/>
      <c r="W23" s="211"/>
      <c r="X23" s="211"/>
      <c r="Y23" s="211"/>
      <c r="Z23" s="211"/>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5"/>
      <c r="AY23" s="245"/>
      <c r="AZ23" s="245"/>
      <c r="BA23" s="245"/>
      <c r="BB23" s="245"/>
      <c r="BC23" s="245"/>
      <c r="BD23" s="245"/>
      <c r="BE23" s="245"/>
      <c r="BF23" s="245"/>
      <c r="BG23" s="245"/>
      <c r="BH23" s="245"/>
      <c r="BI23" s="245"/>
      <c r="BJ23" s="245"/>
      <c r="BK23" s="245"/>
      <c r="BL23" s="245"/>
      <c r="BM23" s="245"/>
      <c r="BN23" s="245"/>
      <c r="BO23" s="245"/>
      <c r="BP23" s="245"/>
      <c r="BQ23" s="245"/>
      <c r="BR23" s="245"/>
      <c r="BS23" s="245"/>
      <c r="BT23" s="245"/>
      <c r="BU23" s="245"/>
      <c r="BV23" s="245"/>
      <c r="BW23" s="245"/>
      <c r="BX23" s="245"/>
      <c r="BY23" s="245"/>
      <c r="BZ23" s="245"/>
      <c r="CA23" s="245"/>
      <c r="CB23" s="245"/>
      <c r="CC23" s="245"/>
      <c r="CD23" s="245"/>
      <c r="CE23" s="245"/>
      <c r="CF23" s="245"/>
      <c r="CG23" s="245"/>
      <c r="CH23" s="245"/>
      <c r="CI23" s="245"/>
    </row>
    <row r="24" spans="1:87">
      <c r="A24" s="235">
        <v>44000</v>
      </c>
      <c r="B24" s="246">
        <v>5220</v>
      </c>
      <c r="C24" s="246">
        <v>5220</v>
      </c>
      <c r="D24" s="246">
        <v>5216</v>
      </c>
      <c r="E24" s="246">
        <v>5212</v>
      </c>
      <c r="F24" s="246">
        <v>5204</v>
      </c>
      <c r="G24" s="246">
        <v>5197</v>
      </c>
      <c r="H24" s="328">
        <v>5170</v>
      </c>
      <c r="I24" s="304">
        <v>5164</v>
      </c>
      <c r="J24" s="246">
        <v>5127</v>
      </c>
      <c r="K24" s="246">
        <v>5104</v>
      </c>
      <c r="L24" s="211"/>
      <c r="M24" s="211"/>
      <c r="N24" s="211"/>
      <c r="O24" s="211"/>
      <c r="P24" s="211"/>
      <c r="Q24" s="211"/>
      <c r="R24" s="211"/>
      <c r="S24" s="211"/>
      <c r="T24" s="211"/>
      <c r="U24" s="211"/>
      <c r="V24" s="211"/>
      <c r="W24" s="211"/>
      <c r="X24" s="211"/>
      <c r="Y24" s="211"/>
      <c r="Z24" s="211"/>
      <c r="AA24" s="240"/>
      <c r="AB24" s="240"/>
      <c r="AC24" s="240"/>
      <c r="AD24" s="240"/>
      <c r="AE24" s="240"/>
      <c r="AF24" s="240"/>
      <c r="AG24" s="240"/>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c r="CC24" s="240"/>
      <c r="CD24" s="240"/>
      <c r="CE24" s="240"/>
      <c r="CF24" s="240"/>
      <c r="CG24" s="240"/>
      <c r="CH24" s="240"/>
      <c r="CI24" s="240"/>
    </row>
    <row r="25" spans="1:87">
      <c r="A25" s="235">
        <v>43999</v>
      </c>
      <c r="B25" s="246">
        <v>5192</v>
      </c>
      <c r="C25" s="246">
        <v>5192</v>
      </c>
      <c r="D25" s="246">
        <v>5190</v>
      </c>
      <c r="E25" s="246">
        <v>5186</v>
      </c>
      <c r="F25" s="246">
        <v>5181</v>
      </c>
      <c r="G25" s="246">
        <v>5177</v>
      </c>
      <c r="H25" s="328">
        <v>5159</v>
      </c>
      <c r="I25" s="304">
        <v>5155</v>
      </c>
      <c r="J25" s="246">
        <v>5122</v>
      </c>
      <c r="K25" s="246">
        <v>5101</v>
      </c>
      <c r="L25" s="233">
        <v>5044</v>
      </c>
      <c r="M25" s="233">
        <v>5032</v>
      </c>
      <c r="N25" s="233"/>
      <c r="O25" s="233"/>
      <c r="P25" s="233"/>
      <c r="Q25" s="233"/>
      <c r="R25" s="233"/>
      <c r="S25" s="233"/>
      <c r="T25" s="233"/>
      <c r="U25" s="233"/>
      <c r="V25" s="233"/>
      <c r="W25" s="233"/>
      <c r="X25" s="233"/>
      <c r="Y25" s="233"/>
      <c r="Z25" s="233"/>
      <c r="AA25" s="240"/>
      <c r="AB25" s="240"/>
      <c r="AC25" s="240"/>
      <c r="AD25" s="240"/>
      <c r="AE25" s="240"/>
      <c r="AF25" s="240"/>
      <c r="AG25" s="240"/>
      <c r="AH25" s="240"/>
      <c r="AI25" s="240"/>
      <c r="AJ25" s="240"/>
      <c r="AK25" s="240"/>
      <c r="AL25" s="240"/>
      <c r="AM25" s="240"/>
      <c r="AN25" s="240"/>
      <c r="AO25" s="240"/>
      <c r="AP25" s="240"/>
      <c r="AQ25" s="240"/>
      <c r="AR25" s="240"/>
      <c r="AS25" s="240"/>
      <c r="AT25" s="240"/>
      <c r="AU25" s="240"/>
      <c r="AV25" s="240"/>
      <c r="AW25" s="240"/>
      <c r="AX25" s="240"/>
      <c r="AY25" s="240"/>
      <c r="AZ25" s="240"/>
      <c r="BA25" s="240"/>
      <c r="BB25" s="240"/>
      <c r="BC25" s="240"/>
      <c r="BD25" s="240"/>
      <c r="BE25" s="240"/>
      <c r="BF25" s="240"/>
      <c r="BG25" s="240"/>
      <c r="BH25" s="240"/>
      <c r="BI25" s="240"/>
      <c r="BJ25" s="240"/>
      <c r="BK25" s="240"/>
      <c r="BL25" s="240"/>
      <c r="BM25" s="240"/>
      <c r="BN25" s="240"/>
      <c r="BO25" s="240"/>
      <c r="BP25" s="240"/>
      <c r="BQ25" s="240"/>
      <c r="BR25" s="240"/>
      <c r="BS25" s="240"/>
      <c r="BT25" s="240"/>
      <c r="BU25" s="240"/>
      <c r="BV25" s="240"/>
      <c r="BW25" s="240"/>
      <c r="BX25" s="240"/>
      <c r="BY25" s="240"/>
      <c r="BZ25" s="240"/>
      <c r="CA25" s="240"/>
      <c r="CB25" s="240"/>
      <c r="CC25" s="240"/>
      <c r="CD25" s="240"/>
      <c r="CE25" s="240"/>
      <c r="CF25" s="240"/>
      <c r="CG25" s="240"/>
      <c r="CH25" s="240"/>
      <c r="CI25" s="240"/>
    </row>
    <row r="26" spans="1:87">
      <c r="A26" s="235">
        <v>43998</v>
      </c>
      <c r="B26" s="246">
        <v>5161</v>
      </c>
      <c r="C26" s="246">
        <v>5161</v>
      </c>
      <c r="D26" s="246">
        <v>5160</v>
      </c>
      <c r="E26" s="246">
        <v>5156</v>
      </c>
      <c r="F26" s="246">
        <v>5152</v>
      </c>
      <c r="G26" s="246">
        <v>5150</v>
      </c>
      <c r="H26" s="328">
        <v>5138</v>
      </c>
      <c r="I26" s="304">
        <v>5135</v>
      </c>
      <c r="J26" s="246">
        <v>5107</v>
      </c>
      <c r="K26" s="246">
        <v>5093</v>
      </c>
      <c r="L26" s="233">
        <v>5040</v>
      </c>
      <c r="M26" s="233">
        <v>5031</v>
      </c>
      <c r="N26" s="233"/>
      <c r="O26" s="233"/>
      <c r="P26" s="233"/>
      <c r="Q26" s="233"/>
      <c r="R26" s="233"/>
      <c r="S26" s="233"/>
      <c r="T26" s="233"/>
      <c r="U26" s="233"/>
      <c r="V26" s="233"/>
      <c r="W26" s="233"/>
      <c r="X26" s="233"/>
      <c r="Y26" s="233"/>
      <c r="Z26" s="233"/>
      <c r="AA26" s="240"/>
      <c r="AB26" s="240"/>
      <c r="AC26" s="240"/>
      <c r="AD26" s="240"/>
      <c r="AE26" s="240"/>
      <c r="AF26" s="240"/>
      <c r="AG26" s="240"/>
      <c r="AH26" s="240"/>
      <c r="AI26" s="240"/>
      <c r="AJ26" s="240"/>
      <c r="AK26" s="240"/>
      <c r="AL26" s="240"/>
      <c r="AM26" s="240"/>
      <c r="AN26" s="240"/>
      <c r="AO26" s="240"/>
      <c r="AP26" s="240"/>
      <c r="AQ26" s="240"/>
      <c r="AR26" s="240"/>
      <c r="AS26" s="240"/>
      <c r="AT26" s="240"/>
      <c r="AU26" s="240"/>
      <c r="AV26" s="240"/>
      <c r="AW26" s="240"/>
      <c r="AX26" s="240"/>
      <c r="AY26" s="240"/>
      <c r="AZ26" s="240"/>
      <c r="BA26" s="240"/>
      <c r="BB26" s="240"/>
      <c r="BC26" s="240"/>
      <c r="BD26" s="240"/>
      <c r="BE26" s="240"/>
      <c r="BF26" s="240"/>
      <c r="BG26" s="240"/>
      <c r="BH26" s="240"/>
      <c r="BI26" s="240"/>
      <c r="BJ26" s="240"/>
      <c r="BK26" s="240"/>
      <c r="BL26" s="240"/>
      <c r="BM26" s="240"/>
      <c r="BN26" s="240"/>
      <c r="BO26" s="240"/>
      <c r="BP26" s="240"/>
      <c r="BQ26" s="240"/>
      <c r="BR26" s="240"/>
      <c r="BS26" s="240"/>
      <c r="BT26" s="240"/>
      <c r="BU26" s="240"/>
      <c r="BV26" s="240"/>
      <c r="BW26" s="240"/>
      <c r="BX26" s="240"/>
      <c r="BY26" s="240"/>
      <c r="BZ26" s="240"/>
      <c r="CA26" s="240"/>
      <c r="CB26" s="240"/>
      <c r="CC26" s="240"/>
      <c r="CD26" s="240"/>
      <c r="CE26" s="240"/>
      <c r="CF26" s="240"/>
      <c r="CG26" s="240"/>
      <c r="CH26" s="240"/>
      <c r="CI26" s="240"/>
    </row>
    <row r="27" spans="1:87">
      <c r="A27" s="235">
        <v>43997</v>
      </c>
      <c r="B27" s="246">
        <v>5133</v>
      </c>
      <c r="C27" s="246">
        <v>5133</v>
      </c>
      <c r="D27" s="246">
        <v>5132</v>
      </c>
      <c r="E27" s="246">
        <v>5129</v>
      </c>
      <c r="F27" s="246">
        <v>5127</v>
      </c>
      <c r="G27" s="246">
        <v>5125</v>
      </c>
      <c r="H27" s="328">
        <v>5117</v>
      </c>
      <c r="I27" s="304">
        <v>5114</v>
      </c>
      <c r="J27" s="246">
        <v>5093</v>
      </c>
      <c r="K27" s="246">
        <v>5080</v>
      </c>
      <c r="L27" s="233">
        <v>5032</v>
      </c>
      <c r="M27" s="233">
        <v>5025</v>
      </c>
      <c r="N27" s="233">
        <v>4930</v>
      </c>
      <c r="O27" s="233">
        <v>4882</v>
      </c>
      <c r="P27" s="233"/>
      <c r="Q27" s="233"/>
      <c r="R27" s="233"/>
      <c r="S27" s="233"/>
      <c r="T27" s="233"/>
      <c r="U27" s="233"/>
      <c r="V27" s="233"/>
      <c r="W27" s="233"/>
      <c r="X27" s="233"/>
      <c r="Y27" s="233"/>
      <c r="Z27" s="233"/>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c r="AW27" s="240"/>
      <c r="AX27" s="240"/>
      <c r="AY27" s="240"/>
      <c r="AZ27" s="240"/>
      <c r="BA27" s="240"/>
      <c r="BB27" s="240"/>
      <c r="BC27" s="240"/>
      <c r="BD27" s="240"/>
      <c r="BE27" s="240"/>
      <c r="BF27" s="240"/>
      <c r="BG27" s="240"/>
      <c r="BH27" s="240"/>
      <c r="BI27" s="240"/>
      <c r="BJ27" s="240"/>
      <c r="BK27" s="240"/>
      <c r="BL27" s="240"/>
      <c r="BM27" s="240"/>
      <c r="BN27" s="240"/>
      <c r="BO27" s="240"/>
      <c r="BP27" s="240"/>
      <c r="BQ27" s="240"/>
      <c r="BR27" s="240"/>
      <c r="BS27" s="240"/>
      <c r="BT27" s="240"/>
      <c r="BU27" s="240"/>
      <c r="BV27" s="240"/>
      <c r="BW27" s="240"/>
      <c r="BX27" s="240"/>
      <c r="BY27" s="240"/>
      <c r="BZ27" s="240"/>
      <c r="CA27" s="240"/>
      <c r="CB27" s="240"/>
      <c r="CC27" s="240"/>
      <c r="CD27" s="240"/>
      <c r="CE27" s="240"/>
      <c r="CF27" s="240"/>
      <c r="CG27" s="240"/>
      <c r="CH27" s="240"/>
      <c r="CI27" s="240"/>
    </row>
    <row r="28" spans="1:87">
      <c r="A28" s="235">
        <v>43996</v>
      </c>
      <c r="B28" s="246">
        <v>5104</v>
      </c>
      <c r="C28" s="246">
        <v>5104</v>
      </c>
      <c r="D28" s="246">
        <v>5104</v>
      </c>
      <c r="E28" s="246">
        <v>5102</v>
      </c>
      <c r="F28" s="246">
        <v>5100</v>
      </c>
      <c r="G28" s="246">
        <v>5098</v>
      </c>
      <c r="H28" s="328">
        <v>5091</v>
      </c>
      <c r="I28" s="304">
        <v>5089</v>
      </c>
      <c r="J28" s="246">
        <v>5070</v>
      </c>
      <c r="K28" s="246">
        <v>5063</v>
      </c>
      <c r="L28" s="233">
        <v>5021</v>
      </c>
      <c r="M28" s="233">
        <v>5014</v>
      </c>
      <c r="N28" s="233">
        <v>4922</v>
      </c>
      <c r="O28" s="233">
        <v>4881</v>
      </c>
      <c r="P28" s="233"/>
      <c r="Q28" s="233"/>
      <c r="R28" s="233"/>
      <c r="S28" s="233"/>
      <c r="T28" s="233"/>
      <c r="U28" s="233"/>
      <c r="V28" s="233"/>
      <c r="W28" s="233"/>
      <c r="X28" s="233"/>
      <c r="Y28" s="233"/>
      <c r="Z28" s="233"/>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c r="BA28" s="240"/>
      <c r="BB28" s="240"/>
      <c r="BC28" s="240"/>
      <c r="BD28" s="240"/>
      <c r="BE28" s="240"/>
      <c r="BF28" s="240"/>
      <c r="BG28" s="240"/>
      <c r="BH28" s="240"/>
      <c r="BI28" s="240"/>
      <c r="BJ28" s="240"/>
      <c r="BK28" s="240"/>
      <c r="BL28" s="240"/>
      <c r="BM28" s="240"/>
      <c r="BN28" s="240"/>
      <c r="BO28" s="240"/>
      <c r="BP28" s="240"/>
      <c r="BQ28" s="240"/>
      <c r="BR28" s="240"/>
      <c r="BS28" s="240"/>
      <c r="BT28" s="240"/>
      <c r="BU28" s="240"/>
      <c r="BV28" s="240"/>
      <c r="BW28" s="240"/>
      <c r="BX28" s="240"/>
      <c r="BY28" s="240"/>
      <c r="BZ28" s="240"/>
      <c r="CA28" s="240"/>
      <c r="CB28" s="240"/>
      <c r="CC28" s="240"/>
      <c r="CD28" s="240"/>
      <c r="CE28" s="240"/>
      <c r="CF28" s="240"/>
      <c r="CG28" s="240"/>
      <c r="CH28" s="240"/>
      <c r="CI28" s="240"/>
    </row>
    <row r="29" spans="1:87">
      <c r="A29" s="235">
        <v>43995</v>
      </c>
      <c r="B29" s="246">
        <v>5078</v>
      </c>
      <c r="C29" s="246">
        <v>5078</v>
      </c>
      <c r="D29" s="246">
        <v>5078</v>
      </c>
      <c r="E29" s="246">
        <v>5077</v>
      </c>
      <c r="F29" s="246">
        <v>5076</v>
      </c>
      <c r="G29" s="246">
        <v>5074</v>
      </c>
      <c r="H29" s="328">
        <v>5069</v>
      </c>
      <c r="I29" s="304">
        <v>5068</v>
      </c>
      <c r="J29" s="246">
        <v>5049</v>
      </c>
      <c r="K29" s="246">
        <v>5045</v>
      </c>
      <c r="L29" s="233">
        <v>5007</v>
      </c>
      <c r="M29" s="233">
        <v>5001</v>
      </c>
      <c r="N29" s="233">
        <v>4913</v>
      </c>
      <c r="O29" s="233">
        <v>4878</v>
      </c>
      <c r="P29" s="233"/>
      <c r="Q29" s="233"/>
      <c r="R29" s="233"/>
      <c r="S29" s="233"/>
      <c r="T29" s="233"/>
      <c r="U29" s="233"/>
      <c r="V29" s="233"/>
      <c r="W29" s="233"/>
      <c r="X29" s="233"/>
      <c r="Y29" s="233"/>
      <c r="Z29" s="233"/>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0"/>
      <c r="BN29" s="240"/>
      <c r="BO29" s="240"/>
      <c r="BP29" s="240"/>
      <c r="BQ29" s="240"/>
      <c r="BR29" s="240"/>
      <c r="BS29" s="240"/>
      <c r="BT29" s="240"/>
      <c r="BU29" s="240"/>
      <c r="BV29" s="240"/>
      <c r="BW29" s="240"/>
      <c r="BX29" s="240"/>
      <c r="BY29" s="240"/>
      <c r="BZ29" s="240"/>
      <c r="CA29" s="240"/>
      <c r="CB29" s="240"/>
      <c r="CC29" s="240"/>
      <c r="CD29" s="240"/>
      <c r="CE29" s="240"/>
      <c r="CF29" s="240"/>
      <c r="CG29" s="240"/>
      <c r="CH29" s="240"/>
      <c r="CI29" s="240"/>
    </row>
    <row r="30" spans="1:87">
      <c r="A30" s="235">
        <v>43994</v>
      </c>
      <c r="B30" s="246">
        <v>5045</v>
      </c>
      <c r="C30" s="246">
        <v>5045</v>
      </c>
      <c r="D30" s="246">
        <v>5045</v>
      </c>
      <c r="E30" s="246">
        <v>5044</v>
      </c>
      <c r="F30" s="246">
        <v>5043</v>
      </c>
      <c r="G30" s="246">
        <v>5041</v>
      </c>
      <c r="H30" s="328">
        <v>5038</v>
      </c>
      <c r="I30" s="304">
        <v>5037</v>
      </c>
      <c r="J30" s="246">
        <v>5026</v>
      </c>
      <c r="K30" s="246">
        <v>5023</v>
      </c>
      <c r="L30" s="233">
        <v>4995</v>
      </c>
      <c r="M30" s="233">
        <v>4989</v>
      </c>
      <c r="N30" s="233">
        <v>4905</v>
      </c>
      <c r="O30" s="233">
        <v>4876</v>
      </c>
      <c r="P30" s="233">
        <v>4866</v>
      </c>
      <c r="Q30" s="233">
        <v>4866</v>
      </c>
      <c r="R30" s="233">
        <v>4846</v>
      </c>
      <c r="S30" s="233"/>
      <c r="T30" s="233"/>
      <c r="U30" s="233"/>
      <c r="V30" s="233"/>
      <c r="W30" s="233"/>
      <c r="X30" s="233"/>
      <c r="Y30" s="233"/>
      <c r="Z30" s="233"/>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240"/>
      <c r="BT30" s="240"/>
      <c r="BU30" s="240"/>
      <c r="BV30" s="240"/>
      <c r="BW30" s="240"/>
      <c r="BX30" s="240"/>
      <c r="BY30" s="240"/>
      <c r="BZ30" s="240"/>
      <c r="CA30" s="240"/>
      <c r="CB30" s="240"/>
      <c r="CC30" s="240"/>
      <c r="CD30" s="240"/>
      <c r="CE30" s="240"/>
      <c r="CF30" s="240"/>
      <c r="CG30" s="240"/>
      <c r="CH30" s="240"/>
      <c r="CI30" s="240"/>
    </row>
    <row r="31" spans="1:87">
      <c r="A31" s="235">
        <v>43993</v>
      </c>
      <c r="B31" s="246">
        <v>5017</v>
      </c>
      <c r="C31" s="246">
        <v>5017</v>
      </c>
      <c r="D31" s="246">
        <v>5017</v>
      </c>
      <c r="E31" s="246">
        <v>5017</v>
      </c>
      <c r="F31" s="246">
        <v>5016</v>
      </c>
      <c r="G31" s="246">
        <v>5014</v>
      </c>
      <c r="H31" s="328">
        <v>5011</v>
      </c>
      <c r="I31" s="304">
        <v>5010</v>
      </c>
      <c r="J31" s="246">
        <v>5001</v>
      </c>
      <c r="K31" s="246">
        <v>4999</v>
      </c>
      <c r="L31" s="233">
        <v>4981</v>
      </c>
      <c r="M31" s="233">
        <v>4975</v>
      </c>
      <c r="N31" s="233">
        <v>4896</v>
      </c>
      <c r="O31" s="233">
        <v>4872</v>
      </c>
      <c r="P31" s="233">
        <v>4864</v>
      </c>
      <c r="Q31" s="233">
        <v>4864</v>
      </c>
      <c r="R31" s="233">
        <v>4845</v>
      </c>
      <c r="S31" s="233">
        <v>4806</v>
      </c>
      <c r="T31" s="233"/>
      <c r="U31" s="233"/>
      <c r="V31" s="233"/>
      <c r="W31" s="233"/>
      <c r="X31" s="233"/>
      <c r="Y31" s="233"/>
      <c r="Z31" s="233"/>
      <c r="AA31" s="240"/>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240"/>
      <c r="BO31" s="240"/>
      <c r="BP31" s="240"/>
      <c r="BQ31" s="240"/>
      <c r="BR31" s="240"/>
      <c r="BS31" s="240"/>
      <c r="BT31" s="240"/>
      <c r="BU31" s="240"/>
      <c r="BV31" s="240"/>
      <c r="BW31" s="240"/>
      <c r="BX31" s="240"/>
      <c r="BY31" s="240"/>
      <c r="BZ31" s="240"/>
      <c r="CA31" s="240"/>
      <c r="CB31" s="240"/>
      <c r="CC31" s="240"/>
      <c r="CD31" s="240"/>
      <c r="CE31" s="240"/>
      <c r="CF31" s="240"/>
      <c r="CG31" s="240"/>
      <c r="CH31" s="240"/>
      <c r="CI31" s="240"/>
    </row>
    <row r="32" spans="1:87">
      <c r="A32" s="235">
        <v>43992</v>
      </c>
      <c r="B32" s="246">
        <v>4983</v>
      </c>
      <c r="C32" s="246">
        <v>4983</v>
      </c>
      <c r="D32" s="246">
        <v>4983</v>
      </c>
      <c r="E32" s="246">
        <v>4983</v>
      </c>
      <c r="F32" s="246">
        <v>4982</v>
      </c>
      <c r="G32" s="246">
        <v>4980</v>
      </c>
      <c r="H32" s="328">
        <v>4977</v>
      </c>
      <c r="I32" s="304">
        <v>4977</v>
      </c>
      <c r="J32" s="246">
        <v>4973</v>
      </c>
      <c r="K32" s="246">
        <v>4972</v>
      </c>
      <c r="L32" s="233">
        <v>4959</v>
      </c>
      <c r="M32" s="233">
        <v>4954</v>
      </c>
      <c r="N32" s="233">
        <v>4886</v>
      </c>
      <c r="O32" s="233">
        <v>4864</v>
      </c>
      <c r="P32" s="233">
        <v>4858</v>
      </c>
      <c r="Q32" s="233">
        <v>4858</v>
      </c>
      <c r="R32" s="233">
        <v>4841</v>
      </c>
      <c r="S32" s="233">
        <v>4804</v>
      </c>
      <c r="T32" s="233">
        <v>4787</v>
      </c>
      <c r="U32" s="233"/>
      <c r="V32" s="233"/>
      <c r="W32" s="233"/>
      <c r="X32" s="233"/>
      <c r="Y32" s="233"/>
      <c r="Z32" s="233"/>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40"/>
      <c r="AX32" s="240"/>
      <c r="AY32" s="240"/>
      <c r="AZ32" s="240"/>
      <c r="BA32" s="240"/>
      <c r="BB32" s="240"/>
      <c r="BC32" s="240"/>
      <c r="BD32" s="240"/>
      <c r="BE32" s="240"/>
      <c r="BF32" s="240"/>
      <c r="BG32" s="240"/>
      <c r="BH32" s="240"/>
      <c r="BI32" s="240"/>
      <c r="BJ32" s="240"/>
      <c r="BK32" s="240"/>
      <c r="BL32" s="240"/>
      <c r="BM32" s="240"/>
      <c r="BN32" s="240"/>
      <c r="BO32" s="240"/>
      <c r="BP32" s="240"/>
      <c r="BQ32" s="240"/>
      <c r="BR32" s="240"/>
      <c r="BS32" s="240"/>
      <c r="BT32" s="240"/>
      <c r="BU32" s="240"/>
      <c r="BV32" s="240"/>
      <c r="BW32" s="240"/>
      <c r="BX32" s="240"/>
      <c r="BY32" s="240"/>
      <c r="BZ32" s="240"/>
      <c r="CA32" s="240"/>
      <c r="CB32" s="240"/>
      <c r="CC32" s="240"/>
      <c r="CD32" s="240"/>
      <c r="CE32" s="240"/>
      <c r="CF32" s="240"/>
      <c r="CG32" s="240"/>
      <c r="CH32" s="240"/>
      <c r="CI32" s="240"/>
    </row>
    <row r="33" spans="1:87">
      <c r="A33" s="235">
        <v>43991</v>
      </c>
      <c r="B33" s="246">
        <v>4944</v>
      </c>
      <c r="C33" s="246">
        <v>4944</v>
      </c>
      <c r="D33" s="246">
        <v>4944</v>
      </c>
      <c r="E33" s="246">
        <v>4944</v>
      </c>
      <c r="F33" s="246">
        <v>4943</v>
      </c>
      <c r="G33" s="246">
        <v>4941</v>
      </c>
      <c r="H33" s="328">
        <v>4939</v>
      </c>
      <c r="I33" s="304">
        <v>4939</v>
      </c>
      <c r="J33" s="246">
        <v>4936</v>
      </c>
      <c r="K33" s="246">
        <v>4936</v>
      </c>
      <c r="L33" s="233">
        <v>4928</v>
      </c>
      <c r="M33" s="233">
        <v>4923</v>
      </c>
      <c r="N33" s="233">
        <v>4863</v>
      </c>
      <c r="O33" s="233">
        <v>4847</v>
      </c>
      <c r="P33" s="233">
        <v>4844</v>
      </c>
      <c r="Q33" s="233">
        <v>4844</v>
      </c>
      <c r="R33" s="233">
        <v>4829</v>
      </c>
      <c r="S33" s="233">
        <v>4795</v>
      </c>
      <c r="T33" s="233">
        <v>4786</v>
      </c>
      <c r="U33" s="233">
        <v>4705</v>
      </c>
      <c r="V33" s="233"/>
      <c r="W33" s="233"/>
      <c r="X33" s="233"/>
      <c r="Y33" s="233"/>
      <c r="Z33" s="233"/>
      <c r="AA33" s="240"/>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0"/>
      <c r="BK33" s="240"/>
      <c r="BL33" s="240"/>
      <c r="BM33" s="240"/>
      <c r="BN33" s="240"/>
      <c r="BO33" s="240"/>
      <c r="BP33" s="240"/>
      <c r="BQ33" s="240"/>
      <c r="BR33" s="240"/>
      <c r="BS33" s="240"/>
      <c r="BT33" s="240"/>
      <c r="BU33" s="240"/>
      <c r="BV33" s="240"/>
      <c r="BW33" s="240"/>
      <c r="BX33" s="240"/>
      <c r="BY33" s="240"/>
      <c r="BZ33" s="240"/>
      <c r="CA33" s="240"/>
      <c r="CB33" s="240"/>
      <c r="CC33" s="240"/>
      <c r="CD33" s="240"/>
      <c r="CE33" s="240"/>
      <c r="CF33" s="240"/>
      <c r="CG33" s="240"/>
      <c r="CH33" s="240"/>
      <c r="CI33" s="240"/>
    </row>
    <row r="34" spans="1:87">
      <c r="A34" s="235">
        <v>43990</v>
      </c>
      <c r="B34" s="246">
        <v>4910</v>
      </c>
      <c r="C34" s="246">
        <v>4910</v>
      </c>
      <c r="D34" s="246">
        <v>4910</v>
      </c>
      <c r="E34" s="246">
        <v>4910</v>
      </c>
      <c r="F34" s="246">
        <v>4909</v>
      </c>
      <c r="G34" s="246">
        <v>4907</v>
      </c>
      <c r="H34" s="328">
        <v>4905</v>
      </c>
      <c r="I34" s="304">
        <v>4905</v>
      </c>
      <c r="J34" s="246">
        <v>4903</v>
      </c>
      <c r="K34" s="246">
        <v>4903</v>
      </c>
      <c r="L34" s="233">
        <v>4896</v>
      </c>
      <c r="M34" s="233">
        <v>4893</v>
      </c>
      <c r="N34" s="233">
        <v>4846</v>
      </c>
      <c r="O34" s="233">
        <v>4835</v>
      </c>
      <c r="P34" s="233">
        <v>4834</v>
      </c>
      <c r="Q34" s="233">
        <v>4834</v>
      </c>
      <c r="R34" s="233">
        <v>4819</v>
      </c>
      <c r="S34" s="233">
        <v>4789</v>
      </c>
      <c r="T34" s="233">
        <v>4780</v>
      </c>
      <c r="U34" s="233">
        <v>4704</v>
      </c>
      <c r="V34" s="233"/>
      <c r="W34" s="233"/>
      <c r="X34" s="233"/>
      <c r="Y34" s="233"/>
      <c r="Z34" s="233"/>
      <c r="AA34" s="240"/>
      <c r="AB34" s="240"/>
      <c r="AC34" s="240"/>
      <c r="AD34" s="240"/>
      <c r="AE34" s="240"/>
      <c r="AF34" s="240"/>
      <c r="AG34" s="240"/>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c r="CD34" s="240"/>
      <c r="CE34" s="240"/>
      <c r="CF34" s="240"/>
      <c r="CG34" s="240"/>
      <c r="CH34" s="240"/>
      <c r="CI34" s="240"/>
    </row>
    <row r="35" spans="1:87">
      <c r="A35" s="235">
        <v>43989</v>
      </c>
      <c r="B35" s="246">
        <v>4872</v>
      </c>
      <c r="C35" s="246">
        <v>4872</v>
      </c>
      <c r="D35" s="246">
        <v>4872</v>
      </c>
      <c r="E35" s="246">
        <v>4872</v>
      </c>
      <c r="F35" s="246">
        <v>4871</v>
      </c>
      <c r="G35" s="246">
        <v>4869</v>
      </c>
      <c r="H35" s="328">
        <v>4867</v>
      </c>
      <c r="I35" s="304">
        <v>4867</v>
      </c>
      <c r="J35" s="246">
        <v>4866</v>
      </c>
      <c r="K35" s="246">
        <v>4866</v>
      </c>
      <c r="L35" s="233">
        <v>4859</v>
      </c>
      <c r="M35" s="233">
        <v>4856</v>
      </c>
      <c r="N35" s="233">
        <v>4817</v>
      </c>
      <c r="O35" s="233">
        <v>4809</v>
      </c>
      <c r="P35" s="233">
        <v>4808</v>
      </c>
      <c r="Q35" s="233">
        <v>4808</v>
      </c>
      <c r="R35" s="233">
        <v>4798</v>
      </c>
      <c r="S35" s="233">
        <v>4771</v>
      </c>
      <c r="T35" s="233">
        <v>4763</v>
      </c>
      <c r="U35" s="233">
        <v>4692</v>
      </c>
      <c r="V35" s="233">
        <v>4683</v>
      </c>
      <c r="W35" s="233"/>
      <c r="X35" s="233"/>
      <c r="Y35" s="233"/>
      <c r="Z35" s="233"/>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0"/>
      <c r="BK35" s="240"/>
      <c r="BL35" s="240"/>
      <c r="BM35" s="240"/>
      <c r="BN35" s="240"/>
      <c r="BO35" s="240"/>
      <c r="BP35" s="240"/>
      <c r="BQ35" s="240"/>
      <c r="BR35" s="240"/>
      <c r="BS35" s="240"/>
      <c r="BT35" s="240"/>
      <c r="BU35" s="240"/>
      <c r="BV35" s="240"/>
      <c r="BW35" s="240"/>
      <c r="BX35" s="240"/>
      <c r="BY35" s="240"/>
      <c r="BZ35" s="240"/>
      <c r="CA35" s="240"/>
      <c r="CB35" s="240"/>
      <c r="CC35" s="240"/>
      <c r="CD35" s="240"/>
      <c r="CE35" s="240"/>
      <c r="CF35" s="240"/>
      <c r="CG35" s="240"/>
      <c r="CH35" s="240"/>
      <c r="CI35" s="240"/>
    </row>
    <row r="36" spans="1:87">
      <c r="A36" s="235">
        <v>43988</v>
      </c>
      <c r="B36" s="246">
        <v>4839</v>
      </c>
      <c r="C36" s="246">
        <v>4839</v>
      </c>
      <c r="D36" s="246">
        <v>4839</v>
      </c>
      <c r="E36" s="246">
        <v>4839</v>
      </c>
      <c r="F36" s="246">
        <v>4838</v>
      </c>
      <c r="G36" s="246">
        <v>4836</v>
      </c>
      <c r="H36" s="328">
        <v>4834</v>
      </c>
      <c r="I36" s="304">
        <v>4834</v>
      </c>
      <c r="J36" s="246">
        <v>4833</v>
      </c>
      <c r="K36" s="246">
        <v>4833</v>
      </c>
      <c r="L36" s="233">
        <v>4825</v>
      </c>
      <c r="M36" s="233">
        <v>4824</v>
      </c>
      <c r="N36" s="233">
        <v>4795</v>
      </c>
      <c r="O36" s="233">
        <v>4790</v>
      </c>
      <c r="P36" s="233">
        <v>4789</v>
      </c>
      <c r="Q36" s="233">
        <v>4789</v>
      </c>
      <c r="R36" s="233">
        <v>4780</v>
      </c>
      <c r="S36" s="233">
        <v>4756</v>
      </c>
      <c r="T36" s="233">
        <v>4748</v>
      </c>
      <c r="U36" s="233">
        <v>4684</v>
      </c>
      <c r="V36" s="233">
        <v>4676</v>
      </c>
      <c r="W36" s="233">
        <v>4649</v>
      </c>
      <c r="X36" s="233"/>
      <c r="Y36" s="233"/>
      <c r="Z36" s="233"/>
      <c r="AA36" s="240"/>
      <c r="AB36" s="240"/>
      <c r="AC36" s="240"/>
      <c r="AD36" s="240"/>
      <c r="AE36" s="240"/>
      <c r="AF36" s="240"/>
      <c r="AG36" s="240"/>
      <c r="AH36" s="240"/>
      <c r="AI36" s="240"/>
      <c r="AJ36" s="240"/>
      <c r="AK36" s="240"/>
      <c r="AL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0"/>
      <c r="BK36" s="240"/>
      <c r="BL36" s="240"/>
      <c r="BM36" s="240"/>
      <c r="BN36" s="240"/>
      <c r="BO36" s="240"/>
      <c r="BP36" s="240"/>
      <c r="BQ36" s="240"/>
      <c r="BR36" s="240"/>
      <c r="BS36" s="240"/>
      <c r="BT36" s="240"/>
      <c r="BU36" s="240"/>
      <c r="BV36" s="240"/>
      <c r="BW36" s="240"/>
      <c r="BX36" s="240"/>
      <c r="BY36" s="240"/>
      <c r="BZ36" s="240"/>
      <c r="CA36" s="240"/>
      <c r="CB36" s="240"/>
      <c r="CC36" s="240"/>
      <c r="CD36" s="240"/>
      <c r="CE36" s="240"/>
      <c r="CF36" s="240"/>
      <c r="CG36" s="240"/>
      <c r="CH36" s="240"/>
      <c r="CI36" s="240"/>
    </row>
    <row r="37" spans="1:87">
      <c r="A37" s="235">
        <v>43987</v>
      </c>
      <c r="B37" s="246">
        <v>4810</v>
      </c>
      <c r="C37" s="246">
        <v>4810</v>
      </c>
      <c r="D37" s="246">
        <v>4810</v>
      </c>
      <c r="E37" s="246">
        <v>4810</v>
      </c>
      <c r="F37" s="246">
        <v>4809</v>
      </c>
      <c r="G37" s="246">
        <v>4808</v>
      </c>
      <c r="H37" s="328">
        <v>4807</v>
      </c>
      <c r="I37" s="304">
        <v>4807</v>
      </c>
      <c r="J37" s="246">
        <v>4806</v>
      </c>
      <c r="K37" s="246">
        <v>4806</v>
      </c>
      <c r="L37" s="233">
        <v>4799</v>
      </c>
      <c r="M37" s="233">
        <v>4799</v>
      </c>
      <c r="N37" s="233">
        <v>4780</v>
      </c>
      <c r="O37" s="233">
        <v>4775</v>
      </c>
      <c r="P37" s="233">
        <v>4775</v>
      </c>
      <c r="Q37" s="233">
        <v>4775</v>
      </c>
      <c r="R37" s="233">
        <v>4767</v>
      </c>
      <c r="S37" s="233">
        <v>4746</v>
      </c>
      <c r="T37" s="233">
        <v>4740</v>
      </c>
      <c r="U37" s="233">
        <v>4679</v>
      </c>
      <c r="V37" s="233">
        <v>4672</v>
      </c>
      <c r="W37" s="233">
        <v>4648</v>
      </c>
      <c r="X37" s="233">
        <v>4646</v>
      </c>
      <c r="Y37" s="233"/>
      <c r="Z37" s="233"/>
      <c r="AA37" s="240"/>
      <c r="AB37" s="240"/>
      <c r="AC37" s="240"/>
      <c r="AD37" s="240"/>
      <c r="AE37" s="240"/>
      <c r="AF37" s="240"/>
      <c r="AG37" s="240"/>
      <c r="AH37" s="240"/>
      <c r="AI37" s="240"/>
      <c r="AJ37" s="240"/>
      <c r="AK37" s="240"/>
      <c r="AL37" s="240"/>
      <c r="AM37" s="240"/>
      <c r="AN37" s="240"/>
      <c r="AO37" s="240"/>
      <c r="AP37" s="240"/>
      <c r="AQ37" s="240"/>
      <c r="AR37" s="240"/>
      <c r="AS37" s="240"/>
      <c r="AT37" s="240"/>
      <c r="AU37" s="240"/>
      <c r="AV37" s="240"/>
      <c r="AW37" s="240"/>
      <c r="AX37" s="240"/>
      <c r="AY37" s="240"/>
      <c r="AZ37" s="240"/>
      <c r="BA37" s="240"/>
      <c r="BB37" s="240"/>
      <c r="BC37" s="240"/>
      <c r="BD37" s="240"/>
      <c r="BE37" s="240"/>
      <c r="BF37" s="240"/>
      <c r="BG37" s="240"/>
      <c r="BH37" s="240"/>
      <c r="BI37" s="240"/>
      <c r="BJ37" s="240"/>
      <c r="BK37" s="240"/>
      <c r="BL37" s="240"/>
      <c r="BM37" s="240"/>
      <c r="BN37" s="240"/>
      <c r="BO37" s="240"/>
      <c r="BP37" s="240"/>
      <c r="BQ37" s="240"/>
      <c r="BR37" s="240"/>
      <c r="BS37" s="240"/>
      <c r="BT37" s="240"/>
      <c r="BU37" s="240"/>
      <c r="BV37" s="240"/>
      <c r="BW37" s="240"/>
      <c r="BX37" s="240"/>
      <c r="BY37" s="240"/>
      <c r="BZ37" s="240"/>
      <c r="CA37" s="240"/>
      <c r="CB37" s="240"/>
      <c r="CC37" s="240"/>
      <c r="CD37" s="240"/>
      <c r="CE37" s="240"/>
      <c r="CF37" s="240"/>
      <c r="CG37" s="240"/>
      <c r="CH37" s="240"/>
      <c r="CI37" s="240"/>
    </row>
    <row r="38" spans="1:87">
      <c r="A38" s="235">
        <v>43986</v>
      </c>
      <c r="B38" s="246">
        <v>4772</v>
      </c>
      <c r="C38" s="246">
        <v>4772</v>
      </c>
      <c r="D38" s="246">
        <v>4772</v>
      </c>
      <c r="E38" s="246">
        <v>4772</v>
      </c>
      <c r="F38" s="246">
        <v>4772</v>
      </c>
      <c r="G38" s="246">
        <v>4771</v>
      </c>
      <c r="H38" s="328">
        <v>4770</v>
      </c>
      <c r="I38" s="304">
        <v>4770</v>
      </c>
      <c r="J38" s="246">
        <v>4769</v>
      </c>
      <c r="K38" s="246">
        <v>4769</v>
      </c>
      <c r="L38" s="233">
        <v>4762</v>
      </c>
      <c r="M38" s="233">
        <v>4762</v>
      </c>
      <c r="N38" s="233">
        <v>4750</v>
      </c>
      <c r="O38" s="233">
        <v>4749</v>
      </c>
      <c r="P38" s="233">
        <v>4749</v>
      </c>
      <c r="Q38" s="233">
        <v>4749</v>
      </c>
      <c r="R38" s="233">
        <v>4742</v>
      </c>
      <c r="S38" s="233">
        <v>4725</v>
      </c>
      <c r="T38" s="233">
        <v>4720</v>
      </c>
      <c r="U38" s="233">
        <v>4670</v>
      </c>
      <c r="V38" s="233">
        <v>4666</v>
      </c>
      <c r="W38" s="233">
        <v>4646</v>
      </c>
      <c r="X38" s="233">
        <v>4644</v>
      </c>
      <c r="Y38" s="233">
        <v>4629</v>
      </c>
      <c r="Z38" s="233">
        <v>4551</v>
      </c>
      <c r="AA38" s="240"/>
      <c r="AB38" s="240"/>
      <c r="AC38" s="240"/>
      <c r="AD38" s="240"/>
      <c r="AE38" s="240"/>
      <c r="AF38" s="240"/>
      <c r="AG38" s="240"/>
      <c r="AH38" s="240"/>
      <c r="AI38" s="240"/>
      <c r="AJ38" s="240"/>
      <c r="AK38" s="240"/>
      <c r="AL38" s="240"/>
      <c r="AM38" s="240"/>
      <c r="AN38" s="240"/>
      <c r="AO38" s="240"/>
      <c r="AP38" s="240"/>
      <c r="AQ38" s="240"/>
      <c r="AR38" s="240"/>
      <c r="AS38" s="240"/>
      <c r="AT38" s="240"/>
      <c r="AU38" s="240"/>
      <c r="AV38" s="240"/>
      <c r="AW38" s="240"/>
      <c r="AX38" s="240"/>
      <c r="AY38" s="240"/>
      <c r="AZ38" s="240"/>
      <c r="BA38" s="240"/>
      <c r="BB38" s="240"/>
      <c r="BC38" s="240"/>
      <c r="BD38" s="240"/>
      <c r="BE38" s="240"/>
      <c r="BF38" s="240"/>
      <c r="BG38" s="240"/>
      <c r="BH38" s="240"/>
      <c r="BI38" s="240"/>
      <c r="BJ38" s="240"/>
      <c r="BK38" s="240"/>
      <c r="BL38" s="240"/>
      <c r="BM38" s="240"/>
      <c r="BN38" s="240"/>
      <c r="BO38" s="240"/>
      <c r="BP38" s="240"/>
      <c r="BQ38" s="240"/>
      <c r="BR38" s="240"/>
      <c r="BS38" s="240"/>
      <c r="BT38" s="240"/>
      <c r="BU38" s="240"/>
      <c r="BV38" s="240"/>
      <c r="BW38" s="240"/>
      <c r="BX38" s="240"/>
      <c r="BY38" s="240"/>
      <c r="BZ38" s="240"/>
      <c r="CA38" s="240"/>
      <c r="CB38" s="240"/>
      <c r="CC38" s="240"/>
      <c r="CD38" s="240"/>
      <c r="CE38" s="240"/>
      <c r="CF38" s="240"/>
      <c r="CG38" s="240"/>
      <c r="CH38" s="240"/>
      <c r="CI38" s="240"/>
    </row>
    <row r="39" spans="1:87">
      <c r="A39" s="235">
        <v>43985</v>
      </c>
      <c r="B39" s="246">
        <v>4727</v>
      </c>
      <c r="C39" s="246">
        <v>4727</v>
      </c>
      <c r="D39" s="246">
        <v>4727</v>
      </c>
      <c r="E39" s="246">
        <v>4727</v>
      </c>
      <c r="F39" s="246">
        <v>4727</v>
      </c>
      <c r="G39" s="246">
        <v>4726</v>
      </c>
      <c r="H39" s="328">
        <v>4725</v>
      </c>
      <c r="I39" s="304">
        <v>4725</v>
      </c>
      <c r="J39" s="246">
        <v>4724</v>
      </c>
      <c r="K39" s="246">
        <v>4724</v>
      </c>
      <c r="L39" s="233">
        <v>4718</v>
      </c>
      <c r="M39" s="233">
        <v>4718</v>
      </c>
      <c r="N39" s="233">
        <v>4707</v>
      </c>
      <c r="O39" s="233">
        <v>4706</v>
      </c>
      <c r="P39" s="233">
        <v>4706</v>
      </c>
      <c r="Q39" s="233">
        <v>4706</v>
      </c>
      <c r="R39" s="233">
        <v>4702</v>
      </c>
      <c r="S39" s="233">
        <v>4697</v>
      </c>
      <c r="T39" s="233">
        <v>4694</v>
      </c>
      <c r="U39" s="233">
        <v>4653</v>
      </c>
      <c r="V39" s="233">
        <v>4649</v>
      </c>
      <c r="W39" s="233">
        <v>4635</v>
      </c>
      <c r="X39" s="233">
        <v>4634</v>
      </c>
      <c r="Y39" s="233">
        <v>4621</v>
      </c>
      <c r="Z39" s="233">
        <v>4549</v>
      </c>
      <c r="AA39" s="240">
        <v>4531</v>
      </c>
      <c r="AB39" s="240"/>
      <c r="AC39" s="240"/>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0"/>
      <c r="BK39" s="240"/>
      <c r="BL39" s="240"/>
      <c r="BM39" s="240"/>
      <c r="BN39" s="240"/>
      <c r="BO39" s="240"/>
      <c r="BP39" s="240"/>
      <c r="BQ39" s="240"/>
      <c r="BR39" s="240"/>
      <c r="BS39" s="240"/>
      <c r="BT39" s="240"/>
      <c r="BU39" s="240"/>
      <c r="BV39" s="240"/>
      <c r="BW39" s="240"/>
      <c r="BX39" s="240"/>
      <c r="BY39" s="240"/>
      <c r="BZ39" s="240"/>
      <c r="CA39" s="240"/>
      <c r="CB39" s="240"/>
      <c r="CC39" s="240"/>
      <c r="CD39" s="240"/>
      <c r="CE39" s="240"/>
      <c r="CF39" s="240"/>
      <c r="CG39" s="240"/>
      <c r="CH39" s="240"/>
      <c r="CI39" s="240"/>
    </row>
    <row r="40" spans="1:87">
      <c r="A40" s="235">
        <v>43984</v>
      </c>
      <c r="B40" s="246">
        <v>4701</v>
      </c>
      <c r="C40" s="246">
        <v>4701</v>
      </c>
      <c r="D40" s="246">
        <v>4701</v>
      </c>
      <c r="E40" s="246">
        <v>4701</v>
      </c>
      <c r="F40" s="246">
        <v>4701</v>
      </c>
      <c r="G40" s="246">
        <v>4700</v>
      </c>
      <c r="H40" s="328">
        <v>4699</v>
      </c>
      <c r="I40" s="304">
        <v>4699</v>
      </c>
      <c r="J40" s="246">
        <v>4698</v>
      </c>
      <c r="K40" s="246">
        <v>4698</v>
      </c>
      <c r="L40" s="233">
        <v>4694</v>
      </c>
      <c r="M40" s="233">
        <v>4694</v>
      </c>
      <c r="N40" s="233">
        <v>4684</v>
      </c>
      <c r="O40" s="233">
        <v>4683</v>
      </c>
      <c r="P40" s="233">
        <v>4683</v>
      </c>
      <c r="Q40" s="233">
        <v>4683</v>
      </c>
      <c r="R40" s="233">
        <v>4680</v>
      </c>
      <c r="S40" s="233">
        <v>4676</v>
      </c>
      <c r="T40" s="233">
        <v>4673</v>
      </c>
      <c r="U40" s="233">
        <v>4643</v>
      </c>
      <c r="V40" s="233">
        <v>4640</v>
      </c>
      <c r="W40" s="233">
        <v>4629</v>
      </c>
      <c r="X40" s="233">
        <v>4628</v>
      </c>
      <c r="Y40" s="233">
        <v>4615</v>
      </c>
      <c r="Z40" s="233">
        <v>4545</v>
      </c>
      <c r="AA40" s="240">
        <v>4530</v>
      </c>
      <c r="AB40" s="240"/>
      <c r="AC40" s="240"/>
      <c r="AD40" s="240"/>
      <c r="AE40" s="240"/>
      <c r="AF40" s="240"/>
      <c r="AG40" s="240"/>
      <c r="AH40" s="240"/>
      <c r="AI40" s="240"/>
      <c r="AJ40" s="240"/>
      <c r="AK40" s="240"/>
      <c r="AL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0"/>
      <c r="BK40" s="240"/>
      <c r="BL40" s="240"/>
      <c r="BM40" s="240"/>
      <c r="BN40" s="240"/>
      <c r="BO40" s="240"/>
      <c r="BP40" s="240"/>
      <c r="BQ40" s="240"/>
      <c r="BR40" s="240"/>
      <c r="BS40" s="240"/>
      <c r="BT40" s="240"/>
      <c r="BU40" s="240"/>
      <c r="BV40" s="240"/>
      <c r="BW40" s="240"/>
      <c r="BX40" s="240"/>
      <c r="BY40" s="240"/>
      <c r="BZ40" s="240"/>
      <c r="CA40" s="240"/>
      <c r="CB40" s="240"/>
      <c r="CC40" s="240"/>
      <c r="CD40" s="240"/>
      <c r="CE40" s="240"/>
      <c r="CF40" s="240"/>
      <c r="CG40" s="240"/>
      <c r="CH40" s="240"/>
      <c r="CI40" s="240"/>
    </row>
    <row r="41" spans="1:87">
      <c r="A41" s="235">
        <v>43983</v>
      </c>
      <c r="B41" s="246">
        <v>4665</v>
      </c>
      <c r="C41" s="246">
        <v>4665</v>
      </c>
      <c r="D41" s="246">
        <v>4665</v>
      </c>
      <c r="E41" s="246">
        <v>4665</v>
      </c>
      <c r="F41" s="246">
        <v>4665</v>
      </c>
      <c r="G41" s="246">
        <v>4664</v>
      </c>
      <c r="H41" s="328">
        <v>4663</v>
      </c>
      <c r="I41" s="304">
        <v>4663</v>
      </c>
      <c r="J41" s="246">
        <v>4663</v>
      </c>
      <c r="K41" s="246">
        <v>4663</v>
      </c>
      <c r="L41" s="233">
        <v>4658</v>
      </c>
      <c r="M41" s="233">
        <v>4658</v>
      </c>
      <c r="N41" s="233">
        <v>4653</v>
      </c>
      <c r="O41" s="233">
        <v>4652</v>
      </c>
      <c r="P41" s="233">
        <v>4652</v>
      </c>
      <c r="Q41" s="233">
        <v>4652</v>
      </c>
      <c r="R41" s="233">
        <v>4651</v>
      </c>
      <c r="S41" s="233">
        <v>4647</v>
      </c>
      <c r="T41" s="233">
        <v>4644</v>
      </c>
      <c r="U41" s="233">
        <v>4622</v>
      </c>
      <c r="V41" s="233">
        <v>4619</v>
      </c>
      <c r="W41" s="233">
        <v>4610</v>
      </c>
      <c r="X41" s="233">
        <v>4609</v>
      </c>
      <c r="Y41" s="233">
        <v>4597</v>
      </c>
      <c r="Z41" s="233">
        <v>4533</v>
      </c>
      <c r="AA41" s="240">
        <v>4523</v>
      </c>
      <c r="AB41" s="240">
        <v>4456</v>
      </c>
      <c r="AC41" s="240">
        <v>4392</v>
      </c>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0"/>
      <c r="BL41" s="240"/>
      <c r="BM41" s="240"/>
      <c r="BN41" s="240"/>
      <c r="BO41" s="240"/>
      <c r="BP41" s="240"/>
      <c r="BQ41" s="240"/>
      <c r="BR41" s="240"/>
      <c r="BS41" s="240"/>
      <c r="BT41" s="240"/>
      <c r="BU41" s="240"/>
      <c r="BV41" s="240"/>
      <c r="BW41" s="240"/>
      <c r="BX41" s="240"/>
      <c r="BY41" s="240"/>
      <c r="BZ41" s="240"/>
      <c r="CA41" s="240"/>
      <c r="CB41" s="240"/>
      <c r="CC41" s="240"/>
      <c r="CD41" s="240"/>
      <c r="CE41" s="240"/>
      <c r="CF41" s="240"/>
      <c r="CG41" s="240"/>
      <c r="CH41" s="240"/>
      <c r="CI41" s="240"/>
    </row>
    <row r="42" spans="1:87">
      <c r="A42" s="235">
        <v>43982</v>
      </c>
      <c r="B42" s="246">
        <v>4625</v>
      </c>
      <c r="C42" s="246">
        <v>4625</v>
      </c>
      <c r="D42" s="246">
        <v>4625</v>
      </c>
      <c r="E42" s="246">
        <v>4625</v>
      </c>
      <c r="F42" s="246">
        <v>4625</v>
      </c>
      <c r="G42" s="246">
        <v>4624</v>
      </c>
      <c r="H42" s="328">
        <v>4623</v>
      </c>
      <c r="I42" s="304">
        <v>4623</v>
      </c>
      <c r="J42" s="246">
        <v>4623</v>
      </c>
      <c r="K42" s="246">
        <v>4622</v>
      </c>
      <c r="L42" s="233">
        <v>4618</v>
      </c>
      <c r="M42" s="233">
        <v>4618</v>
      </c>
      <c r="N42" s="233">
        <v>4614</v>
      </c>
      <c r="O42" s="233">
        <v>4613</v>
      </c>
      <c r="P42" s="233">
        <v>4613</v>
      </c>
      <c r="Q42" s="233">
        <v>4613</v>
      </c>
      <c r="R42" s="233">
        <v>4612</v>
      </c>
      <c r="S42" s="233">
        <v>4608</v>
      </c>
      <c r="T42" s="233">
        <v>4606</v>
      </c>
      <c r="U42" s="233">
        <v>4592</v>
      </c>
      <c r="V42" s="233">
        <v>4591</v>
      </c>
      <c r="W42" s="233">
        <v>4582</v>
      </c>
      <c r="X42" s="233">
        <v>4581</v>
      </c>
      <c r="Y42" s="233">
        <v>4570</v>
      </c>
      <c r="Z42" s="233">
        <v>4517</v>
      </c>
      <c r="AA42" s="240">
        <v>4508</v>
      </c>
      <c r="AB42" s="240">
        <v>4444</v>
      </c>
      <c r="AC42" s="240">
        <v>4391</v>
      </c>
      <c r="AD42" s="240"/>
      <c r="AE42" s="240"/>
      <c r="AF42" s="240"/>
      <c r="AG42" s="240"/>
      <c r="AH42" s="240"/>
      <c r="AI42" s="240"/>
      <c r="AJ42" s="240"/>
      <c r="AK42" s="240"/>
      <c r="AL42" s="240"/>
      <c r="AM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0"/>
      <c r="BL42" s="240"/>
      <c r="BM42" s="240"/>
      <c r="BN42" s="240"/>
      <c r="BO42" s="240"/>
      <c r="BP42" s="240"/>
      <c r="BQ42" s="240"/>
      <c r="BR42" s="240"/>
      <c r="BS42" s="240"/>
      <c r="BT42" s="240"/>
      <c r="BU42" s="240"/>
      <c r="BV42" s="240"/>
      <c r="BW42" s="240"/>
      <c r="BX42" s="240"/>
      <c r="BY42" s="240"/>
      <c r="BZ42" s="240"/>
      <c r="CA42" s="240"/>
      <c r="CB42" s="240"/>
      <c r="CC42" s="240"/>
      <c r="CD42" s="240"/>
      <c r="CE42" s="240"/>
      <c r="CF42" s="240"/>
      <c r="CG42" s="240"/>
      <c r="CH42" s="240"/>
      <c r="CI42" s="240"/>
    </row>
    <row r="43" spans="1:87">
      <c r="A43" s="235">
        <v>43981</v>
      </c>
      <c r="B43" s="246">
        <v>4580</v>
      </c>
      <c r="C43" s="246">
        <v>4580</v>
      </c>
      <c r="D43" s="246">
        <v>4580</v>
      </c>
      <c r="E43" s="246">
        <v>4580</v>
      </c>
      <c r="F43" s="246">
        <v>4580</v>
      </c>
      <c r="G43" s="246">
        <v>4579</v>
      </c>
      <c r="H43" s="328">
        <v>4578</v>
      </c>
      <c r="I43" s="304">
        <v>4578</v>
      </c>
      <c r="J43" s="246">
        <v>4578</v>
      </c>
      <c r="K43" s="246">
        <v>4578</v>
      </c>
      <c r="L43" s="233">
        <v>4575</v>
      </c>
      <c r="M43" s="233">
        <v>4575</v>
      </c>
      <c r="N43" s="233">
        <v>4571</v>
      </c>
      <c r="O43" s="233">
        <v>4570</v>
      </c>
      <c r="P43" s="233">
        <v>4570</v>
      </c>
      <c r="Q43" s="233">
        <v>4570</v>
      </c>
      <c r="R43" s="233">
        <v>4569</v>
      </c>
      <c r="S43" s="233">
        <v>4566</v>
      </c>
      <c r="T43" s="233">
        <v>4564</v>
      </c>
      <c r="U43" s="233">
        <v>4554</v>
      </c>
      <c r="V43" s="233">
        <v>4553</v>
      </c>
      <c r="W43" s="233">
        <v>4544</v>
      </c>
      <c r="X43" s="233">
        <v>4543</v>
      </c>
      <c r="Y43" s="233">
        <v>4537</v>
      </c>
      <c r="Z43" s="233">
        <v>4499</v>
      </c>
      <c r="AA43" s="240">
        <v>4491</v>
      </c>
      <c r="AB43" s="240">
        <v>4433</v>
      </c>
      <c r="AC43" s="240">
        <v>4390</v>
      </c>
      <c r="AD43" s="240"/>
      <c r="AE43" s="240"/>
      <c r="AF43" s="240"/>
      <c r="AG43" s="240"/>
      <c r="AH43" s="240"/>
      <c r="AI43" s="240"/>
      <c r="AJ43" s="240"/>
      <c r="AK43" s="240"/>
      <c r="AL43" s="240"/>
      <c r="AM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0"/>
      <c r="BL43" s="240"/>
      <c r="BM43" s="240"/>
      <c r="BN43" s="240"/>
      <c r="BO43" s="240"/>
      <c r="BP43" s="240"/>
      <c r="BQ43" s="240"/>
      <c r="BR43" s="240"/>
      <c r="BS43" s="240"/>
      <c r="BT43" s="240"/>
      <c r="BU43" s="240"/>
      <c r="BV43" s="240"/>
      <c r="BW43" s="240"/>
      <c r="BX43" s="240"/>
      <c r="BY43" s="240"/>
      <c r="BZ43" s="240"/>
      <c r="CA43" s="240"/>
      <c r="CB43" s="240"/>
      <c r="CC43" s="240"/>
      <c r="CD43" s="240"/>
      <c r="CE43" s="240"/>
      <c r="CF43" s="240"/>
      <c r="CG43" s="240"/>
      <c r="CH43" s="240"/>
      <c r="CI43" s="240"/>
    </row>
    <row r="44" spans="1:87">
      <c r="A44" s="235">
        <v>43980</v>
      </c>
      <c r="B44" s="246">
        <v>4541</v>
      </c>
      <c r="C44" s="246">
        <v>4541</v>
      </c>
      <c r="D44" s="246">
        <v>4541</v>
      </c>
      <c r="E44" s="246">
        <v>4541</v>
      </c>
      <c r="F44" s="246">
        <v>4541</v>
      </c>
      <c r="G44" s="246">
        <v>4540</v>
      </c>
      <c r="H44" s="328">
        <v>4539</v>
      </c>
      <c r="I44" s="304">
        <v>4539</v>
      </c>
      <c r="J44" s="246">
        <v>4539</v>
      </c>
      <c r="K44" s="246">
        <v>4539</v>
      </c>
      <c r="L44" s="233">
        <v>4537</v>
      </c>
      <c r="M44" s="233">
        <v>4537</v>
      </c>
      <c r="N44" s="233">
        <v>4534</v>
      </c>
      <c r="O44" s="233">
        <v>4533</v>
      </c>
      <c r="P44" s="233">
        <v>4533</v>
      </c>
      <c r="Q44" s="233">
        <v>4533</v>
      </c>
      <c r="R44" s="233">
        <v>4532</v>
      </c>
      <c r="S44" s="233">
        <v>4530</v>
      </c>
      <c r="T44" s="233">
        <v>4529</v>
      </c>
      <c r="U44" s="233">
        <v>4524</v>
      </c>
      <c r="V44" s="233">
        <v>4523</v>
      </c>
      <c r="W44" s="233">
        <v>4516</v>
      </c>
      <c r="X44" s="233">
        <v>4515</v>
      </c>
      <c r="Y44" s="233">
        <v>4511</v>
      </c>
      <c r="Z44" s="233">
        <v>4479</v>
      </c>
      <c r="AA44" s="240">
        <v>4473</v>
      </c>
      <c r="AB44" s="240">
        <v>4419</v>
      </c>
      <c r="AC44" s="240">
        <v>4386</v>
      </c>
      <c r="AD44" s="240">
        <v>4384</v>
      </c>
      <c r="AE44" s="240">
        <v>4384</v>
      </c>
      <c r="AF44" s="240">
        <v>4336</v>
      </c>
      <c r="AG44" s="240"/>
      <c r="AH44" s="240"/>
      <c r="AI44" s="240"/>
      <c r="AJ44" s="240"/>
      <c r="AK44" s="240"/>
      <c r="AL44" s="240"/>
      <c r="AM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0"/>
      <c r="BL44" s="240"/>
      <c r="BM44" s="240"/>
      <c r="BN44" s="240"/>
      <c r="BO44" s="240"/>
      <c r="BP44" s="240"/>
      <c r="BQ44" s="240"/>
      <c r="BR44" s="240"/>
      <c r="BS44" s="240"/>
      <c r="BT44" s="240"/>
      <c r="BU44" s="240"/>
      <c r="BV44" s="240"/>
      <c r="BW44" s="240"/>
      <c r="BX44" s="240"/>
      <c r="BY44" s="240"/>
      <c r="BZ44" s="240"/>
      <c r="CA44" s="240"/>
      <c r="CB44" s="240"/>
      <c r="CC44" s="240"/>
      <c r="CD44" s="240"/>
      <c r="CE44" s="240"/>
      <c r="CF44" s="240"/>
      <c r="CG44" s="240"/>
      <c r="CH44" s="240"/>
      <c r="CI44" s="240"/>
    </row>
    <row r="45" spans="1:87">
      <c r="A45" s="235">
        <v>43979</v>
      </c>
      <c r="B45" s="246">
        <v>4501</v>
      </c>
      <c r="C45" s="246">
        <v>4501</v>
      </c>
      <c r="D45" s="246">
        <v>4501</v>
      </c>
      <c r="E45" s="246">
        <v>4501</v>
      </c>
      <c r="F45" s="246">
        <v>4501</v>
      </c>
      <c r="G45" s="246">
        <v>4500</v>
      </c>
      <c r="H45" s="328">
        <v>4499</v>
      </c>
      <c r="I45" s="304">
        <v>4499</v>
      </c>
      <c r="J45" s="246">
        <v>4499</v>
      </c>
      <c r="K45" s="246">
        <v>4499</v>
      </c>
      <c r="L45" s="233">
        <v>4497</v>
      </c>
      <c r="M45" s="233">
        <v>4497</v>
      </c>
      <c r="N45" s="233">
        <v>4494</v>
      </c>
      <c r="O45" s="233">
        <v>4493</v>
      </c>
      <c r="P45" s="233">
        <v>4493</v>
      </c>
      <c r="Q45" s="233">
        <v>4493</v>
      </c>
      <c r="R45" s="233">
        <v>4493</v>
      </c>
      <c r="S45" s="233">
        <v>4492</v>
      </c>
      <c r="T45" s="233">
        <v>4492</v>
      </c>
      <c r="U45" s="233">
        <v>4489</v>
      </c>
      <c r="V45" s="233">
        <v>4489</v>
      </c>
      <c r="W45" s="233">
        <v>4482</v>
      </c>
      <c r="X45" s="233">
        <v>4482</v>
      </c>
      <c r="Y45" s="233">
        <v>4479</v>
      </c>
      <c r="Z45" s="233">
        <v>4457</v>
      </c>
      <c r="AA45" s="240">
        <v>4451</v>
      </c>
      <c r="AB45" s="240">
        <v>4400</v>
      </c>
      <c r="AC45" s="240">
        <v>4379</v>
      </c>
      <c r="AD45" s="240">
        <v>4379</v>
      </c>
      <c r="AE45" s="240">
        <v>4379</v>
      </c>
      <c r="AF45" s="240">
        <v>4333</v>
      </c>
      <c r="AG45" s="240"/>
      <c r="AH45" s="240"/>
      <c r="AI45" s="240"/>
      <c r="AJ45" s="240"/>
      <c r="AK45" s="240"/>
      <c r="AL45" s="240"/>
      <c r="AM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0"/>
      <c r="BL45" s="240"/>
      <c r="BM45" s="240"/>
      <c r="BN45" s="240"/>
      <c r="BO45" s="240"/>
      <c r="BP45" s="240"/>
      <c r="BQ45" s="240"/>
      <c r="BR45" s="240"/>
      <c r="BS45" s="240"/>
      <c r="BT45" s="240"/>
      <c r="BU45" s="240"/>
      <c r="BV45" s="240"/>
      <c r="BW45" s="240"/>
      <c r="BX45" s="240"/>
      <c r="BY45" s="240"/>
      <c r="BZ45" s="240"/>
      <c r="CA45" s="240"/>
      <c r="CB45" s="240"/>
      <c r="CC45" s="240"/>
      <c r="CD45" s="240"/>
      <c r="CE45" s="240"/>
      <c r="CF45" s="240"/>
      <c r="CG45" s="240"/>
      <c r="CH45" s="240"/>
      <c r="CI45" s="240"/>
    </row>
    <row r="46" spans="1:87">
      <c r="A46" s="235">
        <v>43978</v>
      </c>
      <c r="B46" s="246">
        <v>4461</v>
      </c>
      <c r="C46" s="246">
        <v>4461</v>
      </c>
      <c r="D46" s="246">
        <v>4461</v>
      </c>
      <c r="E46" s="246">
        <v>4461</v>
      </c>
      <c r="F46" s="246">
        <v>4461</v>
      </c>
      <c r="G46" s="246">
        <v>4460</v>
      </c>
      <c r="H46" s="328">
        <v>4459</v>
      </c>
      <c r="I46" s="304">
        <v>4459</v>
      </c>
      <c r="J46" s="246">
        <v>4459</v>
      </c>
      <c r="K46" s="246">
        <v>4459</v>
      </c>
      <c r="L46" s="233">
        <v>4458</v>
      </c>
      <c r="M46" s="233">
        <v>4458</v>
      </c>
      <c r="N46" s="233">
        <v>4456</v>
      </c>
      <c r="O46" s="233">
        <v>4455</v>
      </c>
      <c r="P46" s="233">
        <v>4455</v>
      </c>
      <c r="Q46" s="233">
        <v>4455</v>
      </c>
      <c r="R46" s="233">
        <v>4455</v>
      </c>
      <c r="S46" s="233">
        <v>4454</v>
      </c>
      <c r="T46" s="233">
        <v>4454</v>
      </c>
      <c r="U46" s="233">
        <v>4452</v>
      </c>
      <c r="V46" s="233">
        <v>4452</v>
      </c>
      <c r="W46" s="233">
        <v>4445</v>
      </c>
      <c r="X46" s="233">
        <v>4445</v>
      </c>
      <c r="Y46" s="233">
        <v>4445</v>
      </c>
      <c r="Z46" s="233">
        <v>4433</v>
      </c>
      <c r="AA46" s="240">
        <v>4429</v>
      </c>
      <c r="AB46" s="240">
        <v>4384</v>
      </c>
      <c r="AC46" s="240">
        <v>4368</v>
      </c>
      <c r="AD46" s="240">
        <v>4368</v>
      </c>
      <c r="AE46" s="240">
        <v>4368</v>
      </c>
      <c r="AF46" s="240">
        <v>4328</v>
      </c>
      <c r="AG46" s="240">
        <v>4252</v>
      </c>
      <c r="AH46" s="240">
        <v>4201</v>
      </c>
      <c r="AI46" s="240"/>
      <c r="AJ46" s="240"/>
      <c r="AK46" s="240"/>
      <c r="AL46" s="240"/>
      <c r="AM46" s="240"/>
      <c r="AN46" s="240"/>
      <c r="AO46" s="240"/>
      <c r="AP46" s="240"/>
      <c r="AQ46" s="240"/>
      <c r="AR46" s="240"/>
      <c r="AS46" s="240"/>
      <c r="AT46" s="240"/>
      <c r="AU46" s="240"/>
      <c r="AV46" s="240"/>
      <c r="AW46" s="240"/>
      <c r="AX46" s="240"/>
      <c r="AY46" s="240"/>
      <c r="AZ46" s="240"/>
      <c r="BA46" s="240"/>
      <c r="BB46" s="240"/>
      <c r="BC46" s="240"/>
      <c r="BD46" s="240"/>
      <c r="BE46" s="240"/>
      <c r="BF46" s="240"/>
      <c r="BG46" s="240"/>
      <c r="BH46" s="240"/>
      <c r="BI46" s="240"/>
      <c r="BJ46" s="240"/>
      <c r="BK46" s="240"/>
      <c r="BL46" s="240"/>
      <c r="BM46" s="240"/>
      <c r="BN46" s="240"/>
      <c r="BO46" s="240"/>
      <c r="BP46" s="240"/>
      <c r="BQ46" s="240"/>
      <c r="BR46" s="240"/>
      <c r="BS46" s="240"/>
      <c r="BT46" s="240"/>
      <c r="BU46" s="240"/>
      <c r="BV46" s="240"/>
      <c r="BW46" s="240"/>
      <c r="BX46" s="240"/>
      <c r="BY46" s="240"/>
      <c r="BZ46" s="240"/>
      <c r="CA46" s="240"/>
      <c r="CB46" s="240"/>
      <c r="CC46" s="240"/>
      <c r="CD46" s="240"/>
      <c r="CE46" s="240"/>
      <c r="CF46" s="240"/>
      <c r="CG46" s="240"/>
      <c r="CH46" s="240"/>
      <c r="CI46" s="240"/>
    </row>
    <row r="47" spans="1:87">
      <c r="A47" s="235">
        <v>43977</v>
      </c>
      <c r="B47" s="246">
        <v>4422</v>
      </c>
      <c r="C47" s="246">
        <v>4422</v>
      </c>
      <c r="D47" s="246">
        <v>4422</v>
      </c>
      <c r="E47" s="246">
        <v>4422</v>
      </c>
      <c r="F47" s="246">
        <v>4422</v>
      </c>
      <c r="G47" s="246">
        <v>4422</v>
      </c>
      <c r="H47" s="328">
        <v>4421</v>
      </c>
      <c r="I47" s="304">
        <v>4421</v>
      </c>
      <c r="J47" s="246">
        <v>4421</v>
      </c>
      <c r="K47" s="246">
        <v>4421</v>
      </c>
      <c r="L47" s="233">
        <v>4419</v>
      </c>
      <c r="M47" s="233">
        <v>4419</v>
      </c>
      <c r="N47" s="233">
        <v>4417</v>
      </c>
      <c r="O47" s="233">
        <v>4416</v>
      </c>
      <c r="P47" s="233">
        <v>4416</v>
      </c>
      <c r="Q47" s="233">
        <v>4416</v>
      </c>
      <c r="R47" s="233">
        <v>4416</v>
      </c>
      <c r="S47" s="233">
        <v>4415</v>
      </c>
      <c r="T47" s="233">
        <v>4415</v>
      </c>
      <c r="U47" s="233">
        <v>4414</v>
      </c>
      <c r="V47" s="233">
        <v>4414</v>
      </c>
      <c r="W47" s="233">
        <v>4407</v>
      </c>
      <c r="X47" s="233">
        <v>4407</v>
      </c>
      <c r="Y47" s="233">
        <v>4407</v>
      </c>
      <c r="Z47" s="233">
        <v>4396</v>
      </c>
      <c r="AA47" s="240">
        <v>4393</v>
      </c>
      <c r="AB47" s="240">
        <v>4361</v>
      </c>
      <c r="AC47" s="240">
        <v>4350</v>
      </c>
      <c r="AD47" s="240">
        <v>4350</v>
      </c>
      <c r="AE47" s="240">
        <v>4350</v>
      </c>
      <c r="AF47" s="240">
        <v>4315</v>
      </c>
      <c r="AG47" s="240">
        <v>4245</v>
      </c>
      <c r="AH47" s="240">
        <v>4200</v>
      </c>
      <c r="AI47" s="240">
        <v>4106</v>
      </c>
      <c r="AJ47" s="240"/>
      <c r="AK47" s="240"/>
      <c r="AL47" s="240"/>
      <c r="AM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0"/>
      <c r="BZ47" s="240"/>
      <c r="CA47" s="240"/>
      <c r="CB47" s="240"/>
      <c r="CC47" s="240"/>
      <c r="CD47" s="240"/>
      <c r="CE47" s="240"/>
      <c r="CF47" s="240"/>
      <c r="CG47" s="240"/>
      <c r="CH47" s="240"/>
      <c r="CI47" s="240"/>
    </row>
    <row r="48" spans="1:87">
      <c r="A48" s="235">
        <v>43976</v>
      </c>
      <c r="B48" s="246">
        <v>4394</v>
      </c>
      <c r="C48" s="246">
        <v>4394</v>
      </c>
      <c r="D48" s="246">
        <v>4394</v>
      </c>
      <c r="E48" s="246">
        <v>4394</v>
      </c>
      <c r="F48" s="246">
        <v>4394</v>
      </c>
      <c r="G48" s="246">
        <v>4394</v>
      </c>
      <c r="H48" s="328">
        <v>4393</v>
      </c>
      <c r="I48" s="304">
        <v>4393</v>
      </c>
      <c r="J48" s="246">
        <v>4393</v>
      </c>
      <c r="K48" s="246">
        <v>4393</v>
      </c>
      <c r="L48" s="233">
        <v>4392</v>
      </c>
      <c r="M48" s="233">
        <v>4392</v>
      </c>
      <c r="N48" s="233">
        <v>4390</v>
      </c>
      <c r="O48" s="233">
        <v>4389</v>
      </c>
      <c r="P48" s="233">
        <v>4389</v>
      </c>
      <c r="Q48" s="233">
        <v>4389</v>
      </c>
      <c r="R48" s="233">
        <v>4389</v>
      </c>
      <c r="S48" s="233">
        <v>4388</v>
      </c>
      <c r="T48" s="233">
        <v>4388</v>
      </c>
      <c r="U48" s="233">
        <v>4388</v>
      </c>
      <c r="V48" s="233">
        <v>4388</v>
      </c>
      <c r="W48" s="233">
        <v>4381</v>
      </c>
      <c r="X48" s="233">
        <v>4381</v>
      </c>
      <c r="Y48" s="233">
        <v>4381</v>
      </c>
      <c r="Z48" s="233">
        <v>4371</v>
      </c>
      <c r="AA48" s="240">
        <v>4368</v>
      </c>
      <c r="AB48" s="240">
        <v>4344</v>
      </c>
      <c r="AC48" s="240">
        <v>4335</v>
      </c>
      <c r="AD48" s="240">
        <v>4335</v>
      </c>
      <c r="AE48" s="240">
        <v>4335</v>
      </c>
      <c r="AF48" s="240">
        <v>4300</v>
      </c>
      <c r="AG48" s="240">
        <v>4230</v>
      </c>
      <c r="AH48" s="240">
        <v>4190</v>
      </c>
      <c r="AI48" s="240">
        <v>4104</v>
      </c>
      <c r="AJ48" s="240"/>
      <c r="AK48" s="240"/>
      <c r="AL48" s="240"/>
      <c r="AM48" s="240"/>
      <c r="AN48" s="240"/>
      <c r="AO48" s="240"/>
      <c r="AP48" s="240"/>
      <c r="AQ48" s="240"/>
      <c r="AR48" s="240"/>
      <c r="AS48" s="240"/>
      <c r="AT48" s="240"/>
      <c r="AU48" s="240"/>
      <c r="AV48" s="240"/>
      <c r="AW48" s="240"/>
      <c r="AX48" s="240"/>
      <c r="AY48" s="240"/>
      <c r="AZ48" s="240"/>
      <c r="BA48" s="240"/>
      <c r="BB48" s="240"/>
      <c r="BC48" s="240"/>
      <c r="BD48" s="240"/>
      <c r="BE48" s="240"/>
      <c r="BF48" s="240"/>
      <c r="BG48" s="240"/>
      <c r="BH48" s="240"/>
      <c r="BI48" s="240"/>
      <c r="BJ48" s="240"/>
      <c r="BK48" s="240"/>
      <c r="BL48" s="240"/>
      <c r="BM48" s="240"/>
      <c r="BN48" s="240"/>
      <c r="BO48" s="240"/>
      <c r="BP48" s="240"/>
      <c r="BQ48" s="240"/>
      <c r="BR48" s="240"/>
      <c r="BS48" s="240"/>
      <c r="BT48" s="240"/>
      <c r="BU48" s="240"/>
      <c r="BV48" s="240"/>
      <c r="BW48" s="240"/>
      <c r="BX48" s="240"/>
      <c r="BY48" s="240"/>
      <c r="BZ48" s="240"/>
      <c r="CA48" s="240"/>
      <c r="CB48" s="240"/>
      <c r="CC48" s="240"/>
      <c r="CD48" s="240"/>
      <c r="CE48" s="240"/>
      <c r="CF48" s="240"/>
      <c r="CG48" s="240"/>
      <c r="CH48" s="240"/>
      <c r="CI48" s="240"/>
    </row>
    <row r="49" spans="1:87">
      <c r="A49" s="235">
        <v>43975</v>
      </c>
      <c r="B49" s="246">
        <v>4352</v>
      </c>
      <c r="C49" s="246">
        <v>4352</v>
      </c>
      <c r="D49" s="246">
        <v>4352</v>
      </c>
      <c r="E49" s="246">
        <v>4352</v>
      </c>
      <c r="F49" s="246">
        <v>4352</v>
      </c>
      <c r="G49" s="246">
        <v>4352</v>
      </c>
      <c r="H49" s="328">
        <v>4352</v>
      </c>
      <c r="I49" s="304">
        <v>4352</v>
      </c>
      <c r="J49" s="246">
        <v>4352</v>
      </c>
      <c r="K49" s="246">
        <v>4352</v>
      </c>
      <c r="L49" s="233">
        <v>4351</v>
      </c>
      <c r="M49" s="233">
        <v>4351</v>
      </c>
      <c r="N49" s="233">
        <v>4349</v>
      </c>
      <c r="O49" s="233">
        <v>4348</v>
      </c>
      <c r="P49" s="233">
        <v>4348</v>
      </c>
      <c r="Q49" s="233">
        <v>4348</v>
      </c>
      <c r="R49" s="233">
        <v>4348</v>
      </c>
      <c r="S49" s="233">
        <v>4347</v>
      </c>
      <c r="T49" s="233">
        <v>4347</v>
      </c>
      <c r="U49" s="233">
        <v>4346</v>
      </c>
      <c r="V49" s="233">
        <v>4346</v>
      </c>
      <c r="W49" s="233">
        <v>4339</v>
      </c>
      <c r="X49" s="233">
        <v>4339</v>
      </c>
      <c r="Y49" s="233">
        <v>4339</v>
      </c>
      <c r="Z49" s="233">
        <v>4330</v>
      </c>
      <c r="AA49" s="240">
        <v>4328</v>
      </c>
      <c r="AB49" s="240">
        <v>4314</v>
      </c>
      <c r="AC49" s="240">
        <v>4308</v>
      </c>
      <c r="AD49" s="240">
        <v>4308</v>
      </c>
      <c r="AE49" s="240">
        <v>4308</v>
      </c>
      <c r="AF49" s="240">
        <v>4277</v>
      </c>
      <c r="AG49" s="240">
        <v>4211</v>
      </c>
      <c r="AH49" s="240">
        <v>4174</v>
      </c>
      <c r="AI49" s="240">
        <v>4092</v>
      </c>
      <c r="AJ49" s="240"/>
      <c r="AK49" s="240"/>
      <c r="AL49" s="240"/>
      <c r="AM49" s="240"/>
      <c r="AN49" s="240"/>
      <c r="AO49" s="240"/>
      <c r="AP49" s="240"/>
      <c r="AQ49" s="240"/>
      <c r="AR49" s="240"/>
      <c r="AS49" s="240"/>
      <c r="AT49" s="240"/>
      <c r="AU49" s="240"/>
      <c r="AV49" s="240"/>
      <c r="AW49" s="240"/>
      <c r="AX49" s="240"/>
      <c r="AY49" s="240"/>
      <c r="AZ49" s="240"/>
      <c r="BA49" s="240"/>
      <c r="BB49" s="240"/>
      <c r="BC49" s="240"/>
      <c r="BD49" s="240"/>
      <c r="BE49" s="240"/>
      <c r="BF49" s="240"/>
      <c r="BG49" s="240"/>
      <c r="BH49" s="240"/>
      <c r="BI49" s="240"/>
      <c r="BJ49" s="240"/>
      <c r="BK49" s="240"/>
      <c r="BL49" s="240"/>
      <c r="BM49" s="240"/>
      <c r="BN49" s="240"/>
      <c r="BO49" s="240"/>
      <c r="BP49" s="240"/>
      <c r="BQ49" s="240"/>
      <c r="BR49" s="240"/>
      <c r="BS49" s="240"/>
      <c r="BT49" s="240"/>
      <c r="BU49" s="240"/>
      <c r="BV49" s="240"/>
      <c r="BW49" s="240"/>
      <c r="BX49" s="240"/>
      <c r="BY49" s="240"/>
      <c r="BZ49" s="240"/>
      <c r="CA49" s="240"/>
      <c r="CB49" s="240"/>
      <c r="CC49" s="240"/>
      <c r="CD49" s="240"/>
      <c r="CE49" s="240"/>
      <c r="CF49" s="240"/>
      <c r="CG49" s="240"/>
      <c r="CH49" s="240"/>
      <c r="CI49" s="240"/>
    </row>
    <row r="50" spans="1:87">
      <c r="A50" s="235">
        <v>43974</v>
      </c>
      <c r="B50" s="246">
        <v>4309</v>
      </c>
      <c r="C50" s="246">
        <v>4309</v>
      </c>
      <c r="D50" s="246">
        <v>4309</v>
      </c>
      <c r="E50" s="246">
        <v>4309</v>
      </c>
      <c r="F50" s="246">
        <v>4309</v>
      </c>
      <c r="G50" s="246">
        <v>4309</v>
      </c>
      <c r="H50" s="328">
        <v>4309</v>
      </c>
      <c r="I50" s="304">
        <v>4309</v>
      </c>
      <c r="J50" s="246">
        <v>4309</v>
      </c>
      <c r="K50" s="246">
        <v>4309</v>
      </c>
      <c r="L50" s="233">
        <v>4308</v>
      </c>
      <c r="M50" s="233">
        <v>4308</v>
      </c>
      <c r="N50" s="233">
        <v>4307</v>
      </c>
      <c r="O50" s="233">
        <v>4306</v>
      </c>
      <c r="P50" s="233">
        <v>4306</v>
      </c>
      <c r="Q50" s="233">
        <v>4306</v>
      </c>
      <c r="R50" s="233">
        <v>4306</v>
      </c>
      <c r="S50" s="233">
        <v>4305</v>
      </c>
      <c r="T50" s="233">
        <v>4305</v>
      </c>
      <c r="U50" s="233">
        <v>4305</v>
      </c>
      <c r="V50" s="233">
        <v>4305</v>
      </c>
      <c r="W50" s="233">
        <v>4299</v>
      </c>
      <c r="X50" s="233">
        <v>4299</v>
      </c>
      <c r="Y50" s="233">
        <v>4299</v>
      </c>
      <c r="Z50" s="233">
        <v>4293</v>
      </c>
      <c r="AA50" s="240">
        <v>4291</v>
      </c>
      <c r="AB50" s="240">
        <v>4280</v>
      </c>
      <c r="AC50" s="240">
        <v>4274</v>
      </c>
      <c r="AD50" s="240">
        <v>4274</v>
      </c>
      <c r="AE50" s="240">
        <v>4274</v>
      </c>
      <c r="AF50" s="240">
        <v>4250</v>
      </c>
      <c r="AG50" s="240">
        <v>4192</v>
      </c>
      <c r="AH50" s="240">
        <v>4157</v>
      </c>
      <c r="AI50" s="240">
        <v>4084</v>
      </c>
      <c r="AJ50" s="240">
        <v>3978</v>
      </c>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c r="CC50" s="240"/>
      <c r="CD50" s="240"/>
      <c r="CE50" s="240"/>
      <c r="CF50" s="240"/>
      <c r="CG50" s="240"/>
      <c r="CH50" s="240"/>
      <c r="CI50" s="240"/>
    </row>
    <row r="51" spans="1:87">
      <c r="A51" s="235">
        <v>43973</v>
      </c>
      <c r="B51" s="246">
        <v>4253</v>
      </c>
      <c r="C51" s="246">
        <v>4253</v>
      </c>
      <c r="D51" s="246">
        <v>4253</v>
      </c>
      <c r="E51" s="246">
        <v>4253</v>
      </c>
      <c r="F51" s="246">
        <v>4253</v>
      </c>
      <c r="G51" s="246">
        <v>4253</v>
      </c>
      <c r="H51" s="328">
        <v>4253</v>
      </c>
      <c r="I51" s="304">
        <v>4253</v>
      </c>
      <c r="J51" s="246">
        <v>4253</v>
      </c>
      <c r="K51" s="246">
        <v>4253</v>
      </c>
      <c r="L51" s="233">
        <v>4252</v>
      </c>
      <c r="M51" s="233">
        <v>4252</v>
      </c>
      <c r="N51" s="233">
        <v>4251</v>
      </c>
      <c r="O51" s="233">
        <v>4250</v>
      </c>
      <c r="P51" s="233">
        <v>4250</v>
      </c>
      <c r="Q51" s="233">
        <v>4250</v>
      </c>
      <c r="R51" s="233">
        <v>4250</v>
      </c>
      <c r="S51" s="233">
        <v>4249</v>
      </c>
      <c r="T51" s="233">
        <v>4249</v>
      </c>
      <c r="U51" s="233">
        <v>4249</v>
      </c>
      <c r="V51" s="233">
        <v>4249</v>
      </c>
      <c r="W51" s="233">
        <v>4243</v>
      </c>
      <c r="X51" s="233">
        <v>4243</v>
      </c>
      <c r="Y51" s="233">
        <v>4243</v>
      </c>
      <c r="Z51" s="233">
        <v>4239</v>
      </c>
      <c r="AA51" s="240">
        <v>4238</v>
      </c>
      <c r="AB51" s="240">
        <v>4231</v>
      </c>
      <c r="AC51" s="240">
        <v>4225</v>
      </c>
      <c r="AD51" s="240">
        <v>4225</v>
      </c>
      <c r="AE51" s="240">
        <v>4225</v>
      </c>
      <c r="AF51" s="240">
        <v>4211</v>
      </c>
      <c r="AG51" s="240">
        <v>4161</v>
      </c>
      <c r="AH51" s="240">
        <v>4130</v>
      </c>
      <c r="AI51" s="240">
        <v>4069</v>
      </c>
      <c r="AJ51" s="240">
        <v>3973</v>
      </c>
      <c r="AK51" s="240"/>
      <c r="AL51" s="240"/>
      <c r="AM51" s="240"/>
      <c r="AN51" s="240"/>
      <c r="AO51" s="240"/>
      <c r="AP51" s="240"/>
      <c r="AQ51" s="240"/>
      <c r="AR51" s="240"/>
      <c r="AS51" s="240"/>
      <c r="AT51" s="240"/>
      <c r="AU51" s="240"/>
      <c r="AV51" s="240"/>
      <c r="AW51" s="240"/>
      <c r="AX51" s="240"/>
      <c r="AY51" s="240"/>
      <c r="AZ51" s="240"/>
      <c r="BA51" s="240"/>
      <c r="BB51" s="240"/>
      <c r="BC51" s="240"/>
      <c r="BD51" s="240"/>
      <c r="BE51" s="240"/>
      <c r="BF51" s="240"/>
      <c r="BG51" s="240"/>
      <c r="BH51" s="240"/>
      <c r="BI51" s="240"/>
      <c r="BJ51" s="240"/>
      <c r="BK51" s="240"/>
      <c r="BL51" s="240"/>
      <c r="BM51" s="240"/>
      <c r="BN51" s="240"/>
      <c r="BO51" s="240"/>
      <c r="BP51" s="240"/>
      <c r="BQ51" s="240"/>
      <c r="BR51" s="240"/>
      <c r="BS51" s="240"/>
      <c r="BT51" s="240"/>
      <c r="BU51" s="240"/>
      <c r="BV51" s="240"/>
      <c r="BW51" s="240"/>
      <c r="BX51" s="240"/>
      <c r="BY51" s="240"/>
      <c r="BZ51" s="240"/>
      <c r="CA51" s="240"/>
      <c r="CB51" s="240"/>
      <c r="CC51" s="240"/>
      <c r="CD51" s="240"/>
      <c r="CE51" s="240"/>
      <c r="CF51" s="240"/>
      <c r="CG51" s="240"/>
      <c r="CH51" s="240"/>
      <c r="CI51" s="240"/>
    </row>
    <row r="52" spans="1:87">
      <c r="A52" s="235">
        <v>43972</v>
      </c>
      <c r="B52" s="246">
        <v>4198</v>
      </c>
      <c r="C52" s="246">
        <v>4198</v>
      </c>
      <c r="D52" s="246">
        <v>4198</v>
      </c>
      <c r="E52" s="246">
        <v>4198</v>
      </c>
      <c r="F52" s="246">
        <v>4198</v>
      </c>
      <c r="G52" s="246">
        <v>4198</v>
      </c>
      <c r="H52" s="328">
        <v>4199</v>
      </c>
      <c r="I52" s="304">
        <v>4199</v>
      </c>
      <c r="J52" s="246">
        <v>4199</v>
      </c>
      <c r="K52" s="246">
        <v>4199</v>
      </c>
      <c r="L52" s="233">
        <v>4198</v>
      </c>
      <c r="M52" s="233">
        <v>4198</v>
      </c>
      <c r="N52" s="233">
        <v>4197</v>
      </c>
      <c r="O52" s="233">
        <v>4196</v>
      </c>
      <c r="P52" s="233">
        <v>4196</v>
      </c>
      <c r="Q52" s="233">
        <v>4196</v>
      </c>
      <c r="R52" s="233">
        <v>4196</v>
      </c>
      <c r="S52" s="233">
        <v>4195</v>
      </c>
      <c r="T52" s="233">
        <v>4195</v>
      </c>
      <c r="U52" s="233">
        <v>4195</v>
      </c>
      <c r="V52" s="233">
        <v>4195</v>
      </c>
      <c r="W52" s="233">
        <v>4189</v>
      </c>
      <c r="X52" s="233">
        <v>4189</v>
      </c>
      <c r="Y52" s="233">
        <v>4189</v>
      </c>
      <c r="Z52" s="233">
        <v>4185</v>
      </c>
      <c r="AA52" s="240">
        <v>4185</v>
      </c>
      <c r="AB52" s="240">
        <v>4179</v>
      </c>
      <c r="AC52" s="240">
        <v>4174</v>
      </c>
      <c r="AD52" s="240">
        <v>4174</v>
      </c>
      <c r="AE52" s="240">
        <v>4174</v>
      </c>
      <c r="AF52" s="240">
        <v>4162</v>
      </c>
      <c r="AG52" s="240">
        <v>4130</v>
      </c>
      <c r="AH52" s="240">
        <v>4105</v>
      </c>
      <c r="AI52" s="240">
        <v>4049</v>
      </c>
      <c r="AJ52" s="240">
        <v>3969</v>
      </c>
      <c r="AK52" s="240">
        <v>3907</v>
      </c>
      <c r="AL52" s="240"/>
      <c r="AM52" s="240"/>
      <c r="AN52" s="240"/>
      <c r="AO52" s="240"/>
      <c r="AP52" s="240"/>
      <c r="AQ52" s="240"/>
      <c r="AR52" s="240"/>
      <c r="AS52" s="240"/>
      <c r="AT52" s="240"/>
      <c r="AU52" s="240"/>
      <c r="AV52" s="240"/>
      <c r="AW52" s="240"/>
      <c r="AX52" s="240"/>
      <c r="AY52" s="240"/>
      <c r="AZ52" s="240"/>
      <c r="BA52" s="240"/>
      <c r="BB52" s="240"/>
      <c r="BC52" s="240"/>
      <c r="BD52" s="240"/>
      <c r="BE52" s="240"/>
      <c r="BF52" s="240"/>
      <c r="BG52" s="240"/>
      <c r="BH52" s="240"/>
      <c r="BI52" s="240"/>
      <c r="BJ52" s="240"/>
      <c r="BK52" s="240"/>
      <c r="BL52" s="240"/>
      <c r="BM52" s="240"/>
      <c r="BN52" s="240"/>
      <c r="BO52" s="240"/>
      <c r="BP52" s="240"/>
      <c r="BQ52" s="240"/>
      <c r="BR52" s="240"/>
      <c r="BS52" s="240"/>
      <c r="BT52" s="240"/>
      <c r="BU52" s="240"/>
      <c r="BV52" s="240"/>
      <c r="BW52" s="240"/>
      <c r="BX52" s="240"/>
      <c r="BY52" s="240"/>
      <c r="BZ52" s="240"/>
      <c r="CA52" s="240"/>
      <c r="CB52" s="240"/>
      <c r="CC52" s="240"/>
      <c r="CD52" s="240"/>
      <c r="CE52" s="240"/>
      <c r="CF52" s="240"/>
      <c r="CG52" s="240"/>
      <c r="CH52" s="240"/>
      <c r="CI52" s="240"/>
    </row>
    <row r="53" spans="1:87">
      <c r="A53" s="235">
        <v>43971</v>
      </c>
      <c r="B53" s="246">
        <v>4145</v>
      </c>
      <c r="C53" s="246">
        <v>4145</v>
      </c>
      <c r="D53" s="246">
        <v>4145</v>
      </c>
      <c r="E53" s="246">
        <v>4145</v>
      </c>
      <c r="F53" s="246">
        <v>4145</v>
      </c>
      <c r="G53" s="246">
        <v>4145</v>
      </c>
      <c r="H53" s="328">
        <v>4146</v>
      </c>
      <c r="I53" s="304">
        <v>4146</v>
      </c>
      <c r="J53" s="246">
        <v>4146</v>
      </c>
      <c r="K53" s="246">
        <v>4146</v>
      </c>
      <c r="L53" s="233">
        <v>4146</v>
      </c>
      <c r="M53" s="233">
        <v>4146</v>
      </c>
      <c r="N53" s="233">
        <v>4145</v>
      </c>
      <c r="O53" s="233">
        <v>4144</v>
      </c>
      <c r="P53" s="233">
        <v>4144</v>
      </c>
      <c r="Q53" s="233">
        <v>4144</v>
      </c>
      <c r="R53" s="233">
        <v>4144</v>
      </c>
      <c r="S53" s="233">
        <v>4143</v>
      </c>
      <c r="T53" s="233">
        <v>4143</v>
      </c>
      <c r="U53" s="233">
        <v>4143</v>
      </c>
      <c r="V53" s="233">
        <v>4143</v>
      </c>
      <c r="W53" s="233">
        <v>4137</v>
      </c>
      <c r="X53" s="233">
        <v>4137</v>
      </c>
      <c r="Y53" s="233">
        <v>4137</v>
      </c>
      <c r="Z53" s="233">
        <v>4133</v>
      </c>
      <c r="AA53" s="240">
        <v>4133</v>
      </c>
      <c r="AB53" s="240">
        <v>4129</v>
      </c>
      <c r="AC53" s="240">
        <v>4124</v>
      </c>
      <c r="AD53" s="240">
        <v>4124</v>
      </c>
      <c r="AE53" s="240">
        <v>4124</v>
      </c>
      <c r="AF53" s="240">
        <v>4116</v>
      </c>
      <c r="AG53" s="240">
        <v>4092</v>
      </c>
      <c r="AH53" s="240">
        <v>4072</v>
      </c>
      <c r="AI53" s="240">
        <v>4023</v>
      </c>
      <c r="AJ53" s="240">
        <v>3957</v>
      </c>
      <c r="AK53" s="240">
        <v>3902</v>
      </c>
      <c r="AL53" s="240">
        <v>3851</v>
      </c>
      <c r="AM53" s="240">
        <v>3810</v>
      </c>
      <c r="AN53" s="240"/>
      <c r="AO53" s="240"/>
      <c r="AP53" s="240"/>
      <c r="AQ53" s="240"/>
      <c r="AR53" s="240"/>
      <c r="AS53" s="240"/>
      <c r="AT53" s="240"/>
      <c r="AU53" s="240"/>
      <c r="AV53" s="240"/>
      <c r="AW53" s="240"/>
      <c r="AX53" s="240"/>
      <c r="AY53" s="240"/>
      <c r="AZ53" s="240"/>
      <c r="BA53" s="240"/>
      <c r="BB53" s="240"/>
      <c r="BC53" s="240"/>
      <c r="BD53" s="240"/>
      <c r="BE53" s="240"/>
      <c r="BF53" s="240"/>
      <c r="BG53" s="240"/>
      <c r="BH53" s="240"/>
      <c r="BI53" s="240"/>
      <c r="BJ53" s="240"/>
      <c r="BK53" s="240"/>
      <c r="BL53" s="240"/>
      <c r="BM53" s="240"/>
      <c r="BN53" s="240"/>
      <c r="BO53" s="240"/>
      <c r="BP53" s="240"/>
      <c r="BQ53" s="240"/>
      <c r="BR53" s="240"/>
      <c r="BS53" s="240"/>
      <c r="BT53" s="240"/>
      <c r="BU53" s="240"/>
      <c r="BV53" s="240"/>
      <c r="BW53" s="240"/>
      <c r="BX53" s="240"/>
      <c r="BY53" s="240"/>
      <c r="BZ53" s="240"/>
      <c r="CA53" s="240"/>
      <c r="CB53" s="240"/>
      <c r="CC53" s="240"/>
      <c r="CD53" s="240"/>
      <c r="CE53" s="240"/>
      <c r="CF53" s="240"/>
      <c r="CG53" s="240"/>
      <c r="CH53" s="240"/>
      <c r="CI53" s="240"/>
    </row>
    <row r="54" spans="1:87">
      <c r="A54" s="235">
        <v>43970</v>
      </c>
      <c r="B54" s="246">
        <v>4091</v>
      </c>
      <c r="C54" s="246">
        <v>4091</v>
      </c>
      <c r="D54" s="246">
        <v>4091</v>
      </c>
      <c r="E54" s="246">
        <v>4091</v>
      </c>
      <c r="F54" s="246">
        <v>4091</v>
      </c>
      <c r="G54" s="246">
        <v>4091</v>
      </c>
      <c r="H54" s="328">
        <v>4092</v>
      </c>
      <c r="I54" s="304">
        <v>4092</v>
      </c>
      <c r="J54" s="246">
        <v>4092</v>
      </c>
      <c r="K54" s="246">
        <v>4092</v>
      </c>
      <c r="L54" s="233">
        <v>4092</v>
      </c>
      <c r="M54" s="233">
        <v>4092</v>
      </c>
      <c r="N54" s="233">
        <v>4092</v>
      </c>
      <c r="O54" s="233">
        <v>4091</v>
      </c>
      <c r="P54" s="233">
        <v>4091</v>
      </c>
      <c r="Q54" s="233">
        <v>4091</v>
      </c>
      <c r="R54" s="233">
        <v>4091</v>
      </c>
      <c r="S54" s="233">
        <v>4090</v>
      </c>
      <c r="T54" s="233">
        <v>4090</v>
      </c>
      <c r="U54" s="233">
        <v>4090</v>
      </c>
      <c r="V54" s="233">
        <v>4090</v>
      </c>
      <c r="W54" s="233">
        <v>4084</v>
      </c>
      <c r="X54" s="233">
        <v>4084</v>
      </c>
      <c r="Y54" s="233">
        <v>4084</v>
      </c>
      <c r="Z54" s="233">
        <v>4080</v>
      </c>
      <c r="AA54" s="240">
        <v>4080</v>
      </c>
      <c r="AB54" s="240">
        <v>4077</v>
      </c>
      <c r="AC54" s="240">
        <v>4074</v>
      </c>
      <c r="AD54" s="240">
        <v>4074</v>
      </c>
      <c r="AE54" s="240">
        <v>4074</v>
      </c>
      <c r="AF54" s="240">
        <v>4067</v>
      </c>
      <c r="AG54" s="240">
        <v>4053</v>
      </c>
      <c r="AH54" s="240">
        <v>4041</v>
      </c>
      <c r="AI54" s="240">
        <v>3997</v>
      </c>
      <c r="AJ54" s="240">
        <v>3945</v>
      </c>
      <c r="AK54" s="240">
        <v>3891</v>
      </c>
      <c r="AL54" s="240">
        <v>3845</v>
      </c>
      <c r="AM54" s="240">
        <v>3808</v>
      </c>
      <c r="AN54" s="240">
        <v>3720</v>
      </c>
      <c r="AO54" s="240"/>
      <c r="AP54" s="240"/>
      <c r="AQ54" s="240"/>
      <c r="AR54" s="240"/>
      <c r="AS54" s="240"/>
      <c r="AT54" s="240"/>
      <c r="AU54" s="240"/>
      <c r="AV54" s="240"/>
      <c r="AW54" s="240"/>
      <c r="AX54" s="240"/>
      <c r="AY54" s="240"/>
      <c r="AZ54" s="240"/>
      <c r="BA54" s="240"/>
      <c r="BB54" s="240"/>
      <c r="BC54" s="240"/>
      <c r="BD54" s="240"/>
      <c r="BE54" s="240"/>
      <c r="BF54" s="240"/>
      <c r="BG54" s="240"/>
      <c r="BH54" s="240"/>
      <c r="BI54" s="240"/>
      <c r="BJ54" s="240"/>
      <c r="BK54" s="240"/>
      <c r="BL54" s="240"/>
      <c r="BM54" s="240"/>
      <c r="BN54" s="240"/>
      <c r="BO54" s="240"/>
      <c r="BP54" s="240"/>
      <c r="BQ54" s="240"/>
      <c r="BR54" s="240"/>
      <c r="BS54" s="240"/>
      <c r="BT54" s="240"/>
      <c r="BU54" s="240"/>
      <c r="BV54" s="240"/>
      <c r="BW54" s="240"/>
      <c r="BX54" s="240"/>
      <c r="BY54" s="240"/>
      <c r="BZ54" s="240"/>
      <c r="CA54" s="240"/>
      <c r="CB54" s="240"/>
      <c r="CC54" s="240"/>
      <c r="CD54" s="240"/>
      <c r="CE54" s="240"/>
      <c r="CF54" s="240"/>
      <c r="CG54" s="240"/>
      <c r="CH54" s="240"/>
      <c r="CI54" s="240"/>
    </row>
    <row r="55" spans="1:87">
      <c r="A55" s="235">
        <v>43969</v>
      </c>
      <c r="B55" s="246">
        <v>4052</v>
      </c>
      <c r="C55" s="246">
        <v>4052</v>
      </c>
      <c r="D55" s="246">
        <v>4052</v>
      </c>
      <c r="E55" s="246">
        <v>4052</v>
      </c>
      <c r="F55" s="246">
        <v>4052</v>
      </c>
      <c r="G55" s="246">
        <v>4052</v>
      </c>
      <c r="H55" s="328">
        <v>4053</v>
      </c>
      <c r="I55" s="304">
        <v>4053</v>
      </c>
      <c r="J55" s="246">
        <v>4053</v>
      </c>
      <c r="K55" s="246">
        <v>4053</v>
      </c>
      <c r="L55" s="233">
        <v>4053</v>
      </c>
      <c r="M55" s="233">
        <v>4053</v>
      </c>
      <c r="N55" s="233">
        <v>4053</v>
      </c>
      <c r="O55" s="233">
        <v>4052</v>
      </c>
      <c r="P55" s="233">
        <v>4052</v>
      </c>
      <c r="Q55" s="233">
        <v>4052</v>
      </c>
      <c r="R55" s="233">
        <v>4052</v>
      </c>
      <c r="S55" s="233">
        <v>4051</v>
      </c>
      <c r="T55" s="233">
        <v>4051</v>
      </c>
      <c r="U55" s="233">
        <v>4051</v>
      </c>
      <c r="V55" s="233">
        <v>4051</v>
      </c>
      <c r="W55" s="233">
        <v>4047</v>
      </c>
      <c r="X55" s="233">
        <v>4047</v>
      </c>
      <c r="Y55" s="233">
        <v>4047</v>
      </c>
      <c r="Z55" s="233">
        <v>4043</v>
      </c>
      <c r="AA55" s="240">
        <v>4043</v>
      </c>
      <c r="AB55" s="240">
        <v>4040</v>
      </c>
      <c r="AC55" s="240">
        <v>4036</v>
      </c>
      <c r="AD55" s="240">
        <v>4036</v>
      </c>
      <c r="AE55" s="240">
        <v>4036</v>
      </c>
      <c r="AF55" s="240">
        <v>4029</v>
      </c>
      <c r="AG55" s="240">
        <v>4020</v>
      </c>
      <c r="AH55" s="240">
        <v>4010</v>
      </c>
      <c r="AI55" s="240">
        <v>3976</v>
      </c>
      <c r="AJ55" s="240">
        <v>3933</v>
      </c>
      <c r="AK55" s="240">
        <v>3880</v>
      </c>
      <c r="AL55" s="240">
        <v>3836</v>
      </c>
      <c r="AM55" s="240">
        <v>3803</v>
      </c>
      <c r="AN55" s="240">
        <v>3719</v>
      </c>
      <c r="AO55" s="240">
        <v>3680</v>
      </c>
      <c r="AP55" s="240"/>
      <c r="AQ55" s="240"/>
      <c r="AR55" s="240"/>
      <c r="AS55" s="240"/>
      <c r="AT55" s="240"/>
      <c r="AU55" s="240"/>
      <c r="AV55" s="240"/>
      <c r="AW55" s="240"/>
      <c r="AX55" s="240"/>
      <c r="AY55" s="240"/>
      <c r="AZ55" s="240"/>
      <c r="BA55" s="240"/>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c r="CD55" s="240"/>
      <c r="CE55" s="240"/>
      <c r="CF55" s="240"/>
      <c r="CG55" s="240"/>
      <c r="CH55" s="240"/>
      <c r="CI55" s="240"/>
    </row>
    <row r="56" spans="1:87">
      <c r="A56" s="235">
        <v>43968</v>
      </c>
      <c r="B56" s="246">
        <v>3991</v>
      </c>
      <c r="C56" s="246">
        <v>3991</v>
      </c>
      <c r="D56" s="246">
        <v>3991</v>
      </c>
      <c r="E56" s="246">
        <v>3991</v>
      </c>
      <c r="F56" s="246">
        <v>3991</v>
      </c>
      <c r="G56" s="246">
        <v>3991</v>
      </c>
      <c r="H56" s="328">
        <v>3992</v>
      </c>
      <c r="I56" s="304">
        <v>3992</v>
      </c>
      <c r="J56" s="246">
        <v>3992</v>
      </c>
      <c r="K56" s="246">
        <v>3992</v>
      </c>
      <c r="L56" s="233">
        <v>3992</v>
      </c>
      <c r="M56" s="233">
        <v>3992</v>
      </c>
      <c r="N56" s="233">
        <v>3992</v>
      </c>
      <c r="O56" s="233">
        <v>3991</v>
      </c>
      <c r="P56" s="233">
        <v>3991</v>
      </c>
      <c r="Q56" s="233">
        <v>3991</v>
      </c>
      <c r="R56" s="233">
        <v>3991</v>
      </c>
      <c r="S56" s="233">
        <v>3990</v>
      </c>
      <c r="T56" s="233">
        <v>3990</v>
      </c>
      <c r="U56" s="233">
        <v>3991</v>
      </c>
      <c r="V56" s="233">
        <v>3991</v>
      </c>
      <c r="W56" s="233">
        <v>3987</v>
      </c>
      <c r="X56" s="233">
        <v>3987</v>
      </c>
      <c r="Y56" s="233">
        <v>3987</v>
      </c>
      <c r="Z56" s="233">
        <v>3984</v>
      </c>
      <c r="AA56" s="240">
        <v>3984</v>
      </c>
      <c r="AB56" s="240">
        <v>3981</v>
      </c>
      <c r="AC56" s="240">
        <v>3978</v>
      </c>
      <c r="AD56" s="240">
        <v>3978</v>
      </c>
      <c r="AE56" s="240">
        <v>3978</v>
      </c>
      <c r="AF56" s="240">
        <v>3972</v>
      </c>
      <c r="AG56" s="240">
        <v>3963</v>
      </c>
      <c r="AH56" s="240">
        <v>3954</v>
      </c>
      <c r="AI56" s="240">
        <v>3932</v>
      </c>
      <c r="AJ56" s="240">
        <v>3897</v>
      </c>
      <c r="AK56" s="240">
        <v>3848</v>
      </c>
      <c r="AL56" s="240">
        <v>3808</v>
      </c>
      <c r="AM56" s="240">
        <v>3781</v>
      </c>
      <c r="AN56" s="240">
        <v>3713</v>
      </c>
      <c r="AO56" s="240">
        <v>3679</v>
      </c>
      <c r="AP56" s="240"/>
      <c r="AQ56" s="240"/>
      <c r="AR56" s="240"/>
      <c r="AS56" s="240"/>
      <c r="AT56" s="240"/>
      <c r="AU56" s="240"/>
      <c r="AV56" s="240"/>
      <c r="AW56" s="240"/>
      <c r="AX56" s="240"/>
      <c r="AY56" s="240"/>
      <c r="AZ56" s="240"/>
      <c r="BA56" s="240"/>
      <c r="BB56" s="240"/>
      <c r="BC56" s="240"/>
      <c r="BD56" s="240"/>
      <c r="BE56" s="240"/>
      <c r="BF56" s="240"/>
      <c r="BG56" s="240"/>
      <c r="BH56" s="240"/>
      <c r="BI56" s="240"/>
      <c r="BJ56" s="240"/>
      <c r="BK56" s="240"/>
      <c r="BL56" s="240"/>
      <c r="BM56" s="240"/>
      <c r="BN56" s="240"/>
      <c r="BO56" s="240"/>
      <c r="BP56" s="240"/>
      <c r="BQ56" s="240"/>
      <c r="BR56" s="240"/>
      <c r="BS56" s="240"/>
      <c r="BT56" s="240"/>
      <c r="BU56" s="240"/>
      <c r="BV56" s="240"/>
      <c r="BW56" s="240"/>
      <c r="BX56" s="240"/>
      <c r="BY56" s="240"/>
      <c r="BZ56" s="240"/>
      <c r="CA56" s="240"/>
      <c r="CB56" s="240"/>
      <c r="CC56" s="240"/>
      <c r="CD56" s="240"/>
      <c r="CE56" s="240"/>
      <c r="CF56" s="240"/>
      <c r="CG56" s="240"/>
      <c r="CH56" s="240"/>
      <c r="CI56" s="240"/>
    </row>
    <row r="57" spans="1:87">
      <c r="A57" s="235">
        <v>43967</v>
      </c>
      <c r="B57" s="246">
        <v>3938</v>
      </c>
      <c r="C57" s="246">
        <v>3938</v>
      </c>
      <c r="D57" s="246">
        <v>3938</v>
      </c>
      <c r="E57" s="246">
        <v>3938</v>
      </c>
      <c r="F57" s="246">
        <v>3938</v>
      </c>
      <c r="G57" s="246">
        <v>3938</v>
      </c>
      <c r="H57" s="328">
        <v>3939</v>
      </c>
      <c r="I57" s="304">
        <v>3939</v>
      </c>
      <c r="J57" s="246">
        <v>3939</v>
      </c>
      <c r="K57" s="246">
        <v>3939</v>
      </c>
      <c r="L57" s="233">
        <v>3939</v>
      </c>
      <c r="M57" s="233">
        <v>3939</v>
      </c>
      <c r="N57" s="233">
        <v>3939</v>
      </c>
      <c r="O57" s="233">
        <v>3938</v>
      </c>
      <c r="P57" s="233">
        <v>3938</v>
      </c>
      <c r="Q57" s="233">
        <v>3938</v>
      </c>
      <c r="R57" s="233">
        <v>3938</v>
      </c>
      <c r="S57" s="233">
        <v>3937</v>
      </c>
      <c r="T57" s="233">
        <v>3937</v>
      </c>
      <c r="U57" s="233">
        <v>3938</v>
      </c>
      <c r="V57" s="233">
        <v>3938</v>
      </c>
      <c r="W57" s="233">
        <v>3934</v>
      </c>
      <c r="X57" s="233">
        <v>3934</v>
      </c>
      <c r="Y57" s="233">
        <v>3934</v>
      </c>
      <c r="Z57" s="233">
        <v>3931</v>
      </c>
      <c r="AA57" s="240">
        <v>3931</v>
      </c>
      <c r="AB57" s="240">
        <v>3928</v>
      </c>
      <c r="AC57" s="240">
        <v>3925</v>
      </c>
      <c r="AD57" s="240">
        <v>3925</v>
      </c>
      <c r="AE57" s="240">
        <v>3925</v>
      </c>
      <c r="AF57" s="240">
        <v>3919</v>
      </c>
      <c r="AG57" s="240">
        <v>3912</v>
      </c>
      <c r="AH57" s="240">
        <v>3905</v>
      </c>
      <c r="AI57" s="240">
        <v>3891</v>
      </c>
      <c r="AJ57" s="240">
        <v>3865</v>
      </c>
      <c r="AK57" s="240">
        <v>3820</v>
      </c>
      <c r="AL57" s="240">
        <v>3783</v>
      </c>
      <c r="AM57" s="240">
        <v>3759</v>
      </c>
      <c r="AN57" s="240">
        <v>3697</v>
      </c>
      <c r="AO57" s="240">
        <v>3675</v>
      </c>
      <c r="AP57" s="240">
        <v>3664</v>
      </c>
      <c r="AQ57" s="240"/>
      <c r="AR57" s="240"/>
      <c r="AS57" s="240"/>
      <c r="AT57" s="240"/>
      <c r="AU57" s="240"/>
      <c r="AV57" s="240"/>
      <c r="AW57" s="240"/>
      <c r="AX57" s="240"/>
      <c r="AY57" s="240"/>
      <c r="AZ57" s="240"/>
      <c r="BA57" s="240"/>
      <c r="BB57" s="240"/>
      <c r="BC57" s="240"/>
      <c r="BD57" s="240"/>
      <c r="BE57" s="240"/>
      <c r="BF57" s="240"/>
      <c r="BG57" s="240"/>
      <c r="BH57" s="240"/>
      <c r="BI57" s="240"/>
      <c r="BJ57" s="240"/>
      <c r="BK57" s="240"/>
      <c r="BL57" s="240"/>
      <c r="BM57" s="240"/>
      <c r="BN57" s="240"/>
      <c r="BO57" s="240"/>
      <c r="BP57" s="240"/>
      <c r="BQ57" s="240"/>
      <c r="BR57" s="240"/>
      <c r="BS57" s="240"/>
      <c r="BT57" s="240"/>
      <c r="BU57" s="240"/>
      <c r="BV57" s="240"/>
      <c r="BW57" s="240"/>
      <c r="BX57" s="240"/>
      <c r="BY57" s="240"/>
      <c r="BZ57" s="240"/>
      <c r="CA57" s="240"/>
      <c r="CB57" s="240"/>
      <c r="CC57" s="240"/>
      <c r="CD57" s="240"/>
      <c r="CE57" s="240"/>
      <c r="CF57" s="240"/>
      <c r="CG57" s="240"/>
      <c r="CH57" s="240"/>
      <c r="CI57" s="240"/>
    </row>
    <row r="58" spans="1:87">
      <c r="A58" s="235">
        <v>43966</v>
      </c>
      <c r="B58" s="246">
        <v>3890</v>
      </c>
      <c r="C58" s="246">
        <v>3890</v>
      </c>
      <c r="D58" s="246">
        <v>3890</v>
      </c>
      <c r="E58" s="246">
        <v>3890</v>
      </c>
      <c r="F58" s="246">
        <v>3890</v>
      </c>
      <c r="G58" s="246">
        <v>3890</v>
      </c>
      <c r="H58" s="328">
        <v>3891</v>
      </c>
      <c r="I58" s="304">
        <v>3891</v>
      </c>
      <c r="J58" s="246">
        <v>3891</v>
      </c>
      <c r="K58" s="246">
        <v>3891</v>
      </c>
      <c r="L58" s="233">
        <v>3891</v>
      </c>
      <c r="M58" s="233">
        <v>3891</v>
      </c>
      <c r="N58" s="233">
        <v>3891</v>
      </c>
      <c r="O58" s="233">
        <v>3890</v>
      </c>
      <c r="P58" s="233">
        <v>3890</v>
      </c>
      <c r="Q58" s="233">
        <v>3890</v>
      </c>
      <c r="R58" s="233">
        <v>3890</v>
      </c>
      <c r="S58" s="233">
        <v>3889</v>
      </c>
      <c r="T58" s="233">
        <v>3889</v>
      </c>
      <c r="U58" s="233">
        <v>3891</v>
      </c>
      <c r="V58" s="233">
        <v>3891</v>
      </c>
      <c r="W58" s="233">
        <v>3887</v>
      </c>
      <c r="X58" s="233">
        <v>3887</v>
      </c>
      <c r="Y58" s="233">
        <v>3887</v>
      </c>
      <c r="Z58" s="233">
        <v>3885</v>
      </c>
      <c r="AA58" s="240">
        <v>3885</v>
      </c>
      <c r="AB58" s="240">
        <v>3882</v>
      </c>
      <c r="AC58" s="240">
        <v>3880</v>
      </c>
      <c r="AD58" s="240">
        <v>3880</v>
      </c>
      <c r="AE58" s="240">
        <v>3880</v>
      </c>
      <c r="AF58" s="240">
        <v>3874</v>
      </c>
      <c r="AG58" s="240">
        <v>3868</v>
      </c>
      <c r="AH58" s="240">
        <v>3865</v>
      </c>
      <c r="AI58" s="240">
        <v>3855</v>
      </c>
      <c r="AJ58" s="240">
        <v>3834</v>
      </c>
      <c r="AK58" s="240">
        <v>3796</v>
      </c>
      <c r="AL58" s="240">
        <v>3764</v>
      </c>
      <c r="AM58" s="240">
        <v>3743</v>
      </c>
      <c r="AN58" s="240">
        <v>3687</v>
      </c>
      <c r="AO58" s="240">
        <v>3670</v>
      </c>
      <c r="AP58" s="240">
        <v>3662</v>
      </c>
      <c r="AQ58" s="240">
        <v>3659</v>
      </c>
      <c r="AR58" s="240">
        <v>3632</v>
      </c>
      <c r="AS58" s="240"/>
      <c r="AT58" s="240"/>
      <c r="AU58" s="240"/>
      <c r="AV58" s="240"/>
      <c r="AW58" s="240"/>
      <c r="AX58" s="240"/>
      <c r="AY58" s="240"/>
      <c r="AZ58" s="240"/>
      <c r="BA58" s="240"/>
      <c r="BB58" s="240"/>
      <c r="BC58" s="240"/>
      <c r="BD58" s="240"/>
      <c r="BE58" s="240"/>
      <c r="BF58" s="240"/>
      <c r="BG58" s="240"/>
      <c r="BH58" s="240"/>
      <c r="BI58" s="240"/>
      <c r="BJ58" s="240"/>
      <c r="BK58" s="240"/>
      <c r="BL58" s="240"/>
      <c r="BM58" s="240"/>
      <c r="BN58" s="240"/>
      <c r="BO58" s="240"/>
      <c r="BP58" s="240"/>
      <c r="BQ58" s="240"/>
      <c r="BR58" s="240"/>
      <c r="BS58" s="240"/>
      <c r="BT58" s="240"/>
      <c r="BU58" s="240"/>
      <c r="BV58" s="240"/>
      <c r="BW58" s="240"/>
      <c r="BX58" s="240"/>
      <c r="BY58" s="240"/>
      <c r="BZ58" s="240"/>
      <c r="CA58" s="240"/>
      <c r="CB58" s="240"/>
      <c r="CC58" s="240"/>
      <c r="CD58" s="240"/>
      <c r="CE58" s="240"/>
      <c r="CF58" s="240"/>
      <c r="CG58" s="240"/>
      <c r="CH58" s="240"/>
      <c r="CI58" s="240"/>
    </row>
    <row r="59" spans="1:87">
      <c r="A59" s="235">
        <v>43965</v>
      </c>
      <c r="B59" s="246">
        <v>3833</v>
      </c>
      <c r="C59" s="246">
        <v>3833</v>
      </c>
      <c r="D59" s="246">
        <v>3833</v>
      </c>
      <c r="E59" s="246">
        <v>3833</v>
      </c>
      <c r="F59" s="246">
        <v>3833</v>
      </c>
      <c r="G59" s="246">
        <v>3833</v>
      </c>
      <c r="H59" s="328">
        <v>3834</v>
      </c>
      <c r="I59" s="304">
        <v>3834</v>
      </c>
      <c r="J59" s="246">
        <v>3834</v>
      </c>
      <c r="K59" s="246">
        <v>3834</v>
      </c>
      <c r="L59" s="233">
        <v>3834</v>
      </c>
      <c r="M59" s="233">
        <v>3834</v>
      </c>
      <c r="N59" s="233">
        <v>3834</v>
      </c>
      <c r="O59" s="233">
        <v>3833</v>
      </c>
      <c r="P59" s="233">
        <v>3833</v>
      </c>
      <c r="Q59" s="233">
        <v>3833</v>
      </c>
      <c r="R59" s="233">
        <v>3833</v>
      </c>
      <c r="S59" s="233">
        <v>3832</v>
      </c>
      <c r="T59" s="233">
        <v>3832</v>
      </c>
      <c r="U59" s="233">
        <v>3832</v>
      </c>
      <c r="V59" s="233">
        <v>3832</v>
      </c>
      <c r="W59" s="233">
        <v>3829</v>
      </c>
      <c r="X59" s="233">
        <v>3829</v>
      </c>
      <c r="Y59" s="233">
        <v>3829</v>
      </c>
      <c r="Z59" s="233">
        <v>3827</v>
      </c>
      <c r="AA59" s="240">
        <v>3827</v>
      </c>
      <c r="AB59" s="240">
        <v>3824</v>
      </c>
      <c r="AC59" s="240">
        <v>3822</v>
      </c>
      <c r="AD59" s="240">
        <v>3822</v>
      </c>
      <c r="AE59" s="240">
        <v>3822</v>
      </c>
      <c r="AF59" s="240">
        <v>3818</v>
      </c>
      <c r="AG59" s="240">
        <v>3814</v>
      </c>
      <c r="AH59" s="240">
        <v>3812</v>
      </c>
      <c r="AI59" s="240">
        <v>3805</v>
      </c>
      <c r="AJ59" s="240">
        <v>3789</v>
      </c>
      <c r="AK59" s="240">
        <v>3762</v>
      </c>
      <c r="AL59" s="240">
        <v>3737</v>
      </c>
      <c r="AM59" s="240">
        <v>3718</v>
      </c>
      <c r="AN59" s="240">
        <v>3671</v>
      </c>
      <c r="AO59" s="240">
        <v>3660</v>
      </c>
      <c r="AP59" s="240">
        <v>3654</v>
      </c>
      <c r="AQ59" s="240">
        <v>3653</v>
      </c>
      <c r="AR59" s="240">
        <v>3631</v>
      </c>
      <c r="AS59" s="240">
        <v>3514</v>
      </c>
      <c r="AT59" s="240"/>
      <c r="AU59" s="240"/>
      <c r="AV59" s="240"/>
      <c r="AW59" s="240"/>
      <c r="AX59" s="240"/>
      <c r="AY59" s="240"/>
      <c r="AZ59" s="240"/>
      <c r="BA59" s="240"/>
      <c r="BB59" s="240"/>
      <c r="BC59" s="240"/>
      <c r="BD59" s="240"/>
      <c r="BE59" s="240"/>
      <c r="BF59" s="240"/>
      <c r="BG59" s="240"/>
      <c r="BH59" s="240"/>
      <c r="BI59" s="240"/>
      <c r="BJ59" s="240"/>
      <c r="BK59" s="240"/>
      <c r="BL59" s="240"/>
      <c r="BM59" s="240"/>
      <c r="BN59" s="240"/>
      <c r="BO59" s="240"/>
      <c r="BP59" s="240"/>
      <c r="BQ59" s="240"/>
      <c r="BR59" s="240"/>
      <c r="BS59" s="240"/>
      <c r="BT59" s="240"/>
      <c r="BU59" s="240"/>
      <c r="BV59" s="240"/>
      <c r="BW59" s="240"/>
      <c r="BX59" s="240"/>
      <c r="BY59" s="240"/>
      <c r="BZ59" s="240"/>
      <c r="CA59" s="240"/>
      <c r="CB59" s="240"/>
      <c r="CC59" s="240"/>
      <c r="CD59" s="240"/>
      <c r="CE59" s="240"/>
      <c r="CF59" s="240"/>
      <c r="CG59" s="240"/>
      <c r="CH59" s="240"/>
      <c r="CI59" s="240"/>
    </row>
    <row r="60" spans="1:87">
      <c r="A60" s="235">
        <v>43964</v>
      </c>
      <c r="B60" s="246">
        <v>3787</v>
      </c>
      <c r="C60" s="246">
        <v>3787</v>
      </c>
      <c r="D60" s="246">
        <v>3787</v>
      </c>
      <c r="E60" s="246">
        <v>3787</v>
      </c>
      <c r="F60" s="246">
        <v>3787</v>
      </c>
      <c r="G60" s="246">
        <v>3787</v>
      </c>
      <c r="H60" s="328">
        <v>3787</v>
      </c>
      <c r="I60" s="304">
        <v>3787</v>
      </c>
      <c r="J60" s="246">
        <v>3787</v>
      </c>
      <c r="K60" s="246">
        <v>3787</v>
      </c>
      <c r="L60" s="233">
        <v>3787</v>
      </c>
      <c r="M60" s="233">
        <v>3787</v>
      </c>
      <c r="N60" s="233">
        <v>3787</v>
      </c>
      <c r="O60" s="233">
        <v>3787</v>
      </c>
      <c r="P60" s="233">
        <v>3787</v>
      </c>
      <c r="Q60" s="233">
        <v>3787</v>
      </c>
      <c r="R60" s="233">
        <v>3787</v>
      </c>
      <c r="S60" s="233">
        <v>3786</v>
      </c>
      <c r="T60" s="233">
        <v>3786</v>
      </c>
      <c r="U60" s="233">
        <v>3786</v>
      </c>
      <c r="V60" s="233">
        <v>3786</v>
      </c>
      <c r="W60" s="233">
        <v>3783</v>
      </c>
      <c r="X60" s="233">
        <v>3783</v>
      </c>
      <c r="Y60" s="233">
        <v>3783</v>
      </c>
      <c r="Z60" s="233">
        <v>3781</v>
      </c>
      <c r="AA60" s="240">
        <v>3781</v>
      </c>
      <c r="AB60" s="240">
        <v>3780</v>
      </c>
      <c r="AC60" s="240">
        <v>3778</v>
      </c>
      <c r="AD60" s="240">
        <v>3778</v>
      </c>
      <c r="AE60" s="240">
        <v>3778</v>
      </c>
      <c r="AF60" s="240">
        <v>3774</v>
      </c>
      <c r="AG60" s="240">
        <v>3770</v>
      </c>
      <c r="AH60" s="240">
        <v>3768</v>
      </c>
      <c r="AI60" s="240">
        <v>3763</v>
      </c>
      <c r="AJ60" s="240">
        <v>3752</v>
      </c>
      <c r="AK60" s="240">
        <v>3728</v>
      </c>
      <c r="AL60" s="240">
        <v>3713</v>
      </c>
      <c r="AM60" s="240">
        <v>3695</v>
      </c>
      <c r="AN60" s="240">
        <v>3650</v>
      </c>
      <c r="AO60" s="240">
        <v>3641</v>
      </c>
      <c r="AP60" s="240">
        <v>3636</v>
      </c>
      <c r="AQ60" s="240">
        <v>3636</v>
      </c>
      <c r="AR60" s="240">
        <v>3619</v>
      </c>
      <c r="AS60" s="240">
        <v>3511</v>
      </c>
      <c r="AT60" s="240">
        <v>3447</v>
      </c>
      <c r="AU60" s="240"/>
      <c r="AV60" s="240"/>
      <c r="AW60" s="240"/>
      <c r="AX60" s="240"/>
      <c r="AY60" s="240"/>
      <c r="AZ60" s="240"/>
      <c r="BA60" s="240"/>
      <c r="BB60" s="240"/>
      <c r="BC60" s="240"/>
      <c r="BD60" s="240"/>
      <c r="BE60" s="240"/>
      <c r="BF60" s="240"/>
      <c r="BG60" s="240"/>
      <c r="BH60" s="240"/>
      <c r="BI60" s="240"/>
      <c r="BJ60" s="240"/>
      <c r="BK60" s="240"/>
      <c r="BL60" s="240"/>
      <c r="BM60" s="240"/>
      <c r="BN60" s="240"/>
      <c r="BO60" s="240"/>
      <c r="BP60" s="240"/>
      <c r="BQ60" s="240"/>
      <c r="BR60" s="240"/>
      <c r="BS60" s="240"/>
      <c r="BT60" s="240"/>
      <c r="BU60" s="240"/>
      <c r="BV60" s="240"/>
      <c r="BW60" s="240"/>
      <c r="BX60" s="240"/>
      <c r="BY60" s="240"/>
      <c r="BZ60" s="240"/>
      <c r="CA60" s="240"/>
      <c r="CB60" s="240"/>
      <c r="CC60" s="240"/>
      <c r="CD60" s="240"/>
      <c r="CE60" s="240"/>
      <c r="CF60" s="240"/>
      <c r="CG60" s="240"/>
      <c r="CH60" s="240"/>
      <c r="CI60" s="240"/>
    </row>
    <row r="61" spans="1:87">
      <c r="A61" s="235">
        <v>43963</v>
      </c>
      <c r="B61" s="246">
        <v>3737</v>
      </c>
      <c r="C61" s="246">
        <v>3737</v>
      </c>
      <c r="D61" s="246">
        <v>3737</v>
      </c>
      <c r="E61" s="246">
        <v>3737</v>
      </c>
      <c r="F61" s="246">
        <v>3737</v>
      </c>
      <c r="G61" s="246">
        <v>3737</v>
      </c>
      <c r="H61" s="328">
        <v>3737</v>
      </c>
      <c r="I61" s="304">
        <v>3737</v>
      </c>
      <c r="J61" s="246">
        <v>3737</v>
      </c>
      <c r="K61" s="246">
        <v>3736</v>
      </c>
      <c r="L61" s="233">
        <v>3736</v>
      </c>
      <c r="M61" s="233">
        <v>3736</v>
      </c>
      <c r="N61" s="233">
        <v>3736</v>
      </c>
      <c r="O61" s="233">
        <v>3736</v>
      </c>
      <c r="P61" s="233">
        <v>3736</v>
      </c>
      <c r="Q61" s="233">
        <v>3736</v>
      </c>
      <c r="R61" s="233">
        <v>3736</v>
      </c>
      <c r="S61" s="233">
        <v>3735</v>
      </c>
      <c r="T61" s="233">
        <v>3735</v>
      </c>
      <c r="U61" s="233">
        <v>3735</v>
      </c>
      <c r="V61" s="233">
        <v>3735</v>
      </c>
      <c r="W61" s="233">
        <v>3732</v>
      </c>
      <c r="X61" s="233">
        <v>3732</v>
      </c>
      <c r="Y61" s="233">
        <v>3732</v>
      </c>
      <c r="Z61" s="233">
        <v>3730</v>
      </c>
      <c r="AA61" s="240">
        <v>3730</v>
      </c>
      <c r="AB61" s="240">
        <v>3729</v>
      </c>
      <c r="AC61" s="240">
        <v>3727</v>
      </c>
      <c r="AD61" s="240">
        <v>3727</v>
      </c>
      <c r="AE61" s="240">
        <v>3727</v>
      </c>
      <c r="AF61" s="240">
        <v>3723</v>
      </c>
      <c r="AG61" s="240">
        <v>3720</v>
      </c>
      <c r="AH61" s="240">
        <v>3718</v>
      </c>
      <c r="AI61" s="240">
        <v>3716</v>
      </c>
      <c r="AJ61" s="240">
        <v>3710</v>
      </c>
      <c r="AK61" s="240">
        <v>3689</v>
      </c>
      <c r="AL61" s="240">
        <v>3681</v>
      </c>
      <c r="AM61" s="240">
        <v>3667</v>
      </c>
      <c r="AN61" s="240">
        <v>3629</v>
      </c>
      <c r="AO61" s="240">
        <v>3622</v>
      </c>
      <c r="AP61" s="240">
        <v>3619</v>
      </c>
      <c r="AQ61" s="240">
        <v>3619</v>
      </c>
      <c r="AR61" s="240">
        <v>3604</v>
      </c>
      <c r="AS61" s="240">
        <v>3502</v>
      </c>
      <c r="AT61" s="240">
        <v>3446</v>
      </c>
      <c r="AU61" s="240">
        <v>3300</v>
      </c>
      <c r="AV61" s="240"/>
      <c r="AW61" s="240"/>
      <c r="AX61" s="240"/>
      <c r="AY61" s="240"/>
      <c r="AZ61" s="240"/>
      <c r="BA61" s="240"/>
      <c r="BB61" s="240"/>
      <c r="BC61" s="240"/>
      <c r="BD61" s="240"/>
      <c r="BE61" s="240"/>
      <c r="BF61" s="240"/>
      <c r="BG61" s="240"/>
      <c r="BH61" s="240"/>
      <c r="BI61" s="240"/>
      <c r="BJ61" s="240"/>
      <c r="BK61" s="240"/>
      <c r="BL61" s="240"/>
      <c r="BM61" s="240"/>
      <c r="BN61" s="240"/>
      <c r="BO61" s="240"/>
      <c r="BP61" s="240"/>
      <c r="BQ61" s="240"/>
      <c r="BR61" s="240"/>
      <c r="BS61" s="240"/>
      <c r="BT61" s="240"/>
      <c r="BU61" s="240"/>
      <c r="BV61" s="240"/>
      <c r="BW61" s="240"/>
      <c r="BX61" s="240"/>
      <c r="BY61" s="240"/>
      <c r="BZ61" s="240"/>
      <c r="CA61" s="240"/>
      <c r="CB61" s="240"/>
      <c r="CC61" s="240"/>
      <c r="CD61" s="240"/>
      <c r="CE61" s="240"/>
      <c r="CF61" s="240"/>
      <c r="CG61" s="240"/>
      <c r="CH61" s="240"/>
      <c r="CI61" s="240"/>
    </row>
    <row r="62" spans="1:87">
      <c r="A62" s="235">
        <v>43962</v>
      </c>
      <c r="B62" s="246">
        <v>3676</v>
      </c>
      <c r="C62" s="246">
        <v>3676</v>
      </c>
      <c r="D62" s="246">
        <v>3676</v>
      </c>
      <c r="E62" s="246">
        <v>3676</v>
      </c>
      <c r="F62" s="246">
        <v>3676</v>
      </c>
      <c r="G62" s="246">
        <v>3676</v>
      </c>
      <c r="H62" s="328">
        <v>3676</v>
      </c>
      <c r="I62" s="304">
        <v>3676</v>
      </c>
      <c r="J62" s="246">
        <v>3676</v>
      </c>
      <c r="K62" s="246">
        <v>3676</v>
      </c>
      <c r="L62" s="233">
        <v>3676</v>
      </c>
      <c r="M62" s="233">
        <v>3676</v>
      </c>
      <c r="N62" s="233">
        <v>3676</v>
      </c>
      <c r="O62" s="233">
        <v>3676</v>
      </c>
      <c r="P62" s="233">
        <v>3676</v>
      </c>
      <c r="Q62" s="233">
        <v>3676</v>
      </c>
      <c r="R62" s="233">
        <v>3676</v>
      </c>
      <c r="S62" s="233">
        <v>3675</v>
      </c>
      <c r="T62" s="233">
        <v>3675</v>
      </c>
      <c r="U62" s="233">
        <v>3675</v>
      </c>
      <c r="V62" s="233">
        <v>3675</v>
      </c>
      <c r="W62" s="233">
        <v>3672</v>
      </c>
      <c r="X62" s="233">
        <v>3672</v>
      </c>
      <c r="Y62" s="233">
        <v>3672</v>
      </c>
      <c r="Z62" s="233">
        <v>3671</v>
      </c>
      <c r="AA62" s="240">
        <v>3671</v>
      </c>
      <c r="AB62" s="240">
        <v>3670</v>
      </c>
      <c r="AC62" s="240">
        <v>3669</v>
      </c>
      <c r="AD62" s="240">
        <v>3669</v>
      </c>
      <c r="AE62" s="240">
        <v>3669</v>
      </c>
      <c r="AF62" s="240">
        <v>3666</v>
      </c>
      <c r="AG62" s="240">
        <v>3662</v>
      </c>
      <c r="AH62" s="240">
        <v>3660</v>
      </c>
      <c r="AI62" s="240">
        <v>3659</v>
      </c>
      <c r="AJ62" s="240">
        <v>3655</v>
      </c>
      <c r="AK62" s="240">
        <v>3640</v>
      </c>
      <c r="AL62" s="240">
        <v>3634</v>
      </c>
      <c r="AM62" s="240">
        <v>3622</v>
      </c>
      <c r="AN62" s="240">
        <v>3594</v>
      </c>
      <c r="AO62" s="240">
        <v>3588</v>
      </c>
      <c r="AP62" s="240">
        <v>3588</v>
      </c>
      <c r="AQ62" s="240">
        <v>3588</v>
      </c>
      <c r="AR62" s="240">
        <v>3576</v>
      </c>
      <c r="AS62" s="240">
        <v>3483</v>
      </c>
      <c r="AT62" s="240">
        <v>3434</v>
      </c>
      <c r="AU62" s="240">
        <v>3297</v>
      </c>
      <c r="AV62" s="240">
        <v>3242</v>
      </c>
      <c r="AW62" s="240"/>
      <c r="AX62" s="240"/>
      <c r="AY62" s="240"/>
      <c r="AZ62" s="240"/>
      <c r="BA62" s="240"/>
      <c r="BB62" s="240"/>
      <c r="BC62" s="240"/>
      <c r="BD62" s="240"/>
      <c r="BE62" s="240"/>
      <c r="BF62" s="240"/>
      <c r="BG62" s="240"/>
      <c r="BH62" s="240"/>
      <c r="BI62" s="240"/>
      <c r="BJ62" s="240"/>
      <c r="BK62" s="240"/>
      <c r="BL62" s="240"/>
      <c r="BM62" s="240"/>
      <c r="BN62" s="240"/>
      <c r="BO62" s="240"/>
      <c r="BP62" s="240"/>
      <c r="BQ62" s="240"/>
      <c r="BR62" s="240"/>
      <c r="BS62" s="240"/>
      <c r="BT62" s="240"/>
      <c r="BU62" s="240"/>
      <c r="BV62" s="240"/>
      <c r="BW62" s="240"/>
      <c r="BX62" s="240"/>
      <c r="BY62" s="240"/>
      <c r="BZ62" s="240"/>
      <c r="CA62" s="240"/>
      <c r="CB62" s="240"/>
      <c r="CC62" s="240"/>
      <c r="CD62" s="240"/>
      <c r="CE62" s="240"/>
      <c r="CF62" s="240"/>
      <c r="CG62" s="240"/>
      <c r="CH62" s="240"/>
      <c r="CI62" s="240"/>
    </row>
    <row r="63" spans="1:87">
      <c r="A63" s="235">
        <v>43961</v>
      </c>
      <c r="B63" s="246">
        <v>3612</v>
      </c>
      <c r="C63" s="246">
        <v>3612</v>
      </c>
      <c r="D63" s="246">
        <v>3612</v>
      </c>
      <c r="E63" s="246">
        <v>3612</v>
      </c>
      <c r="F63" s="246">
        <v>3612</v>
      </c>
      <c r="G63" s="246">
        <v>3612</v>
      </c>
      <c r="H63" s="328">
        <v>3612</v>
      </c>
      <c r="I63" s="304">
        <v>3612</v>
      </c>
      <c r="J63" s="246">
        <v>3612</v>
      </c>
      <c r="K63" s="246">
        <v>3612</v>
      </c>
      <c r="L63" s="233">
        <v>3612</v>
      </c>
      <c r="M63" s="233">
        <v>3612</v>
      </c>
      <c r="N63" s="233">
        <v>3612</v>
      </c>
      <c r="O63" s="233">
        <v>3612</v>
      </c>
      <c r="P63" s="233">
        <v>3612</v>
      </c>
      <c r="Q63" s="233">
        <v>3612</v>
      </c>
      <c r="R63" s="233">
        <v>3612</v>
      </c>
      <c r="S63" s="233">
        <v>3611</v>
      </c>
      <c r="T63" s="233">
        <v>3611</v>
      </c>
      <c r="U63" s="233">
        <v>3611</v>
      </c>
      <c r="V63" s="233">
        <v>3611</v>
      </c>
      <c r="W63" s="233">
        <v>3608</v>
      </c>
      <c r="X63" s="233">
        <v>3608</v>
      </c>
      <c r="Y63" s="233">
        <v>3608</v>
      </c>
      <c r="Z63" s="233">
        <v>3607</v>
      </c>
      <c r="AA63" s="240">
        <v>3607</v>
      </c>
      <c r="AB63" s="240">
        <v>3606</v>
      </c>
      <c r="AC63" s="240">
        <v>3605</v>
      </c>
      <c r="AD63" s="240">
        <v>3605</v>
      </c>
      <c r="AE63" s="240">
        <v>3605</v>
      </c>
      <c r="AF63" s="240">
        <v>3603</v>
      </c>
      <c r="AG63" s="240">
        <v>3600</v>
      </c>
      <c r="AH63" s="240">
        <v>3599</v>
      </c>
      <c r="AI63" s="240">
        <v>3597</v>
      </c>
      <c r="AJ63" s="240">
        <v>3595</v>
      </c>
      <c r="AK63" s="240">
        <v>3586</v>
      </c>
      <c r="AL63" s="240">
        <v>3580</v>
      </c>
      <c r="AM63" s="240">
        <v>3570</v>
      </c>
      <c r="AN63" s="240">
        <v>3547</v>
      </c>
      <c r="AO63" s="240">
        <v>3544</v>
      </c>
      <c r="AP63" s="240">
        <v>3544</v>
      </c>
      <c r="AQ63" s="240">
        <v>3544</v>
      </c>
      <c r="AR63" s="240">
        <v>3535</v>
      </c>
      <c r="AS63" s="240">
        <v>3452</v>
      </c>
      <c r="AT63" s="240">
        <v>3412</v>
      </c>
      <c r="AU63" s="240">
        <v>3281</v>
      </c>
      <c r="AV63" s="240">
        <v>3241</v>
      </c>
      <c r="AW63" s="240">
        <v>3212</v>
      </c>
      <c r="AX63" s="240"/>
      <c r="AY63" s="240"/>
      <c r="AZ63" s="240"/>
      <c r="BA63" s="240"/>
      <c r="BB63" s="240"/>
      <c r="BC63" s="240"/>
      <c r="BD63" s="240"/>
      <c r="BE63" s="240"/>
      <c r="BF63" s="240"/>
      <c r="BG63" s="240"/>
      <c r="BH63" s="240"/>
      <c r="BI63" s="240"/>
      <c r="BJ63" s="240"/>
      <c r="BK63" s="240"/>
      <c r="BL63" s="240"/>
      <c r="BM63" s="240"/>
      <c r="BN63" s="240"/>
      <c r="BO63" s="240"/>
      <c r="BP63" s="240"/>
      <c r="BQ63" s="240"/>
      <c r="BR63" s="240"/>
      <c r="BS63" s="240"/>
      <c r="BT63" s="240"/>
      <c r="BU63" s="240"/>
      <c r="BV63" s="240"/>
      <c r="BW63" s="240"/>
      <c r="BX63" s="240"/>
      <c r="BY63" s="240"/>
      <c r="BZ63" s="240"/>
      <c r="CA63" s="240"/>
      <c r="CB63" s="240"/>
      <c r="CC63" s="240"/>
      <c r="CD63" s="240"/>
      <c r="CE63" s="240"/>
      <c r="CF63" s="240"/>
      <c r="CG63" s="240"/>
      <c r="CH63" s="240"/>
      <c r="CI63" s="240"/>
    </row>
    <row r="64" spans="1:87">
      <c r="A64" s="235">
        <v>43960</v>
      </c>
      <c r="B64" s="246">
        <v>3538</v>
      </c>
      <c r="C64" s="246">
        <v>3538</v>
      </c>
      <c r="D64" s="246">
        <v>3538</v>
      </c>
      <c r="E64" s="246">
        <v>3538</v>
      </c>
      <c r="F64" s="246">
        <v>3538</v>
      </c>
      <c r="G64" s="246">
        <v>3538</v>
      </c>
      <c r="H64" s="328">
        <v>3538</v>
      </c>
      <c r="I64" s="304">
        <v>3538</v>
      </c>
      <c r="J64" s="246">
        <v>3538</v>
      </c>
      <c r="K64" s="246">
        <v>3538</v>
      </c>
      <c r="L64" s="233">
        <v>3538</v>
      </c>
      <c r="M64" s="233">
        <v>3538</v>
      </c>
      <c r="N64" s="233">
        <v>3538</v>
      </c>
      <c r="O64" s="233">
        <v>3538</v>
      </c>
      <c r="P64" s="233">
        <v>3538</v>
      </c>
      <c r="Q64" s="233">
        <v>3538</v>
      </c>
      <c r="R64" s="233">
        <v>3538</v>
      </c>
      <c r="S64" s="233">
        <v>3537</v>
      </c>
      <c r="T64" s="233">
        <v>3537</v>
      </c>
      <c r="U64" s="233">
        <v>3537</v>
      </c>
      <c r="V64" s="233">
        <v>3537</v>
      </c>
      <c r="W64" s="233">
        <v>3534</v>
      </c>
      <c r="X64" s="233">
        <v>3534</v>
      </c>
      <c r="Y64" s="233">
        <v>3534</v>
      </c>
      <c r="Z64" s="233">
        <v>3533</v>
      </c>
      <c r="AA64" s="240">
        <v>3533</v>
      </c>
      <c r="AB64" s="240">
        <v>3533</v>
      </c>
      <c r="AC64" s="240">
        <v>3532</v>
      </c>
      <c r="AD64" s="240">
        <v>3532</v>
      </c>
      <c r="AE64" s="240">
        <v>3532</v>
      </c>
      <c r="AF64" s="240">
        <v>3530</v>
      </c>
      <c r="AG64" s="240">
        <v>3528</v>
      </c>
      <c r="AH64" s="240">
        <v>3527</v>
      </c>
      <c r="AI64" s="240">
        <v>3525</v>
      </c>
      <c r="AJ64" s="240">
        <v>3524</v>
      </c>
      <c r="AK64" s="240">
        <v>3517</v>
      </c>
      <c r="AL64" s="240">
        <v>3511</v>
      </c>
      <c r="AM64" s="240">
        <v>3501</v>
      </c>
      <c r="AN64" s="240">
        <v>3485</v>
      </c>
      <c r="AO64" s="240">
        <v>3483</v>
      </c>
      <c r="AP64" s="240">
        <v>3483</v>
      </c>
      <c r="AQ64" s="240">
        <v>3483</v>
      </c>
      <c r="AR64" s="240">
        <v>3476</v>
      </c>
      <c r="AS64" s="240">
        <v>3414</v>
      </c>
      <c r="AT64" s="240">
        <v>3382</v>
      </c>
      <c r="AU64" s="240">
        <v>3262</v>
      </c>
      <c r="AV64" s="240">
        <v>3232</v>
      </c>
      <c r="AW64" s="240">
        <v>3211</v>
      </c>
      <c r="AX64" s="240">
        <v>3208</v>
      </c>
      <c r="AY64" s="240"/>
      <c r="AZ64" s="240"/>
      <c r="BA64" s="240"/>
      <c r="BB64" s="240"/>
      <c r="BC64" s="240"/>
      <c r="BD64" s="240"/>
      <c r="BE64" s="240"/>
      <c r="BF64" s="240"/>
      <c r="BG64" s="240"/>
      <c r="BH64" s="240"/>
      <c r="BI64" s="240"/>
      <c r="BJ64" s="240"/>
      <c r="BK64" s="240"/>
      <c r="BL64" s="240"/>
      <c r="BM64" s="240"/>
      <c r="BN64" s="240"/>
      <c r="BO64" s="240"/>
      <c r="BP64" s="240"/>
      <c r="BQ64" s="240"/>
      <c r="BR64" s="240"/>
      <c r="BS64" s="240"/>
      <c r="BT64" s="240"/>
      <c r="BU64" s="240"/>
      <c r="BV64" s="240"/>
      <c r="BW64" s="240"/>
      <c r="BX64" s="240"/>
      <c r="BY64" s="240"/>
      <c r="BZ64" s="240"/>
      <c r="CA64" s="240"/>
      <c r="CB64" s="240"/>
      <c r="CC64" s="240"/>
      <c r="CD64" s="240"/>
      <c r="CE64" s="240"/>
      <c r="CF64" s="240"/>
      <c r="CG64" s="240"/>
      <c r="CH64" s="240"/>
      <c r="CI64" s="240"/>
    </row>
    <row r="65" spans="1:87">
      <c r="A65" s="235">
        <v>43959</v>
      </c>
      <c r="B65" s="246">
        <v>3471</v>
      </c>
      <c r="C65" s="246">
        <v>3471</v>
      </c>
      <c r="D65" s="246">
        <v>3471</v>
      </c>
      <c r="E65" s="246">
        <v>3471</v>
      </c>
      <c r="F65" s="246">
        <v>3471</v>
      </c>
      <c r="G65" s="246">
        <v>3471</v>
      </c>
      <c r="H65" s="328">
        <v>3471</v>
      </c>
      <c r="I65" s="304">
        <v>3471</v>
      </c>
      <c r="J65" s="246">
        <v>3471</v>
      </c>
      <c r="K65" s="246">
        <v>3471</v>
      </c>
      <c r="L65" s="233">
        <v>3471</v>
      </c>
      <c r="M65" s="233">
        <v>3471</v>
      </c>
      <c r="N65" s="233">
        <v>3471</v>
      </c>
      <c r="O65" s="233">
        <v>3471</v>
      </c>
      <c r="P65" s="233">
        <v>3471</v>
      </c>
      <c r="Q65" s="233">
        <v>3471</v>
      </c>
      <c r="R65" s="233">
        <v>3471</v>
      </c>
      <c r="S65" s="233">
        <v>3470</v>
      </c>
      <c r="T65" s="233">
        <v>3470</v>
      </c>
      <c r="U65" s="233">
        <v>3471</v>
      </c>
      <c r="V65" s="233">
        <v>3471</v>
      </c>
      <c r="W65" s="233">
        <v>3468</v>
      </c>
      <c r="X65" s="233">
        <v>3468</v>
      </c>
      <c r="Y65" s="233">
        <v>3468</v>
      </c>
      <c r="Z65" s="233">
        <v>3467</v>
      </c>
      <c r="AA65" s="240">
        <v>3467</v>
      </c>
      <c r="AB65" s="240">
        <v>3467</v>
      </c>
      <c r="AC65" s="240">
        <v>3467</v>
      </c>
      <c r="AD65" s="240">
        <v>3467</v>
      </c>
      <c r="AE65" s="240">
        <v>3467</v>
      </c>
      <c r="AF65" s="240">
        <v>3465</v>
      </c>
      <c r="AG65" s="240">
        <v>3463</v>
      </c>
      <c r="AH65" s="240">
        <v>3462</v>
      </c>
      <c r="AI65" s="240">
        <v>3461</v>
      </c>
      <c r="AJ65" s="240">
        <v>3461</v>
      </c>
      <c r="AK65" s="240">
        <v>3454</v>
      </c>
      <c r="AL65" s="240">
        <v>3451</v>
      </c>
      <c r="AM65" s="240">
        <v>3443</v>
      </c>
      <c r="AN65" s="240">
        <v>3433</v>
      </c>
      <c r="AO65" s="240">
        <v>3431</v>
      </c>
      <c r="AP65" s="240">
        <v>3431</v>
      </c>
      <c r="AQ65" s="240">
        <v>3431</v>
      </c>
      <c r="AR65" s="240">
        <v>3427</v>
      </c>
      <c r="AS65" s="240">
        <v>3374</v>
      </c>
      <c r="AT65" s="240">
        <v>3349</v>
      </c>
      <c r="AU65" s="240">
        <v>3237</v>
      </c>
      <c r="AV65" s="240">
        <v>3218</v>
      </c>
      <c r="AW65" s="240">
        <v>3207</v>
      </c>
      <c r="AX65" s="240">
        <v>3207</v>
      </c>
      <c r="AY65" s="240">
        <v>3162</v>
      </c>
      <c r="AZ65" s="240"/>
      <c r="BA65" s="240"/>
      <c r="BB65" s="240"/>
      <c r="BC65" s="240"/>
      <c r="BD65" s="240"/>
      <c r="BE65" s="240"/>
      <c r="BF65" s="240"/>
      <c r="BG65" s="240"/>
      <c r="BH65" s="240"/>
      <c r="BI65" s="240"/>
      <c r="BJ65" s="240"/>
      <c r="BK65" s="240"/>
      <c r="BL65" s="240"/>
      <c r="BM65" s="240"/>
      <c r="BN65" s="240"/>
      <c r="BO65" s="240"/>
      <c r="BP65" s="240"/>
      <c r="BQ65" s="240"/>
      <c r="BR65" s="240"/>
      <c r="BS65" s="240"/>
      <c r="BT65" s="240"/>
      <c r="BU65" s="240"/>
      <c r="BV65" s="240"/>
      <c r="BW65" s="240"/>
      <c r="BX65" s="240"/>
      <c r="BY65" s="240"/>
      <c r="BZ65" s="240"/>
      <c r="CA65" s="240"/>
      <c r="CB65" s="240"/>
      <c r="CC65" s="240"/>
      <c r="CD65" s="240"/>
      <c r="CE65" s="240"/>
      <c r="CF65" s="240"/>
      <c r="CG65" s="240"/>
      <c r="CH65" s="240"/>
      <c r="CI65" s="240"/>
    </row>
    <row r="66" spans="1:87">
      <c r="A66" s="235">
        <v>43958</v>
      </c>
      <c r="B66" s="246">
        <v>3411</v>
      </c>
      <c r="C66" s="246">
        <v>3411</v>
      </c>
      <c r="D66" s="246">
        <v>3411</v>
      </c>
      <c r="E66" s="246">
        <v>3411</v>
      </c>
      <c r="F66" s="246">
        <v>3411</v>
      </c>
      <c r="G66" s="246">
        <v>3411</v>
      </c>
      <c r="H66" s="328">
        <v>3411</v>
      </c>
      <c r="I66" s="304">
        <v>3411</v>
      </c>
      <c r="J66" s="246">
        <v>3411</v>
      </c>
      <c r="K66" s="246">
        <v>3411</v>
      </c>
      <c r="L66" s="233">
        <v>3411</v>
      </c>
      <c r="M66" s="233">
        <v>3411</v>
      </c>
      <c r="N66" s="233">
        <v>3411</v>
      </c>
      <c r="O66" s="233">
        <v>3411</v>
      </c>
      <c r="P66" s="233">
        <v>3411</v>
      </c>
      <c r="Q66" s="233">
        <v>3411</v>
      </c>
      <c r="R66" s="233">
        <v>3411</v>
      </c>
      <c r="S66" s="233">
        <v>3410</v>
      </c>
      <c r="T66" s="233">
        <v>3410</v>
      </c>
      <c r="U66" s="233">
        <v>3410</v>
      </c>
      <c r="V66" s="233">
        <v>3410</v>
      </c>
      <c r="W66" s="233">
        <v>3408</v>
      </c>
      <c r="X66" s="233">
        <v>3408</v>
      </c>
      <c r="Y66" s="233">
        <v>3408</v>
      </c>
      <c r="Z66" s="233">
        <v>3407</v>
      </c>
      <c r="AA66" s="240">
        <v>3407</v>
      </c>
      <c r="AB66" s="240">
        <v>3407</v>
      </c>
      <c r="AC66" s="240">
        <v>3407</v>
      </c>
      <c r="AD66" s="240">
        <v>3407</v>
      </c>
      <c r="AE66" s="240">
        <v>3407</v>
      </c>
      <c r="AF66" s="240">
        <v>3405</v>
      </c>
      <c r="AG66" s="240">
        <v>3403</v>
      </c>
      <c r="AH66" s="240">
        <v>3402</v>
      </c>
      <c r="AI66" s="240">
        <v>3400</v>
      </c>
      <c r="AJ66" s="240">
        <v>3400</v>
      </c>
      <c r="AK66" s="240">
        <v>3397</v>
      </c>
      <c r="AL66" s="240">
        <v>3395</v>
      </c>
      <c r="AM66" s="240">
        <v>3389</v>
      </c>
      <c r="AN66" s="240">
        <v>3382</v>
      </c>
      <c r="AO66" s="240">
        <v>3381</v>
      </c>
      <c r="AP66" s="240">
        <v>3381</v>
      </c>
      <c r="AQ66" s="240">
        <v>3381</v>
      </c>
      <c r="AR66" s="240">
        <v>3378</v>
      </c>
      <c r="AS66" s="240">
        <v>3340</v>
      </c>
      <c r="AT66" s="240">
        <v>3318</v>
      </c>
      <c r="AU66" s="240">
        <v>3219</v>
      </c>
      <c r="AV66" s="240">
        <v>3205</v>
      </c>
      <c r="AW66" s="240">
        <v>3199</v>
      </c>
      <c r="AX66" s="240">
        <v>3199</v>
      </c>
      <c r="AY66" s="240">
        <v>3158</v>
      </c>
      <c r="AZ66" s="240">
        <v>3035</v>
      </c>
      <c r="BA66" s="240"/>
      <c r="BB66" s="240"/>
      <c r="BC66" s="240"/>
      <c r="BD66" s="240"/>
      <c r="BE66" s="240"/>
      <c r="BF66" s="240"/>
      <c r="BG66" s="240"/>
      <c r="BH66" s="240"/>
      <c r="BI66" s="240"/>
      <c r="BJ66" s="240"/>
      <c r="BK66" s="240"/>
      <c r="BL66" s="240"/>
      <c r="BM66" s="240"/>
      <c r="BN66" s="240"/>
      <c r="BO66" s="240"/>
      <c r="BP66" s="240"/>
      <c r="BQ66" s="240"/>
      <c r="BR66" s="240"/>
      <c r="BS66" s="240"/>
      <c r="BT66" s="240"/>
      <c r="BU66" s="240"/>
      <c r="BV66" s="240"/>
      <c r="BW66" s="240"/>
      <c r="BX66" s="240"/>
      <c r="BY66" s="240"/>
      <c r="BZ66" s="240"/>
      <c r="CA66" s="240"/>
      <c r="CB66" s="240"/>
      <c r="CC66" s="240"/>
      <c r="CD66" s="240"/>
      <c r="CE66" s="240"/>
      <c r="CF66" s="240"/>
      <c r="CG66" s="240"/>
      <c r="CH66" s="240"/>
      <c r="CI66" s="240"/>
    </row>
    <row r="67" spans="1:87">
      <c r="A67" s="235">
        <v>43957</v>
      </c>
      <c r="B67" s="246">
        <v>3331</v>
      </c>
      <c r="C67" s="246">
        <v>3331</v>
      </c>
      <c r="D67" s="246">
        <v>3331</v>
      </c>
      <c r="E67" s="246">
        <v>3331</v>
      </c>
      <c r="F67" s="246">
        <v>3331</v>
      </c>
      <c r="G67" s="246">
        <v>3331</v>
      </c>
      <c r="H67" s="328">
        <v>3331</v>
      </c>
      <c r="I67" s="304">
        <v>3331</v>
      </c>
      <c r="J67" s="246">
        <v>3331</v>
      </c>
      <c r="K67" s="246">
        <v>3331</v>
      </c>
      <c r="L67" s="233">
        <v>3331</v>
      </c>
      <c r="M67" s="233">
        <v>3331</v>
      </c>
      <c r="N67" s="233">
        <v>3331</v>
      </c>
      <c r="O67" s="233">
        <v>3331</v>
      </c>
      <c r="P67" s="233">
        <v>3331</v>
      </c>
      <c r="Q67" s="233">
        <v>3331</v>
      </c>
      <c r="R67" s="233">
        <v>3331</v>
      </c>
      <c r="S67" s="233">
        <v>3330</v>
      </c>
      <c r="T67" s="233">
        <v>3330</v>
      </c>
      <c r="U67" s="233">
        <v>3330</v>
      </c>
      <c r="V67" s="233">
        <v>3330</v>
      </c>
      <c r="W67" s="233">
        <v>3328</v>
      </c>
      <c r="X67" s="233">
        <v>3328</v>
      </c>
      <c r="Y67" s="233">
        <v>3328</v>
      </c>
      <c r="Z67" s="233">
        <v>3327</v>
      </c>
      <c r="AA67" s="240">
        <v>3327</v>
      </c>
      <c r="AB67" s="240">
        <v>3327</v>
      </c>
      <c r="AC67" s="240">
        <v>3327</v>
      </c>
      <c r="AD67" s="240">
        <v>3327</v>
      </c>
      <c r="AE67" s="240">
        <v>3327</v>
      </c>
      <c r="AF67" s="240">
        <v>3325</v>
      </c>
      <c r="AG67" s="240">
        <v>3323</v>
      </c>
      <c r="AH67" s="240">
        <v>3322</v>
      </c>
      <c r="AI67" s="240">
        <v>3320</v>
      </c>
      <c r="AJ67" s="240">
        <v>3320</v>
      </c>
      <c r="AK67" s="240">
        <v>3319</v>
      </c>
      <c r="AL67" s="240">
        <v>3317</v>
      </c>
      <c r="AM67" s="240">
        <v>3312</v>
      </c>
      <c r="AN67" s="240">
        <v>3307</v>
      </c>
      <c r="AO67" s="240">
        <v>3306</v>
      </c>
      <c r="AP67" s="240">
        <v>3306</v>
      </c>
      <c r="AQ67" s="240">
        <v>3306</v>
      </c>
      <c r="AR67" s="240">
        <v>3305</v>
      </c>
      <c r="AS67" s="240">
        <v>3283</v>
      </c>
      <c r="AT67" s="240">
        <v>3267</v>
      </c>
      <c r="AU67" s="240">
        <v>3183</v>
      </c>
      <c r="AV67" s="240">
        <v>3173</v>
      </c>
      <c r="AW67" s="240">
        <v>3169</v>
      </c>
      <c r="AX67" s="240">
        <v>3169</v>
      </c>
      <c r="AY67" s="240">
        <v>3137</v>
      </c>
      <c r="AZ67" s="240">
        <v>3029</v>
      </c>
      <c r="BA67" s="240">
        <v>2936</v>
      </c>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0"/>
      <c r="BZ67" s="240"/>
      <c r="CA67" s="240"/>
      <c r="CB67" s="240"/>
      <c r="CC67" s="240"/>
      <c r="CD67" s="240"/>
      <c r="CE67" s="240"/>
      <c r="CF67" s="240"/>
      <c r="CG67" s="240"/>
      <c r="CH67" s="240"/>
      <c r="CI67" s="240"/>
    </row>
    <row r="68" spans="1:87">
      <c r="A68" s="235">
        <v>43956</v>
      </c>
      <c r="B68" s="246">
        <v>3258</v>
      </c>
      <c r="C68" s="246">
        <v>3258</v>
      </c>
      <c r="D68" s="246">
        <v>3258</v>
      </c>
      <c r="E68" s="246">
        <v>3258</v>
      </c>
      <c r="F68" s="246">
        <v>3258</v>
      </c>
      <c r="G68" s="246">
        <v>3258</v>
      </c>
      <c r="H68" s="328">
        <v>3258</v>
      </c>
      <c r="I68" s="304">
        <v>3258</v>
      </c>
      <c r="J68" s="246">
        <v>3258</v>
      </c>
      <c r="K68" s="246">
        <v>3258</v>
      </c>
      <c r="L68" s="233">
        <v>3258</v>
      </c>
      <c r="M68" s="233">
        <v>3258</v>
      </c>
      <c r="N68" s="233">
        <v>3258</v>
      </c>
      <c r="O68" s="233">
        <v>3258</v>
      </c>
      <c r="P68" s="233">
        <v>3258</v>
      </c>
      <c r="Q68" s="233">
        <v>3258</v>
      </c>
      <c r="R68" s="233">
        <v>3258</v>
      </c>
      <c r="S68" s="233">
        <v>3257</v>
      </c>
      <c r="T68" s="233">
        <v>3257</v>
      </c>
      <c r="U68" s="233">
        <v>3257</v>
      </c>
      <c r="V68" s="233">
        <v>3257</v>
      </c>
      <c r="W68" s="233">
        <v>3255</v>
      </c>
      <c r="X68" s="233">
        <v>3255</v>
      </c>
      <c r="Y68" s="233">
        <v>3255</v>
      </c>
      <c r="Z68" s="233">
        <v>3254</v>
      </c>
      <c r="AA68" s="240">
        <v>3254</v>
      </c>
      <c r="AB68" s="240">
        <v>3254</v>
      </c>
      <c r="AC68" s="240">
        <v>3254</v>
      </c>
      <c r="AD68" s="240">
        <v>3254</v>
      </c>
      <c r="AE68" s="240">
        <v>3254</v>
      </c>
      <c r="AF68" s="240">
        <v>3252</v>
      </c>
      <c r="AG68" s="240">
        <v>3250</v>
      </c>
      <c r="AH68" s="240">
        <v>3249</v>
      </c>
      <c r="AI68" s="240">
        <v>3247</v>
      </c>
      <c r="AJ68" s="240">
        <v>3247</v>
      </c>
      <c r="AK68" s="240">
        <v>3246</v>
      </c>
      <c r="AL68" s="240">
        <v>3244</v>
      </c>
      <c r="AM68" s="240">
        <v>3240</v>
      </c>
      <c r="AN68" s="240">
        <v>3235</v>
      </c>
      <c r="AO68" s="240">
        <v>3234</v>
      </c>
      <c r="AP68" s="240">
        <v>3234</v>
      </c>
      <c r="AQ68" s="240">
        <v>3234</v>
      </c>
      <c r="AR68" s="240">
        <v>3233</v>
      </c>
      <c r="AS68" s="240">
        <v>3215</v>
      </c>
      <c r="AT68" s="240">
        <v>3203</v>
      </c>
      <c r="AU68" s="240">
        <v>3141</v>
      </c>
      <c r="AV68" s="240">
        <v>3135</v>
      </c>
      <c r="AW68" s="240">
        <v>3131</v>
      </c>
      <c r="AX68" s="240">
        <v>3131</v>
      </c>
      <c r="AY68" s="240">
        <v>3105</v>
      </c>
      <c r="AZ68" s="240">
        <v>3008</v>
      </c>
      <c r="BA68" s="240">
        <v>2935</v>
      </c>
      <c r="BB68" s="240">
        <v>2846</v>
      </c>
      <c r="BC68" s="240"/>
      <c r="BD68" s="240"/>
      <c r="BE68" s="240"/>
      <c r="BF68" s="240"/>
      <c r="BG68" s="240"/>
      <c r="BH68" s="240"/>
      <c r="BI68" s="240"/>
      <c r="BJ68" s="240"/>
      <c r="BK68" s="240"/>
      <c r="BL68" s="240"/>
      <c r="BM68" s="240"/>
      <c r="BN68" s="240"/>
      <c r="BO68" s="240"/>
      <c r="BP68" s="240"/>
      <c r="BQ68" s="240"/>
      <c r="BR68" s="240"/>
      <c r="BS68" s="240"/>
      <c r="BT68" s="240"/>
      <c r="BU68" s="240"/>
      <c r="BV68" s="240"/>
      <c r="BW68" s="240"/>
      <c r="BX68" s="240"/>
      <c r="BY68" s="240"/>
      <c r="BZ68" s="240"/>
      <c r="CA68" s="240"/>
      <c r="CB68" s="240"/>
      <c r="CC68" s="240"/>
      <c r="CD68" s="240"/>
      <c r="CE68" s="240"/>
      <c r="CF68" s="240"/>
      <c r="CG68" s="240"/>
      <c r="CH68" s="240"/>
      <c r="CI68" s="240"/>
    </row>
    <row r="69" spans="1:87">
      <c r="A69" s="235">
        <v>43955</v>
      </c>
      <c r="B69" s="246">
        <v>3186</v>
      </c>
      <c r="C69" s="246">
        <v>3186</v>
      </c>
      <c r="D69" s="246">
        <v>3186</v>
      </c>
      <c r="E69" s="246">
        <v>3186</v>
      </c>
      <c r="F69" s="246">
        <v>3186</v>
      </c>
      <c r="G69" s="246">
        <v>3186</v>
      </c>
      <c r="H69" s="328">
        <v>3186</v>
      </c>
      <c r="I69" s="304">
        <v>3186</v>
      </c>
      <c r="J69" s="246">
        <v>3186</v>
      </c>
      <c r="K69" s="246">
        <v>3186</v>
      </c>
      <c r="L69" s="233">
        <v>3186</v>
      </c>
      <c r="M69" s="233">
        <v>3186</v>
      </c>
      <c r="N69" s="233">
        <v>3186</v>
      </c>
      <c r="O69" s="233">
        <v>3186</v>
      </c>
      <c r="P69" s="233">
        <v>3186</v>
      </c>
      <c r="Q69" s="233">
        <v>3186</v>
      </c>
      <c r="R69" s="233">
        <v>3186</v>
      </c>
      <c r="S69" s="233">
        <v>3185</v>
      </c>
      <c r="T69" s="233">
        <v>3185</v>
      </c>
      <c r="U69" s="233">
        <v>3185</v>
      </c>
      <c r="V69" s="233">
        <v>3185</v>
      </c>
      <c r="W69" s="233">
        <v>3184</v>
      </c>
      <c r="X69" s="233">
        <v>3184</v>
      </c>
      <c r="Y69" s="233">
        <v>3184</v>
      </c>
      <c r="Z69" s="233">
        <v>3183</v>
      </c>
      <c r="AA69" s="240">
        <v>3183</v>
      </c>
      <c r="AB69" s="240">
        <v>3183</v>
      </c>
      <c r="AC69" s="240">
        <v>3183</v>
      </c>
      <c r="AD69" s="240">
        <v>3183</v>
      </c>
      <c r="AE69" s="240">
        <v>3183</v>
      </c>
      <c r="AF69" s="240">
        <v>3181</v>
      </c>
      <c r="AG69" s="240">
        <v>3180</v>
      </c>
      <c r="AH69" s="240">
        <v>3180</v>
      </c>
      <c r="AI69" s="240">
        <v>3178</v>
      </c>
      <c r="AJ69" s="240">
        <v>3178</v>
      </c>
      <c r="AK69" s="240">
        <v>3177</v>
      </c>
      <c r="AL69" s="240">
        <v>3176</v>
      </c>
      <c r="AM69" s="240">
        <v>3174</v>
      </c>
      <c r="AN69" s="240">
        <v>3169</v>
      </c>
      <c r="AO69" s="240">
        <v>3168</v>
      </c>
      <c r="AP69" s="240">
        <v>3168</v>
      </c>
      <c r="AQ69" s="240">
        <v>3168</v>
      </c>
      <c r="AR69" s="240">
        <v>3167</v>
      </c>
      <c r="AS69" s="240">
        <v>3153</v>
      </c>
      <c r="AT69" s="240">
        <v>3144</v>
      </c>
      <c r="AU69" s="240">
        <v>3096</v>
      </c>
      <c r="AV69" s="240">
        <v>3093</v>
      </c>
      <c r="AW69" s="240">
        <v>3089</v>
      </c>
      <c r="AX69" s="240">
        <v>3089</v>
      </c>
      <c r="AY69" s="240">
        <v>3068</v>
      </c>
      <c r="AZ69" s="240">
        <v>2976</v>
      </c>
      <c r="BA69" s="240">
        <v>2917</v>
      </c>
      <c r="BB69" s="240">
        <v>2842</v>
      </c>
      <c r="BC69" s="240">
        <v>2761</v>
      </c>
      <c r="BD69" s="240"/>
      <c r="BE69" s="240"/>
      <c r="BF69" s="240"/>
      <c r="BG69" s="240"/>
      <c r="BH69" s="240"/>
      <c r="BI69" s="240"/>
      <c r="BJ69" s="240"/>
      <c r="BK69" s="240"/>
      <c r="BL69" s="240"/>
      <c r="BM69" s="240"/>
      <c r="BN69" s="240"/>
      <c r="BO69" s="240"/>
      <c r="BP69" s="240"/>
      <c r="BQ69" s="240"/>
      <c r="BR69" s="240"/>
      <c r="BS69" s="240"/>
      <c r="BT69" s="240"/>
      <c r="BU69" s="240"/>
      <c r="BV69" s="240"/>
      <c r="BW69" s="240"/>
      <c r="BX69" s="240"/>
      <c r="BY69" s="240"/>
      <c r="BZ69" s="240"/>
      <c r="CA69" s="240"/>
      <c r="CB69" s="240"/>
      <c r="CC69" s="240"/>
      <c r="CD69" s="240"/>
      <c r="CE69" s="240"/>
      <c r="CF69" s="240"/>
      <c r="CG69" s="240"/>
      <c r="CH69" s="240"/>
      <c r="CI69" s="240"/>
    </row>
    <row r="70" spans="1:87">
      <c r="A70" s="235">
        <v>43954</v>
      </c>
      <c r="B70" s="246">
        <v>3102</v>
      </c>
      <c r="C70" s="246">
        <v>3102</v>
      </c>
      <c r="D70" s="246">
        <v>3102</v>
      </c>
      <c r="E70" s="246">
        <v>3102</v>
      </c>
      <c r="F70" s="246">
        <v>3102</v>
      </c>
      <c r="G70" s="246">
        <v>3102</v>
      </c>
      <c r="H70" s="328">
        <v>3102</v>
      </c>
      <c r="I70" s="304">
        <v>3102</v>
      </c>
      <c r="J70" s="246">
        <v>3102</v>
      </c>
      <c r="K70" s="246">
        <v>3102</v>
      </c>
      <c r="L70" s="233">
        <v>3102</v>
      </c>
      <c r="M70" s="233">
        <v>3102</v>
      </c>
      <c r="N70" s="233">
        <v>3102</v>
      </c>
      <c r="O70" s="233">
        <v>3102</v>
      </c>
      <c r="P70" s="233">
        <v>3102</v>
      </c>
      <c r="Q70" s="233">
        <v>3102</v>
      </c>
      <c r="R70" s="233">
        <v>3102</v>
      </c>
      <c r="S70" s="233">
        <v>3102</v>
      </c>
      <c r="T70" s="233">
        <v>3102</v>
      </c>
      <c r="U70" s="233">
        <v>3102</v>
      </c>
      <c r="V70" s="233">
        <v>3102</v>
      </c>
      <c r="W70" s="233">
        <v>3101</v>
      </c>
      <c r="X70" s="233">
        <v>3101</v>
      </c>
      <c r="Y70" s="233">
        <v>3101</v>
      </c>
      <c r="Z70" s="233">
        <v>3099</v>
      </c>
      <c r="AA70" s="240">
        <v>3099</v>
      </c>
      <c r="AB70" s="240">
        <v>3099</v>
      </c>
      <c r="AC70" s="240">
        <v>3099</v>
      </c>
      <c r="AD70" s="240">
        <v>3099</v>
      </c>
      <c r="AE70" s="240">
        <v>3099</v>
      </c>
      <c r="AF70" s="240">
        <v>3099</v>
      </c>
      <c r="AG70" s="240">
        <v>3098</v>
      </c>
      <c r="AH70" s="240">
        <v>3098</v>
      </c>
      <c r="AI70" s="240">
        <v>3097</v>
      </c>
      <c r="AJ70" s="240">
        <v>3097</v>
      </c>
      <c r="AK70" s="240">
        <v>3096</v>
      </c>
      <c r="AL70" s="240">
        <v>3095</v>
      </c>
      <c r="AM70" s="240">
        <v>3093</v>
      </c>
      <c r="AN70" s="240">
        <v>3088</v>
      </c>
      <c r="AO70" s="240">
        <v>3088</v>
      </c>
      <c r="AP70" s="240">
        <v>3088</v>
      </c>
      <c r="AQ70" s="240">
        <v>3088</v>
      </c>
      <c r="AR70" s="240">
        <v>3087</v>
      </c>
      <c r="AS70" s="240">
        <v>3075</v>
      </c>
      <c r="AT70" s="240">
        <v>3067</v>
      </c>
      <c r="AU70" s="240">
        <v>3036</v>
      </c>
      <c r="AV70" s="240">
        <v>3033</v>
      </c>
      <c r="AW70" s="240">
        <v>3029</v>
      </c>
      <c r="AX70" s="240">
        <v>3029</v>
      </c>
      <c r="AY70" s="240">
        <v>3011</v>
      </c>
      <c r="AZ70" s="240">
        <v>2940</v>
      </c>
      <c r="BA70" s="240">
        <v>2889</v>
      </c>
      <c r="BB70" s="240">
        <v>2823</v>
      </c>
      <c r="BC70" s="240">
        <v>2758</v>
      </c>
      <c r="BD70" s="240">
        <v>2670</v>
      </c>
      <c r="BE70" s="240"/>
      <c r="BF70" s="240"/>
      <c r="BG70" s="240"/>
      <c r="BH70" s="240"/>
      <c r="BI70" s="240"/>
      <c r="BJ70" s="240"/>
      <c r="BK70" s="240"/>
      <c r="BL70" s="240"/>
      <c r="BM70" s="240"/>
      <c r="BN70" s="240"/>
      <c r="BO70" s="240"/>
      <c r="BP70" s="240"/>
      <c r="BQ70" s="240"/>
      <c r="BR70" s="240"/>
      <c r="BS70" s="240"/>
      <c r="BT70" s="240"/>
      <c r="BU70" s="240"/>
      <c r="BV70" s="240"/>
      <c r="BW70" s="240"/>
      <c r="BX70" s="240"/>
      <c r="BY70" s="240"/>
      <c r="BZ70" s="240"/>
      <c r="CA70" s="240"/>
      <c r="CB70" s="240"/>
      <c r="CC70" s="240"/>
      <c r="CD70" s="240"/>
      <c r="CE70" s="240"/>
      <c r="CF70" s="240"/>
      <c r="CG70" s="240"/>
      <c r="CH70" s="240"/>
      <c r="CI70" s="240"/>
    </row>
    <row r="71" spans="1:87">
      <c r="A71" s="235">
        <v>43953</v>
      </c>
      <c r="B71" s="246">
        <v>3027</v>
      </c>
      <c r="C71" s="246">
        <v>3027</v>
      </c>
      <c r="D71" s="246">
        <v>3027</v>
      </c>
      <c r="E71" s="246">
        <v>3027</v>
      </c>
      <c r="F71" s="246">
        <v>3027</v>
      </c>
      <c r="G71" s="246">
        <v>3027</v>
      </c>
      <c r="H71" s="328">
        <v>3027</v>
      </c>
      <c r="I71" s="304">
        <v>3027</v>
      </c>
      <c r="J71" s="246">
        <v>3027</v>
      </c>
      <c r="K71" s="246">
        <v>3027</v>
      </c>
      <c r="L71" s="233">
        <v>3027</v>
      </c>
      <c r="M71" s="233">
        <v>3027</v>
      </c>
      <c r="N71" s="233">
        <v>3027</v>
      </c>
      <c r="O71" s="233">
        <v>3027</v>
      </c>
      <c r="P71" s="233">
        <v>3027</v>
      </c>
      <c r="Q71" s="233">
        <v>3027</v>
      </c>
      <c r="R71" s="233">
        <v>3027</v>
      </c>
      <c r="S71" s="233">
        <v>3027</v>
      </c>
      <c r="T71" s="233">
        <v>3027</v>
      </c>
      <c r="U71" s="233">
        <v>3027</v>
      </c>
      <c r="V71" s="233">
        <v>3027</v>
      </c>
      <c r="W71" s="233">
        <v>3026</v>
      </c>
      <c r="X71" s="233">
        <v>3026</v>
      </c>
      <c r="Y71" s="233">
        <v>3026</v>
      </c>
      <c r="Z71" s="233">
        <v>3025</v>
      </c>
      <c r="AA71" s="240">
        <v>3025</v>
      </c>
      <c r="AB71" s="240">
        <v>3025</v>
      </c>
      <c r="AC71" s="240">
        <v>3025</v>
      </c>
      <c r="AD71" s="240">
        <v>3025</v>
      </c>
      <c r="AE71" s="240">
        <v>3025</v>
      </c>
      <c r="AF71" s="240">
        <v>3025</v>
      </c>
      <c r="AG71" s="240">
        <v>3024</v>
      </c>
      <c r="AH71" s="240">
        <v>3024</v>
      </c>
      <c r="AI71" s="240">
        <v>3022</v>
      </c>
      <c r="AJ71" s="240">
        <v>3022</v>
      </c>
      <c r="AK71" s="240">
        <v>3021</v>
      </c>
      <c r="AL71" s="240">
        <v>3020</v>
      </c>
      <c r="AM71" s="240">
        <v>3019</v>
      </c>
      <c r="AN71" s="240">
        <v>3014</v>
      </c>
      <c r="AO71" s="240">
        <v>3014</v>
      </c>
      <c r="AP71" s="240">
        <v>3014</v>
      </c>
      <c r="AQ71" s="240">
        <v>3014</v>
      </c>
      <c r="AR71" s="240">
        <v>3013</v>
      </c>
      <c r="AS71" s="240">
        <v>3003</v>
      </c>
      <c r="AT71" s="240">
        <v>2995</v>
      </c>
      <c r="AU71" s="240">
        <v>2972</v>
      </c>
      <c r="AV71" s="240">
        <v>2969</v>
      </c>
      <c r="AW71" s="240">
        <v>2965</v>
      </c>
      <c r="AX71" s="240">
        <v>2965</v>
      </c>
      <c r="AY71" s="240">
        <v>2951</v>
      </c>
      <c r="AZ71" s="240">
        <v>2896</v>
      </c>
      <c r="BA71" s="240">
        <v>2853</v>
      </c>
      <c r="BB71" s="240">
        <v>2792</v>
      </c>
      <c r="BC71" s="240">
        <v>2738</v>
      </c>
      <c r="BD71" s="240">
        <v>2667</v>
      </c>
      <c r="BE71" s="240">
        <v>2659</v>
      </c>
      <c r="BF71" s="240"/>
      <c r="BG71" s="240"/>
      <c r="BH71" s="240"/>
      <c r="BI71" s="240"/>
      <c r="BJ71" s="240"/>
      <c r="BK71" s="240"/>
      <c r="BL71" s="240"/>
      <c r="BM71" s="240"/>
      <c r="BN71" s="240"/>
      <c r="BO71" s="240"/>
      <c r="BP71" s="240"/>
      <c r="BQ71" s="240"/>
      <c r="BR71" s="240"/>
      <c r="BS71" s="240"/>
      <c r="BT71" s="240"/>
      <c r="BU71" s="240"/>
      <c r="BV71" s="240"/>
      <c r="BW71" s="240"/>
      <c r="BX71" s="240"/>
      <c r="BY71" s="240"/>
      <c r="BZ71" s="240"/>
      <c r="CA71" s="240"/>
      <c r="CB71" s="240"/>
      <c r="CC71" s="240"/>
      <c r="CD71" s="240"/>
      <c r="CE71" s="240"/>
      <c r="CF71" s="240"/>
      <c r="CG71" s="240"/>
      <c r="CH71" s="240"/>
      <c r="CI71" s="240"/>
    </row>
    <row r="72" spans="1:87">
      <c r="A72" s="235">
        <v>43952</v>
      </c>
      <c r="B72" s="246">
        <v>2954</v>
      </c>
      <c r="C72" s="246">
        <v>2954</v>
      </c>
      <c r="D72" s="246">
        <v>2954</v>
      </c>
      <c r="E72" s="246">
        <v>2954</v>
      </c>
      <c r="F72" s="246">
        <v>2954</v>
      </c>
      <c r="G72" s="246">
        <v>2954</v>
      </c>
      <c r="H72" s="328">
        <v>2954</v>
      </c>
      <c r="I72" s="304">
        <v>2954</v>
      </c>
      <c r="J72" s="246">
        <v>2954</v>
      </c>
      <c r="K72" s="246">
        <v>2954</v>
      </c>
      <c r="L72" s="233">
        <v>2954</v>
      </c>
      <c r="M72" s="233">
        <v>2954</v>
      </c>
      <c r="N72" s="233">
        <v>2954</v>
      </c>
      <c r="O72" s="233">
        <v>2954</v>
      </c>
      <c r="P72" s="233">
        <v>2954</v>
      </c>
      <c r="Q72" s="233">
        <v>2954</v>
      </c>
      <c r="R72" s="233">
        <v>2954</v>
      </c>
      <c r="S72" s="233">
        <v>2954</v>
      </c>
      <c r="T72" s="233">
        <v>2954</v>
      </c>
      <c r="U72" s="233">
        <v>2954</v>
      </c>
      <c r="V72" s="233">
        <v>2954</v>
      </c>
      <c r="W72" s="233">
        <v>2953</v>
      </c>
      <c r="X72" s="233">
        <v>2953</v>
      </c>
      <c r="Y72" s="233">
        <v>2953</v>
      </c>
      <c r="Z72" s="233">
        <v>2952</v>
      </c>
      <c r="AA72" s="240">
        <v>2952</v>
      </c>
      <c r="AB72" s="240">
        <v>2952</v>
      </c>
      <c r="AC72" s="240">
        <v>2952</v>
      </c>
      <c r="AD72" s="240">
        <v>2952</v>
      </c>
      <c r="AE72" s="240">
        <v>2952</v>
      </c>
      <c r="AF72" s="240">
        <v>2952</v>
      </c>
      <c r="AG72" s="240">
        <v>2952</v>
      </c>
      <c r="AH72" s="240">
        <v>2952</v>
      </c>
      <c r="AI72" s="240">
        <v>2950</v>
      </c>
      <c r="AJ72" s="240">
        <v>2950</v>
      </c>
      <c r="AK72" s="240">
        <v>2949</v>
      </c>
      <c r="AL72" s="240">
        <v>2948</v>
      </c>
      <c r="AM72" s="240">
        <v>2947</v>
      </c>
      <c r="AN72" s="240">
        <v>2943</v>
      </c>
      <c r="AO72" s="240">
        <v>2943</v>
      </c>
      <c r="AP72" s="240">
        <v>2943</v>
      </c>
      <c r="AQ72" s="240">
        <v>2943</v>
      </c>
      <c r="AR72" s="240">
        <v>2942</v>
      </c>
      <c r="AS72" s="240">
        <v>2934</v>
      </c>
      <c r="AT72" s="240">
        <v>2926</v>
      </c>
      <c r="AU72" s="240">
        <v>2909</v>
      </c>
      <c r="AV72" s="240">
        <v>2907</v>
      </c>
      <c r="AW72" s="240">
        <v>2904</v>
      </c>
      <c r="AX72" s="240">
        <v>2904</v>
      </c>
      <c r="AY72" s="240">
        <v>2890</v>
      </c>
      <c r="AZ72" s="240">
        <v>2849</v>
      </c>
      <c r="BA72" s="240">
        <v>2816</v>
      </c>
      <c r="BB72" s="240">
        <v>2765</v>
      </c>
      <c r="BC72" s="240">
        <v>2719</v>
      </c>
      <c r="BD72" s="240">
        <v>2662</v>
      </c>
      <c r="BE72" s="240">
        <v>2658</v>
      </c>
      <c r="BF72" s="240"/>
      <c r="BG72" s="240"/>
      <c r="BH72" s="240"/>
      <c r="BI72" s="240"/>
      <c r="BJ72" s="240"/>
      <c r="BK72" s="240"/>
      <c r="BL72" s="240"/>
      <c r="BM72" s="240"/>
      <c r="BN72" s="240"/>
      <c r="BO72" s="240"/>
      <c r="BP72" s="240"/>
      <c r="BQ72" s="240"/>
      <c r="BR72" s="240"/>
      <c r="BS72" s="240"/>
      <c r="BT72" s="240"/>
      <c r="BU72" s="240"/>
      <c r="BV72" s="240"/>
      <c r="BW72" s="240"/>
      <c r="BX72" s="240"/>
      <c r="BY72" s="240"/>
      <c r="BZ72" s="240"/>
      <c r="CA72" s="240"/>
      <c r="CB72" s="240"/>
      <c r="CC72" s="240"/>
      <c r="CD72" s="240"/>
      <c r="CE72" s="240"/>
      <c r="CF72" s="240"/>
      <c r="CG72" s="240"/>
      <c r="CH72" s="240"/>
      <c r="CI72" s="240"/>
    </row>
    <row r="73" spans="1:87">
      <c r="A73" s="235">
        <v>43951</v>
      </c>
      <c r="B73" s="246">
        <v>2876</v>
      </c>
      <c r="C73" s="246">
        <v>2876</v>
      </c>
      <c r="D73" s="246">
        <v>2876</v>
      </c>
      <c r="E73" s="246">
        <v>2876</v>
      </c>
      <c r="F73" s="246">
        <v>2876</v>
      </c>
      <c r="G73" s="246">
        <v>2876</v>
      </c>
      <c r="H73" s="328">
        <v>2876</v>
      </c>
      <c r="I73" s="304">
        <v>2876</v>
      </c>
      <c r="J73" s="246">
        <v>2876</v>
      </c>
      <c r="K73" s="246">
        <v>2876</v>
      </c>
      <c r="L73" s="233">
        <v>2876</v>
      </c>
      <c r="M73" s="233">
        <v>2876</v>
      </c>
      <c r="N73" s="233">
        <v>2876</v>
      </c>
      <c r="O73" s="233">
        <v>2876</v>
      </c>
      <c r="P73" s="233">
        <v>2876</v>
      </c>
      <c r="Q73" s="233">
        <v>2876</v>
      </c>
      <c r="R73" s="233">
        <v>2876</v>
      </c>
      <c r="S73" s="233">
        <v>2876</v>
      </c>
      <c r="T73" s="233">
        <v>2876</v>
      </c>
      <c r="U73" s="233">
        <v>2876</v>
      </c>
      <c r="V73" s="233">
        <v>2876</v>
      </c>
      <c r="W73" s="233">
        <v>2875</v>
      </c>
      <c r="X73" s="233">
        <v>2875</v>
      </c>
      <c r="Y73" s="233">
        <v>2875</v>
      </c>
      <c r="Z73" s="233">
        <v>2874</v>
      </c>
      <c r="AA73" s="240">
        <v>2874</v>
      </c>
      <c r="AB73" s="240">
        <v>2874</v>
      </c>
      <c r="AC73" s="240">
        <v>2874</v>
      </c>
      <c r="AD73" s="240">
        <v>2874</v>
      </c>
      <c r="AE73" s="240">
        <v>2874</v>
      </c>
      <c r="AF73" s="240">
        <v>2874</v>
      </c>
      <c r="AG73" s="240">
        <v>2874</v>
      </c>
      <c r="AH73" s="240">
        <v>2874</v>
      </c>
      <c r="AI73" s="240">
        <v>2873</v>
      </c>
      <c r="AJ73" s="240">
        <v>2873</v>
      </c>
      <c r="AK73" s="240">
        <v>2872</v>
      </c>
      <c r="AL73" s="240">
        <v>2871</v>
      </c>
      <c r="AM73" s="240">
        <v>2870</v>
      </c>
      <c r="AN73" s="240">
        <v>2868</v>
      </c>
      <c r="AO73" s="240">
        <v>2868</v>
      </c>
      <c r="AP73" s="240">
        <v>2868</v>
      </c>
      <c r="AQ73" s="240">
        <v>2868</v>
      </c>
      <c r="AR73" s="240">
        <v>2868</v>
      </c>
      <c r="AS73" s="240">
        <v>2860</v>
      </c>
      <c r="AT73" s="240">
        <v>2853</v>
      </c>
      <c r="AU73" s="240">
        <v>2841</v>
      </c>
      <c r="AV73" s="240">
        <v>2840</v>
      </c>
      <c r="AW73" s="240">
        <v>2837</v>
      </c>
      <c r="AX73" s="240">
        <v>2837</v>
      </c>
      <c r="AY73" s="240">
        <v>2823</v>
      </c>
      <c r="AZ73" s="240">
        <v>2802</v>
      </c>
      <c r="BA73" s="240">
        <v>2779</v>
      </c>
      <c r="BB73" s="240">
        <v>2733</v>
      </c>
      <c r="BC73" s="240">
        <v>2697</v>
      </c>
      <c r="BD73" s="240">
        <v>2651</v>
      </c>
      <c r="BE73" s="240">
        <v>2648</v>
      </c>
      <c r="BF73" s="240">
        <v>2643</v>
      </c>
      <c r="BG73" s="240">
        <v>2576</v>
      </c>
      <c r="BH73" s="240"/>
      <c r="BI73" s="240"/>
      <c r="BJ73" s="240"/>
      <c r="BK73" s="240"/>
      <c r="BL73" s="240"/>
      <c r="BM73" s="240"/>
      <c r="BN73" s="240"/>
      <c r="BO73" s="240"/>
      <c r="BP73" s="240"/>
      <c r="BQ73" s="240"/>
      <c r="BR73" s="240"/>
      <c r="BS73" s="240"/>
      <c r="BT73" s="240"/>
      <c r="BU73" s="240"/>
      <c r="BV73" s="240"/>
      <c r="BW73" s="240"/>
      <c r="BX73" s="240"/>
      <c r="BY73" s="240"/>
      <c r="BZ73" s="240"/>
      <c r="CA73" s="240"/>
      <c r="CB73" s="240"/>
      <c r="CC73" s="240"/>
      <c r="CD73" s="240"/>
      <c r="CE73" s="240"/>
      <c r="CF73" s="240"/>
      <c r="CG73" s="240"/>
      <c r="CH73" s="240"/>
      <c r="CI73" s="240"/>
    </row>
    <row r="74" spans="1:87">
      <c r="A74" s="235">
        <v>43950</v>
      </c>
      <c r="B74" s="246">
        <v>2798</v>
      </c>
      <c r="C74" s="246">
        <v>2798</v>
      </c>
      <c r="D74" s="246">
        <v>2798</v>
      </c>
      <c r="E74" s="246">
        <v>2798</v>
      </c>
      <c r="F74" s="246">
        <v>2798</v>
      </c>
      <c r="G74" s="246">
        <v>2798</v>
      </c>
      <c r="H74" s="328">
        <v>2798</v>
      </c>
      <c r="I74" s="304">
        <v>2798</v>
      </c>
      <c r="J74" s="246">
        <v>2798</v>
      </c>
      <c r="K74" s="246">
        <v>2798</v>
      </c>
      <c r="L74" s="233">
        <v>2798</v>
      </c>
      <c r="M74" s="233">
        <v>2798</v>
      </c>
      <c r="N74" s="233">
        <v>2798</v>
      </c>
      <c r="O74" s="233">
        <v>2798</v>
      </c>
      <c r="P74" s="233">
        <v>2798</v>
      </c>
      <c r="Q74" s="233">
        <v>2798</v>
      </c>
      <c r="R74" s="233">
        <v>2798</v>
      </c>
      <c r="S74" s="233">
        <v>2798</v>
      </c>
      <c r="T74" s="233">
        <v>2798</v>
      </c>
      <c r="U74" s="233">
        <v>2798</v>
      </c>
      <c r="V74" s="233">
        <v>2798</v>
      </c>
      <c r="W74" s="233">
        <v>2797</v>
      </c>
      <c r="X74" s="233">
        <v>2797</v>
      </c>
      <c r="Y74" s="233">
        <v>2797</v>
      </c>
      <c r="Z74" s="233">
        <v>2796</v>
      </c>
      <c r="AA74" s="240">
        <v>2796</v>
      </c>
      <c r="AB74" s="240">
        <v>2796</v>
      </c>
      <c r="AC74" s="240">
        <v>2796</v>
      </c>
      <c r="AD74" s="240">
        <v>2796</v>
      </c>
      <c r="AE74" s="240">
        <v>2796</v>
      </c>
      <c r="AF74" s="240">
        <v>2796</v>
      </c>
      <c r="AG74" s="240">
        <v>2796</v>
      </c>
      <c r="AH74" s="240">
        <v>2796</v>
      </c>
      <c r="AI74" s="240">
        <v>2795</v>
      </c>
      <c r="AJ74" s="240">
        <v>2795</v>
      </c>
      <c r="AK74" s="240">
        <v>2795</v>
      </c>
      <c r="AL74" s="240">
        <v>2795</v>
      </c>
      <c r="AM74" s="240">
        <v>2794</v>
      </c>
      <c r="AN74" s="240">
        <v>2793</v>
      </c>
      <c r="AO74" s="240">
        <v>2793</v>
      </c>
      <c r="AP74" s="240">
        <v>2793</v>
      </c>
      <c r="AQ74" s="240">
        <v>2793</v>
      </c>
      <c r="AR74" s="240">
        <v>2794</v>
      </c>
      <c r="AS74" s="240">
        <v>2788</v>
      </c>
      <c r="AT74" s="240">
        <v>2781</v>
      </c>
      <c r="AU74" s="240">
        <v>2771</v>
      </c>
      <c r="AV74" s="240">
        <v>2770</v>
      </c>
      <c r="AW74" s="240">
        <v>2768</v>
      </c>
      <c r="AX74" s="240">
        <v>2768</v>
      </c>
      <c r="AY74" s="240">
        <v>2759</v>
      </c>
      <c r="AZ74" s="240">
        <v>2744</v>
      </c>
      <c r="BA74" s="240">
        <v>2731</v>
      </c>
      <c r="BB74" s="240">
        <v>2693</v>
      </c>
      <c r="BC74" s="240">
        <v>2664</v>
      </c>
      <c r="BD74" s="240">
        <v>2628</v>
      </c>
      <c r="BE74" s="240">
        <v>2626</v>
      </c>
      <c r="BF74" s="240">
        <v>2625</v>
      </c>
      <c r="BG74" s="240">
        <v>2567</v>
      </c>
      <c r="BH74" s="240"/>
      <c r="BI74" s="240"/>
      <c r="BJ74" s="240"/>
      <c r="BK74" s="240"/>
      <c r="BL74" s="240"/>
      <c r="BM74" s="240"/>
      <c r="BN74" s="240"/>
      <c r="BO74" s="240"/>
      <c r="BP74" s="240"/>
      <c r="BQ74" s="240"/>
      <c r="BR74" s="240"/>
      <c r="BS74" s="240"/>
      <c r="BT74" s="240"/>
      <c r="BU74" s="240"/>
      <c r="BV74" s="240"/>
      <c r="BW74" s="240"/>
      <c r="BX74" s="240"/>
      <c r="BY74" s="240"/>
      <c r="BZ74" s="240"/>
      <c r="CA74" s="240"/>
      <c r="CB74" s="240"/>
      <c r="CC74" s="240"/>
      <c r="CD74" s="240"/>
      <c r="CE74" s="240"/>
      <c r="CF74" s="240"/>
      <c r="CG74" s="240"/>
      <c r="CH74" s="240"/>
      <c r="CI74" s="240"/>
    </row>
    <row r="75" spans="1:87">
      <c r="A75" s="235">
        <v>43949</v>
      </c>
      <c r="B75" s="246">
        <v>2714</v>
      </c>
      <c r="C75" s="246">
        <v>2714</v>
      </c>
      <c r="D75" s="246">
        <v>2714</v>
      </c>
      <c r="E75" s="246">
        <v>2714</v>
      </c>
      <c r="F75" s="246">
        <v>2714</v>
      </c>
      <c r="G75" s="246">
        <v>2714</v>
      </c>
      <c r="H75" s="328">
        <v>2714</v>
      </c>
      <c r="I75" s="304">
        <v>2715</v>
      </c>
      <c r="J75" s="246">
        <v>2715</v>
      </c>
      <c r="K75" s="246">
        <v>2715</v>
      </c>
      <c r="L75" s="233">
        <v>2715</v>
      </c>
      <c r="M75" s="233">
        <v>2715</v>
      </c>
      <c r="N75" s="233">
        <v>2715</v>
      </c>
      <c r="O75" s="233">
        <v>2715</v>
      </c>
      <c r="P75" s="233">
        <v>2715</v>
      </c>
      <c r="Q75" s="233">
        <v>2715</v>
      </c>
      <c r="R75" s="233">
        <v>2715</v>
      </c>
      <c r="S75" s="233">
        <v>2715</v>
      </c>
      <c r="T75" s="233">
        <v>2715</v>
      </c>
      <c r="U75" s="233">
        <v>2715</v>
      </c>
      <c r="V75" s="233">
        <v>2715</v>
      </c>
      <c r="W75" s="233">
        <v>2715</v>
      </c>
      <c r="X75" s="233">
        <v>2715</v>
      </c>
      <c r="Y75" s="233">
        <v>2715</v>
      </c>
      <c r="Z75" s="233">
        <v>2714</v>
      </c>
      <c r="AA75" s="240">
        <v>2714</v>
      </c>
      <c r="AB75" s="240">
        <v>2714</v>
      </c>
      <c r="AC75" s="240">
        <v>2714</v>
      </c>
      <c r="AD75" s="240">
        <v>2714</v>
      </c>
      <c r="AE75" s="240">
        <v>2714</v>
      </c>
      <c r="AF75" s="240">
        <v>2714</v>
      </c>
      <c r="AG75" s="240">
        <v>2713</v>
      </c>
      <c r="AH75" s="240">
        <v>2713</v>
      </c>
      <c r="AI75" s="240">
        <v>2713</v>
      </c>
      <c r="AJ75" s="240">
        <v>2713</v>
      </c>
      <c r="AK75" s="240">
        <v>2713</v>
      </c>
      <c r="AL75" s="240">
        <v>2713</v>
      </c>
      <c r="AM75" s="240">
        <v>2712</v>
      </c>
      <c r="AN75" s="240">
        <v>2711</v>
      </c>
      <c r="AO75" s="240">
        <v>2711</v>
      </c>
      <c r="AP75" s="240">
        <v>2711</v>
      </c>
      <c r="AQ75" s="240">
        <v>2711</v>
      </c>
      <c r="AR75" s="240">
        <v>2712</v>
      </c>
      <c r="AS75" s="240">
        <v>2707</v>
      </c>
      <c r="AT75" s="240">
        <v>2701</v>
      </c>
      <c r="AU75" s="240">
        <v>2695</v>
      </c>
      <c r="AV75" s="240">
        <v>2694</v>
      </c>
      <c r="AW75" s="240">
        <v>2693</v>
      </c>
      <c r="AX75" s="240">
        <v>2693</v>
      </c>
      <c r="AY75" s="240">
        <v>2688</v>
      </c>
      <c r="AZ75" s="240">
        <v>2678</v>
      </c>
      <c r="BA75" s="240">
        <v>2669</v>
      </c>
      <c r="BB75" s="240">
        <v>2638</v>
      </c>
      <c r="BC75" s="240">
        <v>2619</v>
      </c>
      <c r="BD75" s="240">
        <v>2587</v>
      </c>
      <c r="BE75" s="240">
        <v>2585</v>
      </c>
      <c r="BF75" s="240">
        <v>2584</v>
      </c>
      <c r="BG75" s="240">
        <v>2541</v>
      </c>
      <c r="BH75" s="240">
        <v>2445</v>
      </c>
      <c r="BI75" s="240">
        <v>2337</v>
      </c>
      <c r="BJ75" s="240"/>
      <c r="BK75" s="240"/>
      <c r="BL75" s="240"/>
      <c r="BM75" s="240"/>
      <c r="BN75" s="240"/>
      <c r="BO75" s="240"/>
      <c r="BP75" s="240"/>
      <c r="BQ75" s="240"/>
      <c r="BR75" s="240"/>
      <c r="BS75" s="240"/>
      <c r="BT75" s="240"/>
      <c r="BU75" s="240"/>
      <c r="BV75" s="240"/>
      <c r="BW75" s="240"/>
      <c r="BX75" s="240"/>
      <c r="BY75" s="240"/>
      <c r="BZ75" s="240"/>
      <c r="CA75" s="240"/>
      <c r="CB75" s="240"/>
      <c r="CC75" s="240"/>
      <c r="CD75" s="240"/>
      <c r="CE75" s="240"/>
      <c r="CF75" s="240"/>
      <c r="CG75" s="240"/>
      <c r="CH75" s="240"/>
      <c r="CI75" s="240"/>
    </row>
    <row r="76" spans="1:87">
      <c r="A76" s="235">
        <v>43948</v>
      </c>
      <c r="B76" s="246">
        <v>2632</v>
      </c>
      <c r="C76" s="246">
        <v>2632</v>
      </c>
      <c r="D76" s="246">
        <v>2632</v>
      </c>
      <c r="E76" s="246">
        <v>2632</v>
      </c>
      <c r="F76" s="246">
        <v>2632</v>
      </c>
      <c r="G76" s="246">
        <v>2632</v>
      </c>
      <c r="H76" s="328">
        <v>2632</v>
      </c>
      <c r="I76" s="304">
        <v>2633</v>
      </c>
      <c r="J76" s="246">
        <v>2633</v>
      </c>
      <c r="K76" s="246">
        <v>2633</v>
      </c>
      <c r="L76" s="233">
        <v>2633</v>
      </c>
      <c r="M76" s="233">
        <v>2633</v>
      </c>
      <c r="N76" s="233">
        <v>2633</v>
      </c>
      <c r="O76" s="233">
        <v>2633</v>
      </c>
      <c r="P76" s="233">
        <v>2633</v>
      </c>
      <c r="Q76" s="233">
        <v>2633</v>
      </c>
      <c r="R76" s="233">
        <v>2633</v>
      </c>
      <c r="S76" s="233">
        <v>2633</v>
      </c>
      <c r="T76" s="233">
        <v>2633</v>
      </c>
      <c r="U76" s="233">
        <v>2633</v>
      </c>
      <c r="V76" s="233">
        <v>2633</v>
      </c>
      <c r="W76" s="233">
        <v>2633</v>
      </c>
      <c r="X76" s="233">
        <v>2633</v>
      </c>
      <c r="Y76" s="233">
        <v>2633</v>
      </c>
      <c r="Z76" s="233">
        <v>2632</v>
      </c>
      <c r="AA76" s="240">
        <v>2632</v>
      </c>
      <c r="AB76" s="240">
        <v>2632</v>
      </c>
      <c r="AC76" s="240">
        <v>2633</v>
      </c>
      <c r="AD76" s="240">
        <v>2633</v>
      </c>
      <c r="AE76" s="240">
        <v>2633</v>
      </c>
      <c r="AF76" s="240">
        <v>2633</v>
      </c>
      <c r="AG76" s="240">
        <v>2633</v>
      </c>
      <c r="AH76" s="240">
        <v>2634</v>
      </c>
      <c r="AI76" s="240">
        <v>2634</v>
      </c>
      <c r="AJ76" s="240">
        <v>2634</v>
      </c>
      <c r="AK76" s="240">
        <v>2634</v>
      </c>
      <c r="AL76" s="240">
        <v>2634</v>
      </c>
      <c r="AM76" s="240">
        <v>2633</v>
      </c>
      <c r="AN76" s="240">
        <v>2633</v>
      </c>
      <c r="AO76" s="240">
        <v>2633</v>
      </c>
      <c r="AP76" s="240">
        <v>2633</v>
      </c>
      <c r="AQ76" s="240">
        <v>2633</v>
      </c>
      <c r="AR76" s="240">
        <v>2634</v>
      </c>
      <c r="AS76" s="240">
        <v>2632</v>
      </c>
      <c r="AT76" s="240">
        <v>2627</v>
      </c>
      <c r="AU76" s="240">
        <v>2622</v>
      </c>
      <c r="AV76" s="240">
        <v>2622</v>
      </c>
      <c r="AW76" s="240">
        <v>2621</v>
      </c>
      <c r="AX76" s="240">
        <v>2621</v>
      </c>
      <c r="AY76" s="240">
        <v>2619</v>
      </c>
      <c r="AZ76" s="240">
        <v>2612</v>
      </c>
      <c r="BA76" s="240">
        <v>2606</v>
      </c>
      <c r="BB76" s="240">
        <v>2587</v>
      </c>
      <c r="BC76" s="240">
        <v>2574</v>
      </c>
      <c r="BD76" s="240">
        <v>2545</v>
      </c>
      <c r="BE76" s="240">
        <v>2544</v>
      </c>
      <c r="BF76" s="240">
        <v>2543</v>
      </c>
      <c r="BG76" s="240">
        <v>2507</v>
      </c>
      <c r="BH76" s="240">
        <v>2428</v>
      </c>
      <c r="BI76" s="240">
        <v>2335</v>
      </c>
      <c r="BJ76" s="240">
        <v>2253</v>
      </c>
      <c r="BK76" s="240"/>
      <c r="BL76" s="240"/>
      <c r="BM76" s="240"/>
      <c r="BN76" s="240"/>
      <c r="BO76" s="240"/>
      <c r="BP76" s="240"/>
      <c r="BQ76" s="240"/>
      <c r="BR76" s="240"/>
      <c r="BS76" s="240"/>
      <c r="BT76" s="240"/>
      <c r="BU76" s="240"/>
      <c r="BV76" s="240"/>
      <c r="BW76" s="240"/>
      <c r="BX76" s="240"/>
      <c r="BY76" s="240"/>
      <c r="BZ76" s="240"/>
      <c r="CA76" s="240"/>
      <c r="CB76" s="240"/>
      <c r="CC76" s="240"/>
      <c r="CD76" s="240"/>
      <c r="CE76" s="240"/>
      <c r="CF76" s="240"/>
      <c r="CG76" s="240"/>
      <c r="CH76" s="240"/>
      <c r="CI76" s="240"/>
    </row>
    <row r="77" spans="1:87">
      <c r="A77" s="235">
        <v>43947</v>
      </c>
      <c r="B77" s="246">
        <v>2559</v>
      </c>
      <c r="C77" s="246">
        <v>2559</v>
      </c>
      <c r="D77" s="246">
        <v>2559</v>
      </c>
      <c r="E77" s="246">
        <v>2559</v>
      </c>
      <c r="F77" s="246">
        <v>2559</v>
      </c>
      <c r="G77" s="246">
        <v>2559</v>
      </c>
      <c r="H77" s="328">
        <v>2559</v>
      </c>
      <c r="I77" s="304">
        <v>2560</v>
      </c>
      <c r="J77" s="246">
        <v>2560</v>
      </c>
      <c r="K77" s="246">
        <v>2560</v>
      </c>
      <c r="L77" s="233">
        <v>2560</v>
      </c>
      <c r="M77" s="233">
        <v>2560</v>
      </c>
      <c r="N77" s="233">
        <v>2560</v>
      </c>
      <c r="O77" s="233">
        <v>2560</v>
      </c>
      <c r="P77" s="233">
        <v>2560</v>
      </c>
      <c r="Q77" s="233">
        <v>2560</v>
      </c>
      <c r="R77" s="233">
        <v>2560</v>
      </c>
      <c r="S77" s="233">
        <v>2560</v>
      </c>
      <c r="T77" s="233">
        <v>2560</v>
      </c>
      <c r="U77" s="233">
        <v>2560</v>
      </c>
      <c r="V77" s="233">
        <v>2560</v>
      </c>
      <c r="W77" s="233">
        <v>2560</v>
      </c>
      <c r="X77" s="233">
        <v>2560</v>
      </c>
      <c r="Y77" s="233">
        <v>2560</v>
      </c>
      <c r="Z77" s="233">
        <v>2559</v>
      </c>
      <c r="AA77" s="240">
        <v>2559</v>
      </c>
      <c r="AB77" s="240">
        <v>2559</v>
      </c>
      <c r="AC77" s="240">
        <v>2560</v>
      </c>
      <c r="AD77" s="240">
        <v>2560</v>
      </c>
      <c r="AE77" s="240">
        <v>2560</v>
      </c>
      <c r="AF77" s="240">
        <v>2559</v>
      </c>
      <c r="AG77" s="240">
        <v>2559</v>
      </c>
      <c r="AH77" s="240">
        <v>2560</v>
      </c>
      <c r="AI77" s="240">
        <v>2560</v>
      </c>
      <c r="AJ77" s="240">
        <v>2560</v>
      </c>
      <c r="AK77" s="240">
        <v>2560</v>
      </c>
      <c r="AL77" s="240">
        <v>2560</v>
      </c>
      <c r="AM77" s="240">
        <v>2559</v>
      </c>
      <c r="AN77" s="240">
        <v>2559</v>
      </c>
      <c r="AO77" s="240">
        <v>2559</v>
      </c>
      <c r="AP77" s="240">
        <v>2559</v>
      </c>
      <c r="AQ77" s="240">
        <v>2559</v>
      </c>
      <c r="AR77" s="240">
        <v>2560</v>
      </c>
      <c r="AS77" s="240">
        <v>2558</v>
      </c>
      <c r="AT77" s="240">
        <v>2553</v>
      </c>
      <c r="AU77" s="240">
        <v>2549</v>
      </c>
      <c r="AV77" s="240">
        <v>2549</v>
      </c>
      <c r="AW77" s="240">
        <v>2549</v>
      </c>
      <c r="AX77" s="240">
        <v>2549</v>
      </c>
      <c r="AY77" s="240">
        <v>2548</v>
      </c>
      <c r="AZ77" s="240">
        <v>2540</v>
      </c>
      <c r="BA77" s="240">
        <v>2535</v>
      </c>
      <c r="BB77" s="240">
        <v>2521</v>
      </c>
      <c r="BC77" s="240">
        <v>2512</v>
      </c>
      <c r="BD77" s="240">
        <v>2491</v>
      </c>
      <c r="BE77" s="240">
        <v>2490</v>
      </c>
      <c r="BF77" s="240">
        <v>2489</v>
      </c>
      <c r="BG77" s="240">
        <v>2458</v>
      </c>
      <c r="BH77" s="240">
        <v>2393</v>
      </c>
      <c r="BI77" s="240">
        <v>2314</v>
      </c>
      <c r="BJ77" s="240">
        <v>2251</v>
      </c>
      <c r="BK77" s="240"/>
      <c r="BL77" s="240"/>
      <c r="BM77" s="240"/>
      <c r="BN77" s="240"/>
      <c r="BO77" s="240"/>
      <c r="BP77" s="240"/>
      <c r="BQ77" s="240"/>
      <c r="BR77" s="240"/>
      <c r="BS77" s="240"/>
      <c r="BT77" s="240"/>
      <c r="BU77" s="240"/>
      <c r="BV77" s="240"/>
      <c r="BW77" s="240"/>
      <c r="BX77" s="240"/>
      <c r="BY77" s="240"/>
      <c r="BZ77" s="240"/>
      <c r="CA77" s="240"/>
      <c r="CB77" s="240"/>
      <c r="CC77" s="240"/>
      <c r="CD77" s="240"/>
      <c r="CE77" s="240"/>
      <c r="CF77" s="240"/>
      <c r="CG77" s="240"/>
      <c r="CH77" s="240"/>
      <c r="CI77" s="240"/>
    </row>
    <row r="78" spans="1:87">
      <c r="A78" s="235">
        <v>43946</v>
      </c>
      <c r="B78" s="246">
        <v>2484</v>
      </c>
      <c r="C78" s="246">
        <v>2484</v>
      </c>
      <c r="D78" s="246">
        <v>2484</v>
      </c>
      <c r="E78" s="246">
        <v>2484</v>
      </c>
      <c r="F78" s="246">
        <v>2484</v>
      </c>
      <c r="G78" s="246">
        <v>2484</v>
      </c>
      <c r="H78" s="328">
        <v>2484</v>
      </c>
      <c r="I78" s="304">
        <v>2485</v>
      </c>
      <c r="J78" s="246">
        <v>2485</v>
      </c>
      <c r="K78" s="246">
        <v>2485</v>
      </c>
      <c r="L78" s="233">
        <v>2485</v>
      </c>
      <c r="M78" s="233">
        <v>2485</v>
      </c>
      <c r="N78" s="233">
        <v>2485</v>
      </c>
      <c r="O78" s="233">
        <v>2485</v>
      </c>
      <c r="P78" s="233">
        <v>2485</v>
      </c>
      <c r="Q78" s="233">
        <v>2485</v>
      </c>
      <c r="R78" s="233">
        <v>2485</v>
      </c>
      <c r="S78" s="233">
        <v>2485</v>
      </c>
      <c r="T78" s="233">
        <v>2485</v>
      </c>
      <c r="U78" s="233">
        <v>2485</v>
      </c>
      <c r="V78" s="233">
        <v>2485</v>
      </c>
      <c r="W78" s="233">
        <v>2485</v>
      </c>
      <c r="X78" s="233">
        <v>2485</v>
      </c>
      <c r="Y78" s="233">
        <v>2485</v>
      </c>
      <c r="Z78" s="233">
        <v>2484</v>
      </c>
      <c r="AA78" s="240">
        <v>2484</v>
      </c>
      <c r="AB78" s="240">
        <v>2484</v>
      </c>
      <c r="AC78" s="240">
        <v>2485</v>
      </c>
      <c r="AD78" s="240">
        <v>2485</v>
      </c>
      <c r="AE78" s="240">
        <v>2485</v>
      </c>
      <c r="AF78" s="240">
        <v>2484</v>
      </c>
      <c r="AG78" s="240">
        <v>2484</v>
      </c>
      <c r="AH78" s="240">
        <v>2485</v>
      </c>
      <c r="AI78" s="240">
        <v>2485</v>
      </c>
      <c r="AJ78" s="240">
        <v>2485</v>
      </c>
      <c r="AK78" s="240">
        <v>2485</v>
      </c>
      <c r="AL78" s="240">
        <v>2485</v>
      </c>
      <c r="AM78" s="240">
        <v>2484</v>
      </c>
      <c r="AN78" s="240">
        <v>2484</v>
      </c>
      <c r="AO78" s="240">
        <v>2484</v>
      </c>
      <c r="AP78" s="240">
        <v>2484</v>
      </c>
      <c r="AQ78" s="240">
        <v>2484</v>
      </c>
      <c r="AR78" s="240">
        <v>2485</v>
      </c>
      <c r="AS78" s="240">
        <v>2484</v>
      </c>
      <c r="AT78" s="240">
        <v>2479</v>
      </c>
      <c r="AU78" s="240">
        <v>2477</v>
      </c>
      <c r="AV78" s="240">
        <v>2477</v>
      </c>
      <c r="AW78" s="240">
        <v>2479</v>
      </c>
      <c r="AX78" s="240">
        <v>2479</v>
      </c>
      <c r="AY78" s="240">
        <v>2478</v>
      </c>
      <c r="AZ78" s="240">
        <v>2471</v>
      </c>
      <c r="BA78" s="240">
        <v>2467</v>
      </c>
      <c r="BB78" s="240">
        <v>2455</v>
      </c>
      <c r="BC78" s="240">
        <v>2449</v>
      </c>
      <c r="BD78" s="240">
        <v>2431</v>
      </c>
      <c r="BE78" s="240">
        <v>2430</v>
      </c>
      <c r="BF78" s="240">
        <v>2429</v>
      </c>
      <c r="BG78" s="240">
        <v>2406</v>
      </c>
      <c r="BH78" s="240">
        <v>2348</v>
      </c>
      <c r="BI78" s="240">
        <v>2274</v>
      </c>
      <c r="BJ78" s="240">
        <v>2228</v>
      </c>
      <c r="BK78" s="240">
        <v>2174</v>
      </c>
      <c r="BL78" s="240"/>
      <c r="BM78" s="240"/>
      <c r="BN78" s="240"/>
      <c r="BO78" s="240"/>
      <c r="BP78" s="240"/>
      <c r="BQ78" s="240"/>
      <c r="BR78" s="240"/>
      <c r="BS78" s="240"/>
      <c r="BT78" s="240"/>
      <c r="BU78" s="240"/>
      <c r="BV78" s="240"/>
      <c r="BW78" s="240"/>
      <c r="BX78" s="240"/>
      <c r="BY78" s="240"/>
      <c r="BZ78" s="240"/>
      <c r="CA78" s="240"/>
      <c r="CB78" s="240"/>
      <c r="CC78" s="240"/>
      <c r="CD78" s="240"/>
      <c r="CE78" s="240"/>
      <c r="CF78" s="240"/>
      <c r="CG78" s="240"/>
      <c r="CH78" s="240"/>
      <c r="CI78" s="240"/>
    </row>
    <row r="79" spans="1:87">
      <c r="A79" s="235">
        <v>43945</v>
      </c>
      <c r="B79" s="246">
        <v>2411</v>
      </c>
      <c r="C79" s="246">
        <v>2411</v>
      </c>
      <c r="D79" s="246">
        <v>2411</v>
      </c>
      <c r="E79" s="246">
        <v>2411</v>
      </c>
      <c r="F79" s="246">
        <v>2411</v>
      </c>
      <c r="G79" s="246">
        <v>2411</v>
      </c>
      <c r="H79" s="328">
        <v>2411</v>
      </c>
      <c r="I79" s="304">
        <v>2412</v>
      </c>
      <c r="J79" s="246">
        <v>2412</v>
      </c>
      <c r="K79" s="246">
        <v>2412</v>
      </c>
      <c r="L79" s="233">
        <v>2412</v>
      </c>
      <c r="M79" s="233">
        <v>2412</v>
      </c>
      <c r="N79" s="233">
        <v>2412</v>
      </c>
      <c r="O79" s="233">
        <v>2412</v>
      </c>
      <c r="P79" s="233">
        <v>2412</v>
      </c>
      <c r="Q79" s="233">
        <v>2412</v>
      </c>
      <c r="R79" s="233">
        <v>2412</v>
      </c>
      <c r="S79" s="233">
        <v>2412</v>
      </c>
      <c r="T79" s="233">
        <v>2412</v>
      </c>
      <c r="U79" s="233">
        <v>2412</v>
      </c>
      <c r="V79" s="233">
        <v>2412</v>
      </c>
      <c r="W79" s="233">
        <v>2412</v>
      </c>
      <c r="X79" s="233">
        <v>2412</v>
      </c>
      <c r="Y79" s="233">
        <v>2412</v>
      </c>
      <c r="Z79" s="233">
        <v>2411</v>
      </c>
      <c r="AA79" s="240">
        <v>2411</v>
      </c>
      <c r="AB79" s="240">
        <v>2411</v>
      </c>
      <c r="AC79" s="240">
        <v>2412</v>
      </c>
      <c r="AD79" s="240">
        <v>2412</v>
      </c>
      <c r="AE79" s="240">
        <v>2412</v>
      </c>
      <c r="AF79" s="240">
        <v>2411</v>
      </c>
      <c r="AG79" s="240">
        <v>2411</v>
      </c>
      <c r="AH79" s="240">
        <v>2412</v>
      </c>
      <c r="AI79" s="240">
        <v>2412</v>
      </c>
      <c r="AJ79" s="240">
        <v>2412</v>
      </c>
      <c r="AK79" s="240">
        <v>2412</v>
      </c>
      <c r="AL79" s="240">
        <v>2412</v>
      </c>
      <c r="AM79" s="240">
        <v>2412</v>
      </c>
      <c r="AN79" s="240">
        <v>2412</v>
      </c>
      <c r="AO79" s="240">
        <v>2412</v>
      </c>
      <c r="AP79" s="240">
        <v>2412</v>
      </c>
      <c r="AQ79" s="240">
        <v>2412</v>
      </c>
      <c r="AR79" s="240">
        <v>2413</v>
      </c>
      <c r="AS79" s="240">
        <v>2412</v>
      </c>
      <c r="AT79" s="240">
        <v>2407</v>
      </c>
      <c r="AU79" s="240">
        <v>2406</v>
      </c>
      <c r="AV79" s="240">
        <v>2406</v>
      </c>
      <c r="AW79" s="240">
        <v>2406</v>
      </c>
      <c r="AX79" s="240">
        <v>2406</v>
      </c>
      <c r="AY79" s="240">
        <v>2405</v>
      </c>
      <c r="AZ79" s="240">
        <v>2402</v>
      </c>
      <c r="BA79" s="240">
        <v>2398</v>
      </c>
      <c r="BB79" s="240">
        <v>2393</v>
      </c>
      <c r="BC79" s="240">
        <v>2390</v>
      </c>
      <c r="BD79" s="240">
        <v>2375</v>
      </c>
      <c r="BE79" s="240">
        <v>2374</v>
      </c>
      <c r="BF79" s="240">
        <v>2373</v>
      </c>
      <c r="BG79" s="240">
        <v>2358</v>
      </c>
      <c r="BH79" s="240">
        <v>2309</v>
      </c>
      <c r="BI79" s="240">
        <v>2245</v>
      </c>
      <c r="BJ79" s="240">
        <v>2207</v>
      </c>
      <c r="BK79" s="240">
        <v>2173</v>
      </c>
      <c r="BL79" s="240">
        <v>2172</v>
      </c>
      <c r="BM79" s="240">
        <v>2135</v>
      </c>
      <c r="BN79" s="240"/>
      <c r="BO79" s="240"/>
      <c r="BP79" s="240"/>
      <c r="BQ79" s="240"/>
      <c r="BR79" s="240"/>
      <c r="BS79" s="240"/>
      <c r="BT79" s="240"/>
      <c r="BU79" s="240"/>
      <c r="BV79" s="240"/>
      <c r="BW79" s="240"/>
      <c r="BX79" s="240"/>
      <c r="BY79" s="240"/>
      <c r="BZ79" s="240"/>
      <c r="CA79" s="240"/>
      <c r="CB79" s="240"/>
      <c r="CC79" s="240"/>
      <c r="CD79" s="240"/>
      <c r="CE79" s="240"/>
      <c r="CF79" s="240"/>
      <c r="CG79" s="240"/>
      <c r="CH79" s="240"/>
      <c r="CI79" s="240"/>
    </row>
    <row r="80" spans="1:87">
      <c r="A80" s="235">
        <v>43944</v>
      </c>
      <c r="B80" s="246">
        <v>2322</v>
      </c>
      <c r="C80" s="246">
        <v>2322</v>
      </c>
      <c r="D80" s="246">
        <v>2322</v>
      </c>
      <c r="E80" s="246">
        <v>2322</v>
      </c>
      <c r="F80" s="246">
        <v>2322</v>
      </c>
      <c r="G80" s="246">
        <v>2322</v>
      </c>
      <c r="H80" s="328">
        <v>2322</v>
      </c>
      <c r="I80" s="304">
        <v>2323</v>
      </c>
      <c r="J80" s="246">
        <v>2323</v>
      </c>
      <c r="K80" s="246">
        <v>2323</v>
      </c>
      <c r="L80" s="233">
        <v>2323</v>
      </c>
      <c r="M80" s="233">
        <v>2323</v>
      </c>
      <c r="N80" s="233">
        <v>2323</v>
      </c>
      <c r="O80" s="233">
        <v>2323</v>
      </c>
      <c r="P80" s="233">
        <v>2323</v>
      </c>
      <c r="Q80" s="233">
        <v>2323</v>
      </c>
      <c r="R80" s="233">
        <v>2323</v>
      </c>
      <c r="S80" s="233">
        <v>2323</v>
      </c>
      <c r="T80" s="233">
        <v>2323</v>
      </c>
      <c r="U80" s="233">
        <v>2323</v>
      </c>
      <c r="V80" s="233">
        <v>2323</v>
      </c>
      <c r="W80" s="233">
        <v>2323</v>
      </c>
      <c r="X80" s="233">
        <v>2323</v>
      </c>
      <c r="Y80" s="233">
        <v>2323</v>
      </c>
      <c r="Z80" s="233">
        <v>2322</v>
      </c>
      <c r="AA80" s="240">
        <v>2322</v>
      </c>
      <c r="AB80" s="240">
        <v>2322</v>
      </c>
      <c r="AC80" s="240">
        <v>2323</v>
      </c>
      <c r="AD80" s="240">
        <v>2323</v>
      </c>
      <c r="AE80" s="240">
        <v>2323</v>
      </c>
      <c r="AF80" s="240">
        <v>2323</v>
      </c>
      <c r="AG80" s="240">
        <v>2323</v>
      </c>
      <c r="AH80" s="240">
        <v>2324</v>
      </c>
      <c r="AI80" s="240">
        <v>2324</v>
      </c>
      <c r="AJ80" s="240">
        <v>2324</v>
      </c>
      <c r="AK80" s="240">
        <v>2324</v>
      </c>
      <c r="AL80" s="240">
        <v>2324</v>
      </c>
      <c r="AM80" s="240">
        <v>2324</v>
      </c>
      <c r="AN80" s="240">
        <v>2324</v>
      </c>
      <c r="AO80" s="240">
        <v>2324</v>
      </c>
      <c r="AP80" s="240">
        <v>2324</v>
      </c>
      <c r="AQ80" s="240">
        <v>2324</v>
      </c>
      <c r="AR80" s="240">
        <v>2325</v>
      </c>
      <c r="AS80" s="240">
        <v>2326</v>
      </c>
      <c r="AT80" s="240">
        <v>2322</v>
      </c>
      <c r="AU80" s="240">
        <v>2321</v>
      </c>
      <c r="AV80" s="240">
        <v>2321</v>
      </c>
      <c r="AW80" s="240">
        <v>2321</v>
      </c>
      <c r="AX80" s="240">
        <v>2321</v>
      </c>
      <c r="AY80" s="240">
        <v>2320</v>
      </c>
      <c r="AZ80" s="240">
        <v>2317</v>
      </c>
      <c r="BA80" s="240">
        <v>2313</v>
      </c>
      <c r="BB80" s="240">
        <v>2311</v>
      </c>
      <c r="BC80" s="240">
        <v>2308</v>
      </c>
      <c r="BD80" s="240">
        <v>2299</v>
      </c>
      <c r="BE80" s="240">
        <v>2298</v>
      </c>
      <c r="BF80" s="240">
        <v>2297</v>
      </c>
      <c r="BG80" s="240">
        <v>2287</v>
      </c>
      <c r="BH80" s="240">
        <v>2259</v>
      </c>
      <c r="BI80" s="240">
        <v>2201</v>
      </c>
      <c r="BJ80" s="240">
        <v>2177</v>
      </c>
      <c r="BK80" s="240">
        <v>2154</v>
      </c>
      <c r="BL80" s="240">
        <v>2153</v>
      </c>
      <c r="BM80" s="240">
        <v>2129</v>
      </c>
      <c r="BN80" s="240">
        <v>2006</v>
      </c>
      <c r="BO80" s="240"/>
      <c r="BP80" s="240"/>
      <c r="BQ80" s="240"/>
      <c r="BR80" s="240"/>
      <c r="BS80" s="240"/>
      <c r="BT80" s="240"/>
      <c r="BU80" s="240"/>
      <c r="BV80" s="240"/>
      <c r="BW80" s="240"/>
      <c r="BX80" s="240"/>
      <c r="BY80" s="240"/>
      <c r="BZ80" s="240"/>
      <c r="CA80" s="240"/>
      <c r="CB80" s="240"/>
      <c r="CC80" s="240"/>
      <c r="CD80" s="240"/>
      <c r="CE80" s="240"/>
      <c r="CF80" s="240"/>
      <c r="CG80" s="240"/>
      <c r="CH80" s="240"/>
      <c r="CI80" s="240"/>
    </row>
    <row r="81" spans="1:87">
      <c r="A81" s="235">
        <v>43943</v>
      </c>
      <c r="B81" s="246">
        <v>2236</v>
      </c>
      <c r="C81" s="246">
        <v>2236</v>
      </c>
      <c r="D81" s="246">
        <v>2236</v>
      </c>
      <c r="E81" s="246">
        <v>2236</v>
      </c>
      <c r="F81" s="246">
        <v>2236</v>
      </c>
      <c r="G81" s="246">
        <v>2236</v>
      </c>
      <c r="H81" s="328">
        <v>2236</v>
      </c>
      <c r="I81" s="304">
        <v>2237</v>
      </c>
      <c r="J81" s="246">
        <v>2237</v>
      </c>
      <c r="K81" s="246">
        <v>2237</v>
      </c>
      <c r="L81" s="233">
        <v>2237</v>
      </c>
      <c r="M81" s="233">
        <v>2237</v>
      </c>
      <c r="N81" s="233">
        <v>2237</v>
      </c>
      <c r="O81" s="233">
        <v>2237</v>
      </c>
      <c r="P81" s="233">
        <v>2237</v>
      </c>
      <c r="Q81" s="233">
        <v>2237</v>
      </c>
      <c r="R81" s="233">
        <v>2237</v>
      </c>
      <c r="S81" s="233">
        <v>2237</v>
      </c>
      <c r="T81" s="233">
        <v>2237</v>
      </c>
      <c r="U81" s="233">
        <v>2237</v>
      </c>
      <c r="V81" s="233">
        <v>2237</v>
      </c>
      <c r="W81" s="233">
        <v>2237</v>
      </c>
      <c r="X81" s="233">
        <v>2237</v>
      </c>
      <c r="Y81" s="233">
        <v>2237</v>
      </c>
      <c r="Z81" s="233">
        <v>2236</v>
      </c>
      <c r="AA81" s="240">
        <v>2236</v>
      </c>
      <c r="AB81" s="240">
        <v>2236</v>
      </c>
      <c r="AC81" s="240">
        <v>2237</v>
      </c>
      <c r="AD81" s="240">
        <v>2237</v>
      </c>
      <c r="AE81" s="240">
        <v>2237</v>
      </c>
      <c r="AF81" s="240">
        <v>2237</v>
      </c>
      <c r="AG81" s="240">
        <v>2237</v>
      </c>
      <c r="AH81" s="240">
        <v>2238</v>
      </c>
      <c r="AI81" s="240">
        <v>2238</v>
      </c>
      <c r="AJ81" s="240">
        <v>2238</v>
      </c>
      <c r="AK81" s="240">
        <v>2238</v>
      </c>
      <c r="AL81" s="240">
        <v>2238</v>
      </c>
      <c r="AM81" s="240">
        <v>2238</v>
      </c>
      <c r="AN81" s="240">
        <v>2238</v>
      </c>
      <c r="AO81" s="240">
        <v>2238</v>
      </c>
      <c r="AP81" s="240">
        <v>2238</v>
      </c>
      <c r="AQ81" s="240">
        <v>2238</v>
      </c>
      <c r="AR81" s="240">
        <v>2240</v>
      </c>
      <c r="AS81" s="240">
        <v>2242</v>
      </c>
      <c r="AT81" s="240">
        <v>2239</v>
      </c>
      <c r="AU81" s="240">
        <v>2238</v>
      </c>
      <c r="AV81" s="240">
        <v>2238</v>
      </c>
      <c r="AW81" s="240">
        <v>2238</v>
      </c>
      <c r="AX81" s="240">
        <v>2238</v>
      </c>
      <c r="AY81" s="240">
        <v>2237</v>
      </c>
      <c r="AZ81" s="240">
        <v>2235</v>
      </c>
      <c r="BA81" s="240">
        <v>2231</v>
      </c>
      <c r="BB81" s="240">
        <v>2230</v>
      </c>
      <c r="BC81" s="240">
        <v>2228</v>
      </c>
      <c r="BD81" s="240">
        <v>2223</v>
      </c>
      <c r="BE81" s="240">
        <v>2222</v>
      </c>
      <c r="BF81" s="240">
        <v>2221</v>
      </c>
      <c r="BG81" s="240">
        <v>2214</v>
      </c>
      <c r="BH81" s="240">
        <v>2194</v>
      </c>
      <c r="BI81" s="240">
        <v>2147</v>
      </c>
      <c r="BJ81" s="240">
        <v>2130</v>
      </c>
      <c r="BK81" s="240">
        <v>2113</v>
      </c>
      <c r="BL81" s="240">
        <v>2112</v>
      </c>
      <c r="BM81" s="240">
        <v>2098</v>
      </c>
      <c r="BN81" s="240">
        <v>2003</v>
      </c>
      <c r="BO81" s="240">
        <v>1919</v>
      </c>
      <c r="BP81" s="240"/>
      <c r="BQ81" s="240"/>
      <c r="BR81" s="240"/>
      <c r="BS81" s="240"/>
      <c r="BT81" s="240"/>
      <c r="BU81" s="240"/>
      <c r="BV81" s="240"/>
      <c r="BW81" s="240"/>
      <c r="BX81" s="240"/>
      <c r="BY81" s="240"/>
      <c r="BZ81" s="240"/>
      <c r="CA81" s="240"/>
      <c r="CB81" s="240"/>
      <c r="CC81" s="240"/>
      <c r="CD81" s="240"/>
      <c r="CE81" s="240"/>
      <c r="CF81" s="240"/>
      <c r="CG81" s="240"/>
      <c r="CH81" s="240"/>
      <c r="CI81" s="240"/>
    </row>
    <row r="82" spans="1:87">
      <c r="A82" s="235">
        <v>43942</v>
      </c>
      <c r="B82" s="246">
        <v>2159</v>
      </c>
      <c r="C82" s="246">
        <v>2159</v>
      </c>
      <c r="D82" s="246">
        <v>2159</v>
      </c>
      <c r="E82" s="246">
        <v>2159</v>
      </c>
      <c r="F82" s="246">
        <v>2159</v>
      </c>
      <c r="G82" s="246">
        <v>2159</v>
      </c>
      <c r="H82" s="328">
        <v>2159</v>
      </c>
      <c r="I82" s="304">
        <v>2160</v>
      </c>
      <c r="J82" s="246">
        <v>2160</v>
      </c>
      <c r="K82" s="246">
        <v>2160</v>
      </c>
      <c r="L82" s="233">
        <v>2160</v>
      </c>
      <c r="M82" s="233">
        <v>2160</v>
      </c>
      <c r="N82" s="233">
        <v>2160</v>
      </c>
      <c r="O82" s="233">
        <v>2160</v>
      </c>
      <c r="P82" s="233">
        <v>2160</v>
      </c>
      <c r="Q82" s="233">
        <v>2160</v>
      </c>
      <c r="R82" s="233">
        <v>2160</v>
      </c>
      <c r="S82" s="233">
        <v>2160</v>
      </c>
      <c r="T82" s="233">
        <v>2160</v>
      </c>
      <c r="U82" s="233">
        <v>2160</v>
      </c>
      <c r="V82" s="233">
        <v>2160</v>
      </c>
      <c r="W82" s="233">
        <v>2160</v>
      </c>
      <c r="X82" s="233">
        <v>2160</v>
      </c>
      <c r="Y82" s="233">
        <v>2160</v>
      </c>
      <c r="Z82" s="233">
        <v>2159</v>
      </c>
      <c r="AA82" s="240">
        <v>2159</v>
      </c>
      <c r="AB82" s="240">
        <v>2159</v>
      </c>
      <c r="AC82" s="240">
        <v>2160</v>
      </c>
      <c r="AD82" s="240">
        <v>2160</v>
      </c>
      <c r="AE82" s="240">
        <v>2160</v>
      </c>
      <c r="AF82" s="240">
        <v>2160</v>
      </c>
      <c r="AG82" s="240">
        <v>2160</v>
      </c>
      <c r="AH82" s="240">
        <v>2161</v>
      </c>
      <c r="AI82" s="240">
        <v>2161</v>
      </c>
      <c r="AJ82" s="240">
        <v>2161</v>
      </c>
      <c r="AK82" s="240">
        <v>2161</v>
      </c>
      <c r="AL82" s="240">
        <v>2161</v>
      </c>
      <c r="AM82" s="240">
        <v>2161</v>
      </c>
      <c r="AN82" s="240">
        <v>2161</v>
      </c>
      <c r="AO82" s="240">
        <v>2161</v>
      </c>
      <c r="AP82" s="240">
        <v>2161</v>
      </c>
      <c r="AQ82" s="240">
        <v>2161</v>
      </c>
      <c r="AR82" s="240">
        <v>2163</v>
      </c>
      <c r="AS82" s="240">
        <v>2164</v>
      </c>
      <c r="AT82" s="240">
        <v>2162</v>
      </c>
      <c r="AU82" s="240">
        <v>2162</v>
      </c>
      <c r="AV82" s="240">
        <v>2162</v>
      </c>
      <c r="AW82" s="240">
        <v>2162</v>
      </c>
      <c r="AX82" s="240">
        <v>2162</v>
      </c>
      <c r="AY82" s="240">
        <v>2161</v>
      </c>
      <c r="AZ82" s="240">
        <v>2161</v>
      </c>
      <c r="BA82" s="240">
        <v>2159</v>
      </c>
      <c r="BB82" s="240">
        <v>2157</v>
      </c>
      <c r="BC82" s="240">
        <v>2155</v>
      </c>
      <c r="BD82" s="240">
        <v>2152</v>
      </c>
      <c r="BE82" s="240">
        <v>2151</v>
      </c>
      <c r="BF82" s="240">
        <v>2150</v>
      </c>
      <c r="BG82" s="240">
        <v>2144</v>
      </c>
      <c r="BH82" s="240">
        <v>2126</v>
      </c>
      <c r="BI82" s="240">
        <v>2087</v>
      </c>
      <c r="BJ82" s="240">
        <v>2079</v>
      </c>
      <c r="BK82" s="240">
        <v>2070</v>
      </c>
      <c r="BL82" s="240">
        <v>2069</v>
      </c>
      <c r="BM82" s="240">
        <v>2058</v>
      </c>
      <c r="BN82" s="240">
        <v>1977</v>
      </c>
      <c r="BO82" s="240">
        <v>1914</v>
      </c>
      <c r="BP82" s="240">
        <v>1746</v>
      </c>
      <c r="BQ82" s="240"/>
      <c r="BR82" s="240"/>
      <c r="BS82" s="240"/>
      <c r="BT82" s="240"/>
      <c r="BU82" s="240"/>
      <c r="BV82" s="240"/>
      <c r="BW82" s="240"/>
      <c r="BX82" s="240"/>
      <c r="BY82" s="240"/>
      <c r="BZ82" s="240"/>
      <c r="CA82" s="240"/>
      <c r="CB82" s="240"/>
      <c r="CC82" s="240"/>
      <c r="CD82" s="240"/>
      <c r="CE82" s="240"/>
      <c r="CF82" s="240"/>
      <c r="CG82" s="240"/>
      <c r="CH82" s="240"/>
      <c r="CI82" s="240"/>
    </row>
    <row r="83" spans="1:87">
      <c r="A83" s="235">
        <v>43941</v>
      </c>
      <c r="B83" s="246">
        <v>2097</v>
      </c>
      <c r="C83" s="246">
        <v>2097</v>
      </c>
      <c r="D83" s="246">
        <v>2097</v>
      </c>
      <c r="E83" s="246">
        <v>2097</v>
      </c>
      <c r="F83" s="246">
        <v>2097</v>
      </c>
      <c r="G83" s="246">
        <v>2097</v>
      </c>
      <c r="H83" s="328">
        <v>2097</v>
      </c>
      <c r="I83" s="304">
        <v>2098</v>
      </c>
      <c r="J83" s="246">
        <v>2098</v>
      </c>
      <c r="K83" s="246">
        <v>2098</v>
      </c>
      <c r="L83" s="233">
        <v>2098</v>
      </c>
      <c r="M83" s="233">
        <v>2098</v>
      </c>
      <c r="N83" s="233">
        <v>2098</v>
      </c>
      <c r="O83" s="233">
        <v>2098</v>
      </c>
      <c r="P83" s="233">
        <v>2098</v>
      </c>
      <c r="Q83" s="233">
        <v>2098</v>
      </c>
      <c r="R83" s="233">
        <v>2098</v>
      </c>
      <c r="S83" s="233">
        <v>2098</v>
      </c>
      <c r="T83" s="233">
        <v>2098</v>
      </c>
      <c r="U83" s="233">
        <v>2098</v>
      </c>
      <c r="V83" s="233">
        <v>2098</v>
      </c>
      <c r="W83" s="233">
        <v>2098</v>
      </c>
      <c r="X83" s="233">
        <v>2098</v>
      </c>
      <c r="Y83" s="233">
        <v>2098</v>
      </c>
      <c r="Z83" s="233">
        <v>2097</v>
      </c>
      <c r="AA83" s="240">
        <v>2097</v>
      </c>
      <c r="AB83" s="240">
        <v>2097</v>
      </c>
      <c r="AC83" s="240">
        <v>2098</v>
      </c>
      <c r="AD83" s="240">
        <v>2098</v>
      </c>
      <c r="AE83" s="240">
        <v>2098</v>
      </c>
      <c r="AF83" s="240">
        <v>2098</v>
      </c>
      <c r="AG83" s="240">
        <v>2098</v>
      </c>
      <c r="AH83" s="240">
        <v>2099</v>
      </c>
      <c r="AI83" s="240">
        <v>2099</v>
      </c>
      <c r="AJ83" s="240">
        <v>2099</v>
      </c>
      <c r="AK83" s="240">
        <v>2099</v>
      </c>
      <c r="AL83" s="240">
        <v>2099</v>
      </c>
      <c r="AM83" s="240">
        <v>2099</v>
      </c>
      <c r="AN83" s="240">
        <v>2099</v>
      </c>
      <c r="AO83" s="240">
        <v>2099</v>
      </c>
      <c r="AP83" s="240">
        <v>2099</v>
      </c>
      <c r="AQ83" s="240">
        <v>2099</v>
      </c>
      <c r="AR83" s="240">
        <v>2101</v>
      </c>
      <c r="AS83" s="240">
        <v>2103</v>
      </c>
      <c r="AT83" s="240">
        <v>2100</v>
      </c>
      <c r="AU83" s="240">
        <v>2100</v>
      </c>
      <c r="AV83" s="240">
        <v>2100</v>
      </c>
      <c r="AW83" s="240">
        <v>2100</v>
      </c>
      <c r="AX83" s="240">
        <v>2100</v>
      </c>
      <c r="AY83" s="240">
        <v>2099</v>
      </c>
      <c r="AZ83" s="240">
        <v>2098</v>
      </c>
      <c r="BA83" s="240">
        <v>2096</v>
      </c>
      <c r="BB83" s="240">
        <v>2095</v>
      </c>
      <c r="BC83" s="240">
        <v>2093</v>
      </c>
      <c r="BD83" s="240">
        <v>2089</v>
      </c>
      <c r="BE83" s="240">
        <v>2088</v>
      </c>
      <c r="BF83" s="240">
        <v>2087</v>
      </c>
      <c r="BG83" s="240">
        <v>2084</v>
      </c>
      <c r="BH83" s="240">
        <v>2067</v>
      </c>
      <c r="BI83" s="240">
        <v>2037</v>
      </c>
      <c r="BJ83" s="240">
        <v>2031</v>
      </c>
      <c r="BK83" s="240">
        <v>2023</v>
      </c>
      <c r="BL83" s="240">
        <v>2023</v>
      </c>
      <c r="BM83" s="240">
        <v>2016</v>
      </c>
      <c r="BN83" s="240">
        <v>1951</v>
      </c>
      <c r="BO83" s="240">
        <v>1896</v>
      </c>
      <c r="BP83" s="240">
        <v>1743</v>
      </c>
      <c r="BQ83" s="240">
        <v>1560</v>
      </c>
      <c r="BR83" s="240"/>
      <c r="BS83" s="240"/>
      <c r="BT83" s="240"/>
      <c r="BU83" s="240"/>
      <c r="BV83" s="240"/>
      <c r="BW83" s="240"/>
      <c r="BX83" s="240"/>
      <c r="BY83" s="240"/>
      <c r="BZ83" s="240"/>
      <c r="CA83" s="240"/>
      <c r="CB83" s="240"/>
      <c r="CC83" s="240"/>
      <c r="CD83" s="240"/>
      <c r="CE83" s="240"/>
      <c r="CF83" s="240"/>
      <c r="CG83" s="240"/>
      <c r="CH83" s="240"/>
      <c r="CI83" s="240"/>
    </row>
    <row r="84" spans="1:87">
      <c r="A84" s="235">
        <v>43940</v>
      </c>
      <c r="B84" s="246">
        <v>2013</v>
      </c>
      <c r="C84" s="246">
        <v>2013</v>
      </c>
      <c r="D84" s="246">
        <v>2013</v>
      </c>
      <c r="E84" s="246">
        <v>2013</v>
      </c>
      <c r="F84" s="246">
        <v>2013</v>
      </c>
      <c r="G84" s="246">
        <v>2013</v>
      </c>
      <c r="H84" s="328">
        <v>2013</v>
      </c>
      <c r="I84" s="304">
        <v>2013</v>
      </c>
      <c r="J84" s="246">
        <v>2013</v>
      </c>
      <c r="K84" s="246">
        <v>2013</v>
      </c>
      <c r="L84" s="233">
        <v>2013</v>
      </c>
      <c r="M84" s="233">
        <v>2013</v>
      </c>
      <c r="N84" s="233">
        <v>2013</v>
      </c>
      <c r="O84" s="233">
        <v>2013</v>
      </c>
      <c r="P84" s="233">
        <v>2013</v>
      </c>
      <c r="Q84" s="233">
        <v>2013</v>
      </c>
      <c r="R84" s="233">
        <v>2013</v>
      </c>
      <c r="S84" s="233">
        <v>2013</v>
      </c>
      <c r="T84" s="233">
        <v>2013</v>
      </c>
      <c r="U84" s="233">
        <v>2013</v>
      </c>
      <c r="V84" s="233">
        <v>2013</v>
      </c>
      <c r="W84" s="233">
        <v>2013</v>
      </c>
      <c r="X84" s="233">
        <v>2013</v>
      </c>
      <c r="Y84" s="233">
        <v>2013</v>
      </c>
      <c r="Z84" s="233">
        <v>2013</v>
      </c>
      <c r="AA84" s="240">
        <v>2013</v>
      </c>
      <c r="AB84" s="240">
        <v>2013</v>
      </c>
      <c r="AC84" s="240">
        <v>2014</v>
      </c>
      <c r="AD84" s="240">
        <v>2014</v>
      </c>
      <c r="AE84" s="240">
        <v>2014</v>
      </c>
      <c r="AF84" s="240">
        <v>2014</v>
      </c>
      <c r="AG84" s="240">
        <v>2014</v>
      </c>
      <c r="AH84" s="240">
        <v>2015</v>
      </c>
      <c r="AI84" s="240">
        <v>2015</v>
      </c>
      <c r="AJ84" s="240">
        <v>2015</v>
      </c>
      <c r="AK84" s="240">
        <v>2015</v>
      </c>
      <c r="AL84" s="240">
        <v>2015</v>
      </c>
      <c r="AM84" s="240">
        <v>2015</v>
      </c>
      <c r="AN84" s="240">
        <v>2015</v>
      </c>
      <c r="AO84" s="240">
        <v>2015</v>
      </c>
      <c r="AP84" s="240">
        <v>2015</v>
      </c>
      <c r="AQ84" s="240">
        <v>2015</v>
      </c>
      <c r="AR84" s="240">
        <v>2017</v>
      </c>
      <c r="AS84" s="240">
        <v>2019</v>
      </c>
      <c r="AT84" s="240">
        <v>2017</v>
      </c>
      <c r="AU84" s="240">
        <v>2017</v>
      </c>
      <c r="AV84" s="240">
        <v>2017</v>
      </c>
      <c r="AW84" s="240">
        <v>2017</v>
      </c>
      <c r="AX84" s="240">
        <v>2017</v>
      </c>
      <c r="AY84" s="240">
        <v>2016</v>
      </c>
      <c r="AZ84" s="240">
        <v>2014</v>
      </c>
      <c r="BA84" s="240">
        <v>2011</v>
      </c>
      <c r="BB84" s="240">
        <v>2009</v>
      </c>
      <c r="BC84" s="240">
        <v>2009</v>
      </c>
      <c r="BD84" s="240">
        <v>2006</v>
      </c>
      <c r="BE84" s="240">
        <v>2005</v>
      </c>
      <c r="BF84" s="240">
        <v>2005</v>
      </c>
      <c r="BG84" s="240">
        <v>2003</v>
      </c>
      <c r="BH84" s="240">
        <v>1992</v>
      </c>
      <c r="BI84" s="240">
        <v>1964</v>
      </c>
      <c r="BJ84" s="240">
        <v>1959</v>
      </c>
      <c r="BK84" s="240">
        <v>1953</v>
      </c>
      <c r="BL84" s="240">
        <v>1953</v>
      </c>
      <c r="BM84" s="240">
        <v>1946</v>
      </c>
      <c r="BN84" s="240">
        <v>1897</v>
      </c>
      <c r="BO84" s="240">
        <v>1850</v>
      </c>
      <c r="BP84" s="240">
        <v>1722</v>
      </c>
      <c r="BQ84" s="240">
        <v>1558</v>
      </c>
      <c r="BR84" s="240">
        <v>1521</v>
      </c>
      <c r="BS84" s="240"/>
      <c r="BT84" s="240"/>
      <c r="BU84" s="240"/>
      <c r="BV84" s="240"/>
      <c r="BW84" s="240"/>
      <c r="BX84" s="240"/>
      <c r="BY84" s="240"/>
      <c r="BZ84" s="240"/>
      <c r="CA84" s="240"/>
      <c r="CB84" s="240"/>
      <c r="CC84" s="240"/>
      <c r="CD84" s="240"/>
      <c r="CE84" s="240"/>
      <c r="CF84" s="240"/>
      <c r="CG84" s="240"/>
      <c r="CH84" s="240"/>
      <c r="CI84" s="240"/>
    </row>
    <row r="85" spans="1:87">
      <c r="A85" s="235">
        <v>43939</v>
      </c>
      <c r="B85" s="246">
        <v>1925</v>
      </c>
      <c r="C85" s="246">
        <v>1925</v>
      </c>
      <c r="D85" s="246">
        <v>1925</v>
      </c>
      <c r="E85" s="246">
        <v>1925</v>
      </c>
      <c r="F85" s="246">
        <v>1925</v>
      </c>
      <c r="G85" s="246">
        <v>1925</v>
      </c>
      <c r="H85" s="328">
        <v>1925</v>
      </c>
      <c r="I85" s="304">
        <v>1925</v>
      </c>
      <c r="J85" s="246">
        <v>1925</v>
      </c>
      <c r="K85" s="246">
        <v>1925</v>
      </c>
      <c r="L85" s="233">
        <v>1925</v>
      </c>
      <c r="M85" s="233">
        <v>1925</v>
      </c>
      <c r="N85" s="233">
        <v>1925</v>
      </c>
      <c r="O85" s="233">
        <v>1925</v>
      </c>
      <c r="P85" s="233">
        <v>1925</v>
      </c>
      <c r="Q85" s="233">
        <v>1925</v>
      </c>
      <c r="R85" s="233">
        <v>1925</v>
      </c>
      <c r="S85" s="233">
        <v>1925</v>
      </c>
      <c r="T85" s="233">
        <v>1925</v>
      </c>
      <c r="U85" s="233">
        <v>1925</v>
      </c>
      <c r="V85" s="233">
        <v>1925</v>
      </c>
      <c r="W85" s="233">
        <v>1925</v>
      </c>
      <c r="X85" s="233">
        <v>1925</v>
      </c>
      <c r="Y85" s="233">
        <v>1925</v>
      </c>
      <c r="Z85" s="233">
        <v>1925</v>
      </c>
      <c r="AA85" s="240">
        <v>1925</v>
      </c>
      <c r="AB85" s="240">
        <v>1925</v>
      </c>
      <c r="AC85" s="240">
        <v>1926</v>
      </c>
      <c r="AD85" s="240">
        <v>1926</v>
      </c>
      <c r="AE85" s="240">
        <v>1926</v>
      </c>
      <c r="AF85" s="240">
        <v>1926</v>
      </c>
      <c r="AG85" s="240">
        <v>1926</v>
      </c>
      <c r="AH85" s="240">
        <v>1927</v>
      </c>
      <c r="AI85" s="240">
        <v>1927</v>
      </c>
      <c r="AJ85" s="240">
        <v>1927</v>
      </c>
      <c r="AK85" s="240">
        <v>1927</v>
      </c>
      <c r="AL85" s="240">
        <v>1927</v>
      </c>
      <c r="AM85" s="240">
        <v>1927</v>
      </c>
      <c r="AN85" s="240">
        <v>1927</v>
      </c>
      <c r="AO85" s="240">
        <v>1927</v>
      </c>
      <c r="AP85" s="240">
        <v>1927</v>
      </c>
      <c r="AQ85" s="240">
        <v>1927</v>
      </c>
      <c r="AR85" s="240">
        <v>1928</v>
      </c>
      <c r="AS85" s="240">
        <v>1930</v>
      </c>
      <c r="AT85" s="240">
        <v>1928</v>
      </c>
      <c r="AU85" s="240">
        <v>1928</v>
      </c>
      <c r="AV85" s="240">
        <v>1928</v>
      </c>
      <c r="AW85" s="240">
        <v>1928</v>
      </c>
      <c r="AX85" s="240">
        <v>1928</v>
      </c>
      <c r="AY85" s="240">
        <v>1927</v>
      </c>
      <c r="AZ85" s="240">
        <v>1926</v>
      </c>
      <c r="BA85" s="240">
        <v>1923</v>
      </c>
      <c r="BB85" s="240">
        <v>1921</v>
      </c>
      <c r="BC85" s="240">
        <v>1921</v>
      </c>
      <c r="BD85" s="240">
        <v>1919</v>
      </c>
      <c r="BE85" s="240">
        <v>1918</v>
      </c>
      <c r="BF85" s="240">
        <v>1918</v>
      </c>
      <c r="BG85" s="240">
        <v>1917</v>
      </c>
      <c r="BH85" s="240">
        <v>1906</v>
      </c>
      <c r="BI85" s="240">
        <v>1887</v>
      </c>
      <c r="BJ85" s="240">
        <v>1882</v>
      </c>
      <c r="BK85" s="240">
        <v>1877</v>
      </c>
      <c r="BL85" s="240">
        <v>1877</v>
      </c>
      <c r="BM85" s="240">
        <v>1873</v>
      </c>
      <c r="BN85" s="240">
        <v>1837</v>
      </c>
      <c r="BO85" s="240">
        <v>1797</v>
      </c>
      <c r="BP85" s="240">
        <v>1679</v>
      </c>
      <c r="BQ85" s="240">
        <v>1541</v>
      </c>
      <c r="BR85" s="240">
        <v>1520</v>
      </c>
      <c r="BS85" s="240">
        <v>1492</v>
      </c>
      <c r="BT85" s="240"/>
      <c r="BU85" s="240"/>
      <c r="BV85" s="240"/>
      <c r="BW85" s="240"/>
      <c r="BX85" s="240"/>
      <c r="BY85" s="240"/>
      <c r="BZ85" s="240"/>
      <c r="CA85" s="240"/>
      <c r="CB85" s="240"/>
      <c r="CC85" s="240"/>
      <c r="CD85" s="240"/>
      <c r="CE85" s="240"/>
      <c r="CF85" s="240"/>
      <c r="CG85" s="240"/>
      <c r="CH85" s="240"/>
      <c r="CI85" s="240"/>
    </row>
    <row r="86" spans="1:87">
      <c r="A86" s="235">
        <v>43938</v>
      </c>
      <c r="B86" s="246">
        <v>1839</v>
      </c>
      <c r="C86" s="246">
        <v>1839</v>
      </c>
      <c r="D86" s="246">
        <v>1839</v>
      </c>
      <c r="E86" s="246">
        <v>1839</v>
      </c>
      <c r="F86" s="246">
        <v>1839</v>
      </c>
      <c r="G86" s="246">
        <v>1839</v>
      </c>
      <c r="H86" s="328">
        <v>1839</v>
      </c>
      <c r="I86" s="304">
        <v>1839</v>
      </c>
      <c r="J86" s="246">
        <v>1839</v>
      </c>
      <c r="K86" s="246">
        <v>1839</v>
      </c>
      <c r="L86" s="233">
        <v>1839</v>
      </c>
      <c r="M86" s="233">
        <v>1839</v>
      </c>
      <c r="N86" s="233">
        <v>1839</v>
      </c>
      <c r="O86" s="233">
        <v>1839</v>
      </c>
      <c r="P86" s="233">
        <v>1839</v>
      </c>
      <c r="Q86" s="233">
        <v>1839</v>
      </c>
      <c r="R86" s="233">
        <v>1839</v>
      </c>
      <c r="S86" s="233">
        <v>1839</v>
      </c>
      <c r="T86" s="233">
        <v>1839</v>
      </c>
      <c r="U86" s="233">
        <v>1839</v>
      </c>
      <c r="V86" s="233">
        <v>1839</v>
      </c>
      <c r="W86" s="233">
        <v>1839</v>
      </c>
      <c r="X86" s="233">
        <v>1839</v>
      </c>
      <c r="Y86" s="233">
        <v>1839</v>
      </c>
      <c r="Z86" s="233">
        <v>1839</v>
      </c>
      <c r="AA86" s="240">
        <v>1839</v>
      </c>
      <c r="AB86" s="240">
        <v>1839</v>
      </c>
      <c r="AC86" s="240">
        <v>1839</v>
      </c>
      <c r="AD86" s="240">
        <v>1839</v>
      </c>
      <c r="AE86" s="240">
        <v>1839</v>
      </c>
      <c r="AF86" s="240">
        <v>1839</v>
      </c>
      <c r="AG86" s="240">
        <v>1839</v>
      </c>
      <c r="AH86" s="240">
        <v>1840</v>
      </c>
      <c r="AI86" s="240">
        <v>1840</v>
      </c>
      <c r="AJ86" s="240">
        <v>1840</v>
      </c>
      <c r="AK86" s="240">
        <v>1840</v>
      </c>
      <c r="AL86" s="240">
        <v>1840</v>
      </c>
      <c r="AM86" s="240">
        <v>1840</v>
      </c>
      <c r="AN86" s="240">
        <v>1840</v>
      </c>
      <c r="AO86" s="240">
        <v>1840</v>
      </c>
      <c r="AP86" s="240">
        <v>1840</v>
      </c>
      <c r="AQ86" s="240">
        <v>1840</v>
      </c>
      <c r="AR86" s="240">
        <v>1839</v>
      </c>
      <c r="AS86" s="240">
        <v>1841</v>
      </c>
      <c r="AT86" s="240">
        <v>1839</v>
      </c>
      <c r="AU86" s="240">
        <v>1839</v>
      </c>
      <c r="AV86" s="240">
        <v>1839</v>
      </c>
      <c r="AW86" s="240">
        <v>1839</v>
      </c>
      <c r="AX86" s="240">
        <v>1839</v>
      </c>
      <c r="AY86" s="240">
        <v>1838</v>
      </c>
      <c r="AZ86" s="240">
        <v>1836</v>
      </c>
      <c r="BA86" s="240">
        <v>1834</v>
      </c>
      <c r="BB86" s="240">
        <v>1832</v>
      </c>
      <c r="BC86" s="240">
        <v>1833</v>
      </c>
      <c r="BD86" s="240">
        <v>1832</v>
      </c>
      <c r="BE86" s="240">
        <v>1831</v>
      </c>
      <c r="BF86" s="240">
        <v>1831</v>
      </c>
      <c r="BG86" s="240">
        <v>1832</v>
      </c>
      <c r="BH86" s="240">
        <v>1825</v>
      </c>
      <c r="BI86" s="240">
        <v>1811</v>
      </c>
      <c r="BJ86" s="240">
        <v>1808</v>
      </c>
      <c r="BK86" s="240">
        <v>1804</v>
      </c>
      <c r="BL86" s="240">
        <v>1804</v>
      </c>
      <c r="BM86" s="240">
        <v>1801</v>
      </c>
      <c r="BN86" s="240">
        <v>1774</v>
      </c>
      <c r="BO86" s="240">
        <v>1738</v>
      </c>
      <c r="BP86" s="240">
        <v>1628</v>
      </c>
      <c r="BQ86" s="240">
        <v>1522</v>
      </c>
      <c r="BR86" s="240">
        <v>1511</v>
      </c>
      <c r="BS86" s="240">
        <v>1490</v>
      </c>
      <c r="BT86" s="240">
        <v>1383</v>
      </c>
      <c r="BU86" s="240"/>
      <c r="BV86" s="240"/>
      <c r="BW86" s="240"/>
      <c r="BX86" s="240"/>
      <c r="BY86" s="240"/>
      <c r="BZ86" s="240"/>
      <c r="CA86" s="240"/>
      <c r="CB86" s="240"/>
      <c r="CC86" s="240"/>
      <c r="CD86" s="240"/>
      <c r="CE86" s="240"/>
      <c r="CF86" s="240"/>
      <c r="CG86" s="240"/>
      <c r="CH86" s="240"/>
      <c r="CI86" s="240"/>
    </row>
    <row r="87" spans="1:87">
      <c r="A87" s="235">
        <v>43937</v>
      </c>
      <c r="B87" s="246">
        <v>1757</v>
      </c>
      <c r="C87" s="246">
        <v>1757</v>
      </c>
      <c r="D87" s="246">
        <v>1757</v>
      </c>
      <c r="E87" s="246">
        <v>1757</v>
      </c>
      <c r="F87" s="246">
        <v>1757</v>
      </c>
      <c r="G87" s="246">
        <v>1757</v>
      </c>
      <c r="H87" s="328">
        <v>1757</v>
      </c>
      <c r="I87" s="304">
        <v>1757</v>
      </c>
      <c r="J87" s="246">
        <v>1757</v>
      </c>
      <c r="K87" s="246">
        <v>1757</v>
      </c>
      <c r="L87" s="233">
        <v>1757</v>
      </c>
      <c r="M87" s="233">
        <v>1757</v>
      </c>
      <c r="N87" s="233">
        <v>1757</v>
      </c>
      <c r="O87" s="233">
        <v>1757</v>
      </c>
      <c r="P87" s="233">
        <v>1757</v>
      </c>
      <c r="Q87" s="233">
        <v>1757</v>
      </c>
      <c r="R87" s="233">
        <v>1757</v>
      </c>
      <c r="S87" s="233">
        <v>1757</v>
      </c>
      <c r="T87" s="233">
        <v>1757</v>
      </c>
      <c r="U87" s="233">
        <v>1757</v>
      </c>
      <c r="V87" s="233">
        <v>1757</v>
      </c>
      <c r="W87" s="233">
        <v>1757</v>
      </c>
      <c r="X87" s="233">
        <v>1757</v>
      </c>
      <c r="Y87" s="233">
        <v>1757</v>
      </c>
      <c r="Z87" s="233">
        <v>1757</v>
      </c>
      <c r="AA87" s="240">
        <v>1757</v>
      </c>
      <c r="AB87" s="240">
        <v>1757</v>
      </c>
      <c r="AC87" s="240">
        <v>1757</v>
      </c>
      <c r="AD87" s="240">
        <v>1757</v>
      </c>
      <c r="AE87" s="240">
        <v>1757</v>
      </c>
      <c r="AF87" s="240">
        <v>1757</v>
      </c>
      <c r="AG87" s="240">
        <v>1757</v>
      </c>
      <c r="AH87" s="240">
        <v>1758</v>
      </c>
      <c r="AI87" s="240">
        <v>1758</v>
      </c>
      <c r="AJ87" s="240">
        <v>1758</v>
      </c>
      <c r="AK87" s="240">
        <v>1758</v>
      </c>
      <c r="AL87" s="240">
        <v>1758</v>
      </c>
      <c r="AM87" s="240">
        <v>1758</v>
      </c>
      <c r="AN87" s="240">
        <v>1758</v>
      </c>
      <c r="AO87" s="240">
        <v>1758</v>
      </c>
      <c r="AP87" s="240">
        <v>1758</v>
      </c>
      <c r="AQ87" s="240">
        <v>1758</v>
      </c>
      <c r="AR87" s="240">
        <v>1757</v>
      </c>
      <c r="AS87" s="240">
        <v>1759</v>
      </c>
      <c r="AT87" s="240">
        <v>1757</v>
      </c>
      <c r="AU87" s="240">
        <v>1757</v>
      </c>
      <c r="AV87" s="240">
        <v>1757</v>
      </c>
      <c r="AW87" s="240">
        <v>1757</v>
      </c>
      <c r="AX87" s="240">
        <v>1757</v>
      </c>
      <c r="AY87" s="240">
        <v>1756</v>
      </c>
      <c r="AZ87" s="240">
        <v>1755</v>
      </c>
      <c r="BA87" s="240">
        <v>1753</v>
      </c>
      <c r="BB87" s="240">
        <v>1753</v>
      </c>
      <c r="BC87" s="240">
        <v>1754</v>
      </c>
      <c r="BD87" s="240">
        <v>1753</v>
      </c>
      <c r="BE87" s="240">
        <v>1752</v>
      </c>
      <c r="BF87" s="240">
        <v>1752</v>
      </c>
      <c r="BG87" s="240">
        <v>1752</v>
      </c>
      <c r="BH87" s="240">
        <v>1745</v>
      </c>
      <c r="BI87" s="240">
        <v>1736</v>
      </c>
      <c r="BJ87" s="240">
        <v>1734</v>
      </c>
      <c r="BK87" s="240">
        <v>1730</v>
      </c>
      <c r="BL87" s="240">
        <v>1730</v>
      </c>
      <c r="BM87" s="240">
        <v>1729</v>
      </c>
      <c r="BN87" s="240">
        <v>1710</v>
      </c>
      <c r="BO87" s="240">
        <v>1681</v>
      </c>
      <c r="BP87" s="240">
        <v>1579</v>
      </c>
      <c r="BQ87" s="240">
        <v>1492</v>
      </c>
      <c r="BR87" s="240">
        <v>1488</v>
      </c>
      <c r="BS87" s="240">
        <v>1470</v>
      </c>
      <c r="BT87" s="240">
        <v>1379</v>
      </c>
      <c r="BU87" s="240">
        <v>1315</v>
      </c>
      <c r="BV87" s="240"/>
      <c r="BW87" s="240"/>
      <c r="BX87" s="240"/>
      <c r="BY87" s="240"/>
      <c r="BZ87" s="240"/>
      <c r="CA87" s="240"/>
      <c r="CB87" s="240"/>
      <c r="CC87" s="240"/>
      <c r="CD87" s="240"/>
      <c r="CE87" s="240"/>
      <c r="CF87" s="240"/>
      <c r="CG87" s="240"/>
      <c r="CH87" s="240"/>
      <c r="CI87" s="240"/>
    </row>
    <row r="88" spans="1:87">
      <c r="A88" s="235">
        <v>43936</v>
      </c>
      <c r="B88" s="246">
        <v>1646</v>
      </c>
      <c r="C88" s="246">
        <v>1646</v>
      </c>
      <c r="D88" s="246">
        <v>1646</v>
      </c>
      <c r="E88" s="246">
        <v>1646</v>
      </c>
      <c r="F88" s="246">
        <v>1646</v>
      </c>
      <c r="G88" s="246">
        <v>1646</v>
      </c>
      <c r="H88" s="328">
        <v>1646</v>
      </c>
      <c r="I88" s="304">
        <v>1646</v>
      </c>
      <c r="J88" s="246">
        <v>1646</v>
      </c>
      <c r="K88" s="246">
        <v>1646</v>
      </c>
      <c r="L88" s="233">
        <v>1646</v>
      </c>
      <c r="M88" s="233">
        <v>1646</v>
      </c>
      <c r="N88" s="233">
        <v>1646</v>
      </c>
      <c r="O88" s="233">
        <v>1646</v>
      </c>
      <c r="P88" s="233">
        <v>1646</v>
      </c>
      <c r="Q88" s="233">
        <v>1646</v>
      </c>
      <c r="R88" s="233">
        <v>1646</v>
      </c>
      <c r="S88" s="233">
        <v>1646</v>
      </c>
      <c r="T88" s="233">
        <v>1646</v>
      </c>
      <c r="U88" s="233">
        <v>1646</v>
      </c>
      <c r="V88" s="233">
        <v>1646</v>
      </c>
      <c r="W88" s="233">
        <v>1646</v>
      </c>
      <c r="X88" s="233">
        <v>1646</v>
      </c>
      <c r="Y88" s="233">
        <v>1646</v>
      </c>
      <c r="Z88" s="233">
        <v>1646</v>
      </c>
      <c r="AA88" s="240">
        <v>1646</v>
      </c>
      <c r="AB88" s="240">
        <v>1646</v>
      </c>
      <c r="AC88" s="240">
        <v>1646</v>
      </c>
      <c r="AD88" s="240">
        <v>1646</v>
      </c>
      <c r="AE88" s="240">
        <v>1646</v>
      </c>
      <c r="AF88" s="240">
        <v>1646</v>
      </c>
      <c r="AG88" s="240">
        <v>1647</v>
      </c>
      <c r="AH88" s="240">
        <v>1648</v>
      </c>
      <c r="AI88" s="240">
        <v>1648</v>
      </c>
      <c r="AJ88" s="240">
        <v>1648</v>
      </c>
      <c r="AK88" s="240">
        <v>1648</v>
      </c>
      <c r="AL88" s="240">
        <v>1648</v>
      </c>
      <c r="AM88" s="240">
        <v>1648</v>
      </c>
      <c r="AN88" s="240">
        <v>1648</v>
      </c>
      <c r="AO88" s="240">
        <v>1648</v>
      </c>
      <c r="AP88" s="240">
        <v>1648</v>
      </c>
      <c r="AQ88" s="240">
        <v>1648</v>
      </c>
      <c r="AR88" s="240">
        <v>1647</v>
      </c>
      <c r="AS88" s="240">
        <v>1649</v>
      </c>
      <c r="AT88" s="240">
        <v>1647</v>
      </c>
      <c r="AU88" s="240">
        <v>1647</v>
      </c>
      <c r="AV88" s="240">
        <v>1647</v>
      </c>
      <c r="AW88" s="240">
        <v>1647</v>
      </c>
      <c r="AX88" s="240">
        <v>1647</v>
      </c>
      <c r="AY88" s="240">
        <v>1646</v>
      </c>
      <c r="AZ88" s="240">
        <v>1646</v>
      </c>
      <c r="BA88" s="240">
        <v>1644</v>
      </c>
      <c r="BB88" s="240">
        <v>1645</v>
      </c>
      <c r="BC88" s="240">
        <v>1646</v>
      </c>
      <c r="BD88" s="240">
        <v>1644</v>
      </c>
      <c r="BE88" s="240">
        <v>1644</v>
      </c>
      <c r="BF88" s="240">
        <v>1644</v>
      </c>
      <c r="BG88" s="240">
        <v>1644</v>
      </c>
      <c r="BH88" s="240">
        <v>1638</v>
      </c>
      <c r="BI88" s="240">
        <v>1628</v>
      </c>
      <c r="BJ88" s="240">
        <v>1626</v>
      </c>
      <c r="BK88" s="240">
        <v>1623</v>
      </c>
      <c r="BL88" s="240">
        <v>1623</v>
      </c>
      <c r="BM88" s="240">
        <v>1622</v>
      </c>
      <c r="BN88" s="240">
        <v>1611</v>
      </c>
      <c r="BO88" s="240">
        <v>1585</v>
      </c>
      <c r="BP88" s="240">
        <v>1501</v>
      </c>
      <c r="BQ88" s="240">
        <v>1429</v>
      </c>
      <c r="BR88" s="240">
        <v>1427</v>
      </c>
      <c r="BS88" s="240">
        <v>1411</v>
      </c>
      <c r="BT88" s="240">
        <v>1341</v>
      </c>
      <c r="BU88" s="240">
        <v>1305</v>
      </c>
      <c r="BV88" s="240">
        <v>1185</v>
      </c>
      <c r="BW88" s="240"/>
      <c r="BX88" s="240"/>
      <c r="BY88" s="240"/>
      <c r="BZ88" s="240"/>
      <c r="CA88" s="240"/>
      <c r="CB88" s="240"/>
      <c r="CC88" s="240"/>
      <c r="CD88" s="240"/>
      <c r="CE88" s="240"/>
      <c r="CF88" s="240"/>
      <c r="CG88" s="240"/>
      <c r="CH88" s="240"/>
      <c r="CI88" s="240"/>
    </row>
    <row r="89" spans="1:87">
      <c r="A89" s="235">
        <v>43935</v>
      </c>
      <c r="B89" s="246">
        <v>1531</v>
      </c>
      <c r="C89" s="246">
        <v>1531</v>
      </c>
      <c r="D89" s="246">
        <v>1531</v>
      </c>
      <c r="E89" s="246">
        <v>1531</v>
      </c>
      <c r="F89" s="246">
        <v>1531</v>
      </c>
      <c r="G89" s="246">
        <v>1531</v>
      </c>
      <c r="H89" s="328">
        <v>1531</v>
      </c>
      <c r="I89" s="304">
        <v>1531</v>
      </c>
      <c r="J89" s="246">
        <v>1531</v>
      </c>
      <c r="K89" s="246">
        <v>1531</v>
      </c>
      <c r="L89" s="233">
        <v>1531</v>
      </c>
      <c r="M89" s="233">
        <v>1531</v>
      </c>
      <c r="N89" s="233">
        <v>1531</v>
      </c>
      <c r="O89" s="233">
        <v>1531</v>
      </c>
      <c r="P89" s="233">
        <v>1531</v>
      </c>
      <c r="Q89" s="233">
        <v>1531</v>
      </c>
      <c r="R89" s="233">
        <v>1531</v>
      </c>
      <c r="S89" s="233">
        <v>1531</v>
      </c>
      <c r="T89" s="233">
        <v>1531</v>
      </c>
      <c r="U89" s="233">
        <v>1531</v>
      </c>
      <c r="V89" s="233">
        <v>1531</v>
      </c>
      <c r="W89" s="233">
        <v>1531</v>
      </c>
      <c r="X89" s="233">
        <v>1531</v>
      </c>
      <c r="Y89" s="233">
        <v>1531</v>
      </c>
      <c r="Z89" s="233">
        <v>1531</v>
      </c>
      <c r="AA89" s="240">
        <v>1531</v>
      </c>
      <c r="AB89" s="240">
        <v>1531</v>
      </c>
      <c r="AC89" s="240">
        <v>1531</v>
      </c>
      <c r="AD89" s="240">
        <v>1531</v>
      </c>
      <c r="AE89" s="240">
        <v>1531</v>
      </c>
      <c r="AF89" s="240">
        <v>1531</v>
      </c>
      <c r="AG89" s="240">
        <v>1532</v>
      </c>
      <c r="AH89" s="240">
        <v>1532</v>
      </c>
      <c r="AI89" s="240">
        <v>1532</v>
      </c>
      <c r="AJ89" s="240">
        <v>1532</v>
      </c>
      <c r="AK89" s="240">
        <v>1532</v>
      </c>
      <c r="AL89" s="240">
        <v>1532</v>
      </c>
      <c r="AM89" s="240">
        <v>1532</v>
      </c>
      <c r="AN89" s="240">
        <v>1532</v>
      </c>
      <c r="AO89" s="240">
        <v>1532</v>
      </c>
      <c r="AP89" s="240">
        <v>1532</v>
      </c>
      <c r="AQ89" s="240">
        <v>1532</v>
      </c>
      <c r="AR89" s="240">
        <v>1531</v>
      </c>
      <c r="AS89" s="240">
        <v>1533</v>
      </c>
      <c r="AT89" s="240">
        <v>1533</v>
      </c>
      <c r="AU89" s="240">
        <v>1533</v>
      </c>
      <c r="AV89" s="240">
        <v>1533</v>
      </c>
      <c r="AW89" s="240">
        <v>1533</v>
      </c>
      <c r="AX89" s="240">
        <v>1533</v>
      </c>
      <c r="AY89" s="240">
        <v>1532</v>
      </c>
      <c r="AZ89" s="240">
        <v>1533</v>
      </c>
      <c r="BA89" s="240">
        <v>1531</v>
      </c>
      <c r="BB89" s="240">
        <v>1532</v>
      </c>
      <c r="BC89" s="240">
        <v>1533</v>
      </c>
      <c r="BD89" s="240">
        <v>1532</v>
      </c>
      <c r="BE89" s="240">
        <v>1532</v>
      </c>
      <c r="BF89" s="240">
        <v>1532</v>
      </c>
      <c r="BG89" s="240">
        <v>1532</v>
      </c>
      <c r="BH89" s="240">
        <v>1528</v>
      </c>
      <c r="BI89" s="240">
        <v>1519</v>
      </c>
      <c r="BJ89" s="240">
        <v>1517</v>
      </c>
      <c r="BK89" s="240">
        <v>1514</v>
      </c>
      <c r="BL89" s="240">
        <v>1514</v>
      </c>
      <c r="BM89" s="240">
        <v>1514</v>
      </c>
      <c r="BN89" s="240">
        <v>1509</v>
      </c>
      <c r="BO89" s="240">
        <v>1489</v>
      </c>
      <c r="BP89" s="240">
        <v>1424</v>
      </c>
      <c r="BQ89" s="240">
        <v>1372</v>
      </c>
      <c r="BR89" s="240">
        <v>1371</v>
      </c>
      <c r="BS89" s="240">
        <v>1356</v>
      </c>
      <c r="BT89" s="240">
        <v>1296</v>
      </c>
      <c r="BU89" s="240">
        <v>1264</v>
      </c>
      <c r="BV89" s="240">
        <v>1179</v>
      </c>
      <c r="BW89" s="240">
        <v>1018</v>
      </c>
      <c r="BX89" s="240"/>
      <c r="BY89" s="240"/>
      <c r="BZ89" s="240"/>
      <c r="CA89" s="240"/>
      <c r="CB89" s="240"/>
      <c r="CC89" s="240"/>
      <c r="CD89" s="240"/>
      <c r="CE89" s="240"/>
      <c r="CF89" s="240"/>
      <c r="CG89" s="240"/>
      <c r="CH89" s="240"/>
      <c r="CI89" s="240"/>
    </row>
    <row r="90" spans="1:87">
      <c r="A90" s="235">
        <v>43934</v>
      </c>
      <c r="B90" s="246">
        <v>1440</v>
      </c>
      <c r="C90" s="246">
        <v>1440</v>
      </c>
      <c r="D90" s="246">
        <v>1440</v>
      </c>
      <c r="E90" s="246">
        <v>1440</v>
      </c>
      <c r="F90" s="246">
        <v>1440</v>
      </c>
      <c r="G90" s="246">
        <v>1440</v>
      </c>
      <c r="H90" s="328">
        <v>1440</v>
      </c>
      <c r="I90" s="304">
        <v>1440</v>
      </c>
      <c r="J90" s="246">
        <v>1440</v>
      </c>
      <c r="K90" s="246">
        <v>1440</v>
      </c>
      <c r="L90" s="233">
        <v>1440</v>
      </c>
      <c r="M90" s="233">
        <v>1440</v>
      </c>
      <c r="N90" s="233">
        <v>1440</v>
      </c>
      <c r="O90" s="233">
        <v>1440</v>
      </c>
      <c r="P90" s="233">
        <v>1440</v>
      </c>
      <c r="Q90" s="233">
        <v>1440</v>
      </c>
      <c r="R90" s="233">
        <v>1440</v>
      </c>
      <c r="S90" s="233">
        <v>1440</v>
      </c>
      <c r="T90" s="233">
        <v>1440</v>
      </c>
      <c r="U90" s="233">
        <v>1440</v>
      </c>
      <c r="V90" s="233">
        <v>1440</v>
      </c>
      <c r="W90" s="233">
        <v>1440</v>
      </c>
      <c r="X90" s="233">
        <v>1440</v>
      </c>
      <c r="Y90" s="233">
        <v>1440</v>
      </c>
      <c r="Z90" s="233">
        <v>1440</v>
      </c>
      <c r="AA90" s="240">
        <v>1440</v>
      </c>
      <c r="AB90" s="240">
        <v>1440</v>
      </c>
      <c r="AC90" s="240">
        <v>1440</v>
      </c>
      <c r="AD90" s="240">
        <v>1440</v>
      </c>
      <c r="AE90" s="240">
        <v>1440</v>
      </c>
      <c r="AF90" s="240">
        <v>1440</v>
      </c>
      <c r="AG90" s="240">
        <v>1441</v>
      </c>
      <c r="AH90" s="240">
        <v>1441</v>
      </c>
      <c r="AI90" s="240">
        <v>1441</v>
      </c>
      <c r="AJ90" s="240">
        <v>1441</v>
      </c>
      <c r="AK90" s="240">
        <v>1441</v>
      </c>
      <c r="AL90" s="240">
        <v>1441</v>
      </c>
      <c r="AM90" s="240">
        <v>1441</v>
      </c>
      <c r="AN90" s="240">
        <v>1441</v>
      </c>
      <c r="AO90" s="240">
        <v>1441</v>
      </c>
      <c r="AP90" s="240">
        <v>1441</v>
      </c>
      <c r="AQ90" s="240">
        <v>1441</v>
      </c>
      <c r="AR90" s="240">
        <v>1440</v>
      </c>
      <c r="AS90" s="240">
        <v>1442</v>
      </c>
      <c r="AT90" s="240">
        <v>1442</v>
      </c>
      <c r="AU90" s="240">
        <v>1442</v>
      </c>
      <c r="AV90" s="240">
        <v>1442</v>
      </c>
      <c r="AW90" s="240">
        <v>1442</v>
      </c>
      <c r="AX90" s="240">
        <v>1442</v>
      </c>
      <c r="AY90" s="240">
        <v>1441</v>
      </c>
      <c r="AZ90" s="240">
        <v>1442</v>
      </c>
      <c r="BA90" s="240">
        <v>1440</v>
      </c>
      <c r="BB90" s="240">
        <v>1441</v>
      </c>
      <c r="BC90" s="240">
        <v>1442</v>
      </c>
      <c r="BD90" s="240">
        <v>1441</v>
      </c>
      <c r="BE90" s="240">
        <v>1441</v>
      </c>
      <c r="BF90" s="240">
        <v>1441</v>
      </c>
      <c r="BG90" s="240">
        <v>1441</v>
      </c>
      <c r="BH90" s="240">
        <v>1437</v>
      </c>
      <c r="BI90" s="240">
        <v>1429</v>
      </c>
      <c r="BJ90" s="240">
        <v>1427</v>
      </c>
      <c r="BK90" s="240">
        <v>1424</v>
      </c>
      <c r="BL90" s="240">
        <v>1424</v>
      </c>
      <c r="BM90" s="240">
        <v>1423</v>
      </c>
      <c r="BN90" s="240">
        <v>1420</v>
      </c>
      <c r="BO90" s="240">
        <v>1408</v>
      </c>
      <c r="BP90" s="240">
        <v>1357</v>
      </c>
      <c r="BQ90" s="240">
        <v>1312</v>
      </c>
      <c r="BR90" s="240">
        <v>1311</v>
      </c>
      <c r="BS90" s="240">
        <v>1296</v>
      </c>
      <c r="BT90" s="240">
        <v>1240</v>
      </c>
      <c r="BU90" s="240">
        <v>1215</v>
      </c>
      <c r="BV90" s="240">
        <v>1148</v>
      </c>
      <c r="BW90" s="240">
        <v>1013</v>
      </c>
      <c r="BX90" s="240">
        <v>906</v>
      </c>
      <c r="BY90" s="240"/>
      <c r="BZ90" s="240"/>
      <c r="CA90" s="240"/>
      <c r="CB90" s="240"/>
      <c r="CC90" s="240"/>
      <c r="CD90" s="240"/>
      <c r="CE90" s="240"/>
      <c r="CF90" s="240"/>
      <c r="CG90" s="240"/>
      <c r="CH90" s="240"/>
      <c r="CI90" s="240"/>
    </row>
    <row r="91" spans="1:87">
      <c r="A91" s="235">
        <v>43933</v>
      </c>
      <c r="B91" s="246">
        <v>1355</v>
      </c>
      <c r="C91" s="246">
        <v>1355</v>
      </c>
      <c r="D91" s="246">
        <v>1355</v>
      </c>
      <c r="E91" s="246">
        <v>1355</v>
      </c>
      <c r="F91" s="246">
        <v>1355</v>
      </c>
      <c r="G91" s="246">
        <v>1355</v>
      </c>
      <c r="H91" s="328">
        <v>1355</v>
      </c>
      <c r="I91" s="304">
        <v>1355</v>
      </c>
      <c r="J91" s="246">
        <v>1355</v>
      </c>
      <c r="K91" s="246">
        <v>1355</v>
      </c>
      <c r="L91" s="233">
        <v>1355</v>
      </c>
      <c r="M91" s="233">
        <v>1355</v>
      </c>
      <c r="N91" s="233">
        <v>1355</v>
      </c>
      <c r="O91" s="233">
        <v>1355</v>
      </c>
      <c r="P91" s="233">
        <v>1355</v>
      </c>
      <c r="Q91" s="233">
        <v>1355</v>
      </c>
      <c r="R91" s="233">
        <v>1355</v>
      </c>
      <c r="S91" s="233">
        <v>1355</v>
      </c>
      <c r="T91" s="233">
        <v>1355</v>
      </c>
      <c r="U91" s="233">
        <v>1355</v>
      </c>
      <c r="V91" s="233">
        <v>1355</v>
      </c>
      <c r="W91" s="233">
        <v>1355</v>
      </c>
      <c r="X91" s="233">
        <v>1355</v>
      </c>
      <c r="Y91" s="233">
        <v>1355</v>
      </c>
      <c r="Z91" s="233">
        <v>1355</v>
      </c>
      <c r="AA91" s="240">
        <v>1355</v>
      </c>
      <c r="AB91" s="240">
        <v>1355</v>
      </c>
      <c r="AC91" s="240">
        <v>1355</v>
      </c>
      <c r="AD91" s="240">
        <v>1355</v>
      </c>
      <c r="AE91" s="240">
        <v>1355</v>
      </c>
      <c r="AF91" s="240">
        <v>1355</v>
      </c>
      <c r="AG91" s="240">
        <v>1355</v>
      </c>
      <c r="AH91" s="240">
        <v>1355</v>
      </c>
      <c r="AI91" s="240">
        <v>1355</v>
      </c>
      <c r="AJ91" s="240">
        <v>1355</v>
      </c>
      <c r="AK91" s="240">
        <v>1355</v>
      </c>
      <c r="AL91" s="240">
        <v>1355</v>
      </c>
      <c r="AM91" s="240">
        <v>1355</v>
      </c>
      <c r="AN91" s="240">
        <v>1355</v>
      </c>
      <c r="AO91" s="240">
        <v>1355</v>
      </c>
      <c r="AP91" s="240">
        <v>1355</v>
      </c>
      <c r="AQ91" s="240">
        <v>1355</v>
      </c>
      <c r="AR91" s="240">
        <v>1355</v>
      </c>
      <c r="AS91" s="240">
        <v>1357</v>
      </c>
      <c r="AT91" s="240">
        <v>1357</v>
      </c>
      <c r="AU91" s="240">
        <v>1357</v>
      </c>
      <c r="AV91" s="240">
        <v>1357</v>
      </c>
      <c r="AW91" s="240">
        <v>1357</v>
      </c>
      <c r="AX91" s="240">
        <v>1357</v>
      </c>
      <c r="AY91" s="240">
        <v>1356</v>
      </c>
      <c r="AZ91" s="240">
        <v>1356</v>
      </c>
      <c r="BA91" s="240">
        <v>1354</v>
      </c>
      <c r="BB91" s="240">
        <v>1356</v>
      </c>
      <c r="BC91" s="240">
        <v>1357</v>
      </c>
      <c r="BD91" s="240">
        <v>1356</v>
      </c>
      <c r="BE91" s="240">
        <v>1356</v>
      </c>
      <c r="BF91" s="240">
        <v>1356</v>
      </c>
      <c r="BG91" s="240">
        <v>1356</v>
      </c>
      <c r="BH91" s="240">
        <v>1352</v>
      </c>
      <c r="BI91" s="240">
        <v>1345</v>
      </c>
      <c r="BJ91" s="240">
        <v>1343</v>
      </c>
      <c r="BK91" s="240">
        <v>1340</v>
      </c>
      <c r="BL91" s="240">
        <v>1340</v>
      </c>
      <c r="BM91" s="240">
        <v>1339</v>
      </c>
      <c r="BN91" s="240">
        <v>1336</v>
      </c>
      <c r="BO91" s="240">
        <v>1324</v>
      </c>
      <c r="BP91" s="240">
        <v>1285</v>
      </c>
      <c r="BQ91" s="240">
        <v>1249</v>
      </c>
      <c r="BR91" s="240">
        <v>1248</v>
      </c>
      <c r="BS91" s="240">
        <v>1234</v>
      </c>
      <c r="BT91" s="240">
        <v>1184</v>
      </c>
      <c r="BU91" s="240">
        <v>1160</v>
      </c>
      <c r="BV91" s="240">
        <v>1103</v>
      </c>
      <c r="BW91" s="240">
        <v>992</v>
      </c>
      <c r="BX91" s="240">
        <v>904</v>
      </c>
      <c r="BY91" s="240">
        <v>886</v>
      </c>
      <c r="BZ91" s="240"/>
      <c r="CA91" s="240"/>
      <c r="CB91" s="240"/>
      <c r="CC91" s="240"/>
      <c r="CD91" s="240"/>
      <c r="CE91" s="240"/>
      <c r="CF91" s="240"/>
      <c r="CG91" s="240"/>
      <c r="CH91" s="240"/>
      <c r="CI91" s="240"/>
    </row>
    <row r="92" spans="1:87">
      <c r="A92" s="235">
        <v>43932</v>
      </c>
      <c r="B92" s="246">
        <v>1258</v>
      </c>
      <c r="C92" s="246">
        <v>1258</v>
      </c>
      <c r="D92" s="246">
        <v>1258</v>
      </c>
      <c r="E92" s="246">
        <v>1258</v>
      </c>
      <c r="F92" s="246">
        <v>1258</v>
      </c>
      <c r="G92" s="246">
        <v>1258</v>
      </c>
      <c r="H92" s="328">
        <v>1258</v>
      </c>
      <c r="I92" s="304">
        <v>1258</v>
      </c>
      <c r="J92" s="246">
        <v>1258</v>
      </c>
      <c r="K92" s="246">
        <v>1258</v>
      </c>
      <c r="L92" s="233">
        <v>1258</v>
      </c>
      <c r="M92" s="233">
        <v>1258</v>
      </c>
      <c r="N92" s="233">
        <v>1258</v>
      </c>
      <c r="O92" s="233">
        <v>1258</v>
      </c>
      <c r="P92" s="233">
        <v>1258</v>
      </c>
      <c r="Q92" s="233">
        <v>1258</v>
      </c>
      <c r="R92" s="233">
        <v>1258</v>
      </c>
      <c r="S92" s="233">
        <v>1258</v>
      </c>
      <c r="T92" s="233">
        <v>1258</v>
      </c>
      <c r="U92" s="233">
        <v>1258</v>
      </c>
      <c r="V92" s="233">
        <v>1258</v>
      </c>
      <c r="W92" s="233">
        <v>1258</v>
      </c>
      <c r="X92" s="233">
        <v>1258</v>
      </c>
      <c r="Y92" s="233">
        <v>1258</v>
      </c>
      <c r="Z92" s="233">
        <v>1258</v>
      </c>
      <c r="AA92" s="240">
        <v>1258</v>
      </c>
      <c r="AB92" s="240">
        <v>1258</v>
      </c>
      <c r="AC92" s="240">
        <v>1258</v>
      </c>
      <c r="AD92" s="240">
        <v>1258</v>
      </c>
      <c r="AE92" s="240">
        <v>1258</v>
      </c>
      <c r="AF92" s="240">
        <v>1258</v>
      </c>
      <c r="AG92" s="240">
        <v>1258</v>
      </c>
      <c r="AH92" s="240">
        <v>1258</v>
      </c>
      <c r="AI92" s="240">
        <v>1258</v>
      </c>
      <c r="AJ92" s="240">
        <v>1258</v>
      </c>
      <c r="AK92" s="240">
        <v>1258</v>
      </c>
      <c r="AL92" s="240">
        <v>1258</v>
      </c>
      <c r="AM92" s="240">
        <v>1258</v>
      </c>
      <c r="AN92" s="240">
        <v>1258</v>
      </c>
      <c r="AO92" s="240">
        <v>1258</v>
      </c>
      <c r="AP92" s="240">
        <v>1258</v>
      </c>
      <c r="AQ92" s="240">
        <v>1258</v>
      </c>
      <c r="AR92" s="240">
        <v>1258</v>
      </c>
      <c r="AS92" s="240">
        <v>1260</v>
      </c>
      <c r="AT92" s="240">
        <v>1260</v>
      </c>
      <c r="AU92" s="240">
        <v>1260</v>
      </c>
      <c r="AV92" s="240">
        <v>1260</v>
      </c>
      <c r="AW92" s="240">
        <v>1260</v>
      </c>
      <c r="AX92" s="240">
        <v>1260</v>
      </c>
      <c r="AY92" s="240">
        <v>1259</v>
      </c>
      <c r="AZ92" s="240">
        <v>1260</v>
      </c>
      <c r="BA92" s="240">
        <v>1258</v>
      </c>
      <c r="BB92" s="240">
        <v>1258</v>
      </c>
      <c r="BC92" s="240">
        <v>1260</v>
      </c>
      <c r="BD92" s="240">
        <v>1258</v>
      </c>
      <c r="BE92" s="240">
        <v>1258</v>
      </c>
      <c r="BF92" s="240">
        <v>1258</v>
      </c>
      <c r="BG92" s="240">
        <v>1258</v>
      </c>
      <c r="BH92" s="240">
        <v>1254</v>
      </c>
      <c r="BI92" s="240">
        <v>1248</v>
      </c>
      <c r="BJ92" s="240">
        <v>1246</v>
      </c>
      <c r="BK92" s="240">
        <v>1243</v>
      </c>
      <c r="BL92" s="240">
        <v>1243</v>
      </c>
      <c r="BM92" s="240">
        <v>1243</v>
      </c>
      <c r="BN92" s="240">
        <v>1241</v>
      </c>
      <c r="BO92" s="240">
        <v>1230</v>
      </c>
      <c r="BP92" s="240">
        <v>1199</v>
      </c>
      <c r="BQ92" s="240">
        <v>1170</v>
      </c>
      <c r="BR92" s="240">
        <v>1169</v>
      </c>
      <c r="BS92" s="240">
        <v>1158</v>
      </c>
      <c r="BT92" s="240">
        <v>1117</v>
      </c>
      <c r="BU92" s="240">
        <v>1098</v>
      </c>
      <c r="BV92" s="240">
        <v>1049</v>
      </c>
      <c r="BW92" s="240">
        <v>959</v>
      </c>
      <c r="BX92" s="240">
        <v>895</v>
      </c>
      <c r="BY92" s="240">
        <v>884</v>
      </c>
      <c r="BZ92" s="240"/>
      <c r="CA92" s="240"/>
      <c r="CB92" s="240"/>
      <c r="CC92" s="240"/>
      <c r="CD92" s="240"/>
      <c r="CE92" s="240"/>
      <c r="CF92" s="240"/>
      <c r="CG92" s="240"/>
      <c r="CH92" s="240"/>
      <c r="CI92" s="240"/>
    </row>
    <row r="93" spans="1:87">
      <c r="A93" s="235">
        <v>43931</v>
      </c>
      <c r="B93" s="246">
        <v>1155</v>
      </c>
      <c r="C93" s="246">
        <v>1155</v>
      </c>
      <c r="D93" s="246">
        <v>1155</v>
      </c>
      <c r="E93" s="246">
        <v>1155</v>
      </c>
      <c r="F93" s="246">
        <v>1155</v>
      </c>
      <c r="G93" s="246">
        <v>1155</v>
      </c>
      <c r="H93" s="328">
        <v>1155</v>
      </c>
      <c r="I93" s="304">
        <v>1155</v>
      </c>
      <c r="J93" s="246">
        <v>1155</v>
      </c>
      <c r="K93" s="246">
        <v>1155</v>
      </c>
      <c r="L93" s="233">
        <v>1155</v>
      </c>
      <c r="M93" s="233">
        <v>1155</v>
      </c>
      <c r="N93" s="233">
        <v>1155</v>
      </c>
      <c r="O93" s="233">
        <v>1155</v>
      </c>
      <c r="P93" s="233">
        <v>1155</v>
      </c>
      <c r="Q93" s="233">
        <v>1155</v>
      </c>
      <c r="R93" s="233">
        <v>1155</v>
      </c>
      <c r="S93" s="233">
        <v>1155</v>
      </c>
      <c r="T93" s="233">
        <v>1155</v>
      </c>
      <c r="U93" s="233">
        <v>1155</v>
      </c>
      <c r="V93" s="233">
        <v>1155</v>
      </c>
      <c r="W93" s="233">
        <v>1155</v>
      </c>
      <c r="X93" s="233">
        <v>1155</v>
      </c>
      <c r="Y93" s="233">
        <v>1155</v>
      </c>
      <c r="Z93" s="233">
        <v>1155</v>
      </c>
      <c r="AA93" s="240">
        <v>1155</v>
      </c>
      <c r="AB93" s="240">
        <v>1155</v>
      </c>
      <c r="AC93" s="240">
        <v>1155</v>
      </c>
      <c r="AD93" s="240">
        <v>1155</v>
      </c>
      <c r="AE93" s="240">
        <v>1155</v>
      </c>
      <c r="AF93" s="240">
        <v>1155</v>
      </c>
      <c r="AG93" s="240">
        <v>1155</v>
      </c>
      <c r="AH93" s="240">
        <v>1155</v>
      </c>
      <c r="AI93" s="240">
        <v>1155</v>
      </c>
      <c r="AJ93" s="240">
        <v>1155</v>
      </c>
      <c r="AK93" s="240">
        <v>1155</v>
      </c>
      <c r="AL93" s="240">
        <v>1155</v>
      </c>
      <c r="AM93" s="240">
        <v>1155</v>
      </c>
      <c r="AN93" s="240">
        <v>1155</v>
      </c>
      <c r="AO93" s="240">
        <v>1155</v>
      </c>
      <c r="AP93" s="240">
        <v>1155</v>
      </c>
      <c r="AQ93" s="240">
        <v>1155</v>
      </c>
      <c r="AR93" s="240">
        <v>1155</v>
      </c>
      <c r="AS93" s="240">
        <v>1157</v>
      </c>
      <c r="AT93" s="240">
        <v>1157</v>
      </c>
      <c r="AU93" s="240">
        <v>1157</v>
      </c>
      <c r="AV93" s="240">
        <v>1157</v>
      </c>
      <c r="AW93" s="240">
        <v>1157</v>
      </c>
      <c r="AX93" s="240">
        <v>1157</v>
      </c>
      <c r="AY93" s="240">
        <v>1156</v>
      </c>
      <c r="AZ93" s="240">
        <v>1158</v>
      </c>
      <c r="BA93" s="240">
        <v>1156</v>
      </c>
      <c r="BB93" s="240">
        <v>1156</v>
      </c>
      <c r="BC93" s="240">
        <v>1158</v>
      </c>
      <c r="BD93" s="240">
        <v>1157</v>
      </c>
      <c r="BE93" s="240">
        <v>1157</v>
      </c>
      <c r="BF93" s="240">
        <v>1157</v>
      </c>
      <c r="BG93" s="240">
        <v>1158</v>
      </c>
      <c r="BH93" s="240">
        <v>1155</v>
      </c>
      <c r="BI93" s="240">
        <v>1149</v>
      </c>
      <c r="BJ93" s="240">
        <v>1146</v>
      </c>
      <c r="BK93" s="240">
        <v>1145</v>
      </c>
      <c r="BL93" s="240">
        <v>1145</v>
      </c>
      <c r="BM93" s="240">
        <v>1145</v>
      </c>
      <c r="BN93" s="240">
        <v>1145</v>
      </c>
      <c r="BO93" s="240">
        <v>1137</v>
      </c>
      <c r="BP93" s="240">
        <v>1115</v>
      </c>
      <c r="BQ93" s="240">
        <v>1096</v>
      </c>
      <c r="BR93" s="240">
        <v>1095</v>
      </c>
      <c r="BS93" s="240">
        <v>1085</v>
      </c>
      <c r="BT93" s="240">
        <v>1054</v>
      </c>
      <c r="BU93" s="240">
        <v>1037</v>
      </c>
      <c r="BV93" s="240">
        <v>999</v>
      </c>
      <c r="BW93" s="240">
        <v>933</v>
      </c>
      <c r="BX93" s="240">
        <v>881</v>
      </c>
      <c r="BY93" s="240">
        <v>876</v>
      </c>
      <c r="BZ93" s="240">
        <v>874</v>
      </c>
      <c r="CA93" s="240">
        <v>857</v>
      </c>
      <c r="CB93" s="240"/>
      <c r="CC93" s="240"/>
      <c r="CD93" s="240"/>
      <c r="CE93" s="240"/>
      <c r="CF93" s="240"/>
      <c r="CG93" s="240"/>
      <c r="CH93" s="240"/>
      <c r="CI93" s="240"/>
    </row>
    <row r="94" spans="1:87">
      <c r="A94" s="235">
        <v>43930</v>
      </c>
      <c r="B94" s="246">
        <v>1065</v>
      </c>
      <c r="C94" s="246">
        <v>1065</v>
      </c>
      <c r="D94" s="246">
        <v>1065</v>
      </c>
      <c r="E94" s="246">
        <v>1065</v>
      </c>
      <c r="F94" s="246">
        <v>1065</v>
      </c>
      <c r="G94" s="246">
        <v>1065</v>
      </c>
      <c r="H94" s="328">
        <v>1065</v>
      </c>
      <c r="I94" s="304">
        <v>1065</v>
      </c>
      <c r="J94" s="246">
        <v>1065</v>
      </c>
      <c r="K94" s="246">
        <v>1065</v>
      </c>
      <c r="L94" s="233">
        <v>1065</v>
      </c>
      <c r="M94" s="233">
        <v>1065</v>
      </c>
      <c r="N94" s="233">
        <v>1065</v>
      </c>
      <c r="O94" s="233">
        <v>1065</v>
      </c>
      <c r="P94" s="233">
        <v>1065</v>
      </c>
      <c r="Q94" s="233">
        <v>1065</v>
      </c>
      <c r="R94" s="233">
        <v>1065</v>
      </c>
      <c r="S94" s="233">
        <v>1065</v>
      </c>
      <c r="T94" s="233">
        <v>1065</v>
      </c>
      <c r="U94" s="233">
        <v>1065</v>
      </c>
      <c r="V94" s="233">
        <v>1065</v>
      </c>
      <c r="W94" s="233">
        <v>1065</v>
      </c>
      <c r="X94" s="233">
        <v>1065</v>
      </c>
      <c r="Y94" s="233">
        <v>1065</v>
      </c>
      <c r="Z94" s="233">
        <v>1065</v>
      </c>
      <c r="AA94" s="240">
        <v>1065</v>
      </c>
      <c r="AB94" s="240">
        <v>1065</v>
      </c>
      <c r="AC94" s="240">
        <v>1065</v>
      </c>
      <c r="AD94" s="240">
        <v>1065</v>
      </c>
      <c r="AE94" s="240">
        <v>1065</v>
      </c>
      <c r="AF94" s="240">
        <v>1065</v>
      </c>
      <c r="AG94" s="240">
        <v>1065</v>
      </c>
      <c r="AH94" s="240">
        <v>1065</v>
      </c>
      <c r="AI94" s="240">
        <v>1065</v>
      </c>
      <c r="AJ94" s="240">
        <v>1065</v>
      </c>
      <c r="AK94" s="240">
        <v>1065</v>
      </c>
      <c r="AL94" s="240">
        <v>1065</v>
      </c>
      <c r="AM94" s="240">
        <v>1065</v>
      </c>
      <c r="AN94" s="240">
        <v>1065</v>
      </c>
      <c r="AO94" s="240">
        <v>1065</v>
      </c>
      <c r="AP94" s="240">
        <v>1065</v>
      </c>
      <c r="AQ94" s="240">
        <v>1065</v>
      </c>
      <c r="AR94" s="240">
        <v>1065</v>
      </c>
      <c r="AS94" s="240">
        <v>1067</v>
      </c>
      <c r="AT94" s="240">
        <v>1067</v>
      </c>
      <c r="AU94" s="240">
        <v>1067</v>
      </c>
      <c r="AV94" s="240">
        <v>1067</v>
      </c>
      <c r="AW94" s="240">
        <v>1067</v>
      </c>
      <c r="AX94" s="240">
        <v>1067</v>
      </c>
      <c r="AY94" s="240">
        <v>1066</v>
      </c>
      <c r="AZ94" s="240">
        <v>1068</v>
      </c>
      <c r="BA94" s="240">
        <v>1066</v>
      </c>
      <c r="BB94" s="240">
        <v>1066</v>
      </c>
      <c r="BC94" s="240">
        <v>1068</v>
      </c>
      <c r="BD94" s="240">
        <v>1067</v>
      </c>
      <c r="BE94" s="240">
        <v>1067</v>
      </c>
      <c r="BF94" s="240">
        <v>1067</v>
      </c>
      <c r="BG94" s="240">
        <v>1067</v>
      </c>
      <c r="BH94" s="240">
        <v>1064</v>
      </c>
      <c r="BI94" s="240">
        <v>1060</v>
      </c>
      <c r="BJ94" s="240">
        <v>1057</v>
      </c>
      <c r="BK94" s="240">
        <v>1056</v>
      </c>
      <c r="BL94" s="240">
        <v>1056</v>
      </c>
      <c r="BM94" s="240">
        <v>1056</v>
      </c>
      <c r="BN94" s="240">
        <v>1056</v>
      </c>
      <c r="BO94" s="240">
        <v>1053</v>
      </c>
      <c r="BP94" s="240">
        <v>1037</v>
      </c>
      <c r="BQ94" s="240">
        <v>1021</v>
      </c>
      <c r="BR94" s="240">
        <v>1020</v>
      </c>
      <c r="BS94" s="240">
        <v>1012</v>
      </c>
      <c r="BT94" s="240">
        <v>992</v>
      </c>
      <c r="BU94" s="240">
        <v>975</v>
      </c>
      <c r="BV94" s="240">
        <v>947</v>
      </c>
      <c r="BW94" s="240">
        <v>902</v>
      </c>
      <c r="BX94" s="240">
        <v>864</v>
      </c>
      <c r="BY94" s="240">
        <v>862</v>
      </c>
      <c r="BZ94" s="240">
        <v>861</v>
      </c>
      <c r="CA94" s="240">
        <v>854</v>
      </c>
      <c r="CB94" s="240">
        <v>781</v>
      </c>
      <c r="CC94" s="240"/>
      <c r="CD94" s="240"/>
      <c r="CE94" s="240"/>
      <c r="CF94" s="240"/>
      <c r="CG94" s="240"/>
      <c r="CH94" s="240"/>
      <c r="CI94" s="240"/>
    </row>
    <row r="95" spans="1:87">
      <c r="A95" s="235">
        <v>43929</v>
      </c>
      <c r="B95" s="246">
        <v>979</v>
      </c>
      <c r="C95" s="246">
        <v>979</v>
      </c>
      <c r="D95" s="246">
        <v>979</v>
      </c>
      <c r="E95" s="246">
        <v>979</v>
      </c>
      <c r="F95" s="246">
        <v>979</v>
      </c>
      <c r="G95" s="246">
        <v>979</v>
      </c>
      <c r="H95" s="328">
        <v>979</v>
      </c>
      <c r="I95" s="304">
        <v>979</v>
      </c>
      <c r="J95" s="246">
        <v>979</v>
      </c>
      <c r="K95" s="246">
        <v>979</v>
      </c>
      <c r="L95" s="233">
        <v>979</v>
      </c>
      <c r="M95" s="233">
        <v>979</v>
      </c>
      <c r="N95" s="233">
        <v>979</v>
      </c>
      <c r="O95" s="233">
        <v>979</v>
      </c>
      <c r="P95" s="233">
        <v>979</v>
      </c>
      <c r="Q95" s="233">
        <v>979</v>
      </c>
      <c r="R95" s="233">
        <v>979</v>
      </c>
      <c r="S95" s="233">
        <v>979</v>
      </c>
      <c r="T95" s="233">
        <v>979</v>
      </c>
      <c r="U95" s="233">
        <v>979</v>
      </c>
      <c r="V95" s="233">
        <v>979</v>
      </c>
      <c r="W95" s="233">
        <v>979</v>
      </c>
      <c r="X95" s="233">
        <v>979</v>
      </c>
      <c r="Y95" s="233">
        <v>979</v>
      </c>
      <c r="Z95" s="233">
        <v>979</v>
      </c>
      <c r="AA95" s="240">
        <v>979</v>
      </c>
      <c r="AB95" s="240">
        <v>979</v>
      </c>
      <c r="AC95" s="240">
        <v>979</v>
      </c>
      <c r="AD95" s="240">
        <v>979</v>
      </c>
      <c r="AE95" s="240">
        <v>979</v>
      </c>
      <c r="AF95" s="240">
        <v>979</v>
      </c>
      <c r="AG95" s="240">
        <v>979</v>
      </c>
      <c r="AH95" s="240">
        <v>979</v>
      </c>
      <c r="AI95" s="240">
        <v>979</v>
      </c>
      <c r="AJ95" s="240">
        <v>979</v>
      </c>
      <c r="AK95" s="240">
        <v>979</v>
      </c>
      <c r="AL95" s="240">
        <v>979</v>
      </c>
      <c r="AM95" s="240">
        <v>979</v>
      </c>
      <c r="AN95" s="240">
        <v>979</v>
      </c>
      <c r="AO95" s="240">
        <v>979</v>
      </c>
      <c r="AP95" s="240">
        <v>979</v>
      </c>
      <c r="AQ95" s="240">
        <v>979</v>
      </c>
      <c r="AR95" s="240">
        <v>979</v>
      </c>
      <c r="AS95" s="240">
        <v>981</v>
      </c>
      <c r="AT95" s="240">
        <v>981</v>
      </c>
      <c r="AU95" s="240">
        <v>981</v>
      </c>
      <c r="AV95" s="240">
        <v>981</v>
      </c>
      <c r="AW95" s="240">
        <v>981</v>
      </c>
      <c r="AX95" s="240">
        <v>981</v>
      </c>
      <c r="AY95" s="240">
        <v>980</v>
      </c>
      <c r="AZ95" s="240">
        <v>982</v>
      </c>
      <c r="BA95" s="240">
        <v>980</v>
      </c>
      <c r="BB95" s="240">
        <v>980</v>
      </c>
      <c r="BC95" s="240">
        <v>982</v>
      </c>
      <c r="BD95" s="240">
        <v>981</v>
      </c>
      <c r="BE95" s="240">
        <v>981</v>
      </c>
      <c r="BF95" s="240">
        <v>981</v>
      </c>
      <c r="BG95" s="240">
        <v>981</v>
      </c>
      <c r="BH95" s="240">
        <v>978</v>
      </c>
      <c r="BI95" s="240">
        <v>975</v>
      </c>
      <c r="BJ95" s="240">
        <v>973</v>
      </c>
      <c r="BK95" s="240">
        <v>972</v>
      </c>
      <c r="BL95" s="240">
        <v>972</v>
      </c>
      <c r="BM95" s="240">
        <v>972</v>
      </c>
      <c r="BN95" s="240">
        <v>972</v>
      </c>
      <c r="BO95" s="240">
        <v>968</v>
      </c>
      <c r="BP95" s="240">
        <v>958</v>
      </c>
      <c r="BQ95" s="240">
        <v>945</v>
      </c>
      <c r="BR95" s="240">
        <v>945</v>
      </c>
      <c r="BS95" s="240">
        <v>939</v>
      </c>
      <c r="BT95" s="240">
        <v>926</v>
      </c>
      <c r="BU95" s="240">
        <v>912</v>
      </c>
      <c r="BV95" s="240">
        <v>892</v>
      </c>
      <c r="BW95" s="240">
        <v>859</v>
      </c>
      <c r="BX95" s="240">
        <v>838</v>
      </c>
      <c r="BY95" s="240">
        <v>838</v>
      </c>
      <c r="BZ95" s="240">
        <v>838</v>
      </c>
      <c r="CA95" s="240">
        <v>834</v>
      </c>
      <c r="CB95" s="240">
        <v>778</v>
      </c>
      <c r="CC95" s="240">
        <v>663</v>
      </c>
      <c r="CD95" s="240"/>
      <c r="CE95" s="240"/>
      <c r="CF95" s="240"/>
      <c r="CG95" s="240"/>
      <c r="CH95" s="240"/>
      <c r="CI95" s="240"/>
    </row>
    <row r="96" spans="1:87">
      <c r="A96" s="235">
        <v>43928</v>
      </c>
      <c r="B96" s="246">
        <v>864</v>
      </c>
      <c r="C96" s="246">
        <v>864</v>
      </c>
      <c r="D96" s="246">
        <v>864</v>
      </c>
      <c r="E96" s="246">
        <v>864</v>
      </c>
      <c r="F96" s="246">
        <v>864</v>
      </c>
      <c r="G96" s="246">
        <v>864</v>
      </c>
      <c r="H96" s="328">
        <v>864</v>
      </c>
      <c r="I96" s="304">
        <v>864</v>
      </c>
      <c r="J96" s="246">
        <v>864</v>
      </c>
      <c r="K96" s="246">
        <v>864</v>
      </c>
      <c r="L96" s="233">
        <v>864</v>
      </c>
      <c r="M96" s="233">
        <v>864</v>
      </c>
      <c r="N96" s="233">
        <v>864</v>
      </c>
      <c r="O96" s="233">
        <v>864</v>
      </c>
      <c r="P96" s="233">
        <v>864</v>
      </c>
      <c r="Q96" s="233">
        <v>864</v>
      </c>
      <c r="R96" s="233">
        <v>864</v>
      </c>
      <c r="S96" s="233">
        <v>864</v>
      </c>
      <c r="T96" s="233">
        <v>864</v>
      </c>
      <c r="U96" s="233">
        <v>864</v>
      </c>
      <c r="V96" s="233">
        <v>864</v>
      </c>
      <c r="W96" s="233">
        <v>864</v>
      </c>
      <c r="X96" s="233">
        <v>864</v>
      </c>
      <c r="Y96" s="233">
        <v>864</v>
      </c>
      <c r="Z96" s="233">
        <v>864</v>
      </c>
      <c r="AA96" s="240">
        <v>864</v>
      </c>
      <c r="AB96" s="240">
        <v>864</v>
      </c>
      <c r="AC96" s="240">
        <v>864</v>
      </c>
      <c r="AD96" s="240">
        <v>864</v>
      </c>
      <c r="AE96" s="240">
        <v>864</v>
      </c>
      <c r="AF96" s="240">
        <v>864</v>
      </c>
      <c r="AG96" s="240">
        <v>864</v>
      </c>
      <c r="AH96" s="240">
        <v>864</v>
      </c>
      <c r="AI96" s="240">
        <v>864</v>
      </c>
      <c r="AJ96" s="240">
        <v>864</v>
      </c>
      <c r="AK96" s="240">
        <v>864</v>
      </c>
      <c r="AL96" s="240">
        <v>864</v>
      </c>
      <c r="AM96" s="240">
        <v>864</v>
      </c>
      <c r="AN96" s="240">
        <v>864</v>
      </c>
      <c r="AO96" s="240">
        <v>864</v>
      </c>
      <c r="AP96" s="240">
        <v>864</v>
      </c>
      <c r="AQ96" s="240">
        <v>864</v>
      </c>
      <c r="AR96" s="240">
        <v>864</v>
      </c>
      <c r="AS96" s="240">
        <v>866</v>
      </c>
      <c r="AT96" s="240">
        <v>866</v>
      </c>
      <c r="AU96" s="240">
        <v>866</v>
      </c>
      <c r="AV96" s="240">
        <v>866</v>
      </c>
      <c r="AW96" s="240">
        <v>866</v>
      </c>
      <c r="AX96" s="240">
        <v>866</v>
      </c>
      <c r="AY96" s="240">
        <v>865</v>
      </c>
      <c r="AZ96" s="240">
        <v>867</v>
      </c>
      <c r="BA96" s="240">
        <v>866</v>
      </c>
      <c r="BB96" s="240">
        <v>866</v>
      </c>
      <c r="BC96" s="240">
        <v>868</v>
      </c>
      <c r="BD96" s="240">
        <v>867</v>
      </c>
      <c r="BE96" s="240">
        <v>867</v>
      </c>
      <c r="BF96" s="240">
        <v>867</v>
      </c>
      <c r="BG96" s="240">
        <v>867</v>
      </c>
      <c r="BH96" s="240">
        <v>865</v>
      </c>
      <c r="BI96" s="240">
        <v>864</v>
      </c>
      <c r="BJ96" s="240">
        <v>863</v>
      </c>
      <c r="BK96" s="240">
        <v>862</v>
      </c>
      <c r="BL96" s="240">
        <v>862</v>
      </c>
      <c r="BM96" s="240">
        <v>862</v>
      </c>
      <c r="BN96" s="240">
        <v>861</v>
      </c>
      <c r="BO96" s="240">
        <v>858</v>
      </c>
      <c r="BP96" s="240">
        <v>852</v>
      </c>
      <c r="BQ96" s="240">
        <v>843</v>
      </c>
      <c r="BR96" s="240">
        <v>843</v>
      </c>
      <c r="BS96" s="240">
        <v>838</v>
      </c>
      <c r="BT96" s="240">
        <v>827</v>
      </c>
      <c r="BU96" s="240">
        <v>815</v>
      </c>
      <c r="BV96" s="240">
        <v>802</v>
      </c>
      <c r="BW96" s="240">
        <v>782</v>
      </c>
      <c r="BX96" s="240">
        <v>768</v>
      </c>
      <c r="BY96" s="240">
        <v>768</v>
      </c>
      <c r="BZ96" s="240">
        <v>768</v>
      </c>
      <c r="CA96" s="240">
        <v>767</v>
      </c>
      <c r="CB96" s="240">
        <v>731</v>
      </c>
      <c r="CC96" s="240">
        <v>657</v>
      </c>
      <c r="CD96" s="240">
        <v>574</v>
      </c>
      <c r="CE96" s="240"/>
      <c r="CF96" s="240"/>
      <c r="CG96" s="240"/>
      <c r="CH96" s="240"/>
      <c r="CI96" s="240"/>
    </row>
    <row r="97" spans="1:87">
      <c r="A97" s="235">
        <v>43927</v>
      </c>
      <c r="B97" s="246">
        <v>780</v>
      </c>
      <c r="C97" s="246">
        <v>780</v>
      </c>
      <c r="D97" s="246">
        <v>780</v>
      </c>
      <c r="E97" s="246">
        <v>780</v>
      </c>
      <c r="F97" s="246">
        <v>780</v>
      </c>
      <c r="G97" s="246">
        <v>780</v>
      </c>
      <c r="H97" s="328">
        <v>780</v>
      </c>
      <c r="I97" s="304">
        <v>780</v>
      </c>
      <c r="J97" s="246">
        <v>780</v>
      </c>
      <c r="K97" s="246">
        <v>780</v>
      </c>
      <c r="L97" s="233">
        <v>780</v>
      </c>
      <c r="M97" s="233">
        <v>780</v>
      </c>
      <c r="N97" s="233">
        <v>780</v>
      </c>
      <c r="O97" s="233">
        <v>780</v>
      </c>
      <c r="P97" s="233">
        <v>780</v>
      </c>
      <c r="Q97" s="233">
        <v>780</v>
      </c>
      <c r="R97" s="233">
        <v>780</v>
      </c>
      <c r="S97" s="233">
        <v>780</v>
      </c>
      <c r="T97" s="233">
        <v>780</v>
      </c>
      <c r="U97" s="233">
        <v>780</v>
      </c>
      <c r="V97" s="233">
        <v>780</v>
      </c>
      <c r="W97" s="233">
        <v>780</v>
      </c>
      <c r="X97" s="233">
        <v>780</v>
      </c>
      <c r="Y97" s="233">
        <v>780</v>
      </c>
      <c r="Z97" s="233">
        <v>780</v>
      </c>
      <c r="AA97" s="240">
        <v>780</v>
      </c>
      <c r="AB97" s="240">
        <v>780</v>
      </c>
      <c r="AC97" s="240">
        <v>780</v>
      </c>
      <c r="AD97" s="240">
        <v>780</v>
      </c>
      <c r="AE97" s="240">
        <v>780</v>
      </c>
      <c r="AF97" s="240">
        <v>780</v>
      </c>
      <c r="AG97" s="240">
        <v>780</v>
      </c>
      <c r="AH97" s="240">
        <v>780</v>
      </c>
      <c r="AI97" s="240">
        <v>780</v>
      </c>
      <c r="AJ97" s="240">
        <v>780</v>
      </c>
      <c r="AK97" s="240">
        <v>780</v>
      </c>
      <c r="AL97" s="240">
        <v>780</v>
      </c>
      <c r="AM97" s="240">
        <v>780</v>
      </c>
      <c r="AN97" s="240">
        <v>780</v>
      </c>
      <c r="AO97" s="240">
        <v>780</v>
      </c>
      <c r="AP97" s="240">
        <v>780</v>
      </c>
      <c r="AQ97" s="240">
        <v>780</v>
      </c>
      <c r="AR97" s="240">
        <v>780</v>
      </c>
      <c r="AS97" s="240">
        <v>781</v>
      </c>
      <c r="AT97" s="240">
        <v>781</v>
      </c>
      <c r="AU97" s="240">
        <v>781</v>
      </c>
      <c r="AV97" s="240">
        <v>781</v>
      </c>
      <c r="AW97" s="240">
        <v>781</v>
      </c>
      <c r="AX97" s="240">
        <v>781</v>
      </c>
      <c r="AY97" s="240">
        <v>781</v>
      </c>
      <c r="AZ97" s="240">
        <v>782</v>
      </c>
      <c r="BA97" s="240">
        <v>782</v>
      </c>
      <c r="BB97" s="240">
        <v>782</v>
      </c>
      <c r="BC97" s="240">
        <v>784</v>
      </c>
      <c r="BD97" s="240">
        <v>783</v>
      </c>
      <c r="BE97" s="240">
        <v>783</v>
      </c>
      <c r="BF97" s="240">
        <v>783</v>
      </c>
      <c r="BG97" s="240">
        <v>783</v>
      </c>
      <c r="BH97" s="240">
        <v>781</v>
      </c>
      <c r="BI97" s="240">
        <v>781</v>
      </c>
      <c r="BJ97" s="240">
        <v>780</v>
      </c>
      <c r="BK97" s="240">
        <v>779</v>
      </c>
      <c r="BL97" s="240">
        <v>779</v>
      </c>
      <c r="BM97" s="240">
        <v>779</v>
      </c>
      <c r="BN97" s="240">
        <v>778</v>
      </c>
      <c r="BO97" s="240">
        <v>776</v>
      </c>
      <c r="BP97" s="240">
        <v>771</v>
      </c>
      <c r="BQ97" s="240">
        <v>765</v>
      </c>
      <c r="BR97" s="240">
        <v>765</v>
      </c>
      <c r="BS97" s="240">
        <v>761</v>
      </c>
      <c r="BT97" s="240">
        <v>751</v>
      </c>
      <c r="BU97" s="240">
        <v>740</v>
      </c>
      <c r="BV97" s="240">
        <v>732</v>
      </c>
      <c r="BW97" s="240">
        <v>717</v>
      </c>
      <c r="BX97" s="240">
        <v>708</v>
      </c>
      <c r="BY97" s="240">
        <v>708</v>
      </c>
      <c r="BZ97" s="240">
        <v>708</v>
      </c>
      <c r="CA97" s="240">
        <v>707</v>
      </c>
      <c r="CB97" s="240">
        <v>678</v>
      </c>
      <c r="CC97" s="240">
        <v>621</v>
      </c>
      <c r="CD97" s="240">
        <v>572</v>
      </c>
      <c r="CE97" s="240">
        <v>457</v>
      </c>
      <c r="CF97" s="240"/>
      <c r="CG97" s="240"/>
      <c r="CH97" s="240"/>
      <c r="CI97" s="240"/>
    </row>
    <row r="98" spans="1:87">
      <c r="A98" s="235">
        <v>43926</v>
      </c>
      <c r="B98" s="246">
        <v>690</v>
      </c>
      <c r="C98" s="246">
        <v>690</v>
      </c>
      <c r="D98" s="246">
        <v>690</v>
      </c>
      <c r="E98" s="246">
        <v>690</v>
      </c>
      <c r="F98" s="246">
        <v>690</v>
      </c>
      <c r="G98" s="246">
        <v>690</v>
      </c>
      <c r="H98" s="328">
        <v>690</v>
      </c>
      <c r="I98" s="304">
        <v>690</v>
      </c>
      <c r="J98" s="246">
        <v>690</v>
      </c>
      <c r="K98" s="246">
        <v>690</v>
      </c>
      <c r="L98" s="233">
        <v>690</v>
      </c>
      <c r="M98" s="233">
        <v>690</v>
      </c>
      <c r="N98" s="233">
        <v>690</v>
      </c>
      <c r="O98" s="233">
        <v>690</v>
      </c>
      <c r="P98" s="233">
        <v>690</v>
      </c>
      <c r="Q98" s="233">
        <v>690</v>
      </c>
      <c r="R98" s="233">
        <v>690</v>
      </c>
      <c r="S98" s="233">
        <v>690</v>
      </c>
      <c r="T98" s="233">
        <v>690</v>
      </c>
      <c r="U98" s="233">
        <v>690</v>
      </c>
      <c r="V98" s="233">
        <v>690</v>
      </c>
      <c r="W98" s="233">
        <v>690</v>
      </c>
      <c r="X98" s="233">
        <v>690</v>
      </c>
      <c r="Y98" s="233">
        <v>690</v>
      </c>
      <c r="Z98" s="233">
        <v>690</v>
      </c>
      <c r="AA98" s="240">
        <v>690</v>
      </c>
      <c r="AB98" s="240">
        <v>690</v>
      </c>
      <c r="AC98" s="240">
        <v>690</v>
      </c>
      <c r="AD98" s="240">
        <v>690</v>
      </c>
      <c r="AE98" s="240">
        <v>690</v>
      </c>
      <c r="AF98" s="240">
        <v>690</v>
      </c>
      <c r="AG98" s="240">
        <v>690</v>
      </c>
      <c r="AH98" s="240">
        <v>690</v>
      </c>
      <c r="AI98" s="240">
        <v>690</v>
      </c>
      <c r="AJ98" s="240">
        <v>690</v>
      </c>
      <c r="AK98" s="240">
        <v>690</v>
      </c>
      <c r="AL98" s="240">
        <v>690</v>
      </c>
      <c r="AM98" s="240">
        <v>690</v>
      </c>
      <c r="AN98" s="240">
        <v>690</v>
      </c>
      <c r="AO98" s="240">
        <v>690</v>
      </c>
      <c r="AP98" s="240">
        <v>690</v>
      </c>
      <c r="AQ98" s="240">
        <v>690</v>
      </c>
      <c r="AR98" s="240">
        <v>690</v>
      </c>
      <c r="AS98" s="240">
        <v>691</v>
      </c>
      <c r="AT98" s="240">
        <v>691</v>
      </c>
      <c r="AU98" s="240">
        <v>691</v>
      </c>
      <c r="AV98" s="240">
        <v>691</v>
      </c>
      <c r="AW98" s="240">
        <v>691</v>
      </c>
      <c r="AX98" s="240">
        <v>691</v>
      </c>
      <c r="AY98" s="240">
        <v>691</v>
      </c>
      <c r="AZ98" s="240">
        <v>692</v>
      </c>
      <c r="BA98" s="240">
        <v>692</v>
      </c>
      <c r="BB98" s="240">
        <v>692</v>
      </c>
      <c r="BC98" s="240">
        <v>694</v>
      </c>
      <c r="BD98" s="240">
        <v>693</v>
      </c>
      <c r="BE98" s="240">
        <v>693</v>
      </c>
      <c r="BF98" s="240">
        <v>693</v>
      </c>
      <c r="BG98" s="240">
        <v>693</v>
      </c>
      <c r="BH98" s="240">
        <v>691</v>
      </c>
      <c r="BI98" s="240">
        <v>690</v>
      </c>
      <c r="BJ98" s="240">
        <v>689</v>
      </c>
      <c r="BK98" s="240">
        <v>688</v>
      </c>
      <c r="BL98" s="240">
        <v>688</v>
      </c>
      <c r="BM98" s="240">
        <v>688</v>
      </c>
      <c r="BN98" s="240">
        <v>687</v>
      </c>
      <c r="BO98" s="240">
        <v>687</v>
      </c>
      <c r="BP98" s="240">
        <v>681</v>
      </c>
      <c r="BQ98" s="240">
        <v>675</v>
      </c>
      <c r="BR98" s="240">
        <v>675</v>
      </c>
      <c r="BS98" s="240">
        <v>673</v>
      </c>
      <c r="BT98" s="240">
        <v>664</v>
      </c>
      <c r="BU98" s="240">
        <v>655</v>
      </c>
      <c r="BV98" s="240">
        <v>650</v>
      </c>
      <c r="BW98" s="240">
        <v>646</v>
      </c>
      <c r="BX98" s="240">
        <v>634</v>
      </c>
      <c r="BY98" s="240">
        <v>634</v>
      </c>
      <c r="BZ98" s="240">
        <v>634</v>
      </c>
      <c r="CA98" s="240">
        <v>633</v>
      </c>
      <c r="CB98" s="240">
        <v>612</v>
      </c>
      <c r="CC98" s="240">
        <v>566</v>
      </c>
      <c r="CD98" s="240">
        <v>535</v>
      </c>
      <c r="CE98" s="240">
        <v>444</v>
      </c>
      <c r="CF98" s="240">
        <v>384</v>
      </c>
      <c r="CG98" s="240"/>
      <c r="CH98" s="240"/>
      <c r="CI98" s="240"/>
    </row>
    <row r="99" spans="1:87">
      <c r="A99" s="235">
        <v>43925</v>
      </c>
      <c r="B99" s="246">
        <v>605</v>
      </c>
      <c r="C99" s="246">
        <v>605</v>
      </c>
      <c r="D99" s="246">
        <v>605</v>
      </c>
      <c r="E99" s="246">
        <v>605</v>
      </c>
      <c r="F99" s="246">
        <v>605</v>
      </c>
      <c r="G99" s="246">
        <v>605</v>
      </c>
      <c r="H99" s="328">
        <v>605</v>
      </c>
      <c r="I99" s="304">
        <v>605</v>
      </c>
      <c r="J99" s="246">
        <v>605</v>
      </c>
      <c r="K99" s="246">
        <v>605</v>
      </c>
      <c r="L99" s="233">
        <v>604</v>
      </c>
      <c r="M99" s="233">
        <v>604</v>
      </c>
      <c r="N99" s="233">
        <v>604</v>
      </c>
      <c r="O99" s="233">
        <v>604</v>
      </c>
      <c r="P99" s="233">
        <v>604</v>
      </c>
      <c r="Q99" s="233">
        <v>604</v>
      </c>
      <c r="R99" s="233">
        <v>604</v>
      </c>
      <c r="S99" s="233">
        <v>604</v>
      </c>
      <c r="T99" s="233">
        <v>604</v>
      </c>
      <c r="U99" s="233">
        <v>604</v>
      </c>
      <c r="V99" s="233">
        <v>604</v>
      </c>
      <c r="W99" s="233">
        <v>604</v>
      </c>
      <c r="X99" s="233">
        <v>604</v>
      </c>
      <c r="Y99" s="233">
        <v>604</v>
      </c>
      <c r="Z99" s="233">
        <v>604</v>
      </c>
      <c r="AA99" s="240">
        <v>604</v>
      </c>
      <c r="AB99" s="240">
        <v>604</v>
      </c>
      <c r="AC99" s="240">
        <v>604</v>
      </c>
      <c r="AD99" s="240">
        <v>604</v>
      </c>
      <c r="AE99" s="240">
        <v>604</v>
      </c>
      <c r="AF99" s="240">
        <v>604</v>
      </c>
      <c r="AG99" s="240">
        <v>604</v>
      </c>
      <c r="AH99" s="240">
        <v>604</v>
      </c>
      <c r="AI99" s="240">
        <v>604</v>
      </c>
      <c r="AJ99" s="240">
        <v>604</v>
      </c>
      <c r="AK99" s="240">
        <v>604</v>
      </c>
      <c r="AL99" s="240">
        <v>604</v>
      </c>
      <c r="AM99" s="240">
        <v>604</v>
      </c>
      <c r="AN99" s="240">
        <v>604</v>
      </c>
      <c r="AO99" s="240">
        <v>604</v>
      </c>
      <c r="AP99" s="240">
        <v>604</v>
      </c>
      <c r="AQ99" s="240">
        <v>604</v>
      </c>
      <c r="AR99" s="240">
        <v>604</v>
      </c>
      <c r="AS99" s="240">
        <v>605</v>
      </c>
      <c r="AT99" s="240">
        <v>605</v>
      </c>
      <c r="AU99" s="240">
        <v>605</v>
      </c>
      <c r="AV99" s="240">
        <v>605</v>
      </c>
      <c r="AW99" s="240">
        <v>605</v>
      </c>
      <c r="AX99" s="240">
        <v>605</v>
      </c>
      <c r="AY99" s="240">
        <v>605</v>
      </c>
      <c r="AZ99" s="240">
        <v>606</v>
      </c>
      <c r="BA99" s="240">
        <v>606</v>
      </c>
      <c r="BB99" s="240">
        <v>606</v>
      </c>
      <c r="BC99" s="240">
        <v>607</v>
      </c>
      <c r="BD99" s="240">
        <v>607</v>
      </c>
      <c r="BE99" s="240">
        <v>607</v>
      </c>
      <c r="BF99" s="240">
        <v>607</v>
      </c>
      <c r="BG99" s="240">
        <v>607</v>
      </c>
      <c r="BH99" s="240">
        <v>605</v>
      </c>
      <c r="BI99" s="240">
        <v>604</v>
      </c>
      <c r="BJ99" s="240">
        <v>603</v>
      </c>
      <c r="BK99" s="240">
        <v>602</v>
      </c>
      <c r="BL99" s="240">
        <v>602</v>
      </c>
      <c r="BM99" s="240">
        <v>602</v>
      </c>
      <c r="BN99" s="240">
        <v>601</v>
      </c>
      <c r="BO99" s="240">
        <v>603</v>
      </c>
      <c r="BP99" s="240">
        <v>599</v>
      </c>
      <c r="BQ99" s="240">
        <v>594</v>
      </c>
      <c r="BR99" s="240">
        <v>594</v>
      </c>
      <c r="BS99" s="240">
        <v>592</v>
      </c>
      <c r="BT99" s="240">
        <v>585</v>
      </c>
      <c r="BU99" s="240">
        <v>576</v>
      </c>
      <c r="BV99" s="240">
        <v>572</v>
      </c>
      <c r="BW99" s="240">
        <v>570</v>
      </c>
      <c r="BX99" s="240">
        <v>559</v>
      </c>
      <c r="BY99" s="240">
        <v>559</v>
      </c>
      <c r="BZ99" s="240">
        <v>559</v>
      </c>
      <c r="CA99" s="240">
        <v>558</v>
      </c>
      <c r="CB99" s="240">
        <v>545</v>
      </c>
      <c r="CC99" s="240">
        <v>508</v>
      </c>
      <c r="CD99" s="240">
        <v>486</v>
      </c>
      <c r="CE99" s="240">
        <v>421</v>
      </c>
      <c r="CF99" s="240">
        <v>383</v>
      </c>
      <c r="CG99" s="240">
        <v>358</v>
      </c>
      <c r="CH99" s="240"/>
      <c r="CI99" s="240"/>
    </row>
    <row r="100" spans="1:87">
      <c r="A100" s="235">
        <v>43924</v>
      </c>
      <c r="B100" s="246">
        <v>535</v>
      </c>
      <c r="C100" s="246">
        <v>535</v>
      </c>
      <c r="D100" s="246">
        <v>535</v>
      </c>
      <c r="E100" s="246">
        <v>535</v>
      </c>
      <c r="F100" s="246">
        <v>535</v>
      </c>
      <c r="G100" s="246">
        <v>535</v>
      </c>
      <c r="H100" s="328">
        <v>535</v>
      </c>
      <c r="I100" s="304">
        <v>535</v>
      </c>
      <c r="J100" s="246">
        <v>535</v>
      </c>
      <c r="K100" s="246">
        <v>535</v>
      </c>
      <c r="L100" s="233">
        <v>534</v>
      </c>
      <c r="M100" s="233">
        <v>534</v>
      </c>
      <c r="N100" s="233">
        <v>534</v>
      </c>
      <c r="O100" s="233">
        <v>534</v>
      </c>
      <c r="P100" s="233">
        <v>534</v>
      </c>
      <c r="Q100" s="233">
        <v>534</v>
      </c>
      <c r="R100" s="233">
        <v>534</v>
      </c>
      <c r="S100" s="233">
        <v>534</v>
      </c>
      <c r="T100" s="233">
        <v>534</v>
      </c>
      <c r="U100" s="233">
        <v>534</v>
      </c>
      <c r="V100" s="233">
        <v>534</v>
      </c>
      <c r="W100" s="233">
        <v>534</v>
      </c>
      <c r="X100" s="233">
        <v>534</v>
      </c>
      <c r="Y100" s="233">
        <v>534</v>
      </c>
      <c r="Z100" s="233">
        <v>534</v>
      </c>
      <c r="AA100" s="240">
        <v>534</v>
      </c>
      <c r="AB100" s="240">
        <v>533</v>
      </c>
      <c r="AC100" s="240">
        <v>533</v>
      </c>
      <c r="AD100" s="240">
        <v>533</v>
      </c>
      <c r="AE100" s="240">
        <v>533</v>
      </c>
      <c r="AF100" s="240">
        <v>533</v>
      </c>
      <c r="AG100" s="240">
        <v>533</v>
      </c>
      <c r="AH100" s="240">
        <v>533</v>
      </c>
      <c r="AI100" s="240">
        <v>533</v>
      </c>
      <c r="AJ100" s="240">
        <v>533</v>
      </c>
      <c r="AK100" s="240">
        <v>533</v>
      </c>
      <c r="AL100" s="240">
        <v>533</v>
      </c>
      <c r="AM100" s="240">
        <v>533</v>
      </c>
      <c r="AN100" s="240">
        <v>533</v>
      </c>
      <c r="AO100" s="240">
        <v>533</v>
      </c>
      <c r="AP100" s="240">
        <v>533</v>
      </c>
      <c r="AQ100" s="240">
        <v>533</v>
      </c>
      <c r="AR100" s="240">
        <v>533</v>
      </c>
      <c r="AS100" s="240">
        <v>533</v>
      </c>
      <c r="AT100" s="240">
        <v>533</v>
      </c>
      <c r="AU100" s="240">
        <v>533</v>
      </c>
      <c r="AV100" s="240">
        <v>533</v>
      </c>
      <c r="AW100" s="240">
        <v>533</v>
      </c>
      <c r="AX100" s="240">
        <v>533</v>
      </c>
      <c r="AY100" s="240">
        <v>533</v>
      </c>
      <c r="AZ100" s="240">
        <v>534</v>
      </c>
      <c r="BA100" s="240">
        <v>534</v>
      </c>
      <c r="BB100" s="240">
        <v>534</v>
      </c>
      <c r="BC100" s="240">
        <v>535</v>
      </c>
      <c r="BD100" s="240">
        <v>534</v>
      </c>
      <c r="BE100" s="240">
        <v>534</v>
      </c>
      <c r="BF100" s="240">
        <v>534</v>
      </c>
      <c r="BG100" s="240">
        <v>534</v>
      </c>
      <c r="BH100" s="240">
        <v>533</v>
      </c>
      <c r="BI100" s="240">
        <v>532</v>
      </c>
      <c r="BJ100" s="240">
        <v>531</v>
      </c>
      <c r="BK100" s="240">
        <v>531</v>
      </c>
      <c r="BL100" s="240">
        <v>531</v>
      </c>
      <c r="BM100" s="240">
        <v>531</v>
      </c>
      <c r="BN100" s="240">
        <v>530</v>
      </c>
      <c r="BO100" s="240">
        <v>532</v>
      </c>
      <c r="BP100" s="240">
        <v>530</v>
      </c>
      <c r="BQ100" s="240">
        <v>526</v>
      </c>
      <c r="BR100" s="240">
        <v>526</v>
      </c>
      <c r="BS100" s="240">
        <v>524</v>
      </c>
      <c r="BT100" s="240">
        <v>519</v>
      </c>
      <c r="BU100" s="240">
        <v>515</v>
      </c>
      <c r="BV100" s="240">
        <v>512</v>
      </c>
      <c r="BW100" s="240">
        <v>511</v>
      </c>
      <c r="BX100" s="240">
        <v>502</v>
      </c>
      <c r="BY100" s="240">
        <v>502</v>
      </c>
      <c r="BZ100" s="240">
        <v>502</v>
      </c>
      <c r="CA100" s="240">
        <v>501</v>
      </c>
      <c r="CB100" s="240">
        <v>491</v>
      </c>
      <c r="CC100" s="240">
        <v>460</v>
      </c>
      <c r="CD100" s="240">
        <v>446</v>
      </c>
      <c r="CE100" s="240">
        <v>404</v>
      </c>
      <c r="CF100" s="240">
        <v>377</v>
      </c>
      <c r="CG100" s="240">
        <v>357</v>
      </c>
      <c r="CI100" s="240"/>
    </row>
    <row r="101" spans="1:87">
      <c r="A101" s="235">
        <v>43923</v>
      </c>
      <c r="B101" s="246">
        <v>455</v>
      </c>
      <c r="C101" s="246">
        <v>455</v>
      </c>
      <c r="D101" s="246">
        <v>455</v>
      </c>
      <c r="E101" s="246">
        <v>455</v>
      </c>
      <c r="F101" s="246">
        <v>455</v>
      </c>
      <c r="G101" s="246">
        <v>455</v>
      </c>
      <c r="H101" s="328">
        <v>455</v>
      </c>
      <c r="I101" s="304">
        <v>455</v>
      </c>
      <c r="J101" s="246">
        <v>455</v>
      </c>
      <c r="K101" s="246">
        <v>455</v>
      </c>
      <c r="L101" s="233">
        <v>455</v>
      </c>
      <c r="M101" s="233">
        <v>455</v>
      </c>
      <c r="N101" s="233">
        <v>455</v>
      </c>
      <c r="O101" s="233">
        <v>455</v>
      </c>
      <c r="P101" s="233">
        <v>455</v>
      </c>
      <c r="Q101" s="233">
        <v>455</v>
      </c>
      <c r="R101" s="233">
        <v>455</v>
      </c>
      <c r="S101" s="233">
        <v>455</v>
      </c>
      <c r="T101" s="233">
        <v>455</v>
      </c>
      <c r="U101" s="233">
        <v>455</v>
      </c>
      <c r="V101" s="233">
        <v>455</v>
      </c>
      <c r="W101" s="233">
        <v>455</v>
      </c>
      <c r="X101" s="233">
        <v>455</v>
      </c>
      <c r="Y101" s="233">
        <v>455</v>
      </c>
      <c r="Z101" s="233">
        <v>455</v>
      </c>
      <c r="AA101" s="240">
        <v>455</v>
      </c>
      <c r="AB101" s="240">
        <v>455</v>
      </c>
      <c r="AC101" s="240">
        <v>455</v>
      </c>
      <c r="AD101" s="240">
        <v>455</v>
      </c>
      <c r="AE101" s="240">
        <v>455</v>
      </c>
      <c r="AF101" s="240">
        <v>455</v>
      </c>
      <c r="AG101" s="240">
        <v>455</v>
      </c>
      <c r="AH101" s="240">
        <v>455</v>
      </c>
      <c r="AI101" s="240">
        <v>455</v>
      </c>
      <c r="AJ101" s="240">
        <v>455</v>
      </c>
      <c r="AK101" s="240">
        <v>455</v>
      </c>
      <c r="AL101" s="240">
        <v>455</v>
      </c>
      <c r="AM101" s="240">
        <v>455</v>
      </c>
      <c r="AN101" s="240">
        <v>455</v>
      </c>
      <c r="AO101" s="240">
        <v>455</v>
      </c>
      <c r="AP101" s="240">
        <v>455</v>
      </c>
      <c r="AQ101" s="240">
        <v>455</v>
      </c>
      <c r="AR101" s="240">
        <v>455</v>
      </c>
      <c r="AS101" s="240">
        <v>455</v>
      </c>
      <c r="AT101" s="240">
        <v>455</v>
      </c>
      <c r="AU101" s="240">
        <v>455</v>
      </c>
      <c r="AV101" s="240">
        <v>455</v>
      </c>
      <c r="AW101" s="240">
        <v>455</v>
      </c>
      <c r="AX101" s="240">
        <v>455</v>
      </c>
      <c r="AY101" s="240">
        <v>455</v>
      </c>
      <c r="AZ101" s="240">
        <v>456</v>
      </c>
      <c r="BA101" s="240">
        <v>456</v>
      </c>
      <c r="BB101" s="240">
        <v>456</v>
      </c>
      <c r="BC101" s="240">
        <v>457</v>
      </c>
      <c r="BD101" s="240">
        <v>456</v>
      </c>
      <c r="BE101" s="240">
        <v>456</v>
      </c>
      <c r="BF101" s="240">
        <v>456</v>
      </c>
      <c r="BG101" s="240">
        <v>456</v>
      </c>
      <c r="BH101" s="240">
        <v>455</v>
      </c>
      <c r="BI101" s="240">
        <v>454</v>
      </c>
      <c r="BJ101" s="240">
        <v>453</v>
      </c>
      <c r="BK101" s="240">
        <v>453</v>
      </c>
      <c r="BL101" s="240">
        <v>453</v>
      </c>
      <c r="BM101" s="240">
        <v>453</v>
      </c>
      <c r="BN101" s="240">
        <v>452</v>
      </c>
      <c r="BO101" s="240">
        <v>451</v>
      </c>
      <c r="BP101" s="240">
        <v>449</v>
      </c>
      <c r="BQ101" s="240">
        <v>447</v>
      </c>
      <c r="BR101" s="240">
        <v>447</v>
      </c>
      <c r="BS101" s="240">
        <v>446</v>
      </c>
      <c r="BT101" s="240">
        <v>444</v>
      </c>
      <c r="BU101" s="240">
        <v>444</v>
      </c>
      <c r="BV101" s="240">
        <v>443</v>
      </c>
      <c r="BW101" s="240">
        <v>443</v>
      </c>
      <c r="BX101" s="240">
        <v>437</v>
      </c>
      <c r="BY101" s="240">
        <v>437</v>
      </c>
      <c r="BZ101" s="240">
        <v>437</v>
      </c>
      <c r="CA101" s="240">
        <v>437</v>
      </c>
      <c r="CB101" s="240">
        <v>433</v>
      </c>
      <c r="CC101" s="240">
        <v>406</v>
      </c>
      <c r="CD101" s="240">
        <v>397</v>
      </c>
      <c r="CE101" s="240">
        <v>370</v>
      </c>
      <c r="CF101" s="240">
        <v>355</v>
      </c>
      <c r="CG101" s="240">
        <v>339</v>
      </c>
      <c r="CH101" s="240">
        <v>320</v>
      </c>
      <c r="CI101" s="240"/>
    </row>
    <row r="102" spans="1:87">
      <c r="A102" s="235">
        <v>43922</v>
      </c>
      <c r="B102" s="246">
        <v>385</v>
      </c>
      <c r="C102" s="246">
        <v>385</v>
      </c>
      <c r="D102" s="246">
        <v>385</v>
      </c>
      <c r="E102" s="246">
        <v>385</v>
      </c>
      <c r="F102" s="246">
        <v>385</v>
      </c>
      <c r="G102" s="246">
        <v>385</v>
      </c>
      <c r="H102" s="328">
        <v>385</v>
      </c>
      <c r="I102" s="304">
        <v>385</v>
      </c>
      <c r="J102" s="246">
        <v>385</v>
      </c>
      <c r="K102" s="246">
        <v>385</v>
      </c>
      <c r="L102" s="233">
        <v>385</v>
      </c>
      <c r="M102" s="233">
        <v>385</v>
      </c>
      <c r="N102" s="233">
        <v>385</v>
      </c>
      <c r="O102" s="233">
        <v>385</v>
      </c>
      <c r="P102" s="233">
        <v>385</v>
      </c>
      <c r="Q102" s="233">
        <v>385</v>
      </c>
      <c r="R102" s="233">
        <v>385</v>
      </c>
      <c r="S102" s="233">
        <v>385</v>
      </c>
      <c r="T102" s="233">
        <v>385</v>
      </c>
      <c r="U102" s="233">
        <v>385</v>
      </c>
      <c r="V102" s="233">
        <v>385</v>
      </c>
      <c r="W102" s="233">
        <v>385</v>
      </c>
      <c r="X102" s="233">
        <v>385</v>
      </c>
      <c r="Y102" s="233">
        <v>385</v>
      </c>
      <c r="Z102" s="233">
        <v>385</v>
      </c>
      <c r="AA102" s="240">
        <v>385</v>
      </c>
      <c r="AB102" s="240">
        <v>385</v>
      </c>
      <c r="AC102" s="240">
        <v>385</v>
      </c>
      <c r="AD102" s="240">
        <v>385</v>
      </c>
      <c r="AE102" s="240">
        <v>385</v>
      </c>
      <c r="AF102" s="240">
        <v>385</v>
      </c>
      <c r="AG102" s="240">
        <v>385</v>
      </c>
      <c r="AH102" s="240">
        <v>385</v>
      </c>
      <c r="AI102" s="240">
        <v>385</v>
      </c>
      <c r="AJ102" s="240">
        <v>385</v>
      </c>
      <c r="AK102" s="240">
        <v>385</v>
      </c>
      <c r="AL102" s="240">
        <v>385</v>
      </c>
      <c r="AM102" s="240">
        <v>385</v>
      </c>
      <c r="AN102" s="240">
        <v>385</v>
      </c>
      <c r="AO102" s="240">
        <v>385</v>
      </c>
      <c r="AP102" s="240">
        <v>385</v>
      </c>
      <c r="AQ102" s="240">
        <v>385</v>
      </c>
      <c r="AR102" s="240">
        <v>385</v>
      </c>
      <c r="AS102" s="240">
        <v>385</v>
      </c>
      <c r="AT102" s="240">
        <v>385</v>
      </c>
      <c r="AU102" s="240">
        <v>385</v>
      </c>
      <c r="AV102" s="240">
        <v>385</v>
      </c>
      <c r="AW102" s="240">
        <v>385</v>
      </c>
      <c r="AX102" s="240">
        <v>385</v>
      </c>
      <c r="AY102" s="240">
        <v>385</v>
      </c>
      <c r="AZ102" s="240">
        <v>385</v>
      </c>
      <c r="BA102" s="240">
        <v>385</v>
      </c>
      <c r="BB102" s="240">
        <v>385</v>
      </c>
      <c r="BC102" s="240">
        <v>386</v>
      </c>
      <c r="BD102" s="240">
        <v>386</v>
      </c>
      <c r="BE102" s="240">
        <v>386</v>
      </c>
      <c r="BF102" s="240">
        <v>386</v>
      </c>
      <c r="BG102" s="240">
        <v>386</v>
      </c>
      <c r="BH102" s="240">
        <v>385</v>
      </c>
      <c r="BI102" s="240">
        <v>384</v>
      </c>
      <c r="BJ102" s="240">
        <v>384</v>
      </c>
      <c r="BK102" s="240">
        <v>384</v>
      </c>
      <c r="BL102" s="240">
        <v>384</v>
      </c>
      <c r="BM102" s="240">
        <v>384</v>
      </c>
      <c r="BN102" s="240">
        <v>383</v>
      </c>
      <c r="BO102" s="240">
        <v>382</v>
      </c>
      <c r="BP102" s="240">
        <v>382</v>
      </c>
      <c r="BQ102" s="240">
        <v>380</v>
      </c>
      <c r="BR102" s="240">
        <v>380</v>
      </c>
      <c r="BS102" s="240">
        <v>379</v>
      </c>
      <c r="BT102" s="240">
        <v>377</v>
      </c>
      <c r="BU102" s="240">
        <v>376</v>
      </c>
      <c r="BV102" s="240">
        <v>375</v>
      </c>
      <c r="BW102" s="240">
        <v>374</v>
      </c>
      <c r="BX102" s="240">
        <v>370</v>
      </c>
      <c r="BY102" s="240">
        <v>370</v>
      </c>
      <c r="BZ102" s="240">
        <v>370</v>
      </c>
      <c r="CA102" s="240">
        <v>370</v>
      </c>
      <c r="CB102" s="240">
        <v>368</v>
      </c>
      <c r="CC102" s="240">
        <v>347</v>
      </c>
      <c r="CD102" s="240">
        <v>342</v>
      </c>
      <c r="CE102" s="240">
        <v>323</v>
      </c>
      <c r="CF102" s="240">
        <v>312</v>
      </c>
      <c r="CG102" s="240">
        <v>303</v>
      </c>
      <c r="CH102" s="240">
        <v>318</v>
      </c>
      <c r="CI102" s="240"/>
    </row>
    <row r="103" spans="1:87">
      <c r="A103" s="235">
        <v>43921</v>
      </c>
      <c r="B103" s="246">
        <v>332</v>
      </c>
      <c r="C103" s="246">
        <v>332</v>
      </c>
      <c r="D103" s="246">
        <v>332</v>
      </c>
      <c r="E103" s="246">
        <v>332</v>
      </c>
      <c r="F103" s="246">
        <v>332</v>
      </c>
      <c r="G103" s="246">
        <v>332</v>
      </c>
      <c r="H103" s="328">
        <v>332</v>
      </c>
      <c r="I103" s="304">
        <v>332</v>
      </c>
      <c r="J103" s="246">
        <v>332</v>
      </c>
      <c r="K103" s="246">
        <v>332</v>
      </c>
      <c r="L103" s="233">
        <v>332</v>
      </c>
      <c r="M103" s="233">
        <v>332</v>
      </c>
      <c r="N103" s="233">
        <v>332</v>
      </c>
      <c r="O103" s="233">
        <v>332</v>
      </c>
      <c r="P103" s="233">
        <v>332</v>
      </c>
      <c r="Q103" s="233">
        <v>332</v>
      </c>
      <c r="R103" s="233">
        <v>332</v>
      </c>
      <c r="S103" s="233">
        <v>332</v>
      </c>
      <c r="T103" s="233">
        <v>332</v>
      </c>
      <c r="U103" s="233">
        <v>332</v>
      </c>
      <c r="V103" s="233">
        <v>332</v>
      </c>
      <c r="W103" s="233">
        <v>332</v>
      </c>
      <c r="X103" s="233">
        <v>332</v>
      </c>
      <c r="Y103" s="233">
        <v>332</v>
      </c>
      <c r="Z103" s="233">
        <v>332</v>
      </c>
      <c r="AA103" s="240">
        <v>332</v>
      </c>
      <c r="AB103" s="240">
        <v>332</v>
      </c>
      <c r="AC103" s="240">
        <v>332</v>
      </c>
      <c r="AD103" s="240">
        <v>332</v>
      </c>
      <c r="AE103" s="240">
        <v>332</v>
      </c>
      <c r="AF103" s="240">
        <v>332</v>
      </c>
      <c r="AG103" s="240">
        <v>332</v>
      </c>
      <c r="AH103" s="240">
        <v>332</v>
      </c>
      <c r="AI103" s="240">
        <v>332</v>
      </c>
      <c r="AJ103" s="240">
        <v>332</v>
      </c>
      <c r="AK103" s="240">
        <v>332</v>
      </c>
      <c r="AL103" s="240">
        <v>332</v>
      </c>
      <c r="AM103" s="240">
        <v>332</v>
      </c>
      <c r="AN103" s="240">
        <v>332</v>
      </c>
      <c r="AO103" s="240">
        <v>332</v>
      </c>
      <c r="AP103" s="240">
        <v>332</v>
      </c>
      <c r="AQ103" s="240">
        <v>332</v>
      </c>
      <c r="AR103" s="240">
        <v>332</v>
      </c>
      <c r="AS103" s="240">
        <v>332</v>
      </c>
      <c r="AT103" s="240">
        <v>332</v>
      </c>
      <c r="AU103" s="240">
        <v>332</v>
      </c>
      <c r="AV103" s="240">
        <v>332</v>
      </c>
      <c r="AW103" s="240">
        <v>332</v>
      </c>
      <c r="AX103" s="240">
        <v>332</v>
      </c>
      <c r="AY103" s="240">
        <v>332</v>
      </c>
      <c r="AZ103" s="240">
        <v>332</v>
      </c>
      <c r="BA103" s="240">
        <v>332</v>
      </c>
      <c r="BB103" s="240">
        <v>332</v>
      </c>
      <c r="BC103" s="240">
        <v>333</v>
      </c>
      <c r="BD103" s="240">
        <v>333</v>
      </c>
      <c r="BE103" s="240">
        <v>333</v>
      </c>
      <c r="BF103" s="240">
        <v>333</v>
      </c>
      <c r="BG103" s="240">
        <v>333</v>
      </c>
      <c r="BH103" s="240">
        <v>332</v>
      </c>
      <c r="BI103" s="240">
        <v>331</v>
      </c>
      <c r="BJ103" s="240">
        <v>331</v>
      </c>
      <c r="BK103" s="240">
        <v>331</v>
      </c>
      <c r="BL103" s="240">
        <v>331</v>
      </c>
      <c r="BM103" s="240">
        <v>331</v>
      </c>
      <c r="BN103" s="240">
        <v>331</v>
      </c>
      <c r="BO103" s="240">
        <v>331</v>
      </c>
      <c r="BP103" s="240">
        <v>330</v>
      </c>
      <c r="BQ103" s="240">
        <v>329</v>
      </c>
      <c r="BR103" s="240">
        <v>329</v>
      </c>
      <c r="BS103" s="240">
        <v>329</v>
      </c>
      <c r="BT103" s="240">
        <v>327</v>
      </c>
      <c r="BU103" s="240">
        <v>326</v>
      </c>
      <c r="BV103" s="240">
        <v>326</v>
      </c>
      <c r="BW103" s="240">
        <v>326</v>
      </c>
      <c r="BX103" s="240">
        <v>323</v>
      </c>
      <c r="BY103" s="240">
        <v>323</v>
      </c>
      <c r="BZ103" s="240">
        <v>323</v>
      </c>
      <c r="CA103" s="240">
        <v>323</v>
      </c>
      <c r="CB103" s="240">
        <v>323</v>
      </c>
      <c r="CC103" s="240">
        <v>305</v>
      </c>
      <c r="CD103" s="240">
        <v>302</v>
      </c>
      <c r="CE103" s="240">
        <v>288</v>
      </c>
      <c r="CF103" s="240">
        <v>281</v>
      </c>
      <c r="CG103" s="240">
        <v>278</v>
      </c>
      <c r="CH103" s="240">
        <v>296</v>
      </c>
      <c r="CI103" s="240">
        <v>273</v>
      </c>
    </row>
    <row r="104" spans="1:87">
      <c r="A104" s="235">
        <v>43920</v>
      </c>
      <c r="B104" s="246">
        <v>284</v>
      </c>
      <c r="C104" s="246">
        <v>284</v>
      </c>
      <c r="D104" s="246">
        <v>284</v>
      </c>
      <c r="E104" s="246">
        <v>284</v>
      </c>
      <c r="F104" s="246">
        <v>284</v>
      </c>
      <c r="G104" s="246">
        <v>284</v>
      </c>
      <c r="H104" s="328">
        <v>284</v>
      </c>
      <c r="I104" s="304">
        <v>284</v>
      </c>
      <c r="J104" s="246">
        <v>284</v>
      </c>
      <c r="K104" s="246">
        <v>284</v>
      </c>
      <c r="L104" s="233">
        <v>284</v>
      </c>
      <c r="M104" s="233">
        <v>284</v>
      </c>
      <c r="N104" s="233">
        <v>284</v>
      </c>
      <c r="O104" s="233">
        <v>284</v>
      </c>
      <c r="P104" s="233">
        <v>284</v>
      </c>
      <c r="Q104" s="233">
        <v>284</v>
      </c>
      <c r="R104" s="233">
        <v>284</v>
      </c>
      <c r="S104" s="233">
        <v>284</v>
      </c>
      <c r="T104" s="233">
        <v>284</v>
      </c>
      <c r="U104" s="233">
        <v>284</v>
      </c>
      <c r="V104" s="233">
        <v>284</v>
      </c>
      <c r="W104" s="233">
        <v>284</v>
      </c>
      <c r="X104" s="233">
        <v>284</v>
      </c>
      <c r="Y104" s="233">
        <v>284</v>
      </c>
      <c r="Z104" s="233">
        <v>284</v>
      </c>
      <c r="AA104" s="240">
        <v>284</v>
      </c>
      <c r="AB104" s="240">
        <v>284</v>
      </c>
      <c r="AC104" s="240">
        <v>284</v>
      </c>
      <c r="AD104" s="240">
        <v>284</v>
      </c>
      <c r="AE104" s="240">
        <v>284</v>
      </c>
      <c r="AF104" s="240">
        <v>283</v>
      </c>
      <c r="AG104" s="240">
        <v>283</v>
      </c>
      <c r="AH104" s="240">
        <v>283</v>
      </c>
      <c r="AI104" s="240">
        <v>283</v>
      </c>
      <c r="AJ104" s="240">
        <v>283</v>
      </c>
      <c r="AK104" s="240">
        <v>283</v>
      </c>
      <c r="AL104" s="240">
        <v>283</v>
      </c>
      <c r="AM104" s="240">
        <v>283</v>
      </c>
      <c r="AN104" s="240">
        <v>283</v>
      </c>
      <c r="AO104" s="240">
        <v>283</v>
      </c>
      <c r="AP104" s="240">
        <v>283</v>
      </c>
      <c r="AQ104" s="240">
        <v>283</v>
      </c>
      <c r="AR104" s="240">
        <v>283</v>
      </c>
      <c r="AS104" s="240">
        <v>283</v>
      </c>
      <c r="AT104" s="240">
        <v>283</v>
      </c>
      <c r="AU104" s="240">
        <v>283</v>
      </c>
      <c r="AV104" s="240">
        <v>283</v>
      </c>
      <c r="AW104" s="240">
        <v>283</v>
      </c>
      <c r="AX104" s="240">
        <v>283</v>
      </c>
      <c r="AY104" s="240">
        <v>283</v>
      </c>
      <c r="AZ104" s="240">
        <v>283</v>
      </c>
      <c r="BA104" s="240">
        <v>283</v>
      </c>
      <c r="BB104" s="240">
        <v>283</v>
      </c>
      <c r="BC104" s="240">
        <v>284</v>
      </c>
      <c r="BD104" s="240">
        <v>284</v>
      </c>
      <c r="BE104" s="240">
        <v>284</v>
      </c>
      <c r="BF104" s="240">
        <v>284</v>
      </c>
      <c r="BG104" s="240">
        <v>284</v>
      </c>
      <c r="BH104" s="240">
        <v>284</v>
      </c>
      <c r="BI104" s="240">
        <v>284</v>
      </c>
      <c r="BJ104" s="240">
        <v>284</v>
      </c>
      <c r="BK104" s="240">
        <v>284</v>
      </c>
      <c r="BL104" s="240">
        <v>284</v>
      </c>
      <c r="BM104" s="240">
        <v>284</v>
      </c>
      <c r="BN104" s="240">
        <v>284</v>
      </c>
      <c r="BO104" s="240">
        <v>285</v>
      </c>
      <c r="BP104" s="240">
        <v>285</v>
      </c>
      <c r="BQ104" s="240">
        <v>284</v>
      </c>
      <c r="BR104" s="240">
        <v>284</v>
      </c>
      <c r="BS104" s="240">
        <v>284</v>
      </c>
      <c r="BT104" s="240">
        <v>283</v>
      </c>
      <c r="BU104" s="240">
        <v>283</v>
      </c>
      <c r="BV104" s="240">
        <v>283</v>
      </c>
      <c r="BW104" s="240">
        <v>283</v>
      </c>
      <c r="BX104" s="240">
        <v>281</v>
      </c>
      <c r="BY104" s="240">
        <v>281</v>
      </c>
      <c r="BZ104" s="240">
        <v>281</v>
      </c>
      <c r="CA104" s="240">
        <v>281</v>
      </c>
      <c r="CB104" s="240">
        <v>281</v>
      </c>
      <c r="CC104" s="240">
        <v>269</v>
      </c>
      <c r="CD104" s="240">
        <v>265</v>
      </c>
      <c r="CE104" s="240">
        <v>252</v>
      </c>
      <c r="CF104" s="240">
        <v>245</v>
      </c>
      <c r="CG104" s="240">
        <v>242</v>
      </c>
      <c r="CH104" s="240">
        <v>273</v>
      </c>
      <c r="CI104" s="240">
        <v>268</v>
      </c>
    </row>
    <row r="105" spans="1:87">
      <c r="A105" s="235">
        <v>43919</v>
      </c>
      <c r="B105" s="246">
        <v>239</v>
      </c>
      <c r="C105" s="246">
        <v>239</v>
      </c>
      <c r="D105" s="246">
        <v>239</v>
      </c>
      <c r="E105" s="246">
        <v>239</v>
      </c>
      <c r="F105" s="246">
        <v>239</v>
      </c>
      <c r="G105" s="246">
        <v>239</v>
      </c>
      <c r="H105" s="328">
        <v>239</v>
      </c>
      <c r="I105" s="304">
        <v>239</v>
      </c>
      <c r="J105" s="246">
        <v>239</v>
      </c>
      <c r="K105" s="246">
        <v>239</v>
      </c>
      <c r="L105" s="233">
        <v>239</v>
      </c>
      <c r="M105" s="233">
        <v>239</v>
      </c>
      <c r="N105" s="233">
        <v>239</v>
      </c>
      <c r="O105" s="233">
        <v>239</v>
      </c>
      <c r="P105" s="233">
        <v>239</v>
      </c>
      <c r="Q105" s="233">
        <v>239</v>
      </c>
      <c r="R105" s="233">
        <v>239</v>
      </c>
      <c r="S105" s="233">
        <v>239</v>
      </c>
      <c r="T105" s="233">
        <v>239</v>
      </c>
      <c r="U105" s="233">
        <v>239</v>
      </c>
      <c r="V105" s="233">
        <v>239</v>
      </c>
      <c r="W105" s="233">
        <v>239</v>
      </c>
      <c r="X105" s="233">
        <v>239</v>
      </c>
      <c r="Y105" s="233">
        <v>239</v>
      </c>
      <c r="Z105" s="233">
        <v>239</v>
      </c>
      <c r="AA105" s="240">
        <v>239</v>
      </c>
      <c r="AB105" s="240">
        <v>239</v>
      </c>
      <c r="AC105" s="240">
        <v>239</v>
      </c>
      <c r="AD105" s="240">
        <v>239</v>
      </c>
      <c r="AE105" s="240">
        <v>239</v>
      </c>
      <c r="AF105" s="240">
        <v>239</v>
      </c>
      <c r="AG105" s="240">
        <v>239</v>
      </c>
      <c r="AH105" s="240">
        <v>239</v>
      </c>
      <c r="AI105" s="240">
        <v>239</v>
      </c>
      <c r="AJ105" s="240">
        <v>239</v>
      </c>
      <c r="AK105" s="240">
        <v>239</v>
      </c>
      <c r="AL105" s="240">
        <v>239</v>
      </c>
      <c r="AM105" s="240">
        <v>239</v>
      </c>
      <c r="AN105" s="240">
        <v>239</v>
      </c>
      <c r="AO105" s="240">
        <v>239</v>
      </c>
      <c r="AP105" s="240">
        <v>239</v>
      </c>
      <c r="AQ105" s="240">
        <v>239</v>
      </c>
      <c r="AR105" s="240">
        <v>239</v>
      </c>
      <c r="AS105" s="240">
        <v>239</v>
      </c>
      <c r="AT105" s="240">
        <v>239</v>
      </c>
      <c r="AU105" s="240">
        <v>239</v>
      </c>
      <c r="AV105" s="240">
        <v>239</v>
      </c>
      <c r="AW105" s="240">
        <v>239</v>
      </c>
      <c r="AX105" s="240">
        <v>239</v>
      </c>
      <c r="AY105" s="240">
        <v>239</v>
      </c>
      <c r="AZ105" s="240">
        <v>239</v>
      </c>
      <c r="BA105" s="240">
        <v>239</v>
      </c>
      <c r="BB105" s="240">
        <v>239</v>
      </c>
      <c r="BC105" s="240">
        <v>240</v>
      </c>
      <c r="BD105" s="240">
        <v>240</v>
      </c>
      <c r="BE105" s="240">
        <v>240</v>
      </c>
      <c r="BF105" s="240">
        <v>240</v>
      </c>
      <c r="BG105" s="240">
        <v>241</v>
      </c>
      <c r="BH105" s="240">
        <v>241</v>
      </c>
      <c r="BI105" s="240">
        <v>241</v>
      </c>
      <c r="BJ105" s="240">
        <v>241</v>
      </c>
      <c r="BK105" s="240">
        <v>241</v>
      </c>
      <c r="BL105" s="240">
        <v>241</v>
      </c>
      <c r="BM105" s="240">
        <v>241</v>
      </c>
      <c r="BN105" s="240">
        <v>241</v>
      </c>
      <c r="BO105" s="240">
        <v>241</v>
      </c>
      <c r="BP105" s="240">
        <v>241</v>
      </c>
      <c r="BQ105" s="240">
        <v>240</v>
      </c>
      <c r="BR105" s="240">
        <v>240</v>
      </c>
      <c r="BS105" s="240">
        <v>240</v>
      </c>
      <c r="BT105" s="240">
        <v>240</v>
      </c>
      <c r="BU105" s="240">
        <v>241</v>
      </c>
      <c r="BV105" s="240">
        <v>241</v>
      </c>
      <c r="BW105" s="240">
        <v>241</v>
      </c>
      <c r="BX105" s="240">
        <v>240</v>
      </c>
      <c r="BY105" s="240">
        <v>240</v>
      </c>
      <c r="BZ105" s="240">
        <v>240</v>
      </c>
      <c r="CA105" s="240">
        <v>240</v>
      </c>
      <c r="CB105" s="240">
        <v>240</v>
      </c>
      <c r="CC105" s="240">
        <v>231</v>
      </c>
      <c r="CD105" s="240">
        <v>227</v>
      </c>
      <c r="CE105" s="240">
        <v>220</v>
      </c>
      <c r="CF105" s="240">
        <v>215</v>
      </c>
      <c r="CG105" s="240">
        <v>212</v>
      </c>
      <c r="CH105" s="240">
        <v>240</v>
      </c>
      <c r="CI105" s="240">
        <v>255</v>
      </c>
    </row>
    <row r="106" spans="1:87">
      <c r="A106" s="235">
        <v>43918</v>
      </c>
      <c r="B106" s="246">
        <v>201</v>
      </c>
      <c r="C106" s="246">
        <v>201</v>
      </c>
      <c r="D106" s="246">
        <v>201</v>
      </c>
      <c r="E106" s="246">
        <v>201</v>
      </c>
      <c r="F106" s="246">
        <v>201</v>
      </c>
      <c r="G106" s="246">
        <v>201</v>
      </c>
      <c r="H106" s="328">
        <v>201</v>
      </c>
      <c r="I106" s="304">
        <v>201</v>
      </c>
      <c r="J106" s="246">
        <v>201</v>
      </c>
      <c r="K106" s="246">
        <v>201</v>
      </c>
      <c r="L106" s="233">
        <v>201</v>
      </c>
      <c r="M106" s="233">
        <v>201</v>
      </c>
      <c r="N106" s="233">
        <v>201</v>
      </c>
      <c r="O106" s="233">
        <v>201</v>
      </c>
      <c r="P106" s="233">
        <v>201</v>
      </c>
      <c r="Q106" s="233">
        <v>201</v>
      </c>
      <c r="R106" s="233">
        <v>201</v>
      </c>
      <c r="S106" s="233">
        <v>201</v>
      </c>
      <c r="T106" s="233">
        <v>201</v>
      </c>
      <c r="U106" s="233">
        <v>201</v>
      </c>
      <c r="V106" s="233">
        <v>201</v>
      </c>
      <c r="W106" s="233">
        <v>201</v>
      </c>
      <c r="X106" s="233">
        <v>201</v>
      </c>
      <c r="Y106" s="233">
        <v>201</v>
      </c>
      <c r="Z106" s="233">
        <v>201</v>
      </c>
      <c r="AA106" s="240">
        <v>201</v>
      </c>
      <c r="AB106" s="240">
        <v>201</v>
      </c>
      <c r="AC106" s="240">
        <v>201</v>
      </c>
      <c r="AD106" s="240">
        <v>201</v>
      </c>
      <c r="AE106" s="240">
        <v>201</v>
      </c>
      <c r="AF106" s="240">
        <v>201</v>
      </c>
      <c r="AG106" s="240">
        <v>201</v>
      </c>
      <c r="AH106" s="240">
        <v>201</v>
      </c>
      <c r="AI106" s="240">
        <v>201</v>
      </c>
      <c r="AJ106" s="240">
        <v>201</v>
      </c>
      <c r="AK106" s="240">
        <v>201</v>
      </c>
      <c r="AL106" s="240">
        <v>201</v>
      </c>
      <c r="AM106" s="240">
        <v>201</v>
      </c>
      <c r="AN106" s="240">
        <v>201</v>
      </c>
      <c r="AO106" s="240">
        <v>201</v>
      </c>
      <c r="AP106" s="240">
        <v>201</v>
      </c>
      <c r="AQ106" s="240">
        <v>201</v>
      </c>
      <c r="AR106" s="240">
        <v>201</v>
      </c>
      <c r="AS106" s="240">
        <v>201</v>
      </c>
      <c r="AT106" s="240">
        <v>201</v>
      </c>
      <c r="AU106" s="240">
        <v>201</v>
      </c>
      <c r="AV106" s="240">
        <v>201</v>
      </c>
      <c r="AW106" s="240">
        <v>201</v>
      </c>
      <c r="AX106" s="240">
        <v>201</v>
      </c>
      <c r="AY106" s="240">
        <v>201</v>
      </c>
      <c r="AZ106" s="240">
        <v>201</v>
      </c>
      <c r="BA106" s="240">
        <v>201</v>
      </c>
      <c r="BB106" s="240">
        <v>201</v>
      </c>
      <c r="BC106" s="240">
        <v>202</v>
      </c>
      <c r="BD106" s="240">
        <v>202</v>
      </c>
      <c r="BE106" s="240">
        <v>202</v>
      </c>
      <c r="BF106" s="240">
        <v>202</v>
      </c>
      <c r="BG106" s="240">
        <v>202</v>
      </c>
      <c r="BH106" s="240">
        <v>202</v>
      </c>
      <c r="BI106" s="240">
        <v>202</v>
      </c>
      <c r="BJ106" s="240">
        <v>202</v>
      </c>
      <c r="BK106" s="240">
        <v>202</v>
      </c>
      <c r="BL106" s="240">
        <v>202</v>
      </c>
      <c r="BM106" s="240">
        <v>202</v>
      </c>
      <c r="BN106" s="240">
        <v>202</v>
      </c>
      <c r="BO106" s="240">
        <v>202</v>
      </c>
      <c r="BP106" s="240">
        <v>202</v>
      </c>
      <c r="BQ106" s="240">
        <v>202</v>
      </c>
      <c r="BR106" s="240">
        <v>202</v>
      </c>
      <c r="BS106" s="240">
        <v>202</v>
      </c>
      <c r="BT106" s="240">
        <v>202</v>
      </c>
      <c r="BU106" s="240">
        <v>203</v>
      </c>
      <c r="BV106" s="240">
        <v>203</v>
      </c>
      <c r="BW106" s="240">
        <v>203</v>
      </c>
      <c r="BX106" s="240">
        <v>203</v>
      </c>
      <c r="BY106" s="240">
        <v>203</v>
      </c>
      <c r="BZ106" s="240">
        <v>203</v>
      </c>
      <c r="CA106" s="240">
        <v>203</v>
      </c>
      <c r="CB106" s="240">
        <v>203</v>
      </c>
      <c r="CC106" s="240">
        <v>197</v>
      </c>
      <c r="CD106" s="240">
        <v>195</v>
      </c>
      <c r="CE106" s="240">
        <v>189</v>
      </c>
      <c r="CF106" s="240">
        <v>186</v>
      </c>
      <c r="CG106" s="240">
        <v>184</v>
      </c>
      <c r="CH106" s="240">
        <v>210</v>
      </c>
      <c r="CI106" s="240">
        <v>229</v>
      </c>
    </row>
    <row r="107" spans="1:87">
      <c r="A107" s="235">
        <v>43917</v>
      </c>
      <c r="B107" s="246">
        <v>166</v>
      </c>
      <c r="C107" s="246">
        <v>166</v>
      </c>
      <c r="D107" s="246">
        <v>166</v>
      </c>
      <c r="E107" s="246">
        <v>166</v>
      </c>
      <c r="F107" s="246">
        <v>166</v>
      </c>
      <c r="G107" s="246">
        <v>166</v>
      </c>
      <c r="H107" s="328">
        <v>166</v>
      </c>
      <c r="I107" s="304">
        <v>166</v>
      </c>
      <c r="J107" s="246">
        <v>166</v>
      </c>
      <c r="K107" s="246">
        <v>166</v>
      </c>
      <c r="L107" s="233">
        <v>166</v>
      </c>
      <c r="M107" s="233">
        <v>166</v>
      </c>
      <c r="N107" s="233">
        <v>166</v>
      </c>
      <c r="O107" s="233">
        <v>166</v>
      </c>
      <c r="P107" s="233">
        <v>166</v>
      </c>
      <c r="Q107" s="233">
        <v>166</v>
      </c>
      <c r="R107" s="233">
        <v>166</v>
      </c>
      <c r="S107" s="233">
        <v>166</v>
      </c>
      <c r="T107" s="233">
        <v>166</v>
      </c>
      <c r="U107" s="233">
        <v>166</v>
      </c>
      <c r="V107" s="233">
        <v>166</v>
      </c>
      <c r="W107" s="233">
        <v>166</v>
      </c>
      <c r="X107" s="233">
        <v>166</v>
      </c>
      <c r="Y107" s="233">
        <v>166</v>
      </c>
      <c r="Z107" s="233">
        <v>166</v>
      </c>
      <c r="AA107" s="240">
        <v>166</v>
      </c>
      <c r="AB107" s="240">
        <v>166</v>
      </c>
      <c r="AC107" s="240">
        <v>166</v>
      </c>
      <c r="AD107" s="240">
        <v>166</v>
      </c>
      <c r="AE107" s="240">
        <v>166</v>
      </c>
      <c r="AF107" s="240">
        <v>166</v>
      </c>
      <c r="AG107" s="240">
        <v>166</v>
      </c>
      <c r="AH107" s="240">
        <v>166</v>
      </c>
      <c r="AI107" s="240">
        <v>166</v>
      </c>
      <c r="AJ107" s="240">
        <v>166</v>
      </c>
      <c r="AK107" s="240">
        <v>166</v>
      </c>
      <c r="AL107" s="240">
        <v>166</v>
      </c>
      <c r="AM107" s="240">
        <v>166</v>
      </c>
      <c r="AN107" s="240">
        <v>166</v>
      </c>
      <c r="AO107" s="240">
        <v>166</v>
      </c>
      <c r="AP107" s="240">
        <v>166</v>
      </c>
      <c r="AQ107" s="240">
        <v>166</v>
      </c>
      <c r="AR107" s="240">
        <v>166</v>
      </c>
      <c r="AS107" s="240">
        <v>166</v>
      </c>
      <c r="AT107" s="240">
        <v>166</v>
      </c>
      <c r="AU107" s="240">
        <v>166</v>
      </c>
      <c r="AV107" s="240">
        <v>166</v>
      </c>
      <c r="AW107" s="240">
        <v>166</v>
      </c>
      <c r="AX107" s="240">
        <v>166</v>
      </c>
      <c r="AY107" s="240">
        <v>166</v>
      </c>
      <c r="AZ107" s="240">
        <v>166</v>
      </c>
      <c r="BA107" s="240">
        <v>166</v>
      </c>
      <c r="BB107" s="240">
        <v>166</v>
      </c>
      <c r="BC107" s="240">
        <v>167</v>
      </c>
      <c r="BD107" s="240">
        <v>167</v>
      </c>
      <c r="BE107" s="240">
        <v>167</v>
      </c>
      <c r="BF107" s="240">
        <v>167</v>
      </c>
      <c r="BG107" s="240">
        <v>167</v>
      </c>
      <c r="BH107" s="240">
        <v>167</v>
      </c>
      <c r="BI107" s="240">
        <v>167</v>
      </c>
      <c r="BJ107" s="240">
        <v>167</v>
      </c>
      <c r="BK107" s="240">
        <v>167</v>
      </c>
      <c r="BL107" s="240">
        <v>167</v>
      </c>
      <c r="BM107" s="240">
        <v>167</v>
      </c>
      <c r="BN107" s="240">
        <v>167</v>
      </c>
      <c r="BO107" s="240">
        <v>167</v>
      </c>
      <c r="BP107" s="240">
        <v>167</v>
      </c>
      <c r="BQ107" s="240">
        <v>167</v>
      </c>
      <c r="BR107" s="240">
        <v>167</v>
      </c>
      <c r="BS107" s="240">
        <v>167</v>
      </c>
      <c r="BT107" s="240">
        <v>167</v>
      </c>
      <c r="BU107" s="240">
        <v>168</v>
      </c>
      <c r="BV107" s="240">
        <v>168</v>
      </c>
      <c r="BW107" s="240">
        <v>168</v>
      </c>
      <c r="BX107" s="240">
        <v>169</v>
      </c>
      <c r="BY107" s="240">
        <v>169</v>
      </c>
      <c r="BZ107" s="240">
        <v>169</v>
      </c>
      <c r="CA107" s="240">
        <v>169</v>
      </c>
      <c r="CB107" s="240">
        <v>169</v>
      </c>
      <c r="CC107" s="240">
        <v>166</v>
      </c>
      <c r="CD107" s="240">
        <v>164</v>
      </c>
      <c r="CE107" s="240">
        <v>160</v>
      </c>
      <c r="CF107" s="240">
        <v>157</v>
      </c>
      <c r="CG107" s="240">
        <v>155</v>
      </c>
      <c r="CH107" s="240">
        <v>183</v>
      </c>
      <c r="CI107" s="240">
        <v>203</v>
      </c>
    </row>
    <row r="108" spans="1:87">
      <c r="A108" s="235">
        <v>43916</v>
      </c>
      <c r="B108" s="246">
        <v>134</v>
      </c>
      <c r="C108" s="246">
        <v>134</v>
      </c>
      <c r="D108" s="246">
        <v>134</v>
      </c>
      <c r="E108" s="246">
        <v>134</v>
      </c>
      <c r="F108" s="246">
        <v>134</v>
      </c>
      <c r="G108" s="246">
        <v>134</v>
      </c>
      <c r="H108" s="328">
        <v>134</v>
      </c>
      <c r="I108" s="304">
        <v>134</v>
      </c>
      <c r="J108" s="246">
        <v>134</v>
      </c>
      <c r="K108" s="246">
        <v>134</v>
      </c>
      <c r="L108" s="233">
        <v>134</v>
      </c>
      <c r="M108" s="233">
        <v>134</v>
      </c>
      <c r="N108" s="233">
        <v>134</v>
      </c>
      <c r="O108" s="233">
        <v>134</v>
      </c>
      <c r="P108" s="233">
        <v>134</v>
      </c>
      <c r="Q108" s="233">
        <v>134</v>
      </c>
      <c r="R108" s="233">
        <v>134</v>
      </c>
      <c r="S108" s="233">
        <v>134</v>
      </c>
      <c r="T108" s="233">
        <v>134</v>
      </c>
      <c r="U108" s="233">
        <v>134</v>
      </c>
      <c r="V108" s="233">
        <v>134</v>
      </c>
      <c r="W108" s="233">
        <v>134</v>
      </c>
      <c r="X108" s="233">
        <v>134</v>
      </c>
      <c r="Y108" s="233">
        <v>134</v>
      </c>
      <c r="Z108" s="233">
        <v>134</v>
      </c>
      <c r="AA108" s="240">
        <v>134</v>
      </c>
      <c r="AB108" s="240">
        <v>134</v>
      </c>
      <c r="AC108" s="240">
        <v>134</v>
      </c>
      <c r="AD108" s="240">
        <v>134</v>
      </c>
      <c r="AE108" s="240">
        <v>134</v>
      </c>
      <c r="AF108" s="240">
        <v>134</v>
      </c>
      <c r="AG108" s="240">
        <v>134</v>
      </c>
      <c r="AH108" s="240">
        <v>134</v>
      </c>
      <c r="AI108" s="240">
        <v>134</v>
      </c>
      <c r="AJ108" s="240">
        <v>134</v>
      </c>
      <c r="AK108" s="240">
        <v>134</v>
      </c>
      <c r="AL108" s="240">
        <v>134</v>
      </c>
      <c r="AM108" s="240">
        <v>134</v>
      </c>
      <c r="AN108" s="240">
        <v>134</v>
      </c>
      <c r="AO108" s="240">
        <v>134</v>
      </c>
      <c r="AP108" s="240">
        <v>134</v>
      </c>
      <c r="AQ108" s="240">
        <v>134</v>
      </c>
      <c r="AR108" s="240">
        <v>134</v>
      </c>
      <c r="AS108" s="240">
        <v>134</v>
      </c>
      <c r="AT108" s="240">
        <v>134</v>
      </c>
      <c r="AU108" s="240">
        <v>134</v>
      </c>
      <c r="AV108" s="240">
        <v>134</v>
      </c>
      <c r="AW108" s="240">
        <v>134</v>
      </c>
      <c r="AX108" s="240">
        <v>134</v>
      </c>
      <c r="AY108" s="240">
        <v>134</v>
      </c>
      <c r="AZ108" s="240">
        <v>134</v>
      </c>
      <c r="BA108" s="240">
        <v>134</v>
      </c>
      <c r="BB108" s="240">
        <v>134</v>
      </c>
      <c r="BC108" s="240">
        <v>135</v>
      </c>
      <c r="BD108" s="240">
        <v>135</v>
      </c>
      <c r="BE108" s="240">
        <v>135</v>
      </c>
      <c r="BF108" s="240">
        <v>135</v>
      </c>
      <c r="BG108" s="240">
        <v>135</v>
      </c>
      <c r="BH108" s="240">
        <v>135</v>
      </c>
      <c r="BI108" s="240">
        <v>135</v>
      </c>
      <c r="BJ108" s="240">
        <v>135</v>
      </c>
      <c r="BK108" s="240">
        <v>135</v>
      </c>
      <c r="BL108" s="240">
        <v>135</v>
      </c>
      <c r="BM108" s="240">
        <v>135</v>
      </c>
      <c r="BN108" s="240">
        <v>135</v>
      </c>
      <c r="BO108" s="240">
        <v>135</v>
      </c>
      <c r="BP108" s="240">
        <v>135</v>
      </c>
      <c r="BQ108" s="240">
        <v>135</v>
      </c>
      <c r="BR108" s="240">
        <v>135</v>
      </c>
      <c r="BS108" s="240">
        <v>135</v>
      </c>
      <c r="BT108" s="240">
        <v>135</v>
      </c>
      <c r="BU108" s="240">
        <v>136</v>
      </c>
      <c r="BV108" s="240">
        <v>136</v>
      </c>
      <c r="BW108" s="240">
        <v>136</v>
      </c>
      <c r="BX108" s="240">
        <v>137</v>
      </c>
      <c r="BY108" s="240">
        <v>137</v>
      </c>
      <c r="BZ108" s="240">
        <v>137</v>
      </c>
      <c r="CA108" s="240">
        <v>137</v>
      </c>
      <c r="CB108" s="240">
        <v>137</v>
      </c>
      <c r="CC108" s="240">
        <v>133</v>
      </c>
      <c r="CD108" s="240">
        <v>131</v>
      </c>
      <c r="CE108" s="240">
        <v>127</v>
      </c>
      <c r="CF108" s="240">
        <v>125</v>
      </c>
      <c r="CG108" s="240">
        <v>124</v>
      </c>
      <c r="CH108" s="240">
        <v>154</v>
      </c>
      <c r="CI108" s="240">
        <v>178</v>
      </c>
    </row>
    <row r="109" spans="1:87">
      <c r="A109" s="235">
        <v>43915</v>
      </c>
      <c r="B109" s="246">
        <v>103</v>
      </c>
      <c r="C109" s="246">
        <v>103</v>
      </c>
      <c r="D109" s="246">
        <v>103</v>
      </c>
      <c r="E109" s="246">
        <v>103</v>
      </c>
      <c r="F109" s="246">
        <v>103</v>
      </c>
      <c r="G109" s="246">
        <v>103</v>
      </c>
      <c r="H109" s="328">
        <v>103</v>
      </c>
      <c r="I109" s="304">
        <v>103</v>
      </c>
      <c r="J109" s="246">
        <v>103</v>
      </c>
      <c r="K109" s="246">
        <v>103</v>
      </c>
      <c r="L109" s="233">
        <v>103</v>
      </c>
      <c r="M109" s="233">
        <v>103</v>
      </c>
      <c r="N109" s="233">
        <v>103</v>
      </c>
      <c r="O109" s="233">
        <v>103</v>
      </c>
      <c r="P109" s="233">
        <v>103</v>
      </c>
      <c r="Q109" s="233">
        <v>103</v>
      </c>
      <c r="R109" s="233">
        <v>103</v>
      </c>
      <c r="S109" s="233">
        <v>103</v>
      </c>
      <c r="T109" s="233">
        <v>103</v>
      </c>
      <c r="U109" s="233">
        <v>103</v>
      </c>
      <c r="V109" s="233">
        <v>103</v>
      </c>
      <c r="W109" s="233">
        <v>103</v>
      </c>
      <c r="X109" s="233">
        <v>103</v>
      </c>
      <c r="Y109" s="233">
        <v>103</v>
      </c>
      <c r="Z109" s="233">
        <v>103</v>
      </c>
      <c r="AA109" s="240">
        <v>103</v>
      </c>
      <c r="AB109" s="240">
        <v>103</v>
      </c>
      <c r="AC109" s="240">
        <v>103</v>
      </c>
      <c r="AD109" s="240">
        <v>103</v>
      </c>
      <c r="AE109" s="240">
        <v>103</v>
      </c>
      <c r="AF109" s="240">
        <v>103</v>
      </c>
      <c r="AG109" s="240">
        <v>103</v>
      </c>
      <c r="AH109" s="240">
        <v>103</v>
      </c>
      <c r="AI109" s="240">
        <v>103</v>
      </c>
      <c r="AJ109" s="240">
        <v>103</v>
      </c>
      <c r="AK109" s="240">
        <v>103</v>
      </c>
      <c r="AL109" s="240">
        <v>103</v>
      </c>
      <c r="AM109" s="240">
        <v>103</v>
      </c>
      <c r="AN109" s="240">
        <v>103</v>
      </c>
      <c r="AO109" s="240">
        <v>103</v>
      </c>
      <c r="AP109" s="240">
        <v>103</v>
      </c>
      <c r="AQ109" s="240">
        <v>103</v>
      </c>
      <c r="AR109" s="240">
        <v>103</v>
      </c>
      <c r="AS109" s="240">
        <v>103</v>
      </c>
      <c r="AT109" s="240">
        <v>103</v>
      </c>
      <c r="AU109" s="240">
        <v>103</v>
      </c>
      <c r="AV109" s="240">
        <v>103</v>
      </c>
      <c r="AW109" s="240">
        <v>103</v>
      </c>
      <c r="AX109" s="240">
        <v>103</v>
      </c>
      <c r="AY109" s="240">
        <v>103</v>
      </c>
      <c r="AZ109" s="240">
        <v>103</v>
      </c>
      <c r="BA109" s="240">
        <v>103</v>
      </c>
      <c r="BB109" s="240">
        <v>103</v>
      </c>
      <c r="BC109" s="240">
        <v>104</v>
      </c>
      <c r="BD109" s="240">
        <v>104</v>
      </c>
      <c r="BE109" s="240">
        <v>104</v>
      </c>
      <c r="BF109" s="240">
        <v>104</v>
      </c>
      <c r="BG109" s="240">
        <v>104</v>
      </c>
      <c r="BH109" s="240">
        <v>104</v>
      </c>
      <c r="BI109" s="240">
        <v>104</v>
      </c>
      <c r="BJ109" s="240">
        <v>104</v>
      </c>
      <c r="BK109" s="240">
        <v>104</v>
      </c>
      <c r="BL109" s="240">
        <v>104</v>
      </c>
      <c r="BM109" s="240">
        <v>104</v>
      </c>
      <c r="BN109" s="240">
        <v>104</v>
      </c>
      <c r="BO109" s="240">
        <v>106</v>
      </c>
      <c r="BP109" s="240">
        <v>106</v>
      </c>
      <c r="BQ109" s="240">
        <v>106</v>
      </c>
      <c r="BR109" s="240">
        <v>106</v>
      </c>
      <c r="BS109" s="240">
        <v>106</v>
      </c>
      <c r="BT109" s="240">
        <v>106</v>
      </c>
      <c r="BU109" s="240">
        <v>106</v>
      </c>
      <c r="BV109" s="240">
        <v>106</v>
      </c>
      <c r="BW109" s="240">
        <v>106</v>
      </c>
      <c r="BX109" s="240">
        <v>107</v>
      </c>
      <c r="BY109" s="240">
        <v>107</v>
      </c>
      <c r="BZ109" s="240">
        <v>107</v>
      </c>
      <c r="CA109" s="240">
        <v>107</v>
      </c>
      <c r="CB109" s="240">
        <v>107</v>
      </c>
      <c r="CC109" s="240">
        <v>104</v>
      </c>
      <c r="CD109" s="240">
        <v>101</v>
      </c>
      <c r="CE109" s="240">
        <v>99</v>
      </c>
      <c r="CF109" s="240">
        <v>98</v>
      </c>
      <c r="CG109" s="240">
        <v>97</v>
      </c>
      <c r="CH109" s="240">
        <v>123</v>
      </c>
      <c r="CI109" s="240">
        <v>152</v>
      </c>
    </row>
    <row r="110" spans="1:87">
      <c r="A110" s="235">
        <v>43914</v>
      </c>
      <c r="B110" s="246">
        <v>81</v>
      </c>
      <c r="C110" s="246">
        <v>81</v>
      </c>
      <c r="D110" s="246">
        <v>81</v>
      </c>
      <c r="E110" s="246">
        <v>81</v>
      </c>
      <c r="F110" s="246">
        <v>81</v>
      </c>
      <c r="G110" s="246">
        <v>81</v>
      </c>
      <c r="H110" s="328">
        <v>81</v>
      </c>
      <c r="I110" s="304">
        <v>81</v>
      </c>
      <c r="J110" s="246">
        <v>81</v>
      </c>
      <c r="K110" s="246">
        <v>81</v>
      </c>
      <c r="L110" s="233">
        <v>81</v>
      </c>
      <c r="M110" s="233">
        <v>81</v>
      </c>
      <c r="N110" s="233">
        <v>81</v>
      </c>
      <c r="O110" s="233">
        <v>81</v>
      </c>
      <c r="P110" s="233">
        <v>81</v>
      </c>
      <c r="Q110" s="233">
        <v>81</v>
      </c>
      <c r="R110" s="233">
        <v>81</v>
      </c>
      <c r="S110" s="233">
        <v>81</v>
      </c>
      <c r="T110" s="233">
        <v>81</v>
      </c>
      <c r="U110" s="233">
        <v>81</v>
      </c>
      <c r="V110" s="233">
        <v>81</v>
      </c>
      <c r="W110" s="233">
        <v>81</v>
      </c>
      <c r="X110" s="233">
        <v>81</v>
      </c>
      <c r="Y110" s="233">
        <v>81</v>
      </c>
      <c r="Z110" s="233">
        <v>81</v>
      </c>
      <c r="AA110" s="240">
        <v>81</v>
      </c>
      <c r="AB110" s="240">
        <v>81</v>
      </c>
      <c r="AC110" s="240">
        <v>81</v>
      </c>
      <c r="AD110" s="240">
        <v>81</v>
      </c>
      <c r="AE110" s="240">
        <v>81</v>
      </c>
      <c r="AF110" s="240">
        <v>81</v>
      </c>
      <c r="AG110" s="240">
        <v>81</v>
      </c>
      <c r="AH110" s="240">
        <v>81</v>
      </c>
      <c r="AI110" s="240">
        <v>81</v>
      </c>
      <c r="AJ110" s="240">
        <v>81</v>
      </c>
      <c r="AK110" s="240">
        <v>81</v>
      </c>
      <c r="AL110" s="240">
        <v>81</v>
      </c>
      <c r="AM110" s="240">
        <v>81</v>
      </c>
      <c r="AN110" s="240">
        <v>81</v>
      </c>
      <c r="AO110" s="240">
        <v>81</v>
      </c>
      <c r="AP110" s="240">
        <v>81</v>
      </c>
      <c r="AQ110" s="240">
        <v>81</v>
      </c>
      <c r="AR110" s="240">
        <v>81</v>
      </c>
      <c r="AS110" s="240">
        <v>81</v>
      </c>
      <c r="AT110" s="240">
        <v>81</v>
      </c>
      <c r="AU110" s="240">
        <v>81</v>
      </c>
      <c r="AV110" s="240">
        <v>81</v>
      </c>
      <c r="AW110" s="240">
        <v>81</v>
      </c>
      <c r="AX110" s="240">
        <v>81</v>
      </c>
      <c r="AY110" s="240">
        <v>81</v>
      </c>
      <c r="AZ110" s="240">
        <v>81</v>
      </c>
      <c r="BA110" s="240">
        <v>81</v>
      </c>
      <c r="BB110" s="240">
        <v>81</v>
      </c>
      <c r="BC110" s="240">
        <v>82</v>
      </c>
      <c r="BD110" s="240">
        <v>82</v>
      </c>
      <c r="BE110" s="240">
        <v>82</v>
      </c>
      <c r="BF110" s="240">
        <v>82</v>
      </c>
      <c r="BG110" s="240">
        <v>82</v>
      </c>
      <c r="BH110" s="240">
        <v>82</v>
      </c>
      <c r="BI110" s="240">
        <v>81</v>
      </c>
      <c r="BJ110" s="240">
        <v>81</v>
      </c>
      <c r="BK110" s="240">
        <v>81</v>
      </c>
      <c r="BL110" s="240">
        <v>81</v>
      </c>
      <c r="BM110" s="240">
        <v>81</v>
      </c>
      <c r="BN110" s="240">
        <v>81</v>
      </c>
      <c r="BO110" s="240">
        <v>82</v>
      </c>
      <c r="BP110" s="240">
        <v>81</v>
      </c>
      <c r="BQ110" s="240">
        <v>81</v>
      </c>
      <c r="BR110" s="240">
        <v>81</v>
      </c>
      <c r="BS110" s="240">
        <v>81</v>
      </c>
      <c r="BT110" s="240">
        <v>81</v>
      </c>
      <c r="BU110" s="240">
        <v>81</v>
      </c>
      <c r="BV110" s="240">
        <v>81</v>
      </c>
      <c r="BW110" s="240">
        <v>81</v>
      </c>
      <c r="BX110" s="240">
        <v>82</v>
      </c>
      <c r="BY110" s="240">
        <v>82</v>
      </c>
      <c r="BZ110" s="240">
        <v>82</v>
      </c>
      <c r="CA110" s="240">
        <v>82</v>
      </c>
      <c r="CB110" s="240">
        <v>82</v>
      </c>
      <c r="CC110" s="240">
        <v>79</v>
      </c>
      <c r="CD110" s="240">
        <v>77</v>
      </c>
      <c r="CE110" s="240">
        <v>75</v>
      </c>
      <c r="CF110" s="240">
        <v>74</v>
      </c>
      <c r="CG110" s="240">
        <v>74</v>
      </c>
      <c r="CH110" s="240">
        <v>96</v>
      </c>
      <c r="CI110" s="240">
        <v>121</v>
      </c>
    </row>
    <row r="111" spans="1:87">
      <c r="A111" s="235">
        <v>43913</v>
      </c>
      <c r="B111" s="246">
        <v>60</v>
      </c>
      <c r="C111" s="246">
        <v>60</v>
      </c>
      <c r="D111" s="246">
        <v>60</v>
      </c>
      <c r="E111" s="246">
        <v>60</v>
      </c>
      <c r="F111" s="246">
        <v>60</v>
      </c>
      <c r="G111" s="246">
        <v>60</v>
      </c>
      <c r="H111" s="328">
        <v>60</v>
      </c>
      <c r="I111" s="304">
        <v>60</v>
      </c>
      <c r="J111" s="246">
        <v>60</v>
      </c>
      <c r="K111" s="246">
        <v>60</v>
      </c>
      <c r="L111" s="233">
        <v>60</v>
      </c>
      <c r="M111" s="233">
        <v>60</v>
      </c>
      <c r="N111" s="233">
        <v>60</v>
      </c>
      <c r="O111" s="233">
        <v>60</v>
      </c>
      <c r="P111" s="233">
        <v>60</v>
      </c>
      <c r="Q111" s="233">
        <v>60</v>
      </c>
      <c r="R111" s="233">
        <v>60</v>
      </c>
      <c r="S111" s="233">
        <v>60</v>
      </c>
      <c r="T111" s="233">
        <v>60</v>
      </c>
      <c r="U111" s="233">
        <v>60</v>
      </c>
      <c r="V111" s="233">
        <v>60</v>
      </c>
      <c r="W111" s="233">
        <v>60</v>
      </c>
      <c r="X111" s="233">
        <v>60</v>
      </c>
      <c r="Y111" s="233">
        <v>60</v>
      </c>
      <c r="Z111" s="233">
        <v>60</v>
      </c>
      <c r="AA111" s="240">
        <v>60</v>
      </c>
      <c r="AB111" s="240">
        <v>60</v>
      </c>
      <c r="AC111" s="240">
        <v>60</v>
      </c>
      <c r="AD111" s="240">
        <v>60</v>
      </c>
      <c r="AE111" s="240">
        <v>60</v>
      </c>
      <c r="AF111" s="240">
        <v>60</v>
      </c>
      <c r="AG111" s="240">
        <v>60</v>
      </c>
      <c r="AH111" s="240">
        <v>60</v>
      </c>
      <c r="AI111" s="240">
        <v>60</v>
      </c>
      <c r="AJ111" s="240">
        <v>60</v>
      </c>
      <c r="AK111" s="240">
        <v>60</v>
      </c>
      <c r="AL111" s="240">
        <v>60</v>
      </c>
      <c r="AM111" s="240">
        <v>60</v>
      </c>
      <c r="AN111" s="240">
        <v>60</v>
      </c>
      <c r="AO111" s="240">
        <v>60</v>
      </c>
      <c r="AP111" s="240">
        <v>60</v>
      </c>
      <c r="AQ111" s="240">
        <v>60</v>
      </c>
      <c r="AR111" s="240">
        <v>60</v>
      </c>
      <c r="AS111" s="240">
        <v>60</v>
      </c>
      <c r="AT111" s="240">
        <v>60</v>
      </c>
      <c r="AU111" s="240">
        <v>60</v>
      </c>
      <c r="AV111" s="240">
        <v>60</v>
      </c>
      <c r="AW111" s="240">
        <v>60</v>
      </c>
      <c r="AX111" s="240">
        <v>60</v>
      </c>
      <c r="AY111" s="240">
        <v>60</v>
      </c>
      <c r="AZ111" s="240">
        <v>60</v>
      </c>
      <c r="BA111" s="240">
        <v>60</v>
      </c>
      <c r="BB111" s="240">
        <v>60</v>
      </c>
      <c r="BC111" s="240">
        <v>61</v>
      </c>
      <c r="BD111" s="240">
        <v>61</v>
      </c>
      <c r="BE111" s="240">
        <v>61</v>
      </c>
      <c r="BF111" s="240">
        <v>61</v>
      </c>
      <c r="BG111" s="240">
        <v>61</v>
      </c>
      <c r="BH111" s="240">
        <v>61</v>
      </c>
      <c r="BI111" s="240">
        <v>61</v>
      </c>
      <c r="BJ111" s="240">
        <v>61</v>
      </c>
      <c r="BK111" s="240">
        <v>61</v>
      </c>
      <c r="BL111" s="240">
        <v>61</v>
      </c>
      <c r="BM111" s="240">
        <v>61</v>
      </c>
      <c r="BN111" s="240">
        <v>61</v>
      </c>
      <c r="BO111" s="240">
        <v>61</v>
      </c>
      <c r="BP111" s="240">
        <v>61</v>
      </c>
      <c r="BQ111" s="240">
        <v>61</v>
      </c>
      <c r="BR111" s="240">
        <v>61</v>
      </c>
      <c r="BS111" s="240">
        <v>61</v>
      </c>
      <c r="BT111" s="240">
        <v>61</v>
      </c>
      <c r="BU111" s="240">
        <v>61</v>
      </c>
      <c r="BV111" s="240">
        <v>61</v>
      </c>
      <c r="BW111" s="240">
        <v>61</v>
      </c>
      <c r="BX111" s="240">
        <v>62</v>
      </c>
      <c r="BY111" s="240">
        <v>62</v>
      </c>
      <c r="BZ111" s="240">
        <v>62</v>
      </c>
      <c r="CA111" s="240">
        <v>62</v>
      </c>
      <c r="CB111" s="240">
        <v>62</v>
      </c>
      <c r="CC111" s="240">
        <v>61</v>
      </c>
      <c r="CD111" s="240">
        <v>60</v>
      </c>
      <c r="CE111" s="240">
        <v>59</v>
      </c>
      <c r="CF111" s="240">
        <v>58</v>
      </c>
      <c r="CG111" s="240">
        <v>58</v>
      </c>
      <c r="CH111" s="240">
        <v>74</v>
      </c>
      <c r="CI111" s="240">
        <v>94</v>
      </c>
    </row>
    <row r="112" spans="1:87">
      <c r="A112" s="235">
        <v>43912</v>
      </c>
      <c r="B112" s="246">
        <v>49</v>
      </c>
      <c r="C112" s="246">
        <v>49</v>
      </c>
      <c r="D112" s="246">
        <v>49</v>
      </c>
      <c r="E112" s="246">
        <v>49</v>
      </c>
      <c r="F112" s="246">
        <v>49</v>
      </c>
      <c r="G112" s="246">
        <v>49</v>
      </c>
      <c r="H112" s="328">
        <v>49</v>
      </c>
      <c r="I112" s="304">
        <v>49</v>
      </c>
      <c r="J112" s="246">
        <v>49</v>
      </c>
      <c r="K112" s="246">
        <v>49</v>
      </c>
      <c r="L112" s="233">
        <v>49</v>
      </c>
      <c r="M112" s="233">
        <v>49</v>
      </c>
      <c r="N112" s="233">
        <v>49</v>
      </c>
      <c r="O112" s="233">
        <v>49</v>
      </c>
      <c r="P112" s="233">
        <v>49</v>
      </c>
      <c r="Q112" s="233">
        <v>49</v>
      </c>
      <c r="R112" s="233">
        <v>49</v>
      </c>
      <c r="S112" s="233">
        <v>49</v>
      </c>
      <c r="T112" s="233">
        <v>49</v>
      </c>
      <c r="U112" s="233">
        <v>49</v>
      </c>
      <c r="V112" s="233">
        <v>49</v>
      </c>
      <c r="W112" s="233">
        <v>49</v>
      </c>
      <c r="X112" s="233">
        <v>49</v>
      </c>
      <c r="Y112" s="233">
        <v>49</v>
      </c>
      <c r="Z112" s="233">
        <v>49</v>
      </c>
      <c r="AA112" s="240">
        <v>49</v>
      </c>
      <c r="AB112" s="240">
        <v>49</v>
      </c>
      <c r="AC112" s="240">
        <v>49</v>
      </c>
      <c r="AD112" s="240">
        <v>49</v>
      </c>
      <c r="AE112" s="240">
        <v>49</v>
      </c>
      <c r="AF112" s="240">
        <v>49</v>
      </c>
      <c r="AG112" s="240">
        <v>49</v>
      </c>
      <c r="AH112" s="240">
        <v>49</v>
      </c>
      <c r="AI112" s="240">
        <v>49</v>
      </c>
      <c r="AJ112" s="240">
        <v>49</v>
      </c>
      <c r="AK112" s="240">
        <v>49</v>
      </c>
      <c r="AL112" s="240">
        <v>49</v>
      </c>
      <c r="AM112" s="240">
        <v>49</v>
      </c>
      <c r="AN112" s="240">
        <v>49</v>
      </c>
      <c r="AO112" s="240">
        <v>49</v>
      </c>
      <c r="AP112" s="240">
        <v>49</v>
      </c>
      <c r="AQ112" s="240">
        <v>49</v>
      </c>
      <c r="AR112" s="240">
        <v>49</v>
      </c>
      <c r="AS112" s="240">
        <v>49</v>
      </c>
      <c r="AT112" s="240">
        <v>49</v>
      </c>
      <c r="AU112" s="240">
        <v>49</v>
      </c>
      <c r="AV112" s="240">
        <v>49</v>
      </c>
      <c r="AW112" s="240">
        <v>49</v>
      </c>
      <c r="AX112" s="240">
        <v>49</v>
      </c>
      <c r="AY112" s="240">
        <v>49</v>
      </c>
      <c r="AZ112" s="240">
        <v>49</v>
      </c>
      <c r="BA112" s="240">
        <v>49</v>
      </c>
      <c r="BB112" s="240">
        <v>49</v>
      </c>
      <c r="BC112" s="240">
        <v>50</v>
      </c>
      <c r="BD112" s="240">
        <v>50</v>
      </c>
      <c r="BE112" s="240">
        <v>50</v>
      </c>
      <c r="BF112" s="240">
        <v>50</v>
      </c>
      <c r="BG112" s="240">
        <v>50</v>
      </c>
      <c r="BH112" s="240">
        <v>50</v>
      </c>
      <c r="BI112" s="240">
        <v>50</v>
      </c>
      <c r="BJ112" s="240">
        <v>50</v>
      </c>
      <c r="BK112" s="240">
        <v>50</v>
      </c>
      <c r="BL112" s="240">
        <v>50</v>
      </c>
      <c r="BM112" s="240">
        <v>50</v>
      </c>
      <c r="BN112" s="240">
        <v>50</v>
      </c>
      <c r="BO112" s="240">
        <v>50</v>
      </c>
      <c r="BP112" s="240">
        <v>50</v>
      </c>
      <c r="BQ112" s="240">
        <v>50</v>
      </c>
      <c r="BR112" s="240">
        <v>50</v>
      </c>
      <c r="BS112" s="240">
        <v>50</v>
      </c>
      <c r="BT112" s="240">
        <v>50</v>
      </c>
      <c r="BU112" s="240">
        <v>50</v>
      </c>
      <c r="BV112" s="240">
        <v>50</v>
      </c>
      <c r="BW112" s="240">
        <v>50</v>
      </c>
      <c r="BX112" s="240">
        <v>51</v>
      </c>
      <c r="BY112" s="240">
        <v>51</v>
      </c>
      <c r="BZ112" s="240">
        <v>51</v>
      </c>
      <c r="CA112" s="240">
        <v>51</v>
      </c>
      <c r="CB112" s="240">
        <v>51</v>
      </c>
      <c r="CC112" s="240">
        <v>50</v>
      </c>
      <c r="CD112" s="240">
        <v>49</v>
      </c>
      <c r="CE112" s="240">
        <v>49</v>
      </c>
      <c r="CF112" s="240">
        <v>49</v>
      </c>
      <c r="CG112" s="240">
        <v>49</v>
      </c>
      <c r="CH112" s="240">
        <v>58</v>
      </c>
      <c r="CI112" s="240">
        <v>72</v>
      </c>
    </row>
    <row r="113" spans="1:87">
      <c r="A113" s="235">
        <v>43911</v>
      </c>
      <c r="B113" s="246">
        <v>38</v>
      </c>
      <c r="C113" s="246">
        <v>38</v>
      </c>
      <c r="D113" s="246">
        <v>38</v>
      </c>
      <c r="E113" s="246">
        <v>38</v>
      </c>
      <c r="F113" s="246">
        <v>38</v>
      </c>
      <c r="G113" s="246">
        <v>38</v>
      </c>
      <c r="H113" s="328">
        <v>38</v>
      </c>
      <c r="I113" s="304">
        <v>38</v>
      </c>
      <c r="J113" s="246">
        <v>38</v>
      </c>
      <c r="K113" s="246">
        <v>38</v>
      </c>
      <c r="L113" s="233">
        <v>38</v>
      </c>
      <c r="M113" s="233">
        <v>38</v>
      </c>
      <c r="N113" s="233">
        <v>38</v>
      </c>
      <c r="O113" s="233">
        <v>38</v>
      </c>
      <c r="P113" s="233">
        <v>38</v>
      </c>
      <c r="Q113" s="233">
        <v>38</v>
      </c>
      <c r="R113" s="233">
        <v>38</v>
      </c>
      <c r="S113" s="233">
        <v>38</v>
      </c>
      <c r="T113" s="233">
        <v>38</v>
      </c>
      <c r="U113" s="233">
        <v>38</v>
      </c>
      <c r="V113" s="233">
        <v>38</v>
      </c>
      <c r="W113" s="233">
        <v>38</v>
      </c>
      <c r="X113" s="233">
        <v>38</v>
      </c>
      <c r="Y113" s="233">
        <v>38</v>
      </c>
      <c r="Z113" s="233">
        <v>38</v>
      </c>
      <c r="AA113" s="240">
        <v>38</v>
      </c>
      <c r="AB113" s="240">
        <v>38</v>
      </c>
      <c r="AC113" s="240">
        <v>38</v>
      </c>
      <c r="AD113" s="240">
        <v>38</v>
      </c>
      <c r="AE113" s="240">
        <v>38</v>
      </c>
      <c r="AF113" s="240">
        <v>38</v>
      </c>
      <c r="AG113" s="240">
        <v>38</v>
      </c>
      <c r="AH113" s="240">
        <v>38</v>
      </c>
      <c r="AI113" s="240">
        <v>38</v>
      </c>
      <c r="AJ113" s="240">
        <v>38</v>
      </c>
      <c r="AK113" s="240">
        <v>38</v>
      </c>
      <c r="AL113" s="240">
        <v>38</v>
      </c>
      <c r="AM113" s="240">
        <v>38</v>
      </c>
      <c r="AN113" s="240">
        <v>38</v>
      </c>
      <c r="AO113" s="240">
        <v>38</v>
      </c>
      <c r="AP113" s="240">
        <v>38</v>
      </c>
      <c r="AQ113" s="240">
        <v>38</v>
      </c>
      <c r="AR113" s="240">
        <v>38</v>
      </c>
      <c r="AS113" s="240">
        <v>38</v>
      </c>
      <c r="AT113" s="240">
        <v>38</v>
      </c>
      <c r="AU113" s="240">
        <v>38</v>
      </c>
      <c r="AV113" s="240">
        <v>38</v>
      </c>
      <c r="AW113" s="240">
        <v>38</v>
      </c>
      <c r="AX113" s="240">
        <v>38</v>
      </c>
      <c r="AY113" s="240">
        <v>38</v>
      </c>
      <c r="AZ113" s="240">
        <v>38</v>
      </c>
      <c r="BA113" s="240">
        <v>38</v>
      </c>
      <c r="BB113" s="240">
        <v>38</v>
      </c>
      <c r="BC113" s="240">
        <v>38</v>
      </c>
      <c r="BD113" s="240">
        <v>38</v>
      </c>
      <c r="BE113" s="240">
        <v>38</v>
      </c>
      <c r="BF113" s="240">
        <v>38</v>
      </c>
      <c r="BG113" s="240">
        <v>38</v>
      </c>
      <c r="BH113" s="240">
        <v>38</v>
      </c>
      <c r="BI113" s="240">
        <v>38</v>
      </c>
      <c r="BJ113" s="240">
        <v>38</v>
      </c>
      <c r="BK113" s="240">
        <v>38</v>
      </c>
      <c r="BL113" s="240">
        <v>38</v>
      </c>
      <c r="BM113" s="240">
        <v>38</v>
      </c>
      <c r="BN113" s="240">
        <v>38</v>
      </c>
      <c r="BO113" s="240">
        <v>38</v>
      </c>
      <c r="BP113" s="240">
        <v>38</v>
      </c>
      <c r="BQ113" s="240">
        <v>38</v>
      </c>
      <c r="BR113" s="240">
        <v>38</v>
      </c>
      <c r="BS113" s="240">
        <v>38</v>
      </c>
      <c r="BT113" s="240">
        <v>38</v>
      </c>
      <c r="BU113" s="240">
        <v>38</v>
      </c>
      <c r="BV113" s="240">
        <v>38</v>
      </c>
      <c r="BW113" s="240">
        <v>38</v>
      </c>
      <c r="BX113" s="240">
        <v>39</v>
      </c>
      <c r="BY113" s="240">
        <v>39</v>
      </c>
      <c r="BZ113" s="240">
        <v>39</v>
      </c>
      <c r="CA113" s="240">
        <v>39</v>
      </c>
      <c r="CB113" s="240">
        <v>39</v>
      </c>
      <c r="CC113" s="240">
        <v>39</v>
      </c>
      <c r="CD113" s="240">
        <v>38</v>
      </c>
      <c r="CE113" s="240">
        <v>38</v>
      </c>
      <c r="CF113" s="240">
        <v>38</v>
      </c>
      <c r="CG113" s="240">
        <v>38</v>
      </c>
      <c r="CH113" s="240">
        <v>49</v>
      </c>
      <c r="CI113" s="240">
        <v>56</v>
      </c>
    </row>
    <row r="114" spans="1:87">
      <c r="A114" s="235">
        <v>43910</v>
      </c>
      <c r="B114" s="246">
        <v>30</v>
      </c>
      <c r="C114" s="246">
        <v>30</v>
      </c>
      <c r="D114" s="246">
        <v>30</v>
      </c>
      <c r="E114" s="246">
        <v>30</v>
      </c>
      <c r="F114" s="246">
        <v>30</v>
      </c>
      <c r="G114" s="246">
        <v>30</v>
      </c>
      <c r="H114" s="328">
        <v>30</v>
      </c>
      <c r="I114" s="304">
        <v>30</v>
      </c>
      <c r="J114" s="246">
        <v>30</v>
      </c>
      <c r="K114" s="246">
        <v>30</v>
      </c>
      <c r="L114" s="233">
        <v>30</v>
      </c>
      <c r="M114" s="233">
        <v>30</v>
      </c>
      <c r="N114" s="233">
        <v>30</v>
      </c>
      <c r="O114" s="233">
        <v>30</v>
      </c>
      <c r="P114" s="233">
        <v>30</v>
      </c>
      <c r="Q114" s="233">
        <v>30</v>
      </c>
      <c r="R114" s="233">
        <v>30</v>
      </c>
      <c r="S114" s="233">
        <v>30</v>
      </c>
      <c r="T114" s="233">
        <v>30</v>
      </c>
      <c r="U114" s="233">
        <v>30</v>
      </c>
      <c r="V114" s="233">
        <v>30</v>
      </c>
      <c r="W114" s="233">
        <v>30</v>
      </c>
      <c r="X114" s="233">
        <v>30</v>
      </c>
      <c r="Y114" s="233">
        <v>30</v>
      </c>
      <c r="Z114" s="233">
        <v>30</v>
      </c>
      <c r="AA114" s="240">
        <v>30</v>
      </c>
      <c r="AB114" s="240">
        <v>30</v>
      </c>
      <c r="AC114" s="240">
        <v>30</v>
      </c>
      <c r="AD114" s="240">
        <v>30</v>
      </c>
      <c r="AE114" s="240">
        <v>30</v>
      </c>
      <c r="AF114" s="240">
        <v>30</v>
      </c>
      <c r="AG114" s="240">
        <v>30</v>
      </c>
      <c r="AH114" s="240">
        <v>30</v>
      </c>
      <c r="AI114" s="240">
        <v>30</v>
      </c>
      <c r="AJ114" s="240">
        <v>30</v>
      </c>
      <c r="AK114" s="240">
        <v>30</v>
      </c>
      <c r="AL114" s="240">
        <v>30</v>
      </c>
      <c r="AM114" s="240">
        <v>30</v>
      </c>
      <c r="AN114" s="240">
        <v>30</v>
      </c>
      <c r="AO114" s="240">
        <v>30</v>
      </c>
      <c r="AP114" s="240">
        <v>30</v>
      </c>
      <c r="AQ114" s="240">
        <v>30</v>
      </c>
      <c r="AR114" s="240">
        <v>30</v>
      </c>
      <c r="AS114" s="240">
        <v>30</v>
      </c>
      <c r="AT114" s="240">
        <v>30</v>
      </c>
      <c r="AU114" s="240">
        <v>30</v>
      </c>
      <c r="AV114" s="240">
        <v>30</v>
      </c>
      <c r="AW114" s="240">
        <v>30</v>
      </c>
      <c r="AX114" s="240">
        <v>30</v>
      </c>
      <c r="AY114" s="240">
        <v>30</v>
      </c>
      <c r="AZ114" s="240">
        <v>30</v>
      </c>
      <c r="BA114" s="240">
        <v>30</v>
      </c>
      <c r="BB114" s="240">
        <v>30</v>
      </c>
      <c r="BC114" s="240">
        <v>30</v>
      </c>
      <c r="BD114" s="240">
        <v>30</v>
      </c>
      <c r="BE114" s="240">
        <v>30</v>
      </c>
      <c r="BF114" s="240">
        <v>30</v>
      </c>
      <c r="BG114" s="240">
        <v>30</v>
      </c>
      <c r="BH114" s="240">
        <v>30</v>
      </c>
      <c r="BI114" s="240">
        <v>30</v>
      </c>
      <c r="BJ114" s="240">
        <v>30</v>
      </c>
      <c r="BK114" s="240">
        <v>30</v>
      </c>
      <c r="BL114" s="240">
        <v>30</v>
      </c>
      <c r="BM114" s="240">
        <v>30</v>
      </c>
      <c r="BN114" s="240">
        <v>30</v>
      </c>
      <c r="BO114" s="240">
        <v>31</v>
      </c>
      <c r="BP114" s="240">
        <v>31</v>
      </c>
      <c r="BQ114" s="240">
        <v>31</v>
      </c>
      <c r="BR114" s="240">
        <v>31</v>
      </c>
      <c r="BS114" s="240">
        <v>31</v>
      </c>
      <c r="BT114" s="240">
        <v>31</v>
      </c>
      <c r="BU114" s="240">
        <v>31</v>
      </c>
      <c r="BV114" s="240">
        <v>31</v>
      </c>
      <c r="BW114" s="240">
        <v>31</v>
      </c>
      <c r="BX114" s="240">
        <v>32</v>
      </c>
      <c r="BY114" s="240">
        <v>32</v>
      </c>
      <c r="BZ114" s="240">
        <v>32</v>
      </c>
      <c r="CA114" s="240">
        <v>32</v>
      </c>
      <c r="CB114" s="240">
        <v>32</v>
      </c>
      <c r="CC114" s="240">
        <v>32</v>
      </c>
      <c r="CD114" s="240">
        <v>30</v>
      </c>
      <c r="CE114" s="240">
        <v>30</v>
      </c>
      <c r="CF114" s="240">
        <v>30</v>
      </c>
      <c r="CG114" s="240">
        <v>30</v>
      </c>
      <c r="CH114" s="240">
        <v>38</v>
      </c>
      <c r="CI114" s="240">
        <v>48</v>
      </c>
    </row>
    <row r="115" spans="1:87">
      <c r="A115" s="235">
        <v>43909</v>
      </c>
      <c r="B115" s="246">
        <v>21</v>
      </c>
      <c r="C115" s="246">
        <v>21</v>
      </c>
      <c r="D115" s="246">
        <v>21</v>
      </c>
      <c r="E115" s="246">
        <v>21</v>
      </c>
      <c r="F115" s="246">
        <v>21</v>
      </c>
      <c r="G115" s="246">
        <v>21</v>
      </c>
      <c r="H115" s="328">
        <v>21</v>
      </c>
      <c r="I115" s="304">
        <v>21</v>
      </c>
      <c r="J115" s="246">
        <v>21</v>
      </c>
      <c r="K115" s="246">
        <v>21</v>
      </c>
      <c r="L115" s="233">
        <v>21</v>
      </c>
      <c r="M115" s="233">
        <v>21</v>
      </c>
      <c r="N115" s="233">
        <v>21</v>
      </c>
      <c r="O115" s="233">
        <v>21</v>
      </c>
      <c r="P115" s="233">
        <v>21</v>
      </c>
      <c r="Q115" s="233">
        <v>21</v>
      </c>
      <c r="R115" s="233">
        <v>21</v>
      </c>
      <c r="S115" s="233">
        <v>21</v>
      </c>
      <c r="T115" s="233">
        <v>21</v>
      </c>
      <c r="U115" s="233">
        <v>21</v>
      </c>
      <c r="V115" s="233">
        <v>21</v>
      </c>
      <c r="W115" s="233">
        <v>21</v>
      </c>
      <c r="X115" s="233">
        <v>21</v>
      </c>
      <c r="Y115" s="233">
        <v>21</v>
      </c>
      <c r="Z115" s="233">
        <v>21</v>
      </c>
      <c r="AA115" s="240">
        <v>21</v>
      </c>
      <c r="AB115" s="240">
        <v>21</v>
      </c>
      <c r="AC115" s="240">
        <v>21</v>
      </c>
      <c r="AD115" s="240">
        <v>21</v>
      </c>
      <c r="AE115" s="240">
        <v>21</v>
      </c>
      <c r="AF115" s="240">
        <v>21</v>
      </c>
      <c r="AG115" s="240">
        <v>21</v>
      </c>
      <c r="AH115" s="240">
        <v>21</v>
      </c>
      <c r="AI115" s="240">
        <v>21</v>
      </c>
      <c r="AJ115" s="240">
        <v>21</v>
      </c>
      <c r="AK115" s="240">
        <v>21</v>
      </c>
      <c r="AL115" s="240">
        <v>21</v>
      </c>
      <c r="AM115" s="240">
        <v>21</v>
      </c>
      <c r="AN115" s="240">
        <v>21</v>
      </c>
      <c r="AO115" s="240">
        <v>21</v>
      </c>
      <c r="AP115" s="240">
        <v>21</v>
      </c>
      <c r="AQ115" s="240">
        <v>21</v>
      </c>
      <c r="AR115" s="240">
        <v>21</v>
      </c>
      <c r="AS115" s="240">
        <v>21</v>
      </c>
      <c r="AT115" s="240">
        <v>21</v>
      </c>
      <c r="AU115" s="240">
        <v>21</v>
      </c>
      <c r="AV115" s="240">
        <v>21</v>
      </c>
      <c r="AW115" s="240">
        <v>21</v>
      </c>
      <c r="AX115" s="240">
        <v>21</v>
      </c>
      <c r="AY115" s="240">
        <v>21</v>
      </c>
      <c r="AZ115" s="240">
        <v>21</v>
      </c>
      <c r="BA115" s="240">
        <v>21</v>
      </c>
      <c r="BB115" s="240">
        <v>21</v>
      </c>
      <c r="BC115" s="240">
        <v>21</v>
      </c>
      <c r="BD115" s="240">
        <v>21</v>
      </c>
      <c r="BE115" s="240">
        <v>21</v>
      </c>
      <c r="BF115" s="240">
        <v>21</v>
      </c>
      <c r="BG115" s="240">
        <v>21</v>
      </c>
      <c r="BH115" s="240">
        <v>21</v>
      </c>
      <c r="BI115" s="240">
        <v>21</v>
      </c>
      <c r="BJ115" s="240">
        <v>21</v>
      </c>
      <c r="BK115" s="240">
        <v>21</v>
      </c>
      <c r="BL115" s="240">
        <v>21</v>
      </c>
      <c r="BM115" s="240">
        <v>21</v>
      </c>
      <c r="BN115" s="240">
        <v>21</v>
      </c>
      <c r="BO115" s="240">
        <v>21</v>
      </c>
      <c r="BP115" s="240">
        <v>21</v>
      </c>
      <c r="BQ115" s="240">
        <v>21</v>
      </c>
      <c r="BR115" s="240">
        <v>21</v>
      </c>
      <c r="BS115" s="240">
        <v>21</v>
      </c>
      <c r="BT115" s="240">
        <v>21</v>
      </c>
      <c r="BU115" s="240">
        <v>21</v>
      </c>
      <c r="BV115" s="240">
        <v>21</v>
      </c>
      <c r="BW115" s="240">
        <v>21</v>
      </c>
      <c r="BX115" s="240">
        <v>22</v>
      </c>
      <c r="BY115" s="240">
        <v>22</v>
      </c>
      <c r="BZ115" s="240">
        <v>22</v>
      </c>
      <c r="CA115" s="240">
        <v>22</v>
      </c>
      <c r="CB115" s="240">
        <v>22</v>
      </c>
      <c r="CC115" s="240">
        <v>22</v>
      </c>
      <c r="CD115" s="240">
        <v>21</v>
      </c>
      <c r="CE115" s="240">
        <v>21</v>
      </c>
      <c r="CF115" s="240">
        <v>21</v>
      </c>
      <c r="CG115" s="240">
        <v>21</v>
      </c>
      <c r="CH115" s="240">
        <v>30</v>
      </c>
      <c r="CI115" s="240">
        <v>37</v>
      </c>
    </row>
    <row r="116" spans="1:87">
      <c r="A116" s="235">
        <v>43908</v>
      </c>
      <c r="B116" s="246">
        <v>14</v>
      </c>
      <c r="C116" s="246">
        <v>14</v>
      </c>
      <c r="D116" s="246">
        <v>14</v>
      </c>
      <c r="E116" s="246">
        <v>14</v>
      </c>
      <c r="F116" s="246">
        <v>14</v>
      </c>
      <c r="G116" s="246">
        <v>14</v>
      </c>
      <c r="H116" s="328">
        <v>14</v>
      </c>
      <c r="I116" s="304">
        <v>14</v>
      </c>
      <c r="J116" s="246">
        <v>14</v>
      </c>
      <c r="K116" s="246">
        <v>14</v>
      </c>
      <c r="L116" s="233">
        <v>14</v>
      </c>
      <c r="M116" s="233">
        <v>14</v>
      </c>
      <c r="N116" s="233">
        <v>14</v>
      </c>
      <c r="O116" s="233">
        <v>14</v>
      </c>
      <c r="P116" s="233">
        <v>14</v>
      </c>
      <c r="Q116" s="233">
        <v>14</v>
      </c>
      <c r="R116" s="233">
        <v>14</v>
      </c>
      <c r="S116" s="233">
        <v>14</v>
      </c>
      <c r="T116" s="233">
        <v>14</v>
      </c>
      <c r="U116" s="233">
        <v>14</v>
      </c>
      <c r="V116" s="233">
        <v>14</v>
      </c>
      <c r="W116" s="233">
        <v>14</v>
      </c>
      <c r="X116" s="233">
        <v>14</v>
      </c>
      <c r="Y116" s="233">
        <v>14</v>
      </c>
      <c r="Z116" s="233">
        <v>14</v>
      </c>
      <c r="AA116" s="240">
        <v>14</v>
      </c>
      <c r="AB116" s="240">
        <v>14</v>
      </c>
      <c r="AC116" s="240">
        <v>14</v>
      </c>
      <c r="AD116" s="240">
        <v>14</v>
      </c>
      <c r="AE116" s="240">
        <v>14</v>
      </c>
      <c r="AF116" s="240">
        <v>14</v>
      </c>
      <c r="AG116" s="240">
        <v>14</v>
      </c>
      <c r="AH116" s="240">
        <v>14</v>
      </c>
      <c r="AI116" s="240">
        <v>14</v>
      </c>
      <c r="AJ116" s="240">
        <v>14</v>
      </c>
      <c r="AK116" s="240">
        <v>14</v>
      </c>
      <c r="AL116" s="240">
        <v>14</v>
      </c>
      <c r="AM116" s="240">
        <v>14</v>
      </c>
      <c r="AN116" s="240">
        <v>14</v>
      </c>
      <c r="AO116" s="240">
        <v>14</v>
      </c>
      <c r="AP116" s="240">
        <v>14</v>
      </c>
      <c r="AQ116" s="240">
        <v>14</v>
      </c>
      <c r="AR116" s="240">
        <v>14</v>
      </c>
      <c r="AS116" s="240">
        <v>14</v>
      </c>
      <c r="AT116" s="240">
        <v>14</v>
      </c>
      <c r="AU116" s="240">
        <v>14</v>
      </c>
      <c r="AV116" s="240">
        <v>14</v>
      </c>
      <c r="AW116" s="240">
        <v>14</v>
      </c>
      <c r="AX116" s="240">
        <v>14</v>
      </c>
      <c r="AY116" s="240">
        <v>14</v>
      </c>
      <c r="AZ116" s="240">
        <v>14</v>
      </c>
      <c r="BA116" s="240">
        <v>14</v>
      </c>
      <c r="BB116" s="240">
        <v>14</v>
      </c>
      <c r="BC116" s="240">
        <v>14</v>
      </c>
      <c r="BD116" s="240">
        <v>14</v>
      </c>
      <c r="BE116" s="240">
        <v>14</v>
      </c>
      <c r="BF116" s="240">
        <v>14</v>
      </c>
      <c r="BG116" s="240">
        <v>14</v>
      </c>
      <c r="BH116" s="240">
        <v>14</v>
      </c>
      <c r="BI116" s="240">
        <v>14</v>
      </c>
      <c r="BJ116" s="240">
        <v>14</v>
      </c>
      <c r="BK116" s="240">
        <v>14</v>
      </c>
      <c r="BL116" s="240">
        <v>14</v>
      </c>
      <c r="BM116" s="240">
        <v>14</v>
      </c>
      <c r="BN116" s="240">
        <v>14</v>
      </c>
      <c r="BO116" s="240">
        <v>14</v>
      </c>
      <c r="BP116" s="240">
        <v>14</v>
      </c>
      <c r="BQ116" s="240">
        <v>14</v>
      </c>
      <c r="BR116" s="240">
        <v>14</v>
      </c>
      <c r="BS116" s="240">
        <v>14</v>
      </c>
      <c r="BT116" s="240">
        <v>14</v>
      </c>
      <c r="BU116" s="240">
        <v>14</v>
      </c>
      <c r="BV116" s="240">
        <v>14</v>
      </c>
      <c r="BW116" s="240">
        <v>14</v>
      </c>
      <c r="BX116" s="240">
        <v>15</v>
      </c>
      <c r="BY116" s="240">
        <v>15</v>
      </c>
      <c r="BZ116" s="240">
        <v>15</v>
      </c>
      <c r="CA116" s="240">
        <v>15</v>
      </c>
      <c r="CB116" s="240">
        <v>15</v>
      </c>
      <c r="CC116" s="240">
        <v>15</v>
      </c>
      <c r="CD116" s="240">
        <v>14</v>
      </c>
      <c r="CE116" s="240">
        <v>14</v>
      </c>
      <c r="CF116" s="240">
        <v>14</v>
      </c>
      <c r="CG116" s="240">
        <v>14</v>
      </c>
      <c r="CH116" s="240">
        <v>21</v>
      </c>
      <c r="CI116" s="240">
        <v>29</v>
      </c>
    </row>
    <row r="117" spans="1:87">
      <c r="A117" s="235">
        <v>43907</v>
      </c>
      <c r="B117" s="246">
        <v>8</v>
      </c>
      <c r="C117" s="246">
        <v>8</v>
      </c>
      <c r="D117" s="246">
        <v>8</v>
      </c>
      <c r="E117" s="246">
        <v>8</v>
      </c>
      <c r="F117" s="246">
        <v>8</v>
      </c>
      <c r="G117" s="246">
        <v>8</v>
      </c>
      <c r="H117" s="328">
        <v>8</v>
      </c>
      <c r="I117" s="304">
        <v>8</v>
      </c>
      <c r="J117" s="246">
        <v>8</v>
      </c>
      <c r="K117" s="246">
        <v>8</v>
      </c>
      <c r="L117" s="233">
        <v>8</v>
      </c>
      <c r="M117" s="233">
        <v>8</v>
      </c>
      <c r="N117" s="233">
        <v>8</v>
      </c>
      <c r="O117" s="233">
        <v>8</v>
      </c>
      <c r="P117" s="233">
        <v>8</v>
      </c>
      <c r="Q117" s="233">
        <v>8</v>
      </c>
      <c r="R117" s="233">
        <v>8</v>
      </c>
      <c r="S117" s="233">
        <v>8</v>
      </c>
      <c r="T117" s="233">
        <v>8</v>
      </c>
      <c r="U117" s="233">
        <v>8</v>
      </c>
      <c r="V117" s="233">
        <v>8</v>
      </c>
      <c r="W117" s="233">
        <v>8</v>
      </c>
      <c r="X117" s="233">
        <v>8</v>
      </c>
      <c r="Y117" s="233">
        <v>8</v>
      </c>
      <c r="Z117" s="233">
        <v>8</v>
      </c>
      <c r="AA117" s="240">
        <v>8</v>
      </c>
      <c r="AB117" s="240">
        <v>8</v>
      </c>
      <c r="AC117" s="240">
        <v>8</v>
      </c>
      <c r="AD117" s="240">
        <v>8</v>
      </c>
      <c r="AE117" s="240">
        <v>8</v>
      </c>
      <c r="AF117" s="240">
        <v>8</v>
      </c>
      <c r="AG117" s="240">
        <v>8</v>
      </c>
      <c r="AH117" s="240">
        <v>8</v>
      </c>
      <c r="AI117" s="240">
        <v>8</v>
      </c>
      <c r="AJ117" s="240">
        <v>8</v>
      </c>
      <c r="AK117" s="240">
        <v>8</v>
      </c>
      <c r="AL117" s="240">
        <v>8</v>
      </c>
      <c r="AM117" s="240">
        <v>8</v>
      </c>
      <c r="AN117" s="240">
        <v>8</v>
      </c>
      <c r="AO117" s="240">
        <v>8</v>
      </c>
      <c r="AP117" s="240">
        <v>8</v>
      </c>
      <c r="AQ117" s="240">
        <v>8</v>
      </c>
      <c r="AR117" s="240">
        <v>8</v>
      </c>
      <c r="AS117" s="240">
        <v>8</v>
      </c>
      <c r="AT117" s="240">
        <v>8</v>
      </c>
      <c r="AU117" s="240">
        <v>8</v>
      </c>
      <c r="AV117" s="240">
        <v>8</v>
      </c>
      <c r="AW117" s="240">
        <v>8</v>
      </c>
      <c r="AX117" s="240">
        <v>8</v>
      </c>
      <c r="AY117" s="240">
        <v>8</v>
      </c>
      <c r="AZ117" s="240">
        <v>8</v>
      </c>
      <c r="BA117" s="240">
        <v>8</v>
      </c>
      <c r="BB117" s="240">
        <v>8</v>
      </c>
      <c r="BC117" s="240">
        <v>8</v>
      </c>
      <c r="BD117" s="240">
        <v>8</v>
      </c>
      <c r="BE117" s="240">
        <v>8</v>
      </c>
      <c r="BF117" s="240">
        <v>8</v>
      </c>
      <c r="BG117" s="240">
        <v>8</v>
      </c>
      <c r="BH117" s="240">
        <v>8</v>
      </c>
      <c r="BI117" s="240">
        <v>8</v>
      </c>
      <c r="BJ117" s="240">
        <v>8</v>
      </c>
      <c r="BK117" s="240">
        <v>8</v>
      </c>
      <c r="BL117" s="240">
        <v>8</v>
      </c>
      <c r="BM117" s="240">
        <v>8</v>
      </c>
      <c r="BN117" s="240">
        <v>8</v>
      </c>
      <c r="BO117" s="240">
        <v>8</v>
      </c>
      <c r="BP117" s="240">
        <v>8</v>
      </c>
      <c r="BQ117" s="240">
        <v>8</v>
      </c>
      <c r="BR117" s="240">
        <v>8</v>
      </c>
      <c r="BS117" s="240">
        <v>8</v>
      </c>
      <c r="BT117" s="240">
        <v>8</v>
      </c>
      <c r="BU117" s="240">
        <v>8</v>
      </c>
      <c r="BV117" s="240">
        <v>8</v>
      </c>
      <c r="BW117" s="240">
        <v>8</v>
      </c>
      <c r="BX117" s="240">
        <v>9</v>
      </c>
      <c r="BY117" s="240">
        <v>9</v>
      </c>
      <c r="BZ117" s="240">
        <v>9</v>
      </c>
      <c r="CA117" s="240">
        <v>9</v>
      </c>
      <c r="CB117" s="240">
        <v>9</v>
      </c>
      <c r="CC117" s="240">
        <v>9</v>
      </c>
      <c r="CD117" s="240">
        <v>8</v>
      </c>
      <c r="CE117" s="240">
        <v>8</v>
      </c>
      <c r="CF117" s="240">
        <v>8</v>
      </c>
      <c r="CG117" s="240">
        <v>8</v>
      </c>
      <c r="CH117" s="240">
        <v>14</v>
      </c>
      <c r="CI117" s="240">
        <v>20</v>
      </c>
    </row>
    <row r="118" spans="1:87">
      <c r="A118" s="235">
        <v>43906</v>
      </c>
      <c r="B118" s="246">
        <v>7</v>
      </c>
      <c r="C118" s="246">
        <v>7</v>
      </c>
      <c r="D118" s="246">
        <v>7</v>
      </c>
      <c r="E118" s="246">
        <v>7</v>
      </c>
      <c r="F118" s="246">
        <v>7</v>
      </c>
      <c r="G118" s="246">
        <v>7</v>
      </c>
      <c r="H118" s="328">
        <v>7</v>
      </c>
      <c r="I118" s="304">
        <v>7</v>
      </c>
      <c r="J118" s="246">
        <v>7</v>
      </c>
      <c r="K118" s="246">
        <v>7</v>
      </c>
      <c r="L118" s="233">
        <v>7</v>
      </c>
      <c r="M118" s="233">
        <v>7</v>
      </c>
      <c r="N118" s="233">
        <v>7</v>
      </c>
      <c r="O118" s="233">
        <v>7</v>
      </c>
      <c r="P118" s="233">
        <v>7</v>
      </c>
      <c r="Q118" s="233">
        <v>7</v>
      </c>
      <c r="R118" s="233">
        <v>7</v>
      </c>
      <c r="S118" s="233">
        <v>7</v>
      </c>
      <c r="T118" s="233">
        <v>7</v>
      </c>
      <c r="U118" s="233">
        <v>7</v>
      </c>
      <c r="V118" s="233">
        <v>7</v>
      </c>
      <c r="W118" s="233">
        <v>7</v>
      </c>
      <c r="X118" s="233">
        <v>7</v>
      </c>
      <c r="Y118" s="233">
        <v>7</v>
      </c>
      <c r="Z118" s="233">
        <v>7</v>
      </c>
      <c r="AA118" s="240">
        <v>7</v>
      </c>
      <c r="AB118" s="240">
        <v>7</v>
      </c>
      <c r="AC118" s="240">
        <v>7</v>
      </c>
      <c r="AD118" s="240">
        <v>7</v>
      </c>
      <c r="AE118" s="240">
        <v>7</v>
      </c>
      <c r="AF118" s="240">
        <v>7</v>
      </c>
      <c r="AG118" s="240">
        <v>7</v>
      </c>
      <c r="AH118" s="240">
        <v>7</v>
      </c>
      <c r="AI118" s="240">
        <v>7</v>
      </c>
      <c r="AJ118" s="240">
        <v>7</v>
      </c>
      <c r="AK118" s="240">
        <v>7</v>
      </c>
      <c r="AL118" s="240">
        <v>7</v>
      </c>
      <c r="AM118" s="240">
        <v>7</v>
      </c>
      <c r="AN118" s="240">
        <v>7</v>
      </c>
      <c r="AO118" s="240">
        <v>7</v>
      </c>
      <c r="AP118" s="240">
        <v>7</v>
      </c>
      <c r="AQ118" s="240">
        <v>7</v>
      </c>
      <c r="AR118" s="240">
        <v>7</v>
      </c>
      <c r="AS118" s="240">
        <v>7</v>
      </c>
      <c r="AT118" s="240">
        <v>7</v>
      </c>
      <c r="AU118" s="240">
        <v>7</v>
      </c>
      <c r="AV118" s="240">
        <v>7</v>
      </c>
      <c r="AW118" s="240">
        <v>7</v>
      </c>
      <c r="AX118" s="240">
        <v>7</v>
      </c>
      <c r="AY118" s="240">
        <v>7</v>
      </c>
      <c r="AZ118" s="240">
        <v>7</v>
      </c>
      <c r="BA118" s="240">
        <v>7</v>
      </c>
      <c r="BB118" s="240">
        <v>7</v>
      </c>
      <c r="BC118" s="240">
        <v>7</v>
      </c>
      <c r="BD118" s="240">
        <v>7</v>
      </c>
      <c r="BE118" s="240">
        <v>7</v>
      </c>
      <c r="BF118" s="240">
        <v>7</v>
      </c>
      <c r="BG118" s="240">
        <v>7</v>
      </c>
      <c r="BH118" s="240">
        <v>7</v>
      </c>
      <c r="BI118" s="240">
        <v>7</v>
      </c>
      <c r="BJ118" s="240">
        <v>7</v>
      </c>
      <c r="BK118" s="240">
        <v>7</v>
      </c>
      <c r="BL118" s="240">
        <v>7</v>
      </c>
      <c r="BM118" s="240">
        <v>7</v>
      </c>
      <c r="BN118" s="240">
        <v>7</v>
      </c>
      <c r="BO118" s="240">
        <v>7</v>
      </c>
      <c r="BP118" s="240">
        <v>7</v>
      </c>
      <c r="BQ118" s="240">
        <v>7</v>
      </c>
      <c r="BR118" s="240">
        <v>7</v>
      </c>
      <c r="BS118" s="240">
        <v>7</v>
      </c>
      <c r="BT118" s="240">
        <v>7</v>
      </c>
      <c r="BU118" s="240">
        <v>7</v>
      </c>
      <c r="BV118" s="240">
        <v>7</v>
      </c>
      <c r="BW118" s="240">
        <v>7</v>
      </c>
      <c r="BX118" s="240">
        <v>7</v>
      </c>
      <c r="BY118" s="240">
        <v>7</v>
      </c>
      <c r="BZ118" s="240">
        <v>7</v>
      </c>
      <c r="CA118" s="240">
        <v>7</v>
      </c>
      <c r="CB118" s="240">
        <v>7</v>
      </c>
      <c r="CC118" s="240">
        <v>7</v>
      </c>
      <c r="CD118" s="240">
        <v>7</v>
      </c>
      <c r="CE118" s="240">
        <v>7</v>
      </c>
      <c r="CF118" s="240">
        <v>7</v>
      </c>
      <c r="CG118" s="240">
        <v>7</v>
      </c>
      <c r="CH118" s="240">
        <v>8</v>
      </c>
      <c r="CI118" s="240">
        <v>13</v>
      </c>
    </row>
    <row r="119" spans="1:87">
      <c r="A119" s="235">
        <v>43905</v>
      </c>
      <c r="B119" s="246">
        <v>5</v>
      </c>
      <c r="C119" s="246">
        <v>5</v>
      </c>
      <c r="D119" s="246">
        <v>5</v>
      </c>
      <c r="E119" s="246">
        <v>5</v>
      </c>
      <c r="F119" s="246">
        <v>5</v>
      </c>
      <c r="G119" s="246">
        <v>5</v>
      </c>
      <c r="H119" s="328">
        <v>5</v>
      </c>
      <c r="I119" s="304">
        <v>5</v>
      </c>
      <c r="J119" s="246">
        <v>5</v>
      </c>
      <c r="K119" s="246">
        <v>5</v>
      </c>
      <c r="L119" s="233">
        <v>5</v>
      </c>
      <c r="M119" s="233">
        <v>5</v>
      </c>
      <c r="N119" s="233">
        <v>5</v>
      </c>
      <c r="O119" s="233">
        <v>5</v>
      </c>
      <c r="P119" s="233">
        <v>5</v>
      </c>
      <c r="Q119" s="233">
        <v>5</v>
      </c>
      <c r="R119" s="233">
        <v>5</v>
      </c>
      <c r="S119" s="233">
        <v>5</v>
      </c>
      <c r="T119" s="233">
        <v>5</v>
      </c>
      <c r="U119" s="233">
        <v>5</v>
      </c>
      <c r="V119" s="233">
        <v>5</v>
      </c>
      <c r="W119" s="233">
        <v>5</v>
      </c>
      <c r="X119" s="233">
        <v>5</v>
      </c>
      <c r="Y119" s="233">
        <v>5</v>
      </c>
      <c r="Z119" s="233">
        <v>5</v>
      </c>
      <c r="AA119" s="240">
        <v>5</v>
      </c>
      <c r="AB119" s="240">
        <v>5</v>
      </c>
      <c r="AC119" s="240">
        <v>5</v>
      </c>
      <c r="AD119" s="240">
        <v>5</v>
      </c>
      <c r="AE119" s="240">
        <v>5</v>
      </c>
      <c r="AF119" s="240">
        <v>5</v>
      </c>
      <c r="AG119" s="240">
        <v>5</v>
      </c>
      <c r="AH119" s="240">
        <v>5</v>
      </c>
      <c r="AI119" s="240">
        <v>5</v>
      </c>
      <c r="AJ119" s="240">
        <v>5</v>
      </c>
      <c r="AK119" s="240">
        <v>5</v>
      </c>
      <c r="AL119" s="240">
        <v>5</v>
      </c>
      <c r="AM119" s="240">
        <v>5</v>
      </c>
      <c r="AN119" s="240">
        <v>5</v>
      </c>
      <c r="AO119" s="240">
        <v>5</v>
      </c>
      <c r="AP119" s="240">
        <v>5</v>
      </c>
      <c r="AQ119" s="240">
        <v>5</v>
      </c>
      <c r="AR119" s="240">
        <v>5</v>
      </c>
      <c r="AS119" s="240">
        <v>5</v>
      </c>
      <c r="AT119" s="240">
        <v>5</v>
      </c>
      <c r="AU119" s="240">
        <v>5</v>
      </c>
      <c r="AV119" s="240">
        <v>5</v>
      </c>
      <c r="AW119" s="240">
        <v>5</v>
      </c>
      <c r="AX119" s="240">
        <v>5</v>
      </c>
      <c r="AY119" s="240">
        <v>5</v>
      </c>
      <c r="AZ119" s="240">
        <v>5</v>
      </c>
      <c r="BA119" s="240">
        <v>5</v>
      </c>
      <c r="BB119" s="240">
        <v>5</v>
      </c>
      <c r="BC119" s="240">
        <v>5</v>
      </c>
      <c r="BD119" s="240">
        <v>5</v>
      </c>
      <c r="BE119" s="240">
        <v>5</v>
      </c>
      <c r="BF119" s="240">
        <v>5</v>
      </c>
      <c r="BG119" s="240">
        <v>5</v>
      </c>
      <c r="BH119" s="240">
        <v>5</v>
      </c>
      <c r="BI119" s="240">
        <v>5</v>
      </c>
      <c r="BJ119" s="240">
        <v>5</v>
      </c>
      <c r="BK119" s="240">
        <v>5</v>
      </c>
      <c r="BL119" s="240">
        <v>5</v>
      </c>
      <c r="BM119" s="240">
        <v>5</v>
      </c>
      <c r="BN119" s="240">
        <v>5</v>
      </c>
      <c r="BO119" s="240">
        <v>5</v>
      </c>
      <c r="BP119" s="240">
        <v>5</v>
      </c>
      <c r="BQ119" s="240">
        <v>5</v>
      </c>
      <c r="BR119" s="240">
        <v>5</v>
      </c>
      <c r="BS119" s="240">
        <v>5</v>
      </c>
      <c r="BT119" s="240">
        <v>5</v>
      </c>
      <c r="BU119" s="240">
        <v>5</v>
      </c>
      <c r="BV119" s="240">
        <v>5</v>
      </c>
      <c r="BW119" s="240">
        <v>5</v>
      </c>
      <c r="BX119" s="240">
        <v>5</v>
      </c>
      <c r="BY119" s="240">
        <v>5</v>
      </c>
      <c r="BZ119" s="240">
        <v>5</v>
      </c>
      <c r="CA119" s="240">
        <v>5</v>
      </c>
      <c r="CB119" s="240">
        <v>5</v>
      </c>
      <c r="CC119" s="240">
        <v>5</v>
      </c>
      <c r="CD119" s="240">
        <v>5</v>
      </c>
      <c r="CE119" s="240">
        <v>5</v>
      </c>
      <c r="CF119" s="240">
        <v>5</v>
      </c>
      <c r="CG119" s="240">
        <v>5</v>
      </c>
      <c r="CH119" s="240">
        <v>7</v>
      </c>
      <c r="CI119" s="240">
        <v>7</v>
      </c>
    </row>
    <row r="120" spans="1:87">
      <c r="A120" s="235">
        <v>43904</v>
      </c>
      <c r="B120" s="246">
        <v>3</v>
      </c>
      <c r="C120" s="246">
        <v>3</v>
      </c>
      <c r="D120" s="246">
        <v>3</v>
      </c>
      <c r="E120" s="246">
        <v>3</v>
      </c>
      <c r="F120" s="246">
        <v>3</v>
      </c>
      <c r="G120" s="246">
        <v>3</v>
      </c>
      <c r="H120" s="328">
        <v>3</v>
      </c>
      <c r="I120" s="304">
        <v>3</v>
      </c>
      <c r="J120" s="246">
        <v>3</v>
      </c>
      <c r="K120" s="246">
        <v>3</v>
      </c>
      <c r="L120" s="233">
        <v>3</v>
      </c>
      <c r="M120" s="233">
        <v>3</v>
      </c>
      <c r="N120" s="233">
        <v>3</v>
      </c>
      <c r="O120" s="233">
        <v>3</v>
      </c>
      <c r="P120" s="233">
        <v>3</v>
      </c>
      <c r="Q120" s="233">
        <v>3</v>
      </c>
      <c r="R120" s="233">
        <v>3</v>
      </c>
      <c r="S120" s="233">
        <v>3</v>
      </c>
      <c r="T120" s="233">
        <v>3</v>
      </c>
      <c r="U120" s="233">
        <v>3</v>
      </c>
      <c r="V120" s="233">
        <v>3</v>
      </c>
      <c r="W120" s="233">
        <v>3</v>
      </c>
      <c r="X120" s="233">
        <v>3</v>
      </c>
      <c r="Y120" s="233">
        <v>3</v>
      </c>
      <c r="Z120" s="233">
        <v>3</v>
      </c>
      <c r="AA120" s="240">
        <v>3</v>
      </c>
      <c r="AB120" s="240">
        <v>3</v>
      </c>
      <c r="AC120" s="240">
        <v>3</v>
      </c>
      <c r="AD120" s="240">
        <v>3</v>
      </c>
      <c r="AE120" s="240">
        <v>3</v>
      </c>
      <c r="AF120" s="240">
        <v>3</v>
      </c>
      <c r="AG120" s="240">
        <v>3</v>
      </c>
      <c r="AH120" s="240">
        <v>3</v>
      </c>
      <c r="AI120" s="240">
        <v>3</v>
      </c>
      <c r="AJ120" s="240">
        <v>3</v>
      </c>
      <c r="AK120" s="240">
        <v>3</v>
      </c>
      <c r="AL120" s="240">
        <v>3</v>
      </c>
      <c r="AM120" s="240">
        <v>3</v>
      </c>
      <c r="AN120" s="240">
        <v>3</v>
      </c>
      <c r="AO120" s="240">
        <v>3</v>
      </c>
      <c r="AP120" s="240">
        <v>3</v>
      </c>
      <c r="AQ120" s="240">
        <v>3</v>
      </c>
      <c r="AR120" s="240">
        <v>3</v>
      </c>
      <c r="AS120" s="240">
        <v>3</v>
      </c>
      <c r="AT120" s="240">
        <v>3</v>
      </c>
      <c r="AU120" s="240">
        <v>3</v>
      </c>
      <c r="AV120" s="240">
        <v>3</v>
      </c>
      <c r="AW120" s="240">
        <v>3</v>
      </c>
      <c r="AX120" s="240">
        <v>3</v>
      </c>
      <c r="AY120" s="240">
        <v>3</v>
      </c>
      <c r="AZ120" s="240">
        <v>3</v>
      </c>
      <c r="BA120" s="240">
        <v>3</v>
      </c>
      <c r="BB120" s="240">
        <v>3</v>
      </c>
      <c r="BC120" s="240">
        <v>3</v>
      </c>
      <c r="BD120" s="240">
        <v>3</v>
      </c>
      <c r="BE120" s="240">
        <v>3</v>
      </c>
      <c r="BF120" s="240">
        <v>3</v>
      </c>
      <c r="BG120" s="240">
        <v>3</v>
      </c>
      <c r="BH120" s="240">
        <v>3</v>
      </c>
      <c r="BI120" s="240">
        <v>3</v>
      </c>
      <c r="BJ120" s="240">
        <v>3</v>
      </c>
      <c r="BK120" s="240">
        <v>3</v>
      </c>
      <c r="BL120" s="240">
        <v>3</v>
      </c>
      <c r="BM120" s="240">
        <v>3</v>
      </c>
      <c r="BN120" s="240">
        <v>3</v>
      </c>
      <c r="BO120" s="240">
        <v>3</v>
      </c>
      <c r="BP120" s="240">
        <v>3</v>
      </c>
      <c r="BQ120" s="240">
        <v>3</v>
      </c>
      <c r="BR120" s="240">
        <v>3</v>
      </c>
      <c r="BS120" s="240">
        <v>3</v>
      </c>
      <c r="BT120" s="240">
        <v>3</v>
      </c>
      <c r="BU120" s="240">
        <v>3</v>
      </c>
      <c r="BV120" s="240">
        <v>3</v>
      </c>
      <c r="BW120" s="240">
        <v>3</v>
      </c>
      <c r="BX120" s="240">
        <v>3</v>
      </c>
      <c r="BY120" s="240">
        <v>3</v>
      </c>
      <c r="BZ120" s="240">
        <v>3</v>
      </c>
      <c r="CA120" s="240">
        <v>3</v>
      </c>
      <c r="CB120" s="240">
        <v>3</v>
      </c>
      <c r="CC120" s="240">
        <v>3</v>
      </c>
      <c r="CD120" s="240">
        <v>3</v>
      </c>
      <c r="CE120" s="240">
        <v>3</v>
      </c>
      <c r="CF120" s="240">
        <v>3</v>
      </c>
      <c r="CG120" s="240">
        <v>3</v>
      </c>
      <c r="CH120" s="240">
        <v>5</v>
      </c>
      <c r="CI120" s="240">
        <v>6</v>
      </c>
    </row>
    <row r="121" spans="1:87">
      <c r="A121" s="235">
        <v>43903</v>
      </c>
      <c r="B121" s="246">
        <v>2</v>
      </c>
      <c r="C121" s="246">
        <v>2</v>
      </c>
      <c r="D121" s="246">
        <v>2</v>
      </c>
      <c r="E121" s="246">
        <v>2</v>
      </c>
      <c r="F121" s="246">
        <v>2</v>
      </c>
      <c r="G121" s="246">
        <v>2</v>
      </c>
      <c r="H121" s="328">
        <v>2</v>
      </c>
      <c r="I121" s="304">
        <v>2</v>
      </c>
      <c r="J121" s="246">
        <v>2</v>
      </c>
      <c r="K121" s="246">
        <v>2</v>
      </c>
      <c r="L121" s="233">
        <v>2</v>
      </c>
      <c r="M121" s="233">
        <v>2</v>
      </c>
      <c r="N121" s="233">
        <v>2</v>
      </c>
      <c r="O121" s="233">
        <v>2</v>
      </c>
      <c r="P121" s="233">
        <v>2</v>
      </c>
      <c r="Q121" s="233">
        <v>2</v>
      </c>
      <c r="R121" s="233">
        <v>2</v>
      </c>
      <c r="S121" s="233">
        <v>2</v>
      </c>
      <c r="T121" s="233">
        <v>2</v>
      </c>
      <c r="U121" s="233">
        <v>2</v>
      </c>
      <c r="V121" s="233">
        <v>2</v>
      </c>
      <c r="W121" s="233">
        <v>2</v>
      </c>
      <c r="X121" s="233">
        <v>2</v>
      </c>
      <c r="Y121" s="233">
        <v>2</v>
      </c>
      <c r="Z121" s="233">
        <v>2</v>
      </c>
      <c r="AA121" s="240">
        <v>2</v>
      </c>
      <c r="AB121" s="240">
        <v>2</v>
      </c>
      <c r="AC121" s="240">
        <v>2</v>
      </c>
      <c r="AD121" s="240">
        <v>2</v>
      </c>
      <c r="AE121" s="240">
        <v>2</v>
      </c>
      <c r="AF121" s="240">
        <v>2</v>
      </c>
      <c r="AG121" s="240">
        <v>2</v>
      </c>
      <c r="AH121" s="240">
        <v>2</v>
      </c>
      <c r="AI121" s="240">
        <v>2</v>
      </c>
      <c r="AJ121" s="240">
        <v>2</v>
      </c>
      <c r="AK121" s="240">
        <v>2</v>
      </c>
      <c r="AL121" s="240">
        <v>2</v>
      </c>
      <c r="AM121" s="240">
        <v>2</v>
      </c>
      <c r="AN121" s="240">
        <v>2</v>
      </c>
      <c r="AO121" s="240">
        <v>2</v>
      </c>
      <c r="AP121" s="240">
        <v>2</v>
      </c>
      <c r="AQ121" s="240">
        <v>2</v>
      </c>
      <c r="AR121" s="240">
        <v>2</v>
      </c>
      <c r="AS121" s="240">
        <v>2</v>
      </c>
      <c r="AT121" s="240">
        <v>2</v>
      </c>
      <c r="AU121" s="240">
        <v>2</v>
      </c>
      <c r="AV121" s="240">
        <v>2</v>
      </c>
      <c r="AW121" s="240">
        <v>2</v>
      </c>
      <c r="AX121" s="240">
        <v>2</v>
      </c>
      <c r="AY121" s="240">
        <v>2</v>
      </c>
      <c r="AZ121" s="240">
        <v>2</v>
      </c>
      <c r="BA121" s="240">
        <v>2</v>
      </c>
      <c r="BB121" s="240">
        <v>2</v>
      </c>
      <c r="BC121" s="240">
        <v>2</v>
      </c>
      <c r="BD121" s="240">
        <v>2</v>
      </c>
      <c r="BE121" s="240">
        <v>2</v>
      </c>
      <c r="BF121" s="240">
        <v>2</v>
      </c>
      <c r="BG121" s="240">
        <v>2</v>
      </c>
      <c r="BH121" s="240">
        <v>2</v>
      </c>
      <c r="BI121" s="240">
        <v>2</v>
      </c>
      <c r="BJ121" s="240">
        <v>2</v>
      </c>
      <c r="BK121" s="240">
        <v>2</v>
      </c>
      <c r="BL121" s="240">
        <v>2</v>
      </c>
      <c r="BM121" s="240">
        <v>2</v>
      </c>
      <c r="BN121" s="240">
        <v>2</v>
      </c>
      <c r="BO121" s="240">
        <v>2</v>
      </c>
      <c r="BP121" s="240">
        <v>2</v>
      </c>
      <c r="BQ121" s="240">
        <v>2</v>
      </c>
      <c r="BR121" s="240">
        <v>2</v>
      </c>
      <c r="BS121" s="240">
        <v>2</v>
      </c>
      <c r="BT121" s="240">
        <v>2</v>
      </c>
      <c r="BU121" s="240">
        <v>2</v>
      </c>
      <c r="BV121" s="240">
        <v>2</v>
      </c>
      <c r="BW121" s="240">
        <v>2</v>
      </c>
      <c r="BX121" s="240">
        <v>2</v>
      </c>
      <c r="BY121" s="240">
        <v>2</v>
      </c>
      <c r="BZ121" s="240">
        <v>2</v>
      </c>
      <c r="CA121" s="240">
        <v>2</v>
      </c>
      <c r="CB121" s="240">
        <v>2</v>
      </c>
      <c r="CC121" s="240">
        <v>2</v>
      </c>
      <c r="CD121" s="240">
        <v>2</v>
      </c>
      <c r="CE121" s="240">
        <v>2</v>
      </c>
      <c r="CF121" s="240">
        <v>2</v>
      </c>
      <c r="CG121" s="240">
        <v>2</v>
      </c>
      <c r="CH121" s="240">
        <v>3</v>
      </c>
      <c r="CI121" s="240">
        <v>4</v>
      </c>
    </row>
    <row r="122" spans="1:87">
      <c r="A122" s="235">
        <v>43902</v>
      </c>
      <c r="B122" s="246">
        <v>1</v>
      </c>
      <c r="C122" s="246">
        <v>1</v>
      </c>
      <c r="D122" s="246">
        <v>1</v>
      </c>
      <c r="E122" s="246">
        <v>1</v>
      </c>
      <c r="F122" s="246">
        <v>1</v>
      </c>
      <c r="G122" s="246">
        <v>1</v>
      </c>
      <c r="H122" s="328">
        <v>1</v>
      </c>
      <c r="I122" s="304">
        <v>1</v>
      </c>
      <c r="J122" s="246">
        <v>1</v>
      </c>
      <c r="K122" s="246">
        <v>1</v>
      </c>
      <c r="L122" s="233">
        <v>1</v>
      </c>
      <c r="M122" s="233">
        <v>1</v>
      </c>
      <c r="N122" s="233">
        <v>1</v>
      </c>
      <c r="O122" s="233">
        <v>1</v>
      </c>
      <c r="P122" s="233">
        <v>1</v>
      </c>
      <c r="Q122" s="233">
        <v>1</v>
      </c>
      <c r="R122" s="233">
        <v>1</v>
      </c>
      <c r="S122" s="233">
        <v>1</v>
      </c>
      <c r="T122" s="233">
        <v>1</v>
      </c>
      <c r="U122" s="233">
        <v>1</v>
      </c>
      <c r="V122" s="233">
        <v>1</v>
      </c>
      <c r="W122" s="233">
        <v>1</v>
      </c>
      <c r="X122" s="233">
        <v>1</v>
      </c>
      <c r="Y122" s="233">
        <v>1</v>
      </c>
      <c r="Z122" s="233">
        <v>1</v>
      </c>
      <c r="AA122" s="240">
        <v>1</v>
      </c>
      <c r="AB122" s="240">
        <v>1</v>
      </c>
      <c r="AC122" s="240">
        <v>1</v>
      </c>
      <c r="AD122" s="240">
        <v>1</v>
      </c>
      <c r="AE122" s="240">
        <v>1</v>
      </c>
      <c r="AF122" s="240">
        <v>1</v>
      </c>
      <c r="AG122" s="240">
        <v>1</v>
      </c>
      <c r="AH122" s="240">
        <v>1</v>
      </c>
      <c r="AI122" s="240">
        <v>1</v>
      </c>
      <c r="AJ122" s="240">
        <v>1</v>
      </c>
      <c r="AK122" s="240">
        <v>1</v>
      </c>
      <c r="AL122" s="240">
        <v>1</v>
      </c>
      <c r="AM122" s="240">
        <v>1</v>
      </c>
      <c r="AN122" s="240">
        <v>1</v>
      </c>
      <c r="AO122" s="240">
        <v>1</v>
      </c>
      <c r="AP122" s="240">
        <v>1</v>
      </c>
      <c r="AQ122" s="240">
        <v>1</v>
      </c>
      <c r="AR122" s="240">
        <v>1</v>
      </c>
      <c r="AS122" s="240">
        <v>1</v>
      </c>
      <c r="AT122" s="240">
        <v>1</v>
      </c>
      <c r="AU122" s="240">
        <v>1</v>
      </c>
      <c r="AV122" s="240">
        <v>1</v>
      </c>
      <c r="AW122" s="240">
        <v>1</v>
      </c>
      <c r="AX122" s="240">
        <v>1</v>
      </c>
      <c r="AY122" s="240">
        <v>1</v>
      </c>
      <c r="AZ122" s="240">
        <v>1</v>
      </c>
      <c r="BA122" s="240">
        <v>1</v>
      </c>
      <c r="BB122" s="240">
        <v>1</v>
      </c>
      <c r="BC122" s="240">
        <v>1</v>
      </c>
      <c r="BD122" s="240">
        <v>1</v>
      </c>
      <c r="BE122" s="240">
        <v>1</v>
      </c>
      <c r="BF122" s="240">
        <v>1</v>
      </c>
      <c r="BG122" s="240">
        <v>1</v>
      </c>
      <c r="BH122" s="240">
        <v>1</v>
      </c>
      <c r="BI122" s="240">
        <v>1</v>
      </c>
      <c r="BJ122" s="240">
        <v>1</v>
      </c>
      <c r="BK122" s="240">
        <v>1</v>
      </c>
      <c r="BL122" s="240">
        <v>1</v>
      </c>
      <c r="BM122" s="240">
        <v>1</v>
      </c>
      <c r="BN122" s="240">
        <v>1</v>
      </c>
      <c r="BO122" s="240">
        <v>1</v>
      </c>
      <c r="BP122" s="240">
        <v>1</v>
      </c>
      <c r="BQ122" s="240">
        <v>1</v>
      </c>
      <c r="BR122" s="240">
        <v>1</v>
      </c>
      <c r="BS122" s="240">
        <v>1</v>
      </c>
      <c r="BT122" s="240">
        <v>1</v>
      </c>
      <c r="BU122" s="240">
        <v>1</v>
      </c>
      <c r="BV122" s="240">
        <v>1</v>
      </c>
      <c r="BW122" s="240">
        <v>1</v>
      </c>
      <c r="BX122" s="240">
        <v>1</v>
      </c>
      <c r="BY122" s="240">
        <v>1</v>
      </c>
      <c r="BZ122" s="240">
        <v>1</v>
      </c>
      <c r="CA122" s="240">
        <v>1</v>
      </c>
      <c r="CB122" s="240">
        <v>1</v>
      </c>
      <c r="CC122" s="240">
        <v>1</v>
      </c>
      <c r="CD122" s="240">
        <v>1</v>
      </c>
      <c r="CE122" s="240">
        <v>1</v>
      </c>
      <c r="CF122" s="240">
        <v>1</v>
      </c>
      <c r="CG122" s="240">
        <v>1</v>
      </c>
      <c r="CH122" s="240">
        <v>2</v>
      </c>
      <c r="CI122" s="240">
        <v>2</v>
      </c>
    </row>
    <row r="123" spans="1:87">
      <c r="A123" s="236">
        <v>43901</v>
      </c>
      <c r="B123" s="247">
        <v>1</v>
      </c>
      <c r="C123" s="247">
        <v>1</v>
      </c>
      <c r="D123" s="247">
        <v>1</v>
      </c>
      <c r="E123" s="354">
        <v>1</v>
      </c>
      <c r="F123" s="247">
        <v>1</v>
      </c>
      <c r="G123" s="247">
        <v>1</v>
      </c>
      <c r="H123" s="329">
        <v>1</v>
      </c>
      <c r="I123" s="305">
        <v>1</v>
      </c>
      <c r="J123" s="247">
        <v>1</v>
      </c>
      <c r="K123" s="247">
        <v>1</v>
      </c>
      <c r="L123" s="234">
        <v>1</v>
      </c>
      <c r="M123" s="234">
        <v>1</v>
      </c>
      <c r="N123" s="234">
        <v>1</v>
      </c>
      <c r="O123" s="234">
        <v>1</v>
      </c>
      <c r="P123" s="234">
        <v>1</v>
      </c>
      <c r="Q123" s="234">
        <v>1</v>
      </c>
      <c r="R123" s="234">
        <v>1</v>
      </c>
      <c r="S123" s="234">
        <v>1</v>
      </c>
      <c r="T123" s="234">
        <v>1</v>
      </c>
      <c r="U123" s="234">
        <v>1</v>
      </c>
      <c r="V123" s="234">
        <v>1</v>
      </c>
      <c r="W123" s="234">
        <v>1</v>
      </c>
      <c r="X123" s="234">
        <v>1</v>
      </c>
      <c r="Y123" s="234">
        <v>1</v>
      </c>
      <c r="Z123" s="234">
        <v>1</v>
      </c>
      <c r="AA123" s="241">
        <v>1</v>
      </c>
      <c r="AB123" s="241">
        <v>1</v>
      </c>
      <c r="AC123" s="241">
        <v>1</v>
      </c>
      <c r="AD123" s="241">
        <v>1</v>
      </c>
      <c r="AE123" s="241">
        <v>1</v>
      </c>
      <c r="AF123" s="241">
        <v>1</v>
      </c>
      <c r="AG123" s="241">
        <v>1</v>
      </c>
      <c r="AH123" s="241">
        <v>1</v>
      </c>
      <c r="AI123" s="241">
        <v>1</v>
      </c>
      <c r="AJ123" s="241">
        <v>1</v>
      </c>
      <c r="AK123" s="241">
        <v>1</v>
      </c>
      <c r="AL123" s="241">
        <v>1</v>
      </c>
      <c r="AM123" s="241">
        <v>1</v>
      </c>
      <c r="AN123" s="241">
        <v>1</v>
      </c>
      <c r="AO123" s="241">
        <v>1</v>
      </c>
      <c r="AP123" s="241">
        <v>1</v>
      </c>
      <c r="AQ123" s="241">
        <v>1</v>
      </c>
      <c r="AR123" s="241">
        <v>1</v>
      </c>
      <c r="AS123" s="241">
        <v>1</v>
      </c>
      <c r="AT123" s="241">
        <v>1</v>
      </c>
      <c r="AU123" s="241">
        <v>1</v>
      </c>
      <c r="AV123" s="241">
        <v>1</v>
      </c>
      <c r="AW123" s="241">
        <v>1</v>
      </c>
      <c r="AX123" s="241">
        <v>1</v>
      </c>
      <c r="AY123" s="241">
        <v>1</v>
      </c>
      <c r="AZ123" s="241">
        <v>1</v>
      </c>
      <c r="BA123" s="241">
        <v>1</v>
      </c>
      <c r="BB123" s="241">
        <v>1</v>
      </c>
      <c r="BC123" s="241">
        <v>1</v>
      </c>
      <c r="BD123" s="241">
        <v>1</v>
      </c>
      <c r="BE123" s="241">
        <v>1</v>
      </c>
      <c r="BF123" s="241">
        <v>1</v>
      </c>
      <c r="BG123" s="241">
        <v>1</v>
      </c>
      <c r="BH123" s="241">
        <v>1</v>
      </c>
      <c r="BI123" s="241">
        <v>1</v>
      </c>
      <c r="BJ123" s="241">
        <v>1</v>
      </c>
      <c r="BK123" s="241">
        <v>1</v>
      </c>
      <c r="BL123" s="241">
        <v>1</v>
      </c>
      <c r="BM123" s="241">
        <v>1</v>
      </c>
      <c r="BN123" s="241">
        <v>1</v>
      </c>
      <c r="BO123" s="241">
        <v>1</v>
      </c>
      <c r="BP123" s="241">
        <v>1</v>
      </c>
      <c r="BQ123" s="241">
        <v>1</v>
      </c>
      <c r="BR123" s="241">
        <v>1</v>
      </c>
      <c r="BS123" s="241">
        <v>1</v>
      </c>
      <c r="BT123" s="241">
        <v>1</v>
      </c>
      <c r="BU123" s="241">
        <v>1</v>
      </c>
      <c r="BV123" s="241">
        <v>1</v>
      </c>
      <c r="BW123" s="241">
        <v>1</v>
      </c>
      <c r="BX123" s="241">
        <v>1</v>
      </c>
      <c r="BY123" s="241">
        <v>1</v>
      </c>
      <c r="BZ123" s="241">
        <v>1</v>
      </c>
      <c r="CA123" s="241">
        <v>1</v>
      </c>
      <c r="CB123" s="241">
        <v>1</v>
      </c>
      <c r="CC123" s="241">
        <v>1</v>
      </c>
      <c r="CD123" s="241">
        <v>1</v>
      </c>
      <c r="CE123" s="241">
        <v>1</v>
      </c>
      <c r="CF123" s="241">
        <v>1</v>
      </c>
      <c r="CG123" s="241">
        <v>1</v>
      </c>
      <c r="CH123" s="241">
        <v>1</v>
      </c>
      <c r="CI123" s="241">
        <v>1</v>
      </c>
    </row>
    <row r="125" spans="1:87">
      <c r="A125" s="299" t="s">
        <v>131</v>
      </c>
      <c r="B125" s="299"/>
      <c r="C125" s="299"/>
      <c r="D125" s="299"/>
      <c r="E125" s="299"/>
      <c r="F125" s="299"/>
      <c r="G125" s="299"/>
      <c r="H125" s="299"/>
      <c r="I125" s="299"/>
      <c r="J125" s="2"/>
      <c r="K125" s="2"/>
    </row>
    <row r="126" spans="1:87">
      <c r="A126" s="300" t="s">
        <v>45</v>
      </c>
      <c r="B126" s="300"/>
      <c r="C126" s="300"/>
      <c r="D126" s="300"/>
      <c r="E126" s="300"/>
      <c r="F126" s="300"/>
      <c r="G126" s="300"/>
      <c r="H126" s="300"/>
      <c r="I126" s="300"/>
      <c r="J126" s="243" t="s">
        <v>52</v>
      </c>
      <c r="K126" s="8"/>
    </row>
    <row r="127" spans="1:87">
      <c r="A127" s="301" t="s">
        <v>24</v>
      </c>
      <c r="B127" s="301"/>
      <c r="C127" s="301"/>
      <c r="D127" s="301"/>
      <c r="E127" s="301"/>
      <c r="F127" s="301"/>
      <c r="G127" s="301"/>
      <c r="H127" s="301"/>
      <c r="I127" s="301"/>
    </row>
    <row r="128" spans="1:87">
      <c r="A128" s="243" t="s">
        <v>132</v>
      </c>
      <c r="B128" s="243"/>
      <c r="C128" s="243"/>
      <c r="D128" s="243"/>
      <c r="E128" s="243"/>
      <c r="F128" s="243"/>
      <c r="G128" s="243"/>
      <c r="H128" s="243"/>
      <c r="I128" s="243"/>
      <c r="J128" s="9"/>
      <c r="K128" s="9"/>
      <c r="Q128" s="225"/>
      <c r="R128" s="225"/>
      <c r="S128" s="225"/>
      <c r="T128" s="225"/>
      <c r="X128" s="225"/>
      <c r="Y128" s="225"/>
      <c r="Z128" s="225"/>
      <c r="AA128" s="63"/>
      <c r="AE128" s="63"/>
      <c r="AF128" s="63"/>
      <c r="AG128" s="63"/>
      <c r="AH128" s="63"/>
      <c r="AK128" s="63"/>
      <c r="AL128" s="63"/>
      <c r="AM128" s="63"/>
      <c r="AQ128" s="63"/>
      <c r="AR128" s="63"/>
      <c r="AS128" s="63"/>
      <c r="AT128" s="63"/>
      <c r="AX128" s="63"/>
      <c r="AY128" s="63"/>
      <c r="AZ128" s="63"/>
      <c r="BA128" s="63"/>
    </row>
    <row r="130" spans="1:41">
      <c r="A130" s="386" t="s">
        <v>141</v>
      </c>
      <c r="B130" s="386"/>
      <c r="C130" s="386"/>
      <c r="D130" s="386"/>
      <c r="E130" s="386"/>
      <c r="F130" s="386"/>
      <c r="G130" s="386"/>
      <c r="H130" s="386"/>
      <c r="I130" s="386"/>
      <c r="J130" s="386"/>
      <c r="K130" s="386"/>
      <c r="L130" s="386"/>
      <c r="M130" s="386"/>
      <c r="N130" s="386"/>
      <c r="O130" s="386"/>
      <c r="P130" s="386"/>
      <c r="Q130" s="386"/>
      <c r="R130" s="386"/>
      <c r="S130" s="386"/>
      <c r="T130" s="386"/>
      <c r="U130" s="386"/>
      <c r="V130" s="386"/>
      <c r="W130" s="386"/>
      <c r="X130" s="386"/>
      <c r="Y130" s="386"/>
      <c r="Z130" s="386"/>
      <c r="AA130" s="386"/>
      <c r="AB130" s="386"/>
      <c r="AC130" s="386"/>
      <c r="AD130" s="386"/>
      <c r="AE130" s="386"/>
      <c r="AF130" s="386"/>
      <c r="AG130" s="386"/>
      <c r="AH130" s="386"/>
      <c r="AI130" s="386"/>
      <c r="AJ130" s="386"/>
      <c r="AK130" s="386"/>
      <c r="AL130" s="386"/>
      <c r="AM130" s="386"/>
      <c r="AN130" s="386"/>
      <c r="AO130" s="386"/>
    </row>
    <row r="131" spans="1:41" ht="41.25" customHeight="1">
      <c r="A131" s="386"/>
      <c r="B131" s="386"/>
      <c r="C131" s="386"/>
      <c r="D131" s="386"/>
      <c r="E131" s="386"/>
      <c r="F131" s="386"/>
      <c r="G131" s="386"/>
      <c r="H131" s="386"/>
      <c r="I131" s="386"/>
      <c r="J131" s="386"/>
      <c r="K131" s="386"/>
      <c r="L131" s="386"/>
      <c r="M131" s="386"/>
      <c r="N131" s="386"/>
      <c r="O131" s="386"/>
      <c r="P131" s="386"/>
      <c r="Q131" s="386"/>
      <c r="R131" s="386"/>
      <c r="S131" s="386"/>
      <c r="T131" s="386"/>
      <c r="U131" s="386"/>
      <c r="V131" s="386"/>
      <c r="W131" s="386"/>
      <c r="X131" s="386"/>
      <c r="Y131" s="386"/>
      <c r="Z131" s="386"/>
      <c r="AA131" s="386"/>
      <c r="AB131" s="386"/>
      <c r="AC131" s="386"/>
      <c r="AD131" s="386"/>
      <c r="AE131" s="386"/>
      <c r="AF131" s="386"/>
      <c r="AG131" s="386"/>
      <c r="AH131" s="386"/>
      <c r="AI131" s="386"/>
      <c r="AJ131" s="386"/>
      <c r="AK131" s="386"/>
      <c r="AL131" s="386"/>
      <c r="AM131" s="386"/>
      <c r="AN131" s="386"/>
      <c r="AO131" s="386"/>
    </row>
  </sheetData>
  <sortState ref="A113:P212">
    <sortCondition descending="1" ref="A113"/>
  </sortState>
  <mergeCells count="3">
    <mergeCell ref="A6:A7"/>
    <mergeCell ref="A130:AO131"/>
    <mergeCell ref="B6:CH6"/>
  </mergeCells>
  <hyperlinks>
    <hyperlink ref="A127"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Z136"/>
  <sheetViews>
    <sheetView tabSelected="1" topLeftCell="A112" zoomScale="80" zoomScaleNormal="80" workbookViewId="0">
      <selection activeCell="K126" sqref="K126"/>
    </sheetView>
  </sheetViews>
  <sheetFormatPr baseColWidth="10" defaultColWidth="10.58203125" defaultRowHeight="15.5"/>
  <cols>
    <col min="1" max="1" width="14.08203125" style="215" customWidth="1"/>
    <col min="2" max="2" width="5" style="215" customWidth="1"/>
    <col min="3" max="3" width="4.9140625" style="215" customWidth="1"/>
    <col min="4" max="4" width="6.58203125" style="215" customWidth="1"/>
    <col min="5" max="5" width="5.58203125" style="215" customWidth="1"/>
    <col min="6" max="6" width="5.75" style="215" customWidth="1"/>
    <col min="7" max="13" width="5.5" style="210" bestFit="1" customWidth="1"/>
    <col min="14" max="14" width="3.83203125" style="6" customWidth="1"/>
    <col min="15" max="16384" width="10.58203125" style="6"/>
  </cols>
  <sheetData>
    <row r="1" spans="1:19" ht="21.75" customHeight="1">
      <c r="A1" s="223" t="s">
        <v>105</v>
      </c>
      <c r="B1" s="223"/>
      <c r="C1" s="223"/>
      <c r="D1" s="213"/>
      <c r="E1" s="213"/>
      <c r="F1" s="213"/>
    </row>
    <row r="2" spans="1:19" ht="15" customHeight="1">
      <c r="A2" s="259" t="s">
        <v>18</v>
      </c>
      <c r="B2" s="259"/>
      <c r="C2" s="259"/>
      <c r="D2" s="348" t="s">
        <v>140</v>
      </c>
      <c r="E2" s="348"/>
      <c r="F2" s="348"/>
      <c r="G2" s="334"/>
      <c r="H2" s="334"/>
      <c r="I2" s="334"/>
      <c r="J2" s="334"/>
      <c r="K2" s="334"/>
      <c r="L2" s="334"/>
      <c r="M2" s="334"/>
      <c r="N2" s="258"/>
      <c r="O2" s="258"/>
      <c r="P2" s="258"/>
      <c r="Q2" s="258"/>
      <c r="R2" s="258"/>
      <c r="S2" s="258"/>
    </row>
    <row r="3" spans="1:19" ht="15.65" customHeight="1">
      <c r="A3" s="228" t="s">
        <v>17</v>
      </c>
      <c r="B3" s="228"/>
      <c r="C3" s="228"/>
      <c r="D3" s="214"/>
      <c r="E3" s="214"/>
      <c r="F3" s="214"/>
    </row>
    <row r="4" spans="1:19" ht="30" customHeight="1">
      <c r="A4" s="220"/>
      <c r="B4" s="220"/>
      <c r="C4" s="220"/>
      <c r="D4" s="220"/>
      <c r="E4" s="220"/>
    </row>
    <row r="5" spans="1:19">
      <c r="A5" s="214"/>
      <c r="B5" s="214"/>
      <c r="C5" s="214"/>
      <c r="D5" s="214"/>
      <c r="E5" s="214"/>
    </row>
    <row r="6" spans="1:19" ht="15.75" customHeight="1">
      <c r="A6" s="390" t="s">
        <v>134</v>
      </c>
      <c r="B6" s="392" t="s">
        <v>133</v>
      </c>
      <c r="C6" s="396"/>
      <c r="D6" s="396"/>
      <c r="E6" s="396"/>
      <c r="F6" s="396"/>
      <c r="G6" s="396"/>
      <c r="H6" s="396"/>
      <c r="I6" s="396"/>
      <c r="J6" s="396"/>
      <c r="K6" s="396"/>
      <c r="L6" s="396"/>
      <c r="M6" s="397"/>
    </row>
    <row r="7" spans="1:19" ht="69.75" customHeight="1">
      <c r="A7" s="391"/>
      <c r="B7" s="361">
        <v>44015</v>
      </c>
      <c r="C7" s="361">
        <v>44013</v>
      </c>
      <c r="D7" s="314">
        <v>44008</v>
      </c>
      <c r="E7" s="314">
        <v>44006</v>
      </c>
      <c r="F7" s="314">
        <v>43999</v>
      </c>
      <c r="G7" s="314">
        <v>43994</v>
      </c>
      <c r="H7" s="314">
        <v>43992</v>
      </c>
      <c r="I7" s="314">
        <v>43985</v>
      </c>
      <c r="J7" s="314">
        <v>43978</v>
      </c>
      <c r="K7" s="314">
        <v>43969</v>
      </c>
      <c r="L7" s="314">
        <v>43965</v>
      </c>
      <c r="M7" s="314">
        <v>43963</v>
      </c>
    </row>
    <row r="8" spans="1:19">
      <c r="A8" s="237" t="s">
        <v>8</v>
      </c>
      <c r="B8" s="248">
        <f>NBHW_PlaceDeath_Data!H14-B9</f>
        <v>9</v>
      </c>
      <c r="C8" s="224">
        <f>NBHW_PlaceDeath_Data!N14-C10</f>
        <v>9</v>
      </c>
      <c r="D8" s="248">
        <v>9</v>
      </c>
      <c r="E8" s="327">
        <v>8</v>
      </c>
      <c r="F8" s="217">
        <v>5</v>
      </c>
      <c r="G8" s="217">
        <v>5</v>
      </c>
      <c r="H8" s="217">
        <v>5</v>
      </c>
      <c r="I8" s="217">
        <v>4</v>
      </c>
      <c r="J8" s="219">
        <v>4</v>
      </c>
      <c r="K8" s="219">
        <v>4</v>
      </c>
      <c r="L8" s="219">
        <v>3</v>
      </c>
      <c r="M8" s="219">
        <v>1</v>
      </c>
    </row>
    <row r="9" spans="1:19">
      <c r="A9" s="238">
        <v>44012</v>
      </c>
      <c r="B9" s="360">
        <v>5230</v>
      </c>
      <c r="C9" s="357"/>
      <c r="D9" s="355"/>
      <c r="E9" s="398"/>
      <c r="F9" s="399"/>
      <c r="G9" s="399"/>
      <c r="H9" s="331"/>
      <c r="I9" s="331"/>
      <c r="J9" s="245"/>
      <c r="K9" s="245"/>
      <c r="L9" s="245"/>
      <c r="M9" s="245"/>
    </row>
    <row r="10" spans="1:19">
      <c r="A10" s="313">
        <v>44011</v>
      </c>
      <c r="B10" s="333" t="s">
        <v>162</v>
      </c>
      <c r="C10" s="304">
        <v>5185</v>
      </c>
      <c r="D10" s="326"/>
      <c r="E10" s="218"/>
      <c r="F10" s="331"/>
      <c r="G10" s="331"/>
      <c r="H10" s="331"/>
      <c r="I10" s="331"/>
      <c r="J10" s="245"/>
      <c r="K10" s="245"/>
      <c r="L10" s="245"/>
      <c r="M10" s="245"/>
    </row>
    <row r="11" spans="1:19">
      <c r="A11" s="313">
        <v>44010</v>
      </c>
      <c r="B11" s="333" t="s">
        <v>162</v>
      </c>
      <c r="C11" s="333" t="s">
        <v>162</v>
      </c>
      <c r="D11" s="326"/>
      <c r="E11" s="218"/>
      <c r="F11" s="331"/>
      <c r="G11" s="331"/>
      <c r="H11" s="331"/>
      <c r="I11" s="331"/>
      <c r="J11" s="245"/>
      <c r="K11" s="245"/>
      <c r="L11" s="245"/>
      <c r="M11" s="245"/>
    </row>
    <row r="12" spans="1:19">
      <c r="A12" s="313">
        <v>44009</v>
      </c>
      <c r="B12" s="333" t="s">
        <v>162</v>
      </c>
      <c r="C12" s="333" t="s">
        <v>162</v>
      </c>
      <c r="D12" s="326"/>
      <c r="E12" s="218"/>
      <c r="F12" s="331"/>
      <c r="G12" s="331"/>
      <c r="H12" s="331"/>
      <c r="I12" s="331"/>
      <c r="J12" s="245"/>
      <c r="K12" s="245"/>
      <c r="L12" s="245"/>
      <c r="M12" s="245"/>
    </row>
    <row r="13" spans="1:19">
      <c r="A13" s="313">
        <v>44008</v>
      </c>
      <c r="B13" s="333" t="s">
        <v>162</v>
      </c>
      <c r="C13" s="333" t="s">
        <v>162</v>
      </c>
      <c r="D13" s="326"/>
      <c r="E13" s="218"/>
      <c r="F13" s="331"/>
      <c r="G13" s="331"/>
      <c r="H13" s="331"/>
      <c r="I13" s="331"/>
      <c r="J13" s="245"/>
      <c r="K13" s="245"/>
      <c r="L13" s="245"/>
      <c r="M13" s="245"/>
    </row>
    <row r="14" spans="1:19">
      <c r="A14" s="313">
        <v>44007</v>
      </c>
      <c r="B14" s="304">
        <v>5215</v>
      </c>
      <c r="C14" s="333" t="s">
        <v>162</v>
      </c>
      <c r="D14" s="326"/>
      <c r="E14" s="218"/>
      <c r="F14" s="331"/>
      <c r="G14" s="331"/>
      <c r="H14" s="331"/>
      <c r="I14" s="331"/>
      <c r="J14" s="245"/>
      <c r="K14" s="245"/>
      <c r="L14" s="245"/>
      <c r="M14" s="245"/>
    </row>
    <row r="15" spans="1:19">
      <c r="A15" s="313">
        <v>44006</v>
      </c>
      <c r="B15" s="304">
        <v>5204</v>
      </c>
      <c r="C15" s="304">
        <v>5178</v>
      </c>
      <c r="D15" s="335">
        <v>5073</v>
      </c>
      <c r="E15" s="218"/>
      <c r="F15" s="331"/>
      <c r="G15" s="331"/>
      <c r="H15" s="331"/>
      <c r="I15" s="331"/>
      <c r="J15" s="245"/>
      <c r="K15" s="245"/>
      <c r="L15" s="245"/>
      <c r="M15" s="245"/>
    </row>
    <row r="16" spans="1:19">
      <c r="A16" s="313">
        <v>44005</v>
      </c>
      <c r="B16" s="304">
        <v>5191</v>
      </c>
      <c r="C16" s="304">
        <v>5169</v>
      </c>
      <c r="D16" s="333" t="s">
        <v>162</v>
      </c>
      <c r="E16" s="218"/>
      <c r="F16" s="331"/>
      <c r="G16" s="331"/>
      <c r="H16" s="331"/>
      <c r="I16" s="331"/>
      <c r="J16" s="245"/>
      <c r="K16" s="245"/>
      <c r="L16" s="245"/>
      <c r="M16" s="245"/>
    </row>
    <row r="17" spans="1:116">
      <c r="A17" s="313">
        <v>44004</v>
      </c>
      <c r="B17" s="304">
        <v>5173</v>
      </c>
      <c r="C17" s="304">
        <v>5153</v>
      </c>
      <c r="D17" s="349" t="s">
        <v>162</v>
      </c>
      <c r="E17" s="218"/>
      <c r="F17" s="331"/>
      <c r="G17" s="331"/>
      <c r="H17" s="331"/>
      <c r="I17" s="331"/>
      <c r="J17" s="245"/>
      <c r="K17" s="245"/>
      <c r="L17" s="245"/>
      <c r="M17" s="245"/>
    </row>
    <row r="18" spans="1:116">
      <c r="A18" s="313">
        <v>44003</v>
      </c>
      <c r="B18" s="304">
        <v>5158</v>
      </c>
      <c r="C18" s="304">
        <v>5140</v>
      </c>
      <c r="D18" s="335">
        <v>5067</v>
      </c>
      <c r="E18" s="336">
        <v>4995</v>
      </c>
      <c r="F18" s="331"/>
      <c r="G18" s="331"/>
      <c r="H18" s="331"/>
      <c r="I18" s="331"/>
      <c r="J18" s="245"/>
      <c r="K18" s="245"/>
      <c r="L18" s="245"/>
      <c r="M18" s="245"/>
    </row>
    <row r="19" spans="1:116">
      <c r="A19" s="313">
        <v>44002</v>
      </c>
      <c r="B19" s="304">
        <v>5147</v>
      </c>
      <c r="C19" s="304">
        <v>5130</v>
      </c>
      <c r="D19" s="335">
        <v>5061</v>
      </c>
      <c r="E19" s="218" t="s">
        <v>162</v>
      </c>
      <c r="F19" s="331"/>
      <c r="G19" s="331"/>
      <c r="H19" s="331"/>
      <c r="I19" s="331"/>
      <c r="J19" s="245"/>
      <c r="K19" s="245"/>
      <c r="L19" s="245"/>
      <c r="M19" s="245"/>
    </row>
    <row r="20" spans="1:116">
      <c r="A20" s="313">
        <v>44001</v>
      </c>
      <c r="B20" s="304">
        <v>5124</v>
      </c>
      <c r="C20" s="304">
        <v>5109</v>
      </c>
      <c r="D20" s="335">
        <v>5054</v>
      </c>
      <c r="E20" s="218" t="s">
        <v>162</v>
      </c>
      <c r="F20" s="331"/>
      <c r="G20" s="331"/>
      <c r="H20" s="331"/>
      <c r="I20" s="331"/>
      <c r="J20" s="245"/>
      <c r="K20" s="245"/>
      <c r="L20" s="245"/>
      <c r="M20" s="245"/>
    </row>
    <row r="21" spans="1:116">
      <c r="A21" s="313">
        <v>44000</v>
      </c>
      <c r="B21" s="304">
        <v>5106</v>
      </c>
      <c r="C21" s="304">
        <v>5093</v>
      </c>
      <c r="D21" s="335">
        <v>5048</v>
      </c>
      <c r="E21" s="210" t="s">
        <v>162</v>
      </c>
      <c r="F21" s="211"/>
      <c r="G21" s="211"/>
      <c r="H21" s="211"/>
      <c r="I21" s="211"/>
      <c r="J21" s="211"/>
      <c r="K21" s="211"/>
      <c r="L21" s="211"/>
      <c r="M21" s="211"/>
      <c r="N21" s="332"/>
      <c r="O21" s="310"/>
      <c r="P21" s="310"/>
      <c r="Q21" s="310"/>
      <c r="R21" s="310"/>
      <c r="S21" s="310"/>
      <c r="T21" s="310"/>
      <c r="U21" s="310"/>
      <c r="V21" s="310"/>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row>
    <row r="22" spans="1:116">
      <c r="A22" s="313">
        <v>43999</v>
      </c>
      <c r="B22" s="304">
        <v>5087</v>
      </c>
      <c r="C22" s="304">
        <v>5074</v>
      </c>
      <c r="D22" s="335">
        <v>5034</v>
      </c>
      <c r="E22" s="336">
        <v>4983</v>
      </c>
      <c r="F22" s="211"/>
      <c r="G22" s="211"/>
      <c r="H22" s="233"/>
      <c r="I22" s="233"/>
      <c r="J22" s="233"/>
      <c r="K22" s="233"/>
      <c r="L22" s="233"/>
      <c r="M22" s="233"/>
      <c r="N22" s="311"/>
      <c r="O22" s="312"/>
      <c r="P22" s="312"/>
      <c r="Q22" s="312"/>
      <c r="R22" s="312"/>
      <c r="S22" s="312"/>
      <c r="T22" s="312"/>
      <c r="U22" s="312"/>
      <c r="V22" s="312"/>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c r="DL22" s="47"/>
    </row>
    <row r="23" spans="1:116">
      <c r="A23" s="313">
        <v>43998</v>
      </c>
      <c r="B23" s="304">
        <v>5058</v>
      </c>
      <c r="C23" s="304">
        <v>5047</v>
      </c>
      <c r="D23" s="335">
        <v>5012</v>
      </c>
      <c r="E23" s="336">
        <v>4974</v>
      </c>
      <c r="F23" s="211"/>
      <c r="G23" s="211"/>
      <c r="H23" s="233"/>
      <c r="I23" s="233"/>
      <c r="J23" s="233"/>
      <c r="K23" s="233"/>
      <c r="L23" s="233"/>
      <c r="M23" s="233"/>
      <c r="N23" s="311"/>
      <c r="O23" s="312"/>
      <c r="P23" s="312"/>
      <c r="Q23" s="312"/>
      <c r="R23" s="312"/>
      <c r="S23" s="312"/>
      <c r="T23" s="312"/>
      <c r="U23" s="312"/>
      <c r="V23" s="312"/>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row>
    <row r="24" spans="1:116">
      <c r="A24" s="313">
        <v>43997</v>
      </c>
      <c r="B24" s="304">
        <v>5035</v>
      </c>
      <c r="C24" s="304">
        <v>5025</v>
      </c>
      <c r="D24" s="335">
        <v>4993</v>
      </c>
      <c r="E24" s="336">
        <v>4963</v>
      </c>
      <c r="F24" s="216">
        <v>4805</v>
      </c>
      <c r="G24" s="211"/>
      <c r="H24" s="233"/>
      <c r="I24" s="233"/>
      <c r="J24" s="233"/>
      <c r="K24" s="233"/>
      <c r="L24" s="233"/>
      <c r="M24" s="233"/>
      <c r="N24" s="311"/>
      <c r="O24" s="312"/>
      <c r="P24" s="312"/>
      <c r="Q24" s="312"/>
      <c r="R24" s="312"/>
      <c r="S24" s="312"/>
      <c r="T24" s="312"/>
      <c r="U24" s="312"/>
      <c r="V24" s="312"/>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row>
    <row r="25" spans="1:116">
      <c r="A25" s="313">
        <v>43996</v>
      </c>
      <c r="B25" s="304">
        <v>5008</v>
      </c>
      <c r="C25" s="304">
        <v>4998</v>
      </c>
      <c r="D25" s="335">
        <v>4969</v>
      </c>
      <c r="E25" s="336">
        <v>4941</v>
      </c>
      <c r="F25" s="211" t="s">
        <v>162</v>
      </c>
      <c r="G25" s="211"/>
      <c r="H25" s="233"/>
      <c r="I25" s="233"/>
      <c r="J25" s="233"/>
      <c r="K25" s="233"/>
      <c r="L25" s="233"/>
      <c r="M25" s="233"/>
      <c r="N25" s="311"/>
      <c r="O25" s="312"/>
      <c r="P25" s="312"/>
      <c r="Q25" s="312"/>
      <c r="R25" s="312"/>
      <c r="S25" s="312"/>
      <c r="T25" s="312"/>
      <c r="U25" s="312"/>
      <c r="V25" s="312"/>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row>
    <row r="26" spans="1:116">
      <c r="A26" s="313">
        <v>43995</v>
      </c>
      <c r="B26" s="304">
        <v>4982</v>
      </c>
      <c r="C26" s="304">
        <v>4972</v>
      </c>
      <c r="D26" s="335">
        <v>4946</v>
      </c>
      <c r="E26" s="336">
        <v>4923</v>
      </c>
      <c r="F26" s="211" t="s">
        <v>162</v>
      </c>
      <c r="G26" s="211"/>
      <c r="H26" s="233"/>
      <c r="I26" s="233"/>
      <c r="J26" s="233"/>
      <c r="K26" s="233"/>
      <c r="L26" s="233"/>
      <c r="M26" s="233"/>
      <c r="N26" s="311"/>
      <c r="O26" s="312"/>
      <c r="P26" s="312"/>
      <c r="Q26" s="312"/>
      <c r="R26" s="312"/>
      <c r="S26" s="312"/>
      <c r="T26" s="312"/>
      <c r="U26" s="312"/>
      <c r="V26" s="312"/>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row>
    <row r="27" spans="1:116">
      <c r="A27" s="238">
        <v>43994</v>
      </c>
      <c r="B27" s="304">
        <v>4956</v>
      </c>
      <c r="C27" s="304">
        <v>4947</v>
      </c>
      <c r="D27" s="335">
        <v>4926</v>
      </c>
      <c r="E27" s="336">
        <v>4902</v>
      </c>
      <c r="F27" s="245" t="s">
        <v>162</v>
      </c>
      <c r="G27" s="216"/>
      <c r="H27" s="216"/>
      <c r="I27" s="216"/>
      <c r="J27" s="245"/>
      <c r="K27" s="245"/>
      <c r="L27" s="245"/>
      <c r="M27" s="245"/>
      <c r="N27" s="332"/>
    </row>
    <row r="28" spans="1:116">
      <c r="A28" s="238">
        <v>43993</v>
      </c>
      <c r="B28" s="304">
        <v>4932</v>
      </c>
      <c r="C28" s="304">
        <v>4924</v>
      </c>
      <c r="D28" s="335">
        <v>4903</v>
      </c>
      <c r="E28" s="336">
        <v>4881</v>
      </c>
      <c r="F28" s="216">
        <v>4796</v>
      </c>
      <c r="G28" s="216"/>
      <c r="H28" s="216"/>
      <c r="I28" s="216"/>
      <c r="J28" s="245"/>
      <c r="K28" s="245"/>
      <c r="L28" s="245"/>
      <c r="M28" s="245"/>
    </row>
    <row r="29" spans="1:116">
      <c r="A29" s="238">
        <v>43992</v>
      </c>
      <c r="B29" s="304">
        <v>4901</v>
      </c>
      <c r="C29" s="304">
        <v>4893</v>
      </c>
      <c r="D29" s="335">
        <v>4875</v>
      </c>
      <c r="E29" s="336">
        <v>4855</v>
      </c>
      <c r="F29" s="216">
        <v>4790</v>
      </c>
      <c r="G29" s="216">
        <v>4658</v>
      </c>
      <c r="H29" s="216"/>
      <c r="I29" s="216"/>
      <c r="J29" s="245"/>
      <c r="K29" s="245"/>
      <c r="L29" s="245"/>
      <c r="M29" s="245"/>
    </row>
    <row r="30" spans="1:116">
      <c r="A30" s="238">
        <v>43991</v>
      </c>
      <c r="B30" s="304">
        <v>4870</v>
      </c>
      <c r="C30" s="304">
        <v>4862</v>
      </c>
      <c r="D30" s="335">
        <v>4846</v>
      </c>
      <c r="E30" s="336">
        <v>4827</v>
      </c>
      <c r="F30" s="216">
        <v>4778</v>
      </c>
      <c r="G30" s="210" t="s">
        <v>162</v>
      </c>
      <c r="H30" s="216"/>
      <c r="I30" s="216"/>
      <c r="J30" s="245"/>
      <c r="K30" s="245"/>
      <c r="L30" s="245"/>
      <c r="M30" s="245"/>
    </row>
    <row r="31" spans="1:116">
      <c r="A31" s="238">
        <v>43990</v>
      </c>
      <c r="B31" s="304">
        <v>4840</v>
      </c>
      <c r="C31" s="304">
        <v>4832</v>
      </c>
      <c r="D31" s="335">
        <v>4816</v>
      </c>
      <c r="E31" s="336">
        <v>4798</v>
      </c>
      <c r="F31" s="216">
        <v>4756</v>
      </c>
      <c r="G31" s="216">
        <v>4653</v>
      </c>
      <c r="H31" s="216"/>
      <c r="I31" s="216"/>
      <c r="J31" s="245"/>
      <c r="K31" s="245"/>
      <c r="L31" s="245"/>
      <c r="M31" s="245"/>
    </row>
    <row r="32" spans="1:116">
      <c r="A32" s="238">
        <v>43989</v>
      </c>
      <c r="B32" s="304">
        <v>4807</v>
      </c>
      <c r="C32" s="304">
        <v>4799</v>
      </c>
      <c r="D32" s="335">
        <v>4783</v>
      </c>
      <c r="E32" s="336">
        <v>4766</v>
      </c>
      <c r="F32" s="216">
        <v>4730</v>
      </c>
      <c r="G32" s="216">
        <v>4649</v>
      </c>
      <c r="H32" s="216">
        <v>4562</v>
      </c>
      <c r="I32" s="216"/>
      <c r="J32" s="245"/>
      <c r="K32" s="245"/>
      <c r="L32" s="245"/>
      <c r="M32" s="245"/>
    </row>
    <row r="33" spans="1:14">
      <c r="A33" s="238">
        <v>43988</v>
      </c>
      <c r="B33" s="304">
        <v>4780</v>
      </c>
      <c r="C33" s="304">
        <v>4772</v>
      </c>
      <c r="D33" s="335">
        <v>4756</v>
      </c>
      <c r="E33" s="336">
        <v>4739</v>
      </c>
      <c r="F33" s="216">
        <v>4704</v>
      </c>
      <c r="G33" s="216">
        <v>4641</v>
      </c>
      <c r="H33" s="210" t="s">
        <v>162</v>
      </c>
      <c r="I33" s="216"/>
      <c r="J33" s="245"/>
      <c r="K33" s="245"/>
      <c r="L33" s="245"/>
      <c r="M33" s="245"/>
      <c r="N33" s="332"/>
    </row>
    <row r="34" spans="1:14">
      <c r="A34" s="238">
        <v>43987</v>
      </c>
      <c r="B34" s="304">
        <v>4748</v>
      </c>
      <c r="C34" s="304">
        <v>4741</v>
      </c>
      <c r="D34" s="335">
        <v>4726</v>
      </c>
      <c r="E34" s="336">
        <v>4709</v>
      </c>
      <c r="F34" s="216">
        <v>4679</v>
      </c>
      <c r="G34" s="216">
        <v>4630</v>
      </c>
      <c r="H34" s="216">
        <v>4557</v>
      </c>
      <c r="I34" s="216"/>
      <c r="J34" s="245"/>
      <c r="K34" s="245"/>
      <c r="L34" s="245"/>
      <c r="M34" s="245"/>
    </row>
    <row r="35" spans="1:14">
      <c r="A35" s="238">
        <v>43986</v>
      </c>
      <c r="B35" s="304">
        <v>4713</v>
      </c>
      <c r="C35" s="304">
        <v>4706</v>
      </c>
      <c r="D35" s="335">
        <v>4691</v>
      </c>
      <c r="E35" s="336">
        <v>4675</v>
      </c>
      <c r="F35" s="216">
        <v>4649</v>
      </c>
      <c r="G35" s="216">
        <v>4612</v>
      </c>
      <c r="H35" s="216">
        <v>4551</v>
      </c>
      <c r="I35" s="216"/>
      <c r="J35" s="245"/>
      <c r="K35" s="245"/>
      <c r="L35" s="245"/>
      <c r="M35" s="245"/>
    </row>
    <row r="36" spans="1:14">
      <c r="A36" s="238">
        <v>43985</v>
      </c>
      <c r="B36" s="304">
        <v>4672</v>
      </c>
      <c r="C36" s="304">
        <v>4665</v>
      </c>
      <c r="D36" s="335">
        <v>4650</v>
      </c>
      <c r="E36" s="336">
        <v>4634</v>
      </c>
      <c r="F36" s="216">
        <v>4612</v>
      </c>
      <c r="G36" s="216">
        <v>4583</v>
      </c>
      <c r="H36" s="216">
        <v>4539</v>
      </c>
      <c r="I36" s="216"/>
      <c r="J36" s="245"/>
      <c r="K36" s="245"/>
      <c r="L36" s="245"/>
      <c r="M36" s="245"/>
    </row>
    <row r="37" spans="1:14">
      <c r="A37" s="238">
        <v>43984</v>
      </c>
      <c r="B37" s="304">
        <v>4646</v>
      </c>
      <c r="C37" s="304">
        <v>4639</v>
      </c>
      <c r="D37" s="335">
        <v>4624</v>
      </c>
      <c r="E37" s="336">
        <v>4608</v>
      </c>
      <c r="F37" s="216">
        <v>4588</v>
      </c>
      <c r="G37" s="216">
        <v>4563</v>
      </c>
      <c r="H37" s="216">
        <v>4527</v>
      </c>
      <c r="I37" s="216"/>
      <c r="J37" s="245"/>
      <c r="K37" s="245"/>
      <c r="L37" s="245"/>
      <c r="M37" s="245"/>
    </row>
    <row r="38" spans="1:14">
      <c r="A38" s="238">
        <v>43983</v>
      </c>
      <c r="B38" s="304">
        <v>4605</v>
      </c>
      <c r="C38" s="304">
        <v>4598</v>
      </c>
      <c r="D38" s="335">
        <v>4583</v>
      </c>
      <c r="E38" s="336">
        <v>4569</v>
      </c>
      <c r="F38" s="216">
        <v>4549</v>
      </c>
      <c r="G38" s="216">
        <v>4527</v>
      </c>
      <c r="H38" s="216">
        <v>4496</v>
      </c>
      <c r="I38" s="216"/>
      <c r="J38" s="245"/>
      <c r="K38" s="245"/>
      <c r="L38" s="245"/>
      <c r="M38" s="245"/>
    </row>
    <row r="39" spans="1:14">
      <c r="A39" s="238">
        <v>43982</v>
      </c>
      <c r="B39" s="304">
        <v>4568</v>
      </c>
      <c r="C39" s="304">
        <v>4561</v>
      </c>
      <c r="D39" s="335">
        <v>4546</v>
      </c>
      <c r="E39" s="336">
        <v>4534</v>
      </c>
      <c r="F39" s="216">
        <v>4517</v>
      </c>
      <c r="G39" s="216">
        <v>4496</v>
      </c>
      <c r="H39" s="216">
        <v>4471</v>
      </c>
      <c r="I39" s="216">
        <v>4286</v>
      </c>
      <c r="J39" s="245"/>
      <c r="K39" s="245"/>
      <c r="L39" s="245"/>
      <c r="M39" s="245"/>
    </row>
    <row r="40" spans="1:14">
      <c r="A40" s="238">
        <v>43981</v>
      </c>
      <c r="B40" s="304">
        <v>4530</v>
      </c>
      <c r="C40" s="304">
        <v>4523</v>
      </c>
      <c r="D40" s="335">
        <v>4508</v>
      </c>
      <c r="E40" s="336">
        <v>4496</v>
      </c>
      <c r="F40" s="216">
        <v>4480</v>
      </c>
      <c r="G40" s="216">
        <v>4460</v>
      </c>
      <c r="H40" s="216">
        <v>4438</v>
      </c>
      <c r="I40" s="210" t="s">
        <v>162</v>
      </c>
      <c r="J40" s="245"/>
      <c r="K40" s="245"/>
      <c r="L40" s="245"/>
      <c r="M40" s="245"/>
      <c r="N40" s="332"/>
    </row>
    <row r="41" spans="1:14">
      <c r="A41" s="238">
        <v>43980</v>
      </c>
      <c r="B41" s="304">
        <v>4497</v>
      </c>
      <c r="C41" s="304">
        <v>4490</v>
      </c>
      <c r="D41" s="335">
        <v>4475</v>
      </c>
      <c r="E41" s="336">
        <v>4464</v>
      </c>
      <c r="F41" s="216">
        <v>4448</v>
      </c>
      <c r="G41" s="216">
        <v>4429</v>
      </c>
      <c r="H41" s="216">
        <v>4413</v>
      </c>
      <c r="I41" s="216">
        <v>4277</v>
      </c>
      <c r="J41" s="245"/>
      <c r="K41" s="245"/>
      <c r="L41" s="245"/>
      <c r="M41" s="245"/>
    </row>
    <row r="42" spans="1:14">
      <c r="A42" s="238">
        <v>43979</v>
      </c>
      <c r="B42" s="304">
        <v>4462</v>
      </c>
      <c r="C42" s="304">
        <v>4455</v>
      </c>
      <c r="D42" s="335">
        <v>4440</v>
      </c>
      <c r="E42" s="336">
        <v>4430</v>
      </c>
      <c r="F42" s="216">
        <v>4414</v>
      </c>
      <c r="G42" s="216">
        <v>4397</v>
      </c>
      <c r="H42" s="216">
        <v>4384</v>
      </c>
      <c r="I42" s="216">
        <v>4275</v>
      </c>
      <c r="J42" s="245"/>
      <c r="K42" s="245"/>
      <c r="L42" s="245"/>
      <c r="M42" s="245"/>
    </row>
    <row r="43" spans="1:14">
      <c r="A43" s="238">
        <v>43978</v>
      </c>
      <c r="B43" s="304">
        <v>4426</v>
      </c>
      <c r="C43" s="304">
        <v>4419</v>
      </c>
      <c r="D43" s="335">
        <v>4404</v>
      </c>
      <c r="E43" s="336">
        <v>4394</v>
      </c>
      <c r="F43" s="216">
        <v>4379</v>
      </c>
      <c r="G43" s="216">
        <v>4363</v>
      </c>
      <c r="H43" s="216">
        <v>4351</v>
      </c>
      <c r="I43" s="216">
        <v>4268</v>
      </c>
      <c r="J43" s="245"/>
      <c r="K43" s="245"/>
      <c r="L43" s="245"/>
      <c r="M43" s="245"/>
    </row>
    <row r="44" spans="1:14">
      <c r="A44" s="238">
        <v>43977</v>
      </c>
      <c r="B44" s="304">
        <v>4390</v>
      </c>
      <c r="C44" s="304">
        <v>4383</v>
      </c>
      <c r="D44" s="335">
        <v>4368</v>
      </c>
      <c r="E44" s="336">
        <v>4359</v>
      </c>
      <c r="F44" s="216">
        <v>4345</v>
      </c>
      <c r="G44" s="216">
        <v>4330</v>
      </c>
      <c r="H44" s="216">
        <v>4319</v>
      </c>
      <c r="I44" s="216">
        <v>4247</v>
      </c>
      <c r="J44" s="245"/>
      <c r="K44" s="245"/>
      <c r="L44" s="245"/>
      <c r="M44" s="245"/>
    </row>
    <row r="45" spans="1:14">
      <c r="A45" s="238">
        <v>43976</v>
      </c>
      <c r="B45" s="304">
        <v>4363</v>
      </c>
      <c r="C45" s="304">
        <v>4356</v>
      </c>
      <c r="D45" s="335">
        <v>4341</v>
      </c>
      <c r="E45" s="336">
        <v>4332</v>
      </c>
      <c r="F45" s="216">
        <v>4318</v>
      </c>
      <c r="G45" s="216">
        <v>4303</v>
      </c>
      <c r="H45" s="216">
        <v>4292</v>
      </c>
      <c r="I45" s="216">
        <v>4229</v>
      </c>
      <c r="J45" s="245">
        <v>3960</v>
      </c>
      <c r="K45" s="245"/>
      <c r="L45" s="245"/>
      <c r="M45" s="245"/>
    </row>
    <row r="46" spans="1:14">
      <c r="A46" s="238">
        <v>43975</v>
      </c>
      <c r="B46" s="304">
        <v>4324</v>
      </c>
      <c r="C46" s="304">
        <v>4317</v>
      </c>
      <c r="D46" s="335">
        <v>4302</v>
      </c>
      <c r="E46" s="336">
        <v>4293</v>
      </c>
      <c r="F46" s="216">
        <v>4279</v>
      </c>
      <c r="G46" s="216">
        <v>4264</v>
      </c>
      <c r="H46" s="216">
        <v>4254</v>
      </c>
      <c r="I46" s="216">
        <v>4194</v>
      </c>
      <c r="J46" s="210" t="s">
        <v>162</v>
      </c>
      <c r="K46" s="245"/>
      <c r="L46" s="245"/>
      <c r="M46" s="245"/>
      <c r="N46" s="332"/>
    </row>
    <row r="47" spans="1:14">
      <c r="A47" s="238">
        <v>43974</v>
      </c>
      <c r="B47" s="304">
        <v>4288</v>
      </c>
      <c r="C47" s="304">
        <v>4281</v>
      </c>
      <c r="D47" s="335">
        <v>4266</v>
      </c>
      <c r="E47" s="336">
        <v>4257</v>
      </c>
      <c r="F47" s="216">
        <v>4243</v>
      </c>
      <c r="G47" s="216">
        <v>4230</v>
      </c>
      <c r="H47" s="216">
        <v>4220</v>
      </c>
      <c r="I47" s="216">
        <v>4165</v>
      </c>
      <c r="J47" s="245">
        <v>3951</v>
      </c>
      <c r="K47" s="245"/>
      <c r="L47" s="245"/>
      <c r="M47" s="245"/>
    </row>
    <row r="48" spans="1:14">
      <c r="A48" s="238">
        <v>43973</v>
      </c>
      <c r="B48" s="304">
        <v>4244</v>
      </c>
      <c r="C48" s="304">
        <v>4237</v>
      </c>
      <c r="D48" s="335">
        <v>4222</v>
      </c>
      <c r="E48" s="336">
        <v>4213</v>
      </c>
      <c r="F48" s="216">
        <v>4199</v>
      </c>
      <c r="G48" s="216">
        <v>4186</v>
      </c>
      <c r="H48" s="216">
        <v>4179</v>
      </c>
      <c r="I48" s="216">
        <v>4130</v>
      </c>
      <c r="J48" s="245">
        <v>3944</v>
      </c>
      <c r="K48" s="245"/>
      <c r="L48" s="245"/>
      <c r="M48" s="245"/>
    </row>
    <row r="49" spans="1:14">
      <c r="A49" s="238">
        <v>43972</v>
      </c>
      <c r="B49" s="304">
        <v>4195</v>
      </c>
      <c r="C49" s="304">
        <v>4188</v>
      </c>
      <c r="D49" s="335">
        <v>4175</v>
      </c>
      <c r="E49" s="336">
        <v>4166</v>
      </c>
      <c r="F49" s="216">
        <v>4153</v>
      </c>
      <c r="G49" s="216">
        <v>4140</v>
      </c>
      <c r="H49" s="216">
        <v>4133</v>
      </c>
      <c r="I49" s="216">
        <v>4090</v>
      </c>
      <c r="J49" s="245">
        <v>3937</v>
      </c>
      <c r="K49" s="245"/>
      <c r="L49" s="245"/>
      <c r="M49" s="245"/>
    </row>
    <row r="50" spans="1:14">
      <c r="A50" s="238">
        <v>43971</v>
      </c>
      <c r="B50" s="304">
        <v>4155</v>
      </c>
      <c r="C50" s="304">
        <v>4148</v>
      </c>
      <c r="D50" s="335">
        <v>4136</v>
      </c>
      <c r="E50" s="336">
        <v>4127</v>
      </c>
      <c r="F50" s="216">
        <v>4116</v>
      </c>
      <c r="G50" s="216">
        <v>4103</v>
      </c>
      <c r="H50" s="216">
        <v>4096</v>
      </c>
      <c r="I50" s="216">
        <v>4055</v>
      </c>
      <c r="J50" s="245">
        <v>3933</v>
      </c>
      <c r="K50" s="245"/>
      <c r="L50" s="245"/>
      <c r="M50" s="245"/>
    </row>
    <row r="51" spans="1:14">
      <c r="A51" s="238">
        <v>43970</v>
      </c>
      <c r="B51" s="304">
        <v>4105</v>
      </c>
      <c r="C51" s="304">
        <v>4098</v>
      </c>
      <c r="D51" s="335">
        <v>4087</v>
      </c>
      <c r="E51" s="336">
        <v>4079</v>
      </c>
      <c r="F51" s="216">
        <v>4068</v>
      </c>
      <c r="G51" s="216">
        <v>4055</v>
      </c>
      <c r="H51" s="216">
        <v>4049</v>
      </c>
      <c r="I51" s="216">
        <v>4012</v>
      </c>
      <c r="J51" s="245">
        <v>3920</v>
      </c>
      <c r="K51" s="245"/>
      <c r="L51" s="245"/>
      <c r="M51" s="245"/>
    </row>
    <row r="52" spans="1:14">
      <c r="A52" s="238">
        <v>43969</v>
      </c>
      <c r="B52" s="304">
        <v>4068</v>
      </c>
      <c r="C52" s="304">
        <v>4061</v>
      </c>
      <c r="D52" s="335">
        <v>4050</v>
      </c>
      <c r="E52" s="336">
        <v>4042</v>
      </c>
      <c r="F52" s="216">
        <v>4031</v>
      </c>
      <c r="G52" s="216">
        <v>4018</v>
      </c>
      <c r="H52" s="216">
        <v>4012</v>
      </c>
      <c r="I52" s="216">
        <v>3978</v>
      </c>
      <c r="J52" s="245">
        <v>3899</v>
      </c>
      <c r="K52" s="245">
        <v>3657</v>
      </c>
      <c r="L52" s="245"/>
      <c r="M52" s="245"/>
    </row>
    <row r="53" spans="1:14">
      <c r="A53" s="238">
        <v>43968</v>
      </c>
      <c r="B53" s="304">
        <v>4014</v>
      </c>
      <c r="C53" s="304">
        <v>4008</v>
      </c>
      <c r="D53" s="335">
        <v>3998</v>
      </c>
      <c r="E53" s="336">
        <v>3990</v>
      </c>
      <c r="F53" s="216">
        <v>3979</v>
      </c>
      <c r="G53" s="216">
        <v>3968</v>
      </c>
      <c r="H53" s="216">
        <v>3962</v>
      </c>
      <c r="I53" s="216">
        <v>3931</v>
      </c>
      <c r="J53" s="245">
        <v>3868</v>
      </c>
      <c r="K53" s="210" t="s">
        <v>162</v>
      </c>
      <c r="L53" s="245"/>
      <c r="M53" s="245"/>
      <c r="N53" s="332"/>
    </row>
    <row r="54" spans="1:14">
      <c r="A54" s="238">
        <v>43967</v>
      </c>
      <c r="B54" s="304">
        <v>3960</v>
      </c>
      <c r="C54" s="304">
        <v>3954</v>
      </c>
      <c r="D54" s="335">
        <v>3944</v>
      </c>
      <c r="E54" s="336">
        <v>3936</v>
      </c>
      <c r="F54" s="216">
        <v>3926</v>
      </c>
      <c r="G54" s="216">
        <v>3916</v>
      </c>
      <c r="H54" s="216">
        <v>3910</v>
      </c>
      <c r="I54" s="216">
        <v>3879</v>
      </c>
      <c r="J54" s="245">
        <v>3826</v>
      </c>
      <c r="K54" s="245">
        <v>3641</v>
      </c>
      <c r="L54" s="245"/>
      <c r="M54" s="245"/>
    </row>
    <row r="55" spans="1:14">
      <c r="A55" s="238">
        <v>43966</v>
      </c>
      <c r="B55" s="304">
        <v>3918</v>
      </c>
      <c r="C55" s="304">
        <v>3912</v>
      </c>
      <c r="D55" s="335">
        <v>3902</v>
      </c>
      <c r="E55" s="336">
        <v>3894</v>
      </c>
      <c r="F55" s="216">
        <v>3885</v>
      </c>
      <c r="G55" s="216">
        <v>3874</v>
      </c>
      <c r="H55" s="216">
        <v>3868</v>
      </c>
      <c r="I55" s="216">
        <v>3838</v>
      </c>
      <c r="J55" s="245">
        <v>3794</v>
      </c>
      <c r="K55" s="245">
        <v>3635</v>
      </c>
      <c r="L55" s="245"/>
      <c r="M55" s="245"/>
    </row>
    <row r="56" spans="1:14">
      <c r="A56" s="238">
        <v>43965</v>
      </c>
      <c r="B56" s="304">
        <v>3860</v>
      </c>
      <c r="C56" s="304">
        <v>3854</v>
      </c>
      <c r="D56" s="335">
        <v>3844</v>
      </c>
      <c r="E56" s="336">
        <v>3837</v>
      </c>
      <c r="F56" s="216">
        <v>3829</v>
      </c>
      <c r="G56" s="216">
        <v>3818</v>
      </c>
      <c r="H56" s="216">
        <v>3812</v>
      </c>
      <c r="I56" s="216">
        <v>3787</v>
      </c>
      <c r="J56" s="245">
        <v>3754</v>
      </c>
      <c r="K56" s="245">
        <v>3628</v>
      </c>
      <c r="L56" s="245"/>
      <c r="M56" s="245"/>
    </row>
    <row r="57" spans="1:14">
      <c r="A57" s="238">
        <v>43964</v>
      </c>
      <c r="B57" s="304">
        <v>3817</v>
      </c>
      <c r="C57" s="304">
        <v>3811</v>
      </c>
      <c r="D57" s="335">
        <v>3801</v>
      </c>
      <c r="E57" s="336">
        <v>3794</v>
      </c>
      <c r="F57" s="216">
        <v>3787</v>
      </c>
      <c r="G57" s="216">
        <v>3776</v>
      </c>
      <c r="H57" s="216">
        <v>3770</v>
      </c>
      <c r="I57" s="216">
        <v>3747</v>
      </c>
      <c r="J57" s="245">
        <v>3717</v>
      </c>
      <c r="K57" s="245">
        <v>3615</v>
      </c>
      <c r="L57" s="245">
        <v>3392</v>
      </c>
      <c r="M57" s="245"/>
    </row>
    <row r="58" spans="1:14">
      <c r="A58" s="238">
        <v>43963</v>
      </c>
      <c r="B58" s="304">
        <v>3769</v>
      </c>
      <c r="C58" s="304">
        <v>3763</v>
      </c>
      <c r="D58" s="335">
        <v>3753</v>
      </c>
      <c r="E58" s="336">
        <v>3746</v>
      </c>
      <c r="F58" s="216">
        <v>3739</v>
      </c>
      <c r="G58" s="216">
        <v>3728</v>
      </c>
      <c r="H58" s="216">
        <v>3722</v>
      </c>
      <c r="I58" s="216">
        <v>3700</v>
      </c>
      <c r="J58" s="245">
        <v>3671</v>
      </c>
      <c r="K58" s="245">
        <v>3590</v>
      </c>
      <c r="L58" s="210" t="s">
        <v>162</v>
      </c>
      <c r="M58" s="245"/>
      <c r="N58" s="332"/>
    </row>
    <row r="59" spans="1:14">
      <c r="A59" s="238">
        <v>43962</v>
      </c>
      <c r="B59" s="304">
        <v>3712</v>
      </c>
      <c r="C59" s="304">
        <v>3706</v>
      </c>
      <c r="D59" s="335">
        <v>3696</v>
      </c>
      <c r="E59" s="336">
        <v>3689</v>
      </c>
      <c r="F59" s="216">
        <v>3682</v>
      </c>
      <c r="G59" s="216">
        <v>3672</v>
      </c>
      <c r="H59" s="216">
        <v>3666</v>
      </c>
      <c r="I59" s="216">
        <v>3645</v>
      </c>
      <c r="J59" s="245">
        <v>3623</v>
      </c>
      <c r="K59" s="245">
        <v>3550</v>
      </c>
      <c r="L59" s="245">
        <v>3383</v>
      </c>
      <c r="M59" s="245">
        <v>3211</v>
      </c>
    </row>
    <row r="60" spans="1:14">
      <c r="A60" s="238">
        <v>43961</v>
      </c>
      <c r="B60" s="304">
        <v>3658</v>
      </c>
      <c r="C60" s="304">
        <v>3652</v>
      </c>
      <c r="D60" s="335">
        <v>3642</v>
      </c>
      <c r="E60" s="336">
        <v>3635</v>
      </c>
      <c r="F60" s="216">
        <v>3628</v>
      </c>
      <c r="G60" s="216">
        <v>3618</v>
      </c>
      <c r="H60" s="216">
        <v>3612</v>
      </c>
      <c r="I60" s="216">
        <v>3592</v>
      </c>
      <c r="J60" s="245">
        <v>3572</v>
      </c>
      <c r="K60" s="245">
        <v>3504</v>
      </c>
      <c r="L60" s="245">
        <v>3370</v>
      </c>
      <c r="M60" s="210" t="s">
        <v>162</v>
      </c>
      <c r="N60" s="332"/>
    </row>
    <row r="61" spans="1:14">
      <c r="A61" s="238">
        <v>43960</v>
      </c>
      <c r="B61" s="304">
        <v>3589</v>
      </c>
      <c r="C61" s="304">
        <v>3583</v>
      </c>
      <c r="D61" s="335">
        <v>3573</v>
      </c>
      <c r="E61" s="336">
        <v>3567</v>
      </c>
      <c r="F61" s="216">
        <v>3560</v>
      </c>
      <c r="G61" s="216">
        <v>3550</v>
      </c>
      <c r="H61" s="216">
        <v>3544</v>
      </c>
      <c r="I61" s="216">
        <v>3525</v>
      </c>
      <c r="J61" s="245">
        <v>3508</v>
      </c>
      <c r="K61" s="245">
        <v>3451</v>
      </c>
      <c r="L61" s="245">
        <v>3343</v>
      </c>
      <c r="M61" s="245">
        <v>3200</v>
      </c>
    </row>
    <row r="62" spans="1:14">
      <c r="A62" s="238">
        <v>43959</v>
      </c>
      <c r="B62" s="304">
        <v>3529</v>
      </c>
      <c r="C62" s="304">
        <v>3523</v>
      </c>
      <c r="D62" s="335">
        <v>3513</v>
      </c>
      <c r="E62" s="336">
        <v>3507</v>
      </c>
      <c r="F62" s="216">
        <v>3500</v>
      </c>
      <c r="G62" s="216">
        <v>3491</v>
      </c>
      <c r="H62" s="216">
        <v>3485</v>
      </c>
      <c r="I62" s="216">
        <v>3468</v>
      </c>
      <c r="J62" s="245">
        <v>3451</v>
      </c>
      <c r="K62" s="245">
        <v>3401</v>
      </c>
      <c r="L62" s="245">
        <v>3320</v>
      </c>
      <c r="M62" s="245">
        <v>3191</v>
      </c>
    </row>
    <row r="63" spans="1:14">
      <c r="A63" s="238">
        <v>43958</v>
      </c>
      <c r="B63" s="304">
        <v>3478</v>
      </c>
      <c r="C63" s="304">
        <v>3472</v>
      </c>
      <c r="D63" s="335">
        <v>3462</v>
      </c>
      <c r="E63" s="336">
        <v>3456</v>
      </c>
      <c r="F63" s="216">
        <v>3450</v>
      </c>
      <c r="G63" s="216">
        <v>3441</v>
      </c>
      <c r="H63" s="216">
        <v>3435</v>
      </c>
      <c r="I63" s="216">
        <v>3419</v>
      </c>
      <c r="J63" s="245">
        <v>3403</v>
      </c>
      <c r="K63" s="245">
        <v>3359</v>
      </c>
      <c r="L63" s="245">
        <v>3287</v>
      </c>
      <c r="M63" s="245">
        <v>3174</v>
      </c>
    </row>
    <row r="64" spans="1:14">
      <c r="A64" s="238">
        <v>43957</v>
      </c>
      <c r="B64" s="304">
        <v>3408</v>
      </c>
      <c r="C64" s="304">
        <v>3402</v>
      </c>
      <c r="D64" s="335">
        <v>3392</v>
      </c>
      <c r="E64" s="336">
        <v>3387</v>
      </c>
      <c r="F64" s="216">
        <v>3381</v>
      </c>
      <c r="G64" s="216">
        <v>3373</v>
      </c>
      <c r="H64" s="216">
        <v>3367</v>
      </c>
      <c r="I64" s="216">
        <v>3351</v>
      </c>
      <c r="J64" s="245">
        <v>3336</v>
      </c>
      <c r="K64" s="245">
        <v>3294</v>
      </c>
      <c r="L64" s="245">
        <v>3233</v>
      </c>
      <c r="M64" s="245">
        <v>3152</v>
      </c>
    </row>
    <row r="65" spans="1:13">
      <c r="A65" s="238">
        <v>43956</v>
      </c>
      <c r="B65" s="304">
        <v>3340</v>
      </c>
      <c r="C65" s="304">
        <v>3334</v>
      </c>
      <c r="D65" s="335">
        <v>3324</v>
      </c>
      <c r="E65" s="336">
        <v>3319</v>
      </c>
      <c r="F65" s="216">
        <v>3313</v>
      </c>
      <c r="G65" s="216">
        <v>3306</v>
      </c>
      <c r="H65" s="216">
        <v>3300</v>
      </c>
      <c r="I65" s="216">
        <v>3284</v>
      </c>
      <c r="J65" s="245">
        <v>3269</v>
      </c>
      <c r="K65" s="245">
        <v>3228</v>
      </c>
      <c r="L65" s="245">
        <v>3172</v>
      </c>
      <c r="M65" s="245">
        <v>3114</v>
      </c>
    </row>
    <row r="66" spans="1:13">
      <c r="A66" s="238">
        <v>43955</v>
      </c>
      <c r="B66" s="304">
        <v>3271</v>
      </c>
      <c r="C66" s="304">
        <v>3265</v>
      </c>
      <c r="D66" s="335">
        <v>3256</v>
      </c>
      <c r="E66" s="336">
        <v>3251</v>
      </c>
      <c r="F66" s="216">
        <v>3245</v>
      </c>
      <c r="G66" s="216">
        <v>3239</v>
      </c>
      <c r="H66" s="216">
        <v>3233</v>
      </c>
      <c r="I66" s="216">
        <v>3220</v>
      </c>
      <c r="J66" s="245">
        <v>3206</v>
      </c>
      <c r="K66" s="245">
        <v>3168</v>
      </c>
      <c r="L66" s="245">
        <v>3119</v>
      </c>
      <c r="M66" s="245">
        <v>3072</v>
      </c>
    </row>
    <row r="67" spans="1:13">
      <c r="A67" s="238">
        <v>43954</v>
      </c>
      <c r="B67" s="304">
        <v>3189</v>
      </c>
      <c r="C67" s="304">
        <v>3183</v>
      </c>
      <c r="D67" s="335">
        <v>3174</v>
      </c>
      <c r="E67" s="336">
        <v>3169</v>
      </c>
      <c r="F67" s="216">
        <v>3162</v>
      </c>
      <c r="G67" s="216">
        <v>3156</v>
      </c>
      <c r="H67" s="216">
        <v>3151</v>
      </c>
      <c r="I67" s="216">
        <v>3138</v>
      </c>
      <c r="J67" s="245">
        <v>3126</v>
      </c>
      <c r="K67" s="245">
        <v>3092</v>
      </c>
      <c r="L67" s="245">
        <v>3050</v>
      </c>
      <c r="M67" s="245">
        <v>3010</v>
      </c>
    </row>
    <row r="68" spans="1:13">
      <c r="A68" s="238">
        <v>43953</v>
      </c>
      <c r="B68" s="304">
        <v>3122</v>
      </c>
      <c r="C68" s="304">
        <v>3116</v>
      </c>
      <c r="D68" s="335">
        <v>3107</v>
      </c>
      <c r="E68" s="336">
        <v>3102</v>
      </c>
      <c r="F68" s="216">
        <v>3095</v>
      </c>
      <c r="G68" s="216">
        <v>3089</v>
      </c>
      <c r="H68" s="216">
        <v>3084</v>
      </c>
      <c r="I68" s="216">
        <v>3073</v>
      </c>
      <c r="J68" s="245">
        <v>3062</v>
      </c>
      <c r="K68" s="245">
        <v>3030</v>
      </c>
      <c r="L68" s="245">
        <v>2990</v>
      </c>
      <c r="M68" s="245">
        <v>2954</v>
      </c>
    </row>
    <row r="69" spans="1:13">
      <c r="A69" s="238">
        <v>43952</v>
      </c>
      <c r="B69" s="304">
        <v>3046</v>
      </c>
      <c r="C69" s="304">
        <v>3040</v>
      </c>
      <c r="D69" s="335">
        <v>3031</v>
      </c>
      <c r="E69" s="336">
        <v>3026</v>
      </c>
      <c r="F69" s="216">
        <v>3020</v>
      </c>
      <c r="G69" s="216">
        <v>3014</v>
      </c>
      <c r="H69" s="216">
        <v>3009</v>
      </c>
      <c r="I69" s="216">
        <v>2998</v>
      </c>
      <c r="J69" s="245">
        <v>2987</v>
      </c>
      <c r="K69" s="245">
        <v>2959</v>
      </c>
      <c r="L69" s="245">
        <v>2925</v>
      </c>
      <c r="M69" s="245">
        <v>2893</v>
      </c>
    </row>
    <row r="70" spans="1:13">
      <c r="A70" s="238">
        <v>43951</v>
      </c>
      <c r="B70" s="304">
        <v>2974</v>
      </c>
      <c r="C70" s="304">
        <v>2968</v>
      </c>
      <c r="D70" s="335">
        <v>2959</v>
      </c>
      <c r="E70" s="336">
        <v>2955</v>
      </c>
      <c r="F70" s="216">
        <v>2949</v>
      </c>
      <c r="G70" s="216">
        <v>2943</v>
      </c>
      <c r="H70" s="216">
        <v>2939</v>
      </c>
      <c r="I70" s="216">
        <v>2929</v>
      </c>
      <c r="J70" s="245">
        <v>2918</v>
      </c>
      <c r="K70" s="245">
        <v>2892</v>
      </c>
      <c r="L70" s="245">
        <v>2859</v>
      </c>
      <c r="M70" s="245">
        <v>2830</v>
      </c>
    </row>
    <row r="71" spans="1:13">
      <c r="A71" s="238">
        <v>43950</v>
      </c>
      <c r="B71" s="304">
        <v>2902</v>
      </c>
      <c r="C71" s="304">
        <v>2896</v>
      </c>
      <c r="D71" s="335">
        <v>2887</v>
      </c>
      <c r="E71" s="336">
        <v>2883</v>
      </c>
      <c r="F71" s="216">
        <v>2877</v>
      </c>
      <c r="G71" s="216">
        <v>2872</v>
      </c>
      <c r="H71" s="216">
        <v>2868</v>
      </c>
      <c r="I71" s="216">
        <v>2858</v>
      </c>
      <c r="J71" s="245">
        <v>2849</v>
      </c>
      <c r="K71" s="245">
        <v>2829</v>
      </c>
      <c r="L71" s="245">
        <v>2801</v>
      </c>
      <c r="M71" s="245">
        <v>2771</v>
      </c>
    </row>
    <row r="72" spans="1:13">
      <c r="A72" s="238">
        <v>43949</v>
      </c>
      <c r="B72" s="304">
        <v>2824</v>
      </c>
      <c r="C72" s="304">
        <v>2818</v>
      </c>
      <c r="D72" s="335">
        <v>2809</v>
      </c>
      <c r="E72" s="336">
        <v>2805</v>
      </c>
      <c r="F72" s="216">
        <v>2800</v>
      </c>
      <c r="G72" s="216">
        <v>2795</v>
      </c>
      <c r="H72" s="216">
        <v>2791</v>
      </c>
      <c r="I72" s="216">
        <v>2781</v>
      </c>
      <c r="J72" s="245">
        <v>2773</v>
      </c>
      <c r="K72" s="245">
        <v>2752</v>
      </c>
      <c r="L72" s="245">
        <v>2727</v>
      </c>
      <c r="M72" s="245">
        <v>2699</v>
      </c>
    </row>
    <row r="73" spans="1:13">
      <c r="A73" s="238">
        <v>43948</v>
      </c>
      <c r="B73" s="304">
        <v>2737</v>
      </c>
      <c r="C73" s="304">
        <v>2731</v>
      </c>
      <c r="D73" s="335">
        <v>2722</v>
      </c>
      <c r="E73" s="336">
        <v>2718</v>
      </c>
      <c r="F73" s="216">
        <v>2713</v>
      </c>
      <c r="G73" s="216">
        <v>2709</v>
      </c>
      <c r="H73" s="216">
        <v>2706</v>
      </c>
      <c r="I73" s="216">
        <v>2696</v>
      </c>
      <c r="J73" s="245">
        <v>2688</v>
      </c>
      <c r="K73" s="245">
        <v>2669</v>
      </c>
      <c r="L73" s="245">
        <v>2647</v>
      </c>
      <c r="M73" s="245">
        <v>2621</v>
      </c>
    </row>
    <row r="74" spans="1:13">
      <c r="A74" s="238">
        <v>43947</v>
      </c>
      <c r="B74" s="304">
        <v>2662</v>
      </c>
      <c r="C74" s="304">
        <v>2656</v>
      </c>
      <c r="D74" s="335">
        <v>2647</v>
      </c>
      <c r="E74" s="336">
        <v>2643</v>
      </c>
      <c r="F74" s="216">
        <v>2638</v>
      </c>
      <c r="G74" s="216">
        <v>2634</v>
      </c>
      <c r="H74" s="216">
        <v>2631</v>
      </c>
      <c r="I74" s="216">
        <v>2622</v>
      </c>
      <c r="J74" s="245">
        <v>2614</v>
      </c>
      <c r="K74" s="245">
        <v>2595</v>
      </c>
      <c r="L74" s="245">
        <v>2574</v>
      </c>
      <c r="M74" s="245">
        <v>2550</v>
      </c>
    </row>
    <row r="75" spans="1:13">
      <c r="A75" s="238">
        <v>43946</v>
      </c>
      <c r="B75" s="304">
        <v>2586</v>
      </c>
      <c r="C75" s="304">
        <v>2580</v>
      </c>
      <c r="D75" s="335">
        <v>2571</v>
      </c>
      <c r="E75" s="336">
        <v>2567</v>
      </c>
      <c r="F75" s="216">
        <v>2562</v>
      </c>
      <c r="G75" s="216">
        <v>2558</v>
      </c>
      <c r="H75" s="216">
        <v>2556</v>
      </c>
      <c r="I75" s="216">
        <v>2547</v>
      </c>
      <c r="J75" s="245">
        <v>2540</v>
      </c>
      <c r="K75" s="245">
        <v>2522</v>
      </c>
      <c r="L75" s="245">
        <v>2502</v>
      </c>
      <c r="M75" s="245">
        <v>2482</v>
      </c>
    </row>
    <row r="76" spans="1:13">
      <c r="A76" s="238">
        <v>43945</v>
      </c>
      <c r="B76" s="304">
        <v>2514</v>
      </c>
      <c r="C76" s="304">
        <v>2508</v>
      </c>
      <c r="D76" s="335">
        <v>2499</v>
      </c>
      <c r="E76" s="336">
        <v>2495</v>
      </c>
      <c r="F76" s="216">
        <v>2490</v>
      </c>
      <c r="G76" s="216">
        <v>2486</v>
      </c>
      <c r="H76" s="216">
        <v>2484</v>
      </c>
      <c r="I76" s="216">
        <v>2475</v>
      </c>
      <c r="J76" s="245">
        <v>2468</v>
      </c>
      <c r="K76" s="245">
        <v>2452</v>
      </c>
      <c r="L76" s="245">
        <v>2436</v>
      </c>
      <c r="M76" s="245">
        <v>2421</v>
      </c>
    </row>
    <row r="77" spans="1:13">
      <c r="A77" s="238">
        <v>43944</v>
      </c>
      <c r="B77" s="304">
        <v>2423</v>
      </c>
      <c r="C77" s="304">
        <v>2417</v>
      </c>
      <c r="D77" s="335">
        <v>2408</v>
      </c>
      <c r="E77" s="336">
        <v>2404</v>
      </c>
      <c r="F77" s="216">
        <v>2399</v>
      </c>
      <c r="G77" s="216">
        <v>2396</v>
      </c>
      <c r="H77" s="216">
        <v>2394</v>
      </c>
      <c r="I77" s="216">
        <v>2386</v>
      </c>
      <c r="J77" s="245">
        <v>2379</v>
      </c>
      <c r="K77" s="245">
        <v>2364</v>
      </c>
      <c r="L77" s="245">
        <v>2351</v>
      </c>
      <c r="M77" s="245">
        <v>2337</v>
      </c>
    </row>
    <row r="78" spans="1:13">
      <c r="A78" s="238">
        <v>43943</v>
      </c>
      <c r="B78" s="304">
        <v>2335</v>
      </c>
      <c r="C78" s="304">
        <v>2329</v>
      </c>
      <c r="D78" s="335">
        <v>2320</v>
      </c>
      <c r="E78" s="336">
        <v>2316</v>
      </c>
      <c r="F78" s="216">
        <v>2311</v>
      </c>
      <c r="G78" s="216">
        <v>2308</v>
      </c>
      <c r="H78" s="216">
        <v>2306</v>
      </c>
      <c r="I78" s="216">
        <v>2298</v>
      </c>
      <c r="J78" s="245">
        <v>2292</v>
      </c>
      <c r="K78" s="245">
        <v>2277</v>
      </c>
      <c r="L78" s="245">
        <v>2264</v>
      </c>
      <c r="M78" s="245">
        <v>2251</v>
      </c>
    </row>
    <row r="79" spans="1:13">
      <c r="A79" s="238">
        <v>43942</v>
      </c>
      <c r="B79" s="304">
        <v>2252</v>
      </c>
      <c r="C79" s="304">
        <v>2246</v>
      </c>
      <c r="D79" s="335">
        <v>2237</v>
      </c>
      <c r="E79" s="336">
        <v>2233</v>
      </c>
      <c r="F79" s="216">
        <v>2228</v>
      </c>
      <c r="G79" s="216">
        <v>2225</v>
      </c>
      <c r="H79" s="216">
        <v>2223</v>
      </c>
      <c r="I79" s="216">
        <v>2215</v>
      </c>
      <c r="J79" s="245">
        <v>2209</v>
      </c>
      <c r="K79" s="245">
        <v>2195</v>
      </c>
      <c r="L79" s="245">
        <v>2183</v>
      </c>
      <c r="M79" s="245">
        <v>2170</v>
      </c>
    </row>
    <row r="80" spans="1:13">
      <c r="A80" s="238">
        <v>43941</v>
      </c>
      <c r="B80" s="304">
        <v>2182</v>
      </c>
      <c r="C80" s="304">
        <v>2176</v>
      </c>
      <c r="D80" s="335">
        <v>2167</v>
      </c>
      <c r="E80" s="336">
        <v>2163</v>
      </c>
      <c r="F80" s="216">
        <v>2158</v>
      </c>
      <c r="G80" s="216">
        <v>2156</v>
      </c>
      <c r="H80" s="216">
        <v>2154</v>
      </c>
      <c r="I80" s="216">
        <v>2148</v>
      </c>
      <c r="J80" s="245">
        <v>2142</v>
      </c>
      <c r="K80" s="245">
        <v>2128</v>
      </c>
      <c r="L80" s="245">
        <v>2118</v>
      </c>
      <c r="M80" s="245">
        <v>2106</v>
      </c>
    </row>
    <row r="81" spans="1:13">
      <c r="A81" s="238">
        <v>43940</v>
      </c>
      <c r="B81" s="304">
        <v>2085</v>
      </c>
      <c r="C81" s="304">
        <v>2079</v>
      </c>
      <c r="D81" s="335">
        <v>2070</v>
      </c>
      <c r="E81" s="336">
        <v>2066</v>
      </c>
      <c r="F81" s="216">
        <v>2060</v>
      </c>
      <c r="G81" s="216">
        <v>2058</v>
      </c>
      <c r="H81" s="216">
        <v>2056</v>
      </c>
      <c r="I81" s="216">
        <v>2052</v>
      </c>
      <c r="J81" s="245">
        <v>2047</v>
      </c>
      <c r="K81" s="245">
        <v>2033</v>
      </c>
      <c r="L81" s="245">
        <v>2024</v>
      </c>
      <c r="M81" s="245">
        <v>2015</v>
      </c>
    </row>
    <row r="82" spans="1:13">
      <c r="A82" s="238">
        <v>43939</v>
      </c>
      <c r="B82" s="304">
        <v>1990</v>
      </c>
      <c r="C82" s="304">
        <v>1984</v>
      </c>
      <c r="D82" s="335">
        <v>1975</v>
      </c>
      <c r="E82" s="336">
        <v>1971</v>
      </c>
      <c r="F82" s="216">
        <v>1966</v>
      </c>
      <c r="G82" s="216">
        <v>1964</v>
      </c>
      <c r="H82" s="216">
        <v>1962</v>
      </c>
      <c r="I82" s="216">
        <v>1958</v>
      </c>
      <c r="J82" s="245">
        <v>1954</v>
      </c>
      <c r="K82" s="245">
        <v>1943</v>
      </c>
      <c r="L82" s="245">
        <v>1935</v>
      </c>
      <c r="M82" s="245">
        <v>1926</v>
      </c>
    </row>
    <row r="83" spans="1:13">
      <c r="A83" s="238">
        <v>43938</v>
      </c>
      <c r="B83" s="304">
        <v>1898</v>
      </c>
      <c r="C83" s="304">
        <v>1893</v>
      </c>
      <c r="D83" s="335">
        <v>1884</v>
      </c>
      <c r="E83" s="336">
        <v>1880</v>
      </c>
      <c r="F83" s="216">
        <v>1875</v>
      </c>
      <c r="G83" s="216">
        <v>1873</v>
      </c>
      <c r="H83" s="216">
        <v>1871</v>
      </c>
      <c r="I83" s="216">
        <v>1867</v>
      </c>
      <c r="J83" s="245">
        <v>1863</v>
      </c>
      <c r="K83" s="245">
        <v>1852</v>
      </c>
      <c r="L83" s="245">
        <v>1844</v>
      </c>
      <c r="M83" s="245">
        <v>1835</v>
      </c>
    </row>
    <row r="84" spans="1:13">
      <c r="A84" s="238">
        <v>43937</v>
      </c>
      <c r="B84" s="304">
        <v>1807</v>
      </c>
      <c r="C84" s="304">
        <v>1802</v>
      </c>
      <c r="D84" s="335">
        <v>1793</v>
      </c>
      <c r="E84" s="336">
        <v>1789</v>
      </c>
      <c r="F84" s="216">
        <v>1784</v>
      </c>
      <c r="G84" s="216">
        <v>1782</v>
      </c>
      <c r="H84" s="216">
        <v>1780</v>
      </c>
      <c r="I84" s="216">
        <v>1777</v>
      </c>
      <c r="J84" s="245">
        <v>1774</v>
      </c>
      <c r="K84" s="245">
        <v>1763</v>
      </c>
      <c r="L84" s="245">
        <v>1755</v>
      </c>
      <c r="M84" s="245">
        <v>1746</v>
      </c>
    </row>
    <row r="85" spans="1:13">
      <c r="A85" s="238">
        <v>43936</v>
      </c>
      <c r="B85" s="304">
        <v>1689</v>
      </c>
      <c r="C85" s="304">
        <v>1684</v>
      </c>
      <c r="D85" s="335">
        <v>1676</v>
      </c>
      <c r="E85" s="336">
        <v>1672</v>
      </c>
      <c r="F85" s="216">
        <v>1667</v>
      </c>
      <c r="G85" s="216">
        <v>1665</v>
      </c>
      <c r="H85" s="216">
        <v>1664</v>
      </c>
      <c r="I85" s="216">
        <v>1662</v>
      </c>
      <c r="J85" s="245">
        <v>1659</v>
      </c>
      <c r="K85" s="245">
        <v>1649</v>
      </c>
      <c r="L85" s="245">
        <v>1641</v>
      </c>
      <c r="M85" s="245">
        <v>1635</v>
      </c>
    </row>
    <row r="86" spans="1:13">
      <c r="A86" s="238">
        <v>43935</v>
      </c>
      <c r="B86" s="304">
        <v>1570</v>
      </c>
      <c r="C86" s="304">
        <v>1565</v>
      </c>
      <c r="D86" s="335">
        <v>1557</v>
      </c>
      <c r="E86" s="336">
        <v>1553</v>
      </c>
      <c r="F86" s="216">
        <v>1548</v>
      </c>
      <c r="G86" s="216">
        <v>1546</v>
      </c>
      <c r="H86" s="216">
        <v>1546</v>
      </c>
      <c r="I86" s="216">
        <v>1544</v>
      </c>
      <c r="J86" s="245">
        <v>1541</v>
      </c>
      <c r="K86" s="245">
        <v>1531</v>
      </c>
      <c r="L86" s="245">
        <v>1525</v>
      </c>
      <c r="M86" s="245">
        <v>1522</v>
      </c>
    </row>
    <row r="87" spans="1:13">
      <c r="A87" s="238">
        <v>43934</v>
      </c>
      <c r="B87" s="304">
        <v>1471</v>
      </c>
      <c r="C87" s="304">
        <v>1467</v>
      </c>
      <c r="D87" s="335">
        <v>1459</v>
      </c>
      <c r="E87" s="336">
        <v>1455</v>
      </c>
      <c r="F87" s="216">
        <v>1452</v>
      </c>
      <c r="G87" s="216">
        <v>1450</v>
      </c>
      <c r="H87" s="216">
        <v>1450</v>
      </c>
      <c r="I87" s="216">
        <v>1449</v>
      </c>
      <c r="J87" s="245">
        <v>1446</v>
      </c>
      <c r="K87" s="245">
        <v>1436</v>
      </c>
      <c r="L87" s="245">
        <v>1430</v>
      </c>
      <c r="M87" s="245">
        <v>1428</v>
      </c>
    </row>
    <row r="88" spans="1:13">
      <c r="A88" s="238">
        <v>43933</v>
      </c>
      <c r="B88" s="304">
        <v>1378</v>
      </c>
      <c r="C88" s="304">
        <v>1374</v>
      </c>
      <c r="D88" s="335">
        <v>1366</v>
      </c>
      <c r="E88" s="336">
        <v>1362</v>
      </c>
      <c r="F88" s="216">
        <v>1359</v>
      </c>
      <c r="G88" s="216">
        <v>1357</v>
      </c>
      <c r="H88" s="216">
        <v>1357</v>
      </c>
      <c r="I88" s="216">
        <v>1356</v>
      </c>
      <c r="J88" s="245">
        <v>1352</v>
      </c>
      <c r="K88" s="245">
        <v>1342</v>
      </c>
      <c r="L88" s="245">
        <v>1336</v>
      </c>
      <c r="M88" s="245">
        <v>1334</v>
      </c>
    </row>
    <row r="89" spans="1:13">
      <c r="A89" s="238">
        <v>43932</v>
      </c>
      <c r="B89" s="304">
        <v>1272</v>
      </c>
      <c r="C89" s="304">
        <v>1268</v>
      </c>
      <c r="D89" s="335">
        <v>1260</v>
      </c>
      <c r="E89" s="336">
        <v>1256</v>
      </c>
      <c r="F89" s="216">
        <v>1253</v>
      </c>
      <c r="G89" s="216">
        <v>1251</v>
      </c>
      <c r="H89" s="216">
        <v>1251</v>
      </c>
      <c r="I89" s="216">
        <v>1250</v>
      </c>
      <c r="J89" s="245">
        <v>1248</v>
      </c>
      <c r="K89" s="245">
        <v>1238</v>
      </c>
      <c r="L89" s="245">
        <v>1233</v>
      </c>
      <c r="M89" s="245">
        <v>1231</v>
      </c>
    </row>
    <row r="90" spans="1:13">
      <c r="A90" s="238">
        <v>43931</v>
      </c>
      <c r="B90" s="304">
        <v>1171</v>
      </c>
      <c r="C90" s="304">
        <v>1167</v>
      </c>
      <c r="D90" s="335">
        <v>1159</v>
      </c>
      <c r="E90" s="336">
        <v>1155</v>
      </c>
      <c r="F90" s="216">
        <v>1152</v>
      </c>
      <c r="G90" s="216">
        <v>1152</v>
      </c>
      <c r="H90" s="216">
        <v>1151</v>
      </c>
      <c r="I90" s="216">
        <v>1150</v>
      </c>
      <c r="J90" s="245">
        <v>1148</v>
      </c>
      <c r="K90" s="245">
        <v>1138</v>
      </c>
      <c r="L90" s="245">
        <v>1135</v>
      </c>
      <c r="M90" s="245">
        <v>1133</v>
      </c>
    </row>
    <row r="91" spans="1:13">
      <c r="A91" s="238">
        <v>43930</v>
      </c>
      <c r="B91" s="304">
        <v>1072</v>
      </c>
      <c r="C91" s="304">
        <v>1068</v>
      </c>
      <c r="D91" s="335">
        <v>1060</v>
      </c>
      <c r="E91" s="336">
        <v>1056</v>
      </c>
      <c r="F91" s="216">
        <v>1054</v>
      </c>
      <c r="G91" s="216">
        <v>1054</v>
      </c>
      <c r="H91" s="216">
        <v>1053</v>
      </c>
      <c r="I91" s="216">
        <v>1053</v>
      </c>
      <c r="J91" s="245">
        <v>1051</v>
      </c>
      <c r="K91" s="245">
        <v>1042</v>
      </c>
      <c r="L91" s="245">
        <v>1040</v>
      </c>
      <c r="M91" s="245">
        <v>1039</v>
      </c>
    </row>
    <row r="92" spans="1:13">
      <c r="A92" s="238">
        <v>43929</v>
      </c>
      <c r="B92" s="304">
        <v>980</v>
      </c>
      <c r="C92" s="304">
        <v>976</v>
      </c>
      <c r="D92" s="335">
        <v>968</v>
      </c>
      <c r="E92" s="336">
        <v>965</v>
      </c>
      <c r="F92" s="216">
        <v>963</v>
      </c>
      <c r="G92" s="216">
        <v>963</v>
      </c>
      <c r="H92" s="216">
        <v>962</v>
      </c>
      <c r="I92" s="216">
        <v>962</v>
      </c>
      <c r="J92" s="245">
        <v>960</v>
      </c>
      <c r="K92" s="245">
        <v>952</v>
      </c>
      <c r="L92" s="245">
        <v>950</v>
      </c>
      <c r="M92" s="245">
        <v>949</v>
      </c>
    </row>
    <row r="93" spans="1:13">
      <c r="A93" s="238">
        <v>43928</v>
      </c>
      <c r="B93" s="304">
        <v>859</v>
      </c>
      <c r="C93" s="304">
        <v>856</v>
      </c>
      <c r="D93" s="335">
        <v>848</v>
      </c>
      <c r="E93" s="336">
        <v>846</v>
      </c>
      <c r="F93" s="216">
        <v>845</v>
      </c>
      <c r="G93" s="216">
        <v>845</v>
      </c>
      <c r="H93" s="216">
        <v>844</v>
      </c>
      <c r="I93" s="216">
        <v>844</v>
      </c>
      <c r="J93" s="245">
        <v>842</v>
      </c>
      <c r="K93" s="245">
        <v>836</v>
      </c>
      <c r="L93" s="245">
        <v>835</v>
      </c>
      <c r="M93" s="245">
        <v>834</v>
      </c>
    </row>
    <row r="94" spans="1:13">
      <c r="A94" s="238">
        <v>43927</v>
      </c>
      <c r="B94" s="304">
        <v>765</v>
      </c>
      <c r="C94" s="304">
        <v>762</v>
      </c>
      <c r="D94" s="335">
        <v>754</v>
      </c>
      <c r="E94" s="336">
        <v>752</v>
      </c>
      <c r="F94" s="216">
        <v>751</v>
      </c>
      <c r="G94" s="216">
        <v>751</v>
      </c>
      <c r="H94" s="216">
        <v>751</v>
      </c>
      <c r="I94" s="216">
        <v>751</v>
      </c>
      <c r="J94" s="245">
        <v>749</v>
      </c>
      <c r="K94" s="245">
        <v>743</v>
      </c>
      <c r="L94" s="245">
        <v>742</v>
      </c>
      <c r="M94" s="245">
        <v>741</v>
      </c>
    </row>
    <row r="95" spans="1:13">
      <c r="A95" s="238">
        <v>43926</v>
      </c>
      <c r="B95" s="304">
        <v>673</v>
      </c>
      <c r="C95" s="304">
        <v>670</v>
      </c>
      <c r="D95" s="335">
        <v>662</v>
      </c>
      <c r="E95" s="336">
        <v>660</v>
      </c>
      <c r="F95" s="216">
        <v>659</v>
      </c>
      <c r="G95" s="216">
        <v>659</v>
      </c>
      <c r="H95" s="216">
        <v>659</v>
      </c>
      <c r="I95" s="216">
        <v>659</v>
      </c>
      <c r="J95" s="245">
        <v>657</v>
      </c>
      <c r="K95" s="245">
        <v>652</v>
      </c>
      <c r="L95" s="245">
        <v>651</v>
      </c>
      <c r="M95" s="245">
        <v>650</v>
      </c>
    </row>
    <row r="96" spans="1:13">
      <c r="A96" s="238">
        <v>43925</v>
      </c>
      <c r="B96" s="304">
        <v>583</v>
      </c>
      <c r="C96" s="304">
        <v>580</v>
      </c>
      <c r="D96" s="335">
        <v>574</v>
      </c>
      <c r="E96" s="336">
        <v>572</v>
      </c>
      <c r="F96" s="216">
        <v>571</v>
      </c>
      <c r="G96" s="216">
        <v>570</v>
      </c>
      <c r="H96" s="216">
        <v>570</v>
      </c>
      <c r="I96" s="216">
        <v>570</v>
      </c>
      <c r="J96" s="245">
        <v>569</v>
      </c>
      <c r="K96" s="245">
        <v>565</v>
      </c>
      <c r="L96" s="245">
        <v>564</v>
      </c>
      <c r="M96" s="245">
        <v>563</v>
      </c>
    </row>
    <row r="97" spans="1:13">
      <c r="A97" s="238">
        <v>43924</v>
      </c>
      <c r="B97" s="304">
        <v>513</v>
      </c>
      <c r="C97" s="304">
        <v>510</v>
      </c>
      <c r="D97" s="335">
        <v>504</v>
      </c>
      <c r="E97" s="336">
        <v>502</v>
      </c>
      <c r="F97" s="216">
        <v>501</v>
      </c>
      <c r="G97" s="216">
        <v>500</v>
      </c>
      <c r="H97" s="216">
        <v>500</v>
      </c>
      <c r="I97" s="216">
        <v>500</v>
      </c>
      <c r="J97" s="245">
        <v>498</v>
      </c>
      <c r="K97" s="245">
        <v>495</v>
      </c>
      <c r="L97" s="245">
        <v>494</v>
      </c>
      <c r="M97" s="245">
        <v>493</v>
      </c>
    </row>
    <row r="98" spans="1:13">
      <c r="A98" s="238">
        <v>43923</v>
      </c>
      <c r="B98" s="304">
        <v>432</v>
      </c>
      <c r="C98" s="304">
        <v>429</v>
      </c>
      <c r="D98" s="335">
        <v>423</v>
      </c>
      <c r="E98" s="336">
        <v>421</v>
      </c>
      <c r="F98" s="216">
        <v>420</v>
      </c>
      <c r="G98" s="216">
        <v>420</v>
      </c>
      <c r="H98" s="216">
        <v>420</v>
      </c>
      <c r="I98" s="216">
        <v>420</v>
      </c>
      <c r="J98" s="245">
        <v>419</v>
      </c>
      <c r="K98" s="245">
        <v>416</v>
      </c>
      <c r="L98" s="245">
        <v>416</v>
      </c>
      <c r="M98" s="245">
        <v>415</v>
      </c>
    </row>
    <row r="99" spans="1:13">
      <c r="A99" s="238">
        <v>43922</v>
      </c>
      <c r="B99" s="304">
        <v>360</v>
      </c>
      <c r="C99" s="304">
        <v>357</v>
      </c>
      <c r="D99" s="335">
        <v>353</v>
      </c>
      <c r="E99" s="336">
        <v>352</v>
      </c>
      <c r="F99" s="216">
        <v>351</v>
      </c>
      <c r="G99" s="216">
        <v>351</v>
      </c>
      <c r="H99" s="216">
        <v>351</v>
      </c>
      <c r="I99" s="216">
        <v>351</v>
      </c>
      <c r="J99" s="245">
        <v>350</v>
      </c>
      <c r="K99" s="245">
        <v>347</v>
      </c>
      <c r="L99" s="245">
        <v>347</v>
      </c>
      <c r="M99" s="245">
        <v>346</v>
      </c>
    </row>
    <row r="100" spans="1:13">
      <c r="A100" s="238">
        <v>43921</v>
      </c>
      <c r="B100" s="304">
        <v>307</v>
      </c>
      <c r="C100" s="304">
        <v>305</v>
      </c>
      <c r="D100" s="335">
        <v>301</v>
      </c>
      <c r="E100" s="336">
        <v>301</v>
      </c>
      <c r="F100" s="216">
        <v>300</v>
      </c>
      <c r="G100" s="216">
        <v>300</v>
      </c>
      <c r="H100" s="216">
        <v>300</v>
      </c>
      <c r="I100" s="216">
        <v>300</v>
      </c>
      <c r="J100" s="245">
        <v>300</v>
      </c>
      <c r="K100" s="245">
        <v>298</v>
      </c>
      <c r="L100" s="245">
        <v>299</v>
      </c>
      <c r="M100" s="245">
        <v>298</v>
      </c>
    </row>
    <row r="101" spans="1:13">
      <c r="A101" s="238">
        <v>43920</v>
      </c>
      <c r="B101" s="304">
        <v>260</v>
      </c>
      <c r="C101" s="304">
        <v>258</v>
      </c>
      <c r="D101" s="335">
        <v>256</v>
      </c>
      <c r="E101" s="336">
        <v>256</v>
      </c>
      <c r="F101" s="216">
        <v>255</v>
      </c>
      <c r="G101" s="216">
        <v>255</v>
      </c>
      <c r="H101" s="216">
        <v>255</v>
      </c>
      <c r="I101" s="216">
        <v>255</v>
      </c>
      <c r="J101" s="245">
        <v>254</v>
      </c>
      <c r="K101" s="245">
        <v>252</v>
      </c>
      <c r="L101" s="245">
        <v>253</v>
      </c>
      <c r="M101" s="245">
        <v>252</v>
      </c>
    </row>
    <row r="102" spans="1:13">
      <c r="A102" s="238">
        <v>43919</v>
      </c>
      <c r="B102" s="304">
        <v>219</v>
      </c>
      <c r="C102" s="304">
        <v>217</v>
      </c>
      <c r="D102" s="335">
        <v>215</v>
      </c>
      <c r="E102" s="336">
        <v>215</v>
      </c>
      <c r="F102" s="216">
        <v>214</v>
      </c>
      <c r="G102" s="216">
        <v>214</v>
      </c>
      <c r="H102" s="216">
        <v>214</v>
      </c>
      <c r="I102" s="216">
        <v>214</v>
      </c>
      <c r="J102" s="245">
        <v>214</v>
      </c>
      <c r="K102" s="245">
        <v>213</v>
      </c>
      <c r="L102" s="245">
        <v>213</v>
      </c>
      <c r="M102" s="245">
        <v>212</v>
      </c>
    </row>
    <row r="103" spans="1:13">
      <c r="A103" s="238">
        <v>43918</v>
      </c>
      <c r="B103" s="304">
        <v>184</v>
      </c>
      <c r="C103" s="304">
        <v>183</v>
      </c>
      <c r="D103" s="335">
        <v>181</v>
      </c>
      <c r="E103" s="336">
        <v>181</v>
      </c>
      <c r="F103" s="216">
        <v>180</v>
      </c>
      <c r="G103" s="216">
        <v>180</v>
      </c>
      <c r="H103" s="216">
        <v>180</v>
      </c>
      <c r="I103" s="216">
        <v>180</v>
      </c>
      <c r="J103" s="245">
        <v>180</v>
      </c>
      <c r="K103" s="245">
        <v>179</v>
      </c>
      <c r="L103" s="245">
        <v>179</v>
      </c>
      <c r="M103" s="245">
        <v>178</v>
      </c>
    </row>
    <row r="104" spans="1:13">
      <c r="A104" s="238">
        <v>43917</v>
      </c>
      <c r="B104" s="304">
        <v>154</v>
      </c>
      <c r="C104" s="304">
        <v>153</v>
      </c>
      <c r="D104" s="335">
        <v>151</v>
      </c>
      <c r="E104" s="336">
        <v>151</v>
      </c>
      <c r="F104" s="216">
        <v>150</v>
      </c>
      <c r="G104" s="216">
        <v>150</v>
      </c>
      <c r="H104" s="216">
        <v>150</v>
      </c>
      <c r="I104" s="216">
        <v>150</v>
      </c>
      <c r="J104" s="245">
        <v>150</v>
      </c>
      <c r="K104" s="245">
        <v>149</v>
      </c>
      <c r="L104" s="245">
        <v>149</v>
      </c>
      <c r="M104" s="245">
        <v>149</v>
      </c>
    </row>
    <row r="105" spans="1:13">
      <c r="A105" s="238">
        <v>43916</v>
      </c>
      <c r="B105" s="304">
        <v>123</v>
      </c>
      <c r="C105" s="304">
        <v>123</v>
      </c>
      <c r="D105" s="335">
        <v>121</v>
      </c>
      <c r="E105" s="336">
        <v>121</v>
      </c>
      <c r="F105" s="216">
        <v>120</v>
      </c>
      <c r="G105" s="216">
        <v>120</v>
      </c>
      <c r="H105" s="216">
        <v>120</v>
      </c>
      <c r="I105" s="216">
        <v>120</v>
      </c>
      <c r="J105" s="245">
        <v>120</v>
      </c>
      <c r="K105" s="245">
        <v>119</v>
      </c>
      <c r="L105" s="245">
        <v>119</v>
      </c>
      <c r="M105" s="245">
        <v>119</v>
      </c>
    </row>
    <row r="106" spans="1:13">
      <c r="A106" s="238">
        <v>43915</v>
      </c>
      <c r="B106" s="304">
        <v>96</v>
      </c>
      <c r="C106" s="304">
        <v>96</v>
      </c>
      <c r="D106" s="335">
        <v>94</v>
      </c>
      <c r="E106" s="336">
        <v>94</v>
      </c>
      <c r="F106" s="216">
        <v>94</v>
      </c>
      <c r="G106" s="216">
        <v>94</v>
      </c>
      <c r="H106" s="216">
        <v>94</v>
      </c>
      <c r="I106" s="216">
        <v>94</v>
      </c>
      <c r="J106" s="245">
        <v>94</v>
      </c>
      <c r="K106" s="245">
        <v>93</v>
      </c>
      <c r="L106" s="245">
        <v>93</v>
      </c>
      <c r="M106" s="245">
        <v>93</v>
      </c>
    </row>
    <row r="107" spans="1:13">
      <c r="A107" s="238">
        <v>43914</v>
      </c>
      <c r="B107" s="304">
        <v>77</v>
      </c>
      <c r="C107" s="304">
        <v>77</v>
      </c>
      <c r="D107" s="335">
        <v>75</v>
      </c>
      <c r="E107" s="336">
        <v>75</v>
      </c>
      <c r="F107" s="216">
        <v>75</v>
      </c>
      <c r="G107" s="216">
        <v>75</v>
      </c>
      <c r="H107" s="216">
        <v>75</v>
      </c>
      <c r="I107" s="216">
        <v>75</v>
      </c>
      <c r="J107" s="245">
        <v>75</v>
      </c>
      <c r="K107" s="245">
        <v>75</v>
      </c>
      <c r="L107" s="245">
        <v>75</v>
      </c>
      <c r="M107" s="245">
        <v>75</v>
      </c>
    </row>
    <row r="108" spans="1:13">
      <c r="A108" s="238">
        <v>43913</v>
      </c>
      <c r="B108" s="304">
        <v>56</v>
      </c>
      <c r="C108" s="304">
        <v>56</v>
      </c>
      <c r="D108" s="335">
        <v>56</v>
      </c>
      <c r="E108" s="336">
        <v>56</v>
      </c>
      <c r="F108" s="216">
        <v>56</v>
      </c>
      <c r="G108" s="216">
        <v>56</v>
      </c>
      <c r="H108" s="216">
        <v>56</v>
      </c>
      <c r="I108" s="216">
        <v>56</v>
      </c>
      <c r="J108" s="245">
        <v>56</v>
      </c>
      <c r="K108" s="245">
        <v>55</v>
      </c>
      <c r="L108" s="245">
        <v>55</v>
      </c>
      <c r="M108" s="245">
        <v>55</v>
      </c>
    </row>
    <row r="109" spans="1:13">
      <c r="A109" s="238">
        <v>43912</v>
      </c>
      <c r="B109" s="304">
        <v>45</v>
      </c>
      <c r="C109" s="304">
        <v>45</v>
      </c>
      <c r="D109" s="335">
        <v>45</v>
      </c>
      <c r="E109" s="336">
        <v>45</v>
      </c>
      <c r="F109" s="216">
        <v>45</v>
      </c>
      <c r="G109" s="216">
        <v>45</v>
      </c>
      <c r="H109" s="216">
        <v>45</v>
      </c>
      <c r="I109" s="216">
        <v>45</v>
      </c>
      <c r="J109" s="245">
        <v>45</v>
      </c>
      <c r="K109" s="245">
        <v>44</v>
      </c>
      <c r="L109" s="245">
        <v>44</v>
      </c>
      <c r="M109" s="245">
        <v>44</v>
      </c>
    </row>
    <row r="110" spans="1:13">
      <c r="A110" s="238">
        <v>43911</v>
      </c>
      <c r="B110" s="304">
        <v>34</v>
      </c>
      <c r="C110" s="304">
        <v>34</v>
      </c>
      <c r="D110" s="335">
        <v>34</v>
      </c>
      <c r="E110" s="336">
        <v>34</v>
      </c>
      <c r="F110" s="216">
        <v>34</v>
      </c>
      <c r="G110" s="216">
        <v>34</v>
      </c>
      <c r="H110" s="216">
        <v>34</v>
      </c>
      <c r="I110" s="216">
        <v>34</v>
      </c>
      <c r="J110" s="245">
        <v>34</v>
      </c>
      <c r="K110" s="245">
        <v>34</v>
      </c>
      <c r="L110" s="245">
        <v>34</v>
      </c>
      <c r="M110" s="245">
        <v>34</v>
      </c>
    </row>
    <row r="111" spans="1:13">
      <c r="A111" s="238">
        <v>43910</v>
      </c>
      <c r="B111" s="304">
        <v>25</v>
      </c>
      <c r="C111" s="304">
        <v>25</v>
      </c>
      <c r="D111" s="335">
        <v>25</v>
      </c>
      <c r="E111" s="336">
        <v>25</v>
      </c>
      <c r="F111" s="216">
        <v>25</v>
      </c>
      <c r="G111" s="216">
        <v>25</v>
      </c>
      <c r="H111" s="216">
        <v>25</v>
      </c>
      <c r="I111" s="216">
        <v>25</v>
      </c>
      <c r="J111" s="245">
        <v>25</v>
      </c>
      <c r="K111" s="245">
        <v>25</v>
      </c>
      <c r="L111" s="245">
        <v>25</v>
      </c>
      <c r="M111" s="245">
        <v>25</v>
      </c>
    </row>
    <row r="112" spans="1:13">
      <c r="A112" s="238">
        <v>43909</v>
      </c>
      <c r="B112" s="304">
        <v>18</v>
      </c>
      <c r="C112" s="304">
        <v>18</v>
      </c>
      <c r="D112" s="335">
        <v>18</v>
      </c>
      <c r="E112" s="336">
        <v>18</v>
      </c>
      <c r="F112" s="216">
        <v>18</v>
      </c>
      <c r="G112" s="216">
        <v>18</v>
      </c>
      <c r="H112" s="216">
        <v>18</v>
      </c>
      <c r="I112" s="216">
        <v>18</v>
      </c>
      <c r="J112" s="245">
        <v>18</v>
      </c>
      <c r="K112" s="245">
        <v>18</v>
      </c>
      <c r="L112" s="245">
        <v>18</v>
      </c>
      <c r="M112" s="245">
        <v>18</v>
      </c>
    </row>
    <row r="113" spans="1:416">
      <c r="A113" s="238">
        <v>43908</v>
      </c>
      <c r="B113" s="304">
        <v>11</v>
      </c>
      <c r="C113" s="304">
        <v>11</v>
      </c>
      <c r="D113" s="335">
        <v>11</v>
      </c>
      <c r="E113" s="336">
        <v>11</v>
      </c>
      <c r="F113" s="216">
        <v>11</v>
      </c>
      <c r="G113" s="216">
        <v>11</v>
      </c>
      <c r="H113" s="216">
        <v>11</v>
      </c>
      <c r="I113" s="216">
        <v>11</v>
      </c>
      <c r="J113" s="245">
        <v>11</v>
      </c>
      <c r="K113" s="245">
        <v>11</v>
      </c>
      <c r="L113" s="245">
        <v>11</v>
      </c>
      <c r="M113" s="245">
        <v>11</v>
      </c>
    </row>
    <row r="114" spans="1:416">
      <c r="A114" s="239" t="s">
        <v>156</v>
      </c>
      <c r="B114" s="305">
        <v>6</v>
      </c>
      <c r="C114" s="305">
        <v>6</v>
      </c>
      <c r="D114" s="350">
        <v>6</v>
      </c>
      <c r="E114" s="337">
        <v>6</v>
      </c>
      <c r="F114" s="222">
        <v>6</v>
      </c>
      <c r="G114" s="222">
        <v>6</v>
      </c>
      <c r="H114" s="222">
        <v>6</v>
      </c>
      <c r="I114" s="222">
        <v>6</v>
      </c>
      <c r="J114" s="338">
        <v>6</v>
      </c>
      <c r="K114" s="338">
        <v>6</v>
      </c>
      <c r="L114" s="338">
        <v>6</v>
      </c>
      <c r="M114" s="338">
        <v>6</v>
      </c>
      <c r="N114" s="332"/>
    </row>
    <row r="115" spans="1:416">
      <c r="A115" s="221"/>
      <c r="B115" s="221"/>
      <c r="C115" s="221"/>
      <c r="D115" s="221"/>
      <c r="E115" s="221"/>
      <c r="F115" s="218"/>
    </row>
    <row r="116" spans="1:416">
      <c r="A116" s="228" t="s">
        <v>130</v>
      </c>
      <c r="B116" s="228"/>
      <c r="C116" s="228"/>
      <c r="D116" s="214"/>
      <c r="E116" s="214"/>
      <c r="G116" s="225"/>
      <c r="H116" s="225"/>
      <c r="I116" s="225"/>
      <c r="M116" s="225"/>
      <c r="N116" s="63"/>
      <c r="O116" s="63"/>
      <c r="P116" s="63"/>
      <c r="T116" s="63"/>
      <c r="U116" s="63"/>
      <c r="V116" s="63"/>
      <c r="W116" s="63"/>
      <c r="AA116" s="63"/>
      <c r="AB116" s="63"/>
      <c r="AC116" s="63"/>
      <c r="AD116" s="63"/>
      <c r="AH116" s="63"/>
      <c r="AI116" s="63"/>
      <c r="AJ116" s="63"/>
      <c r="AK116" s="63"/>
    </row>
    <row r="117" spans="1:416">
      <c r="A117" s="229" t="s">
        <v>45</v>
      </c>
      <c r="B117" s="229"/>
      <c r="C117" s="229"/>
      <c r="D117" s="339"/>
      <c r="E117" s="339"/>
      <c r="F117" s="215" t="s">
        <v>44</v>
      </c>
    </row>
    <row r="118" spans="1:416">
      <c r="A118" s="230" t="s">
        <v>32</v>
      </c>
      <c r="B118" s="230"/>
      <c r="C118" s="230"/>
      <c r="D118" s="340"/>
      <c r="E118" s="340"/>
    </row>
    <row r="119" spans="1:416" s="3" customFormat="1">
      <c r="A119" s="231" t="s">
        <v>112</v>
      </c>
      <c r="B119" s="231"/>
      <c r="C119" s="231"/>
      <c r="D119" s="341"/>
      <c r="E119" s="341"/>
      <c r="F119" s="215"/>
      <c r="G119" s="226"/>
      <c r="H119" s="226"/>
      <c r="I119" s="226"/>
      <c r="J119" s="342"/>
      <c r="K119" s="226"/>
      <c r="L119" s="342"/>
      <c r="M119" s="343"/>
      <c r="N119" s="31"/>
      <c r="O119" s="21"/>
      <c r="P119" s="31"/>
      <c r="R119" s="27"/>
      <c r="Z119" s="21"/>
      <c r="AA119" s="21"/>
      <c r="AB119" s="21"/>
      <c r="AC119" s="21"/>
      <c r="AG119" s="21"/>
      <c r="AH119" s="21"/>
      <c r="AI119" s="21"/>
      <c r="AJ119" s="21"/>
      <c r="AN119" s="21"/>
      <c r="AO119" s="21"/>
      <c r="AP119" s="21"/>
      <c r="AQ119" s="21"/>
      <c r="AU119" s="21"/>
      <c r="AV119" s="21"/>
      <c r="AW119" s="21"/>
      <c r="AX119" s="21"/>
      <c r="AY119" s="1"/>
      <c r="AZ119" s="1"/>
      <c r="BB119" s="21"/>
      <c r="BC119" s="21"/>
      <c r="BD119" s="21"/>
      <c r="BE119" s="21"/>
      <c r="BF119" s="1"/>
      <c r="BG119" s="1"/>
      <c r="BI119" s="21"/>
      <c r="BJ119" s="21"/>
      <c r="BK119" s="21"/>
      <c r="BL119" s="2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row>
    <row r="120" spans="1:416">
      <c r="A120" s="288" t="s">
        <v>169</v>
      </c>
      <c r="B120" s="243" t="s">
        <v>107</v>
      </c>
      <c r="C120" s="9" t="s">
        <v>171</v>
      </c>
      <c r="D120" s="6"/>
      <c r="E120" s="6"/>
      <c r="F120" s="59"/>
      <c r="G120" s="6"/>
      <c r="H120" s="6"/>
      <c r="I120" s="6"/>
      <c r="J120" s="6"/>
      <c r="K120" s="6"/>
      <c r="L120" s="59"/>
      <c r="M120" s="6"/>
      <c r="R120" s="59"/>
      <c r="W120" s="63"/>
      <c r="X120" s="63"/>
      <c r="AC120" s="63"/>
      <c r="AD120" s="63"/>
      <c r="AI120" s="63"/>
      <c r="AJ120" s="63"/>
      <c r="AO120" s="63"/>
      <c r="AP120" s="63"/>
      <c r="AU120" s="63"/>
      <c r="AV120" s="63"/>
      <c r="BA120" s="63"/>
      <c r="BB120" s="63"/>
      <c r="BG120" s="63"/>
      <c r="BH120" s="63"/>
      <c r="BL120" s="63"/>
      <c r="BM120" s="63"/>
      <c r="BN120" s="63"/>
      <c r="BO120" s="63"/>
      <c r="BS120" s="63"/>
      <c r="BT120" s="63"/>
      <c r="BU120" s="63"/>
      <c r="BV120" s="63"/>
      <c r="BZ120" s="63"/>
      <c r="CA120" s="63"/>
      <c r="CB120" s="63"/>
      <c r="CC120" s="63"/>
      <c r="CG120" s="63"/>
      <c r="CH120" s="63"/>
      <c r="CI120" s="63"/>
      <c r="CJ120" s="63"/>
      <c r="CN120" s="63"/>
      <c r="CO120" s="63"/>
      <c r="CP120" s="63"/>
      <c r="CQ120" s="63"/>
      <c r="CU120" s="63"/>
      <c r="CV120" s="63"/>
      <c r="CW120" s="63"/>
      <c r="CX120" s="63"/>
    </row>
    <row r="121" spans="1:416">
      <c r="A121" s="288" t="s">
        <v>167</v>
      </c>
      <c r="B121" s="243" t="s">
        <v>107</v>
      </c>
      <c r="C121" s="9" t="s">
        <v>170</v>
      </c>
      <c r="D121" s="6"/>
      <c r="E121" s="6"/>
      <c r="F121" s="59"/>
      <c r="G121" s="6"/>
      <c r="H121" s="6"/>
      <c r="I121" s="6"/>
      <c r="J121" s="6"/>
      <c r="K121" s="6"/>
      <c r="L121" s="59"/>
      <c r="M121" s="6"/>
      <c r="R121" s="59"/>
      <c r="W121" s="63"/>
      <c r="X121" s="63"/>
      <c r="AC121" s="63"/>
      <c r="AD121" s="63"/>
      <c r="AI121" s="63"/>
      <c r="AJ121" s="63"/>
      <c r="AO121" s="63"/>
      <c r="AP121" s="63"/>
      <c r="AU121" s="63"/>
      <c r="AV121" s="63"/>
      <c r="BA121" s="63"/>
      <c r="BB121" s="63"/>
      <c r="BG121" s="63"/>
      <c r="BH121" s="63"/>
      <c r="BL121" s="63"/>
      <c r="BM121" s="63"/>
      <c r="BN121" s="63"/>
      <c r="BO121" s="63"/>
      <c r="BS121" s="63"/>
      <c r="BT121" s="63"/>
      <c r="BU121" s="63"/>
      <c r="BV121" s="63"/>
      <c r="BZ121" s="63"/>
      <c r="CA121" s="63"/>
      <c r="CB121" s="63"/>
      <c r="CC121" s="63"/>
      <c r="CG121" s="63"/>
      <c r="CH121" s="63"/>
      <c r="CI121" s="63"/>
      <c r="CJ121" s="63"/>
      <c r="CN121" s="63"/>
      <c r="CO121" s="63"/>
      <c r="CP121" s="63"/>
      <c r="CQ121" s="63"/>
      <c r="CU121" s="63"/>
      <c r="CV121" s="63"/>
      <c r="CW121" s="63"/>
      <c r="CX121" s="63"/>
    </row>
    <row r="122" spans="1:416">
      <c r="A122" s="288" t="s">
        <v>157</v>
      </c>
      <c r="B122" s="243" t="s">
        <v>107</v>
      </c>
      <c r="C122" s="243" t="s">
        <v>147</v>
      </c>
      <c r="D122" s="344"/>
      <c r="E122" s="6"/>
      <c r="F122" s="6"/>
      <c r="N122" s="63"/>
      <c r="O122" s="63"/>
      <c r="T122" s="63"/>
      <c r="U122" s="63"/>
      <c r="Z122" s="63"/>
      <c r="AA122" s="63"/>
      <c r="AF122" s="63"/>
      <c r="AG122" s="63"/>
      <c r="AL122" s="63"/>
      <c r="AM122" s="63"/>
      <c r="AR122" s="63"/>
      <c r="AS122" s="63"/>
      <c r="AW122" s="63"/>
      <c r="AX122" s="63"/>
      <c r="AY122" s="63"/>
      <c r="AZ122" s="63"/>
      <c r="BD122" s="63"/>
      <c r="BE122" s="63"/>
      <c r="BF122" s="63"/>
      <c r="BG122" s="63"/>
      <c r="BK122" s="63"/>
      <c r="BL122" s="63"/>
      <c r="BM122" s="63"/>
      <c r="BN122" s="63"/>
      <c r="BR122" s="63"/>
      <c r="BS122" s="63"/>
      <c r="BT122" s="63"/>
      <c r="BU122" s="63"/>
      <c r="BY122" s="63"/>
      <c r="BZ122" s="63"/>
      <c r="CA122" s="63"/>
      <c r="CB122" s="63"/>
      <c r="CF122" s="63"/>
      <c r="CG122" s="63"/>
      <c r="CH122" s="63"/>
      <c r="CI122" s="63"/>
    </row>
    <row r="123" spans="1:416">
      <c r="A123" s="288" t="s">
        <v>145</v>
      </c>
      <c r="B123" s="243" t="s">
        <v>107</v>
      </c>
      <c r="C123" s="243" t="s">
        <v>148</v>
      </c>
      <c r="D123" s="344"/>
      <c r="E123" s="6"/>
      <c r="F123" s="6"/>
      <c r="O123" s="59"/>
      <c r="T123" s="63"/>
      <c r="U123" s="63"/>
      <c r="Z123" s="63"/>
      <c r="AA123" s="63"/>
      <c r="AF123" s="63"/>
      <c r="AG123" s="63"/>
      <c r="AL123" s="63"/>
      <c r="AM123" s="63"/>
      <c r="AR123" s="63"/>
      <c r="AS123" s="63"/>
      <c r="AW123" s="63"/>
      <c r="AX123" s="63"/>
      <c r="AY123" s="63"/>
      <c r="AZ123" s="63"/>
      <c r="BD123" s="63"/>
      <c r="BE123" s="63"/>
      <c r="BF123" s="63"/>
      <c r="BG123" s="63"/>
      <c r="BK123" s="63"/>
      <c r="BL123" s="63"/>
      <c r="BM123" s="63"/>
      <c r="BN123" s="63"/>
      <c r="BR123" s="63"/>
      <c r="BS123" s="63"/>
      <c r="BT123" s="63"/>
      <c r="BU123" s="63"/>
      <c r="BY123" s="63"/>
      <c r="BZ123" s="63"/>
      <c r="CA123" s="63"/>
      <c r="CB123" s="63"/>
      <c r="CF123" s="63"/>
      <c r="CG123" s="63"/>
      <c r="CH123" s="63"/>
      <c r="CI123" s="63"/>
    </row>
    <row r="124" spans="1:416">
      <c r="A124" s="288" t="s">
        <v>158</v>
      </c>
      <c r="B124" s="243" t="s">
        <v>107</v>
      </c>
      <c r="C124" s="243" t="s">
        <v>149</v>
      </c>
      <c r="D124" s="344"/>
      <c r="E124" s="6"/>
      <c r="F124" s="6"/>
      <c r="Q124" s="323"/>
      <c r="R124" s="323"/>
      <c r="T124" s="63"/>
      <c r="U124" s="63"/>
      <c r="Z124" s="63"/>
      <c r="AA124" s="63"/>
      <c r="AF124" s="63"/>
      <c r="AG124" s="63"/>
      <c r="AL124" s="63"/>
      <c r="AM124" s="63"/>
      <c r="AQ124" s="63"/>
      <c r="AR124" s="63"/>
      <c r="AS124" s="63"/>
      <c r="AT124" s="63"/>
      <c r="AX124" s="63"/>
      <c r="AY124" s="63"/>
      <c r="AZ124" s="63"/>
      <c r="BA124" s="63"/>
      <c r="BE124" s="63"/>
      <c r="BF124" s="63"/>
      <c r="BG124" s="63"/>
      <c r="BH124" s="63"/>
      <c r="BL124" s="63"/>
      <c r="BM124" s="63"/>
      <c r="BN124" s="63"/>
      <c r="BO124" s="63"/>
      <c r="BS124" s="63"/>
      <c r="BT124" s="63"/>
      <c r="BU124" s="63"/>
      <c r="BV124" s="63"/>
      <c r="BZ124" s="63"/>
      <c r="CA124" s="63"/>
      <c r="CB124" s="63"/>
      <c r="CC124" s="63"/>
    </row>
    <row r="125" spans="1:416" s="3" customFormat="1">
      <c r="A125" s="288" t="s">
        <v>159</v>
      </c>
      <c r="B125" s="243" t="s">
        <v>107</v>
      </c>
      <c r="C125" s="243" t="s">
        <v>125</v>
      </c>
      <c r="D125" s="344"/>
      <c r="G125" s="210"/>
      <c r="H125" s="210"/>
      <c r="I125" s="210"/>
      <c r="J125" s="210"/>
      <c r="K125" s="345"/>
      <c r="L125" s="345"/>
      <c r="M125" s="210"/>
      <c r="N125" s="6"/>
      <c r="O125" s="6"/>
      <c r="P125" s="6"/>
      <c r="Q125" s="322"/>
      <c r="R125" s="322"/>
      <c r="S125" s="6"/>
      <c r="T125" s="6"/>
      <c r="U125" s="6"/>
      <c r="V125" s="6"/>
      <c r="W125" s="294"/>
      <c r="X125" s="294"/>
      <c r="Y125" s="6"/>
      <c r="Z125" s="6"/>
      <c r="AA125" s="6"/>
      <c r="AB125" s="6"/>
      <c r="AC125" s="294"/>
      <c r="AD125" s="294"/>
      <c r="AE125" s="6"/>
      <c r="AF125" s="38"/>
      <c r="AG125" s="295"/>
      <c r="AH125" s="38"/>
      <c r="AI125" s="295"/>
      <c r="AJ125" s="38"/>
      <c r="AK125" s="295"/>
      <c r="AW125" s="20"/>
      <c r="AX125" s="27"/>
      <c r="AZ125" s="27"/>
      <c r="BB125" s="27"/>
      <c r="BC125" s="21"/>
      <c r="BD125" s="31"/>
      <c r="BE125" s="21"/>
      <c r="BF125" s="31"/>
      <c r="BH125" s="27"/>
      <c r="BP125" s="21"/>
      <c r="BQ125" s="21"/>
      <c r="BR125" s="21"/>
      <c r="BS125" s="21"/>
      <c r="BW125" s="21"/>
      <c r="BX125" s="21"/>
      <c r="BY125" s="21"/>
      <c r="BZ125" s="21"/>
      <c r="CD125" s="21"/>
      <c r="CE125" s="21"/>
      <c r="CF125" s="21"/>
      <c r="CG125" s="21"/>
      <c r="CK125" s="21"/>
      <c r="CL125" s="21"/>
      <c r="CM125" s="21"/>
      <c r="CN125" s="21"/>
      <c r="CO125" s="6"/>
      <c r="CP125" s="6"/>
      <c r="CR125" s="21"/>
      <c r="CS125" s="21"/>
      <c r="CT125" s="21"/>
      <c r="CU125" s="21"/>
      <c r="CV125" s="6"/>
      <c r="CW125" s="6"/>
      <c r="CY125" s="21"/>
      <c r="CZ125" s="21"/>
      <c r="DA125" s="21"/>
      <c r="DB125" s="21"/>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c r="FN125" s="6"/>
      <c r="FO125" s="6"/>
      <c r="FP125" s="6"/>
      <c r="FQ125" s="6"/>
      <c r="FR125" s="6"/>
      <c r="FS125" s="6"/>
      <c r="FT125" s="6"/>
      <c r="FU125" s="6"/>
      <c r="FV125" s="6"/>
      <c r="FW125" s="6"/>
      <c r="FX125" s="6"/>
      <c r="FY125" s="6"/>
      <c r="FZ125" s="6"/>
      <c r="GA125" s="6"/>
      <c r="GB125" s="6"/>
      <c r="GC125" s="6"/>
      <c r="GD125" s="6"/>
      <c r="GE125" s="6"/>
      <c r="GF125" s="6"/>
      <c r="GG125" s="6"/>
      <c r="GH125" s="6"/>
      <c r="GI125" s="6"/>
      <c r="GJ125" s="6"/>
      <c r="GK125" s="6"/>
      <c r="GL125" s="6"/>
      <c r="GM125" s="6"/>
      <c r="GN125" s="6"/>
      <c r="GO125" s="6"/>
      <c r="GP125" s="6"/>
      <c r="GQ125" s="6"/>
      <c r="GR125" s="6"/>
      <c r="GS125" s="6"/>
      <c r="GT125" s="6"/>
      <c r="GU125" s="6"/>
      <c r="GV125" s="6"/>
      <c r="GW125" s="6"/>
      <c r="GX125" s="6"/>
      <c r="GY125" s="6"/>
      <c r="GZ125" s="6"/>
      <c r="HA125" s="6"/>
      <c r="HB125" s="6"/>
      <c r="HC125" s="6"/>
      <c r="HD125" s="6"/>
      <c r="HE125" s="6"/>
      <c r="HF125" s="6"/>
      <c r="HG125" s="6"/>
      <c r="HH125" s="6"/>
      <c r="HI125" s="6"/>
      <c r="HJ125" s="6"/>
      <c r="HK125" s="6"/>
      <c r="HL125" s="6"/>
      <c r="HM125" s="6"/>
      <c r="HN125" s="6"/>
      <c r="HO125" s="6"/>
      <c r="HP125" s="6"/>
      <c r="HQ125" s="6"/>
      <c r="HR125" s="6"/>
      <c r="HS125" s="6"/>
      <c r="HT125" s="6"/>
      <c r="HU125" s="6"/>
      <c r="HV125" s="6"/>
      <c r="HW125" s="6"/>
      <c r="HX125" s="6"/>
      <c r="HY125" s="6"/>
      <c r="HZ125" s="6"/>
      <c r="IA125" s="6"/>
      <c r="IB125" s="6"/>
      <c r="IC125" s="6"/>
      <c r="ID125" s="6"/>
      <c r="IE125" s="6"/>
      <c r="IF125" s="6"/>
      <c r="IG125" s="6"/>
      <c r="IH125" s="6"/>
      <c r="II125" s="6"/>
      <c r="IJ125" s="6"/>
      <c r="IK125" s="6"/>
      <c r="IL125" s="6"/>
      <c r="IM125" s="6"/>
      <c r="IN125" s="6"/>
      <c r="IO125" s="6"/>
      <c r="IP125" s="6"/>
      <c r="IQ125" s="6"/>
      <c r="IR125" s="6"/>
      <c r="IS125" s="6"/>
      <c r="IT125" s="6"/>
      <c r="IU125" s="6"/>
      <c r="IV125" s="6"/>
      <c r="IW125" s="6"/>
      <c r="IX125" s="6"/>
      <c r="IY125" s="6"/>
      <c r="IZ125" s="6"/>
      <c r="JA125" s="6"/>
      <c r="JB125" s="6"/>
      <c r="JC125" s="6"/>
      <c r="JD125" s="6"/>
      <c r="JE125" s="6"/>
      <c r="JF125" s="6"/>
      <c r="JG125" s="6"/>
      <c r="JH125" s="6"/>
      <c r="JI125" s="6"/>
      <c r="JJ125" s="6"/>
      <c r="JK125" s="6"/>
      <c r="JL125" s="6"/>
      <c r="JM125" s="6"/>
      <c r="JN125" s="6"/>
      <c r="JO125" s="6"/>
      <c r="JP125" s="6"/>
      <c r="JQ125" s="6"/>
      <c r="JR125" s="6"/>
      <c r="JS125" s="6"/>
      <c r="JT125" s="6"/>
      <c r="JU125" s="6"/>
      <c r="JV125" s="6"/>
      <c r="JW125" s="6"/>
      <c r="JX125" s="6"/>
      <c r="JY125" s="6"/>
      <c r="JZ125" s="6"/>
      <c r="KA125" s="6"/>
      <c r="KB125" s="6"/>
      <c r="KC125" s="6"/>
      <c r="KD125" s="6"/>
      <c r="KE125" s="6"/>
      <c r="KF125" s="6"/>
      <c r="KG125" s="6"/>
      <c r="KH125" s="6"/>
      <c r="KI125" s="6"/>
      <c r="KJ125" s="6"/>
      <c r="KK125" s="6"/>
      <c r="KL125" s="6"/>
      <c r="KM125" s="6"/>
      <c r="KN125" s="6"/>
      <c r="KO125" s="6"/>
      <c r="KP125" s="6"/>
      <c r="KQ125" s="6"/>
      <c r="KR125" s="6"/>
      <c r="KS125" s="6"/>
      <c r="KT125" s="6"/>
      <c r="KU125" s="6"/>
      <c r="KV125" s="6"/>
      <c r="KW125" s="6"/>
      <c r="KX125" s="6"/>
      <c r="KY125" s="6"/>
      <c r="KZ125" s="6"/>
      <c r="LA125" s="6"/>
      <c r="LB125" s="6"/>
      <c r="LC125" s="6"/>
      <c r="LD125" s="6"/>
      <c r="LE125" s="6"/>
      <c r="LF125" s="6"/>
      <c r="LG125" s="6"/>
      <c r="LH125" s="6"/>
      <c r="LI125" s="6"/>
      <c r="LJ125" s="6"/>
      <c r="LK125" s="6"/>
      <c r="LL125" s="6"/>
      <c r="LM125" s="6"/>
      <c r="LN125" s="6"/>
      <c r="LO125" s="6"/>
      <c r="LP125" s="6"/>
      <c r="LQ125" s="6"/>
      <c r="LR125" s="6"/>
      <c r="LS125" s="6"/>
      <c r="LT125" s="6"/>
      <c r="LU125" s="6"/>
      <c r="LV125" s="6"/>
      <c r="LW125" s="6"/>
      <c r="LX125" s="6"/>
      <c r="LY125" s="6"/>
      <c r="LZ125" s="6"/>
      <c r="MA125" s="6"/>
      <c r="MB125" s="6"/>
      <c r="MC125" s="6"/>
      <c r="MD125" s="6"/>
      <c r="ME125" s="6"/>
      <c r="MF125" s="6"/>
      <c r="MG125" s="6"/>
      <c r="MH125" s="6"/>
      <c r="MI125" s="6"/>
      <c r="MJ125" s="6"/>
      <c r="MK125" s="6"/>
      <c r="ML125" s="6"/>
      <c r="MM125" s="6"/>
      <c r="MN125" s="6"/>
      <c r="MP125" s="6"/>
      <c r="MQ125" s="6"/>
      <c r="MR125" s="6"/>
      <c r="MS125" s="6"/>
      <c r="MT125" s="6"/>
      <c r="MU125" s="6"/>
      <c r="MV125" s="6"/>
      <c r="MW125" s="6"/>
      <c r="MX125" s="6"/>
      <c r="MY125" s="6"/>
      <c r="MZ125" s="6"/>
      <c r="NA125" s="6"/>
      <c r="NB125" s="6"/>
      <c r="NC125" s="6"/>
      <c r="ND125" s="6"/>
      <c r="NE125" s="6"/>
      <c r="NF125" s="6"/>
      <c r="NG125" s="6"/>
      <c r="NH125" s="6"/>
      <c r="NI125" s="6"/>
      <c r="NJ125" s="6"/>
      <c r="NK125" s="6"/>
      <c r="NL125" s="6"/>
      <c r="NM125" s="6"/>
      <c r="NN125" s="6"/>
      <c r="NO125" s="6"/>
      <c r="NP125" s="6"/>
      <c r="NQ125" s="6"/>
      <c r="NR125" s="6"/>
      <c r="NS125" s="6"/>
      <c r="NT125" s="6"/>
      <c r="NU125" s="6"/>
      <c r="NV125" s="6"/>
      <c r="NW125" s="6"/>
      <c r="NX125" s="6"/>
      <c r="NY125" s="6"/>
      <c r="NZ125" s="6"/>
      <c r="OA125" s="6"/>
      <c r="OB125" s="6"/>
      <c r="OC125" s="6"/>
      <c r="OD125" s="6"/>
      <c r="OE125" s="6"/>
      <c r="OF125" s="6"/>
      <c r="OG125" s="6"/>
      <c r="OH125" s="6"/>
      <c r="OI125" s="6"/>
      <c r="OJ125" s="6"/>
      <c r="OK125" s="6"/>
      <c r="OL125" s="6"/>
      <c r="OM125" s="6"/>
      <c r="ON125" s="6"/>
      <c r="OO125" s="6"/>
      <c r="OP125" s="6"/>
      <c r="OQ125" s="6"/>
      <c r="OR125" s="6"/>
      <c r="OS125" s="6"/>
      <c r="OT125" s="6"/>
      <c r="OU125" s="6"/>
      <c r="OV125" s="6"/>
      <c r="OW125" s="6"/>
      <c r="OX125" s="6"/>
      <c r="OY125" s="6"/>
      <c r="OZ125" s="6"/>
    </row>
    <row r="126" spans="1:416" s="3" customFormat="1">
      <c r="A126" s="288" t="s">
        <v>126</v>
      </c>
      <c r="B126" s="243" t="s">
        <v>107</v>
      </c>
      <c r="C126" s="243" t="s">
        <v>150</v>
      </c>
      <c r="D126" s="344"/>
      <c r="G126" s="210"/>
      <c r="H126" s="210"/>
      <c r="I126" s="210"/>
      <c r="J126" s="210"/>
      <c r="K126" s="346"/>
      <c r="L126" s="346"/>
      <c r="M126" s="210"/>
      <c r="N126" s="6"/>
      <c r="O126" s="6"/>
      <c r="P126" s="6"/>
      <c r="Q126" s="323"/>
      <c r="R126" s="323"/>
      <c r="S126" s="6"/>
      <c r="T126" s="6"/>
      <c r="U126" s="6"/>
      <c r="V126" s="6"/>
      <c r="W126" s="20"/>
      <c r="X126" s="20"/>
      <c r="Y126" s="6"/>
      <c r="Z126" s="6"/>
      <c r="AA126" s="6"/>
      <c r="AB126" s="6"/>
      <c r="AC126" s="20"/>
      <c r="AD126" s="20"/>
      <c r="AE126" s="6"/>
      <c r="AF126" s="38"/>
      <c r="AG126" s="295"/>
      <c r="AH126" s="38"/>
      <c r="AI126" s="295"/>
      <c r="AJ126" s="38"/>
      <c r="AK126" s="295"/>
      <c r="AW126" s="294"/>
      <c r="AX126" s="27"/>
      <c r="AZ126" s="27"/>
      <c r="BB126" s="27"/>
      <c r="BC126" s="21"/>
      <c r="BD126" s="31"/>
      <c r="BE126" s="21"/>
      <c r="BF126" s="31"/>
      <c r="BH126" s="27"/>
      <c r="BP126" s="21"/>
      <c r="BQ126" s="21"/>
      <c r="BR126" s="21"/>
      <c r="BS126" s="21"/>
      <c r="BW126" s="21"/>
      <c r="BX126" s="21"/>
      <c r="BY126" s="21"/>
      <c r="BZ126" s="21"/>
      <c r="CD126" s="21"/>
      <c r="CE126" s="21"/>
      <c r="CF126" s="21"/>
      <c r="CG126" s="21"/>
      <c r="CK126" s="21"/>
      <c r="CL126" s="21"/>
      <c r="CM126" s="21"/>
      <c r="CN126" s="21"/>
      <c r="CO126" s="6"/>
      <c r="CP126" s="6"/>
      <c r="CR126" s="21"/>
      <c r="CS126" s="21"/>
      <c r="CT126" s="21"/>
      <c r="CU126" s="21"/>
      <c r="CV126" s="6"/>
      <c r="CW126" s="6"/>
      <c r="CY126" s="21"/>
      <c r="CZ126" s="21"/>
      <c r="DA126" s="21"/>
      <c r="DB126" s="21"/>
      <c r="DC126" s="6"/>
      <c r="DD126" s="6"/>
      <c r="DE126" s="6"/>
      <c r="DF126" s="6"/>
      <c r="DG126" s="6"/>
      <c r="DH126" s="6"/>
      <c r="DI126" s="6"/>
      <c r="DJ126" s="6"/>
      <c r="DK126" s="6"/>
      <c r="DL126" s="6"/>
      <c r="DM126" s="6"/>
      <c r="DN126" s="6"/>
      <c r="DO126" s="6"/>
      <c r="DP126" s="6"/>
      <c r="DQ126" s="6"/>
      <c r="DR126" s="6"/>
      <c r="DS126" s="6"/>
      <c r="DT126" s="6"/>
      <c r="DU126" s="6"/>
      <c r="DV126" s="6"/>
      <c r="DW126" s="6"/>
      <c r="DX126" s="6"/>
      <c r="DY126" s="6"/>
      <c r="DZ126" s="6"/>
      <c r="EA126" s="6"/>
      <c r="EB126" s="6"/>
      <c r="EC126" s="6"/>
      <c r="ED126" s="6"/>
      <c r="EE126" s="6"/>
      <c r="EF126" s="6"/>
      <c r="EG126" s="6"/>
      <c r="EH126" s="6"/>
      <c r="EI126" s="6"/>
      <c r="EJ126" s="6"/>
      <c r="EK126" s="6"/>
      <c r="EL126" s="6"/>
      <c r="EM126" s="6"/>
      <c r="EN126" s="6"/>
      <c r="EO126" s="6"/>
      <c r="EP126" s="6"/>
      <c r="EQ126" s="6"/>
      <c r="ER126" s="6"/>
      <c r="ES126" s="6"/>
      <c r="ET126" s="6"/>
      <c r="EU126" s="6"/>
      <c r="EV126" s="6"/>
      <c r="EW126" s="6"/>
      <c r="EX126" s="6"/>
      <c r="EY126" s="6"/>
      <c r="EZ126" s="6"/>
      <c r="FA126" s="6"/>
      <c r="FB126" s="6"/>
      <c r="FC126" s="6"/>
      <c r="FD126" s="6"/>
      <c r="FE126" s="6"/>
      <c r="FF126" s="6"/>
      <c r="FG126" s="6"/>
      <c r="FH126" s="6"/>
      <c r="FI126" s="6"/>
      <c r="FJ126" s="6"/>
      <c r="FK126" s="6"/>
      <c r="FL126" s="6"/>
      <c r="FM126" s="6"/>
      <c r="FN126" s="6"/>
      <c r="FO126" s="6"/>
      <c r="FP126" s="6"/>
      <c r="FQ126" s="6"/>
      <c r="FR126" s="6"/>
      <c r="FS126" s="6"/>
      <c r="FT126" s="6"/>
      <c r="FU126" s="6"/>
      <c r="FV126" s="6"/>
      <c r="FW126" s="6"/>
      <c r="FX126" s="6"/>
      <c r="FY126" s="6"/>
      <c r="FZ126" s="6"/>
      <c r="GA126" s="6"/>
      <c r="GB126" s="6"/>
      <c r="GC126" s="6"/>
      <c r="GD126" s="6"/>
      <c r="GE126" s="6"/>
      <c r="GF126" s="6"/>
      <c r="GG126" s="6"/>
      <c r="GH126" s="6"/>
      <c r="GI126" s="6"/>
      <c r="GJ126" s="6"/>
      <c r="GK126" s="6"/>
      <c r="GL126" s="6"/>
      <c r="GM126" s="6"/>
      <c r="GN126" s="6"/>
      <c r="GO126" s="6"/>
      <c r="GP126" s="6"/>
      <c r="GQ126" s="6"/>
      <c r="GR126" s="6"/>
      <c r="GS126" s="6"/>
      <c r="GT126" s="6"/>
      <c r="GU126" s="6"/>
      <c r="GV126" s="6"/>
      <c r="GW126" s="6"/>
      <c r="GX126" s="6"/>
      <c r="GY126" s="6"/>
      <c r="GZ126" s="6"/>
      <c r="HA126" s="6"/>
      <c r="HB126" s="6"/>
      <c r="HC126" s="6"/>
      <c r="HD126" s="6"/>
      <c r="HE126" s="6"/>
      <c r="HF126" s="6"/>
      <c r="HG126" s="6"/>
      <c r="HH126" s="6"/>
      <c r="HI126" s="6"/>
      <c r="HJ126" s="6"/>
      <c r="HK126" s="6"/>
      <c r="HL126" s="6"/>
      <c r="HM126" s="6"/>
      <c r="HN126" s="6"/>
      <c r="HO126" s="6"/>
      <c r="HP126" s="6"/>
      <c r="HQ126" s="6"/>
      <c r="HR126" s="6"/>
      <c r="HS126" s="6"/>
      <c r="HT126" s="6"/>
      <c r="HU126" s="6"/>
      <c r="HV126" s="6"/>
      <c r="HW126" s="6"/>
      <c r="HX126" s="6"/>
      <c r="HY126" s="6"/>
      <c r="HZ126" s="6"/>
      <c r="IA126" s="6"/>
      <c r="IB126" s="6"/>
      <c r="IC126" s="6"/>
      <c r="ID126" s="6"/>
      <c r="IE126" s="6"/>
      <c r="IF126" s="6"/>
      <c r="IG126" s="6"/>
      <c r="IH126" s="6"/>
      <c r="II126" s="6"/>
      <c r="IJ126" s="6"/>
      <c r="IK126" s="6"/>
      <c r="IL126" s="6"/>
      <c r="IM126" s="6"/>
      <c r="IN126" s="6"/>
      <c r="IO126" s="6"/>
      <c r="IP126" s="6"/>
      <c r="IQ126" s="6"/>
      <c r="IR126" s="6"/>
      <c r="IS126" s="6"/>
      <c r="IT126" s="6"/>
      <c r="IU126" s="6"/>
      <c r="IV126" s="6"/>
      <c r="IW126" s="6"/>
      <c r="IX126" s="6"/>
      <c r="IY126" s="6"/>
      <c r="IZ126" s="6"/>
      <c r="JA126" s="6"/>
      <c r="JB126" s="6"/>
      <c r="JC126" s="6"/>
      <c r="JD126" s="6"/>
      <c r="JE126" s="6"/>
      <c r="JF126" s="6"/>
      <c r="JG126" s="6"/>
      <c r="JH126" s="6"/>
      <c r="JI126" s="6"/>
      <c r="JJ126" s="6"/>
      <c r="JK126" s="6"/>
      <c r="JL126" s="6"/>
      <c r="JM126" s="6"/>
      <c r="JN126" s="6"/>
      <c r="JO126" s="6"/>
      <c r="JP126" s="6"/>
      <c r="JQ126" s="6"/>
      <c r="JR126" s="6"/>
      <c r="JS126" s="6"/>
      <c r="JT126" s="6"/>
      <c r="JU126" s="6"/>
      <c r="JV126" s="6"/>
      <c r="JW126" s="6"/>
      <c r="JX126" s="6"/>
      <c r="JY126" s="6"/>
      <c r="JZ126" s="6"/>
      <c r="KA126" s="6"/>
      <c r="KB126" s="6"/>
      <c r="KC126" s="6"/>
      <c r="KD126" s="6"/>
      <c r="KE126" s="6"/>
      <c r="KF126" s="6"/>
      <c r="KG126" s="6"/>
      <c r="KH126" s="6"/>
      <c r="KI126" s="6"/>
      <c r="KJ126" s="6"/>
      <c r="KK126" s="6"/>
      <c r="KL126" s="6"/>
      <c r="KM126" s="6"/>
      <c r="KN126" s="6"/>
      <c r="KO126" s="6"/>
      <c r="KP126" s="6"/>
      <c r="KQ126" s="6"/>
      <c r="KR126" s="6"/>
      <c r="KS126" s="6"/>
      <c r="KT126" s="6"/>
      <c r="KU126" s="6"/>
      <c r="KV126" s="6"/>
      <c r="KW126" s="6"/>
      <c r="KX126" s="6"/>
      <c r="KY126" s="6"/>
      <c r="KZ126" s="6"/>
      <c r="LA126" s="6"/>
      <c r="LB126" s="6"/>
      <c r="LC126" s="6"/>
      <c r="LD126" s="6"/>
      <c r="LE126" s="6"/>
      <c r="LF126" s="6"/>
      <c r="LG126" s="6"/>
      <c r="LH126" s="6"/>
      <c r="LI126" s="6"/>
      <c r="LJ126" s="6"/>
      <c r="LK126" s="6"/>
      <c r="LL126" s="6"/>
      <c r="LM126" s="6"/>
      <c r="LN126" s="6"/>
      <c r="LO126" s="6"/>
      <c r="LP126" s="6"/>
      <c r="LQ126" s="6"/>
      <c r="LR126" s="6"/>
      <c r="LS126" s="6"/>
      <c r="LT126" s="6"/>
      <c r="LU126" s="6"/>
      <c r="LV126" s="6"/>
      <c r="LW126" s="6"/>
      <c r="LX126" s="6"/>
      <c r="LY126" s="6"/>
      <c r="LZ126" s="6"/>
      <c r="MA126" s="6"/>
      <c r="MB126" s="6"/>
      <c r="MC126" s="6"/>
      <c r="MD126" s="6"/>
      <c r="ME126" s="6"/>
      <c r="MF126" s="6"/>
      <c r="MG126" s="6"/>
      <c r="MH126" s="6"/>
      <c r="MI126" s="6"/>
      <c r="MJ126" s="6"/>
      <c r="MK126" s="6"/>
      <c r="ML126" s="6"/>
      <c r="MM126" s="6"/>
      <c r="MN126" s="6"/>
      <c r="MP126" s="6"/>
      <c r="MQ126" s="6"/>
      <c r="MR126" s="6"/>
      <c r="MS126" s="6"/>
      <c r="MT126" s="6"/>
      <c r="MU126" s="6"/>
      <c r="MV126" s="6"/>
      <c r="MW126" s="6"/>
      <c r="MX126" s="6"/>
      <c r="MY126" s="6"/>
      <c r="MZ126" s="6"/>
      <c r="NA126" s="6"/>
      <c r="NB126" s="6"/>
      <c r="NC126" s="6"/>
      <c r="ND126" s="6"/>
      <c r="NE126" s="6"/>
      <c r="NF126" s="6"/>
      <c r="NG126" s="6"/>
      <c r="NH126" s="6"/>
      <c r="NI126" s="6"/>
      <c r="NJ126" s="6"/>
      <c r="NK126" s="6"/>
      <c r="NL126" s="6"/>
      <c r="NM126" s="6"/>
      <c r="NN126" s="6"/>
      <c r="NO126" s="6"/>
      <c r="NP126" s="6"/>
      <c r="NQ126" s="6"/>
      <c r="NR126" s="6"/>
      <c r="NS126" s="6"/>
      <c r="NT126" s="6"/>
      <c r="NU126" s="6"/>
      <c r="NV126" s="6"/>
      <c r="NW126" s="6"/>
      <c r="NX126" s="6"/>
      <c r="NY126" s="6"/>
      <c r="NZ126" s="6"/>
      <c r="OA126" s="6"/>
      <c r="OB126" s="6"/>
      <c r="OC126" s="6"/>
      <c r="OD126" s="6"/>
      <c r="OE126" s="6"/>
      <c r="OF126" s="6"/>
      <c r="OG126" s="6"/>
      <c r="OH126" s="6"/>
      <c r="OI126" s="6"/>
      <c r="OJ126" s="6"/>
      <c r="OK126" s="6"/>
      <c r="OL126" s="6"/>
      <c r="OM126" s="6"/>
      <c r="ON126" s="6"/>
      <c r="OO126" s="6"/>
      <c r="OP126" s="6"/>
      <c r="OQ126" s="6"/>
      <c r="OR126" s="6"/>
      <c r="OS126" s="6"/>
      <c r="OT126" s="6"/>
      <c r="OU126" s="6"/>
      <c r="OV126" s="6"/>
      <c r="OW126" s="6"/>
      <c r="OX126" s="6"/>
      <c r="OY126" s="6"/>
      <c r="OZ126" s="6"/>
    </row>
    <row r="127" spans="1:416" s="3" customFormat="1">
      <c r="A127" s="288" t="s">
        <v>160</v>
      </c>
      <c r="B127" s="243" t="s">
        <v>107</v>
      </c>
      <c r="C127" s="243" t="s">
        <v>151</v>
      </c>
      <c r="D127" s="344"/>
      <c r="G127" s="210"/>
      <c r="H127" s="210"/>
      <c r="I127" s="210"/>
      <c r="J127" s="210"/>
      <c r="K127" s="345"/>
      <c r="L127" s="345"/>
      <c r="M127" s="210"/>
      <c r="N127" s="6"/>
      <c r="O127" s="6"/>
      <c r="P127" s="6"/>
      <c r="Q127" s="322"/>
      <c r="R127" s="322"/>
      <c r="S127" s="6"/>
      <c r="T127" s="6"/>
      <c r="U127" s="6"/>
      <c r="V127" s="6"/>
      <c r="W127" s="294"/>
      <c r="X127" s="294"/>
      <c r="Y127" s="6"/>
      <c r="Z127" s="6"/>
      <c r="AA127" s="6"/>
      <c r="AB127" s="6"/>
      <c r="AC127" s="294"/>
      <c r="AD127" s="294"/>
      <c r="AE127" s="6"/>
      <c r="AF127" s="6"/>
      <c r="AG127" s="6"/>
      <c r="AH127" s="6"/>
      <c r="AI127" s="294"/>
      <c r="AJ127" s="294"/>
      <c r="AW127" s="20"/>
      <c r="AX127" s="27"/>
      <c r="AZ127" s="27"/>
      <c r="BB127" s="27"/>
      <c r="BC127" s="21"/>
      <c r="BD127" s="31"/>
      <c r="BE127" s="21"/>
      <c r="BF127" s="31"/>
      <c r="BH127" s="27"/>
      <c r="BP127" s="21"/>
      <c r="BQ127" s="21"/>
      <c r="BR127" s="21"/>
      <c r="BS127" s="21"/>
      <c r="BW127" s="21"/>
      <c r="BX127" s="21"/>
      <c r="BY127" s="21"/>
      <c r="BZ127" s="21"/>
      <c r="CD127" s="21"/>
      <c r="CE127" s="21"/>
      <c r="CF127" s="21"/>
      <c r="CG127" s="21"/>
      <c r="CK127" s="21"/>
      <c r="CL127" s="21"/>
      <c r="CM127" s="21"/>
      <c r="CN127" s="21"/>
      <c r="CO127" s="6"/>
      <c r="CP127" s="6"/>
      <c r="CR127" s="21"/>
      <c r="CS127" s="21"/>
      <c r="CT127" s="21"/>
      <c r="CU127" s="21"/>
      <c r="CV127" s="6"/>
      <c r="CW127" s="6"/>
      <c r="CY127" s="21"/>
      <c r="CZ127" s="21"/>
      <c r="DA127" s="21"/>
      <c r="DB127" s="21"/>
      <c r="DC127" s="6"/>
      <c r="DD127" s="6"/>
      <c r="DE127" s="6"/>
      <c r="DF127" s="6"/>
      <c r="DG127" s="6"/>
      <c r="DH127" s="6"/>
      <c r="DI127" s="6"/>
      <c r="DJ127" s="6"/>
      <c r="DK127" s="6"/>
      <c r="DL127" s="6"/>
      <c r="DM127" s="6"/>
      <c r="DN127" s="6"/>
      <c r="DO127" s="6"/>
      <c r="DP127" s="6"/>
      <c r="DQ127" s="6"/>
      <c r="DR127" s="6"/>
      <c r="DS127" s="6"/>
      <c r="DT127" s="6"/>
      <c r="DU127" s="6"/>
      <c r="DV127" s="6"/>
      <c r="DW127" s="6"/>
      <c r="DX127" s="6"/>
      <c r="DY127" s="6"/>
      <c r="DZ127" s="6"/>
      <c r="EA127" s="6"/>
      <c r="EB127" s="6"/>
      <c r="EC127" s="6"/>
      <c r="ED127" s="6"/>
      <c r="EE127" s="6"/>
      <c r="EF127" s="6"/>
      <c r="EG127" s="6"/>
      <c r="EH127" s="6"/>
      <c r="EI127" s="6"/>
      <c r="EJ127" s="6"/>
      <c r="EK127" s="6"/>
      <c r="EL127" s="6"/>
      <c r="EM127" s="6"/>
      <c r="EN127" s="6"/>
      <c r="EO127" s="6"/>
      <c r="EP127" s="6"/>
      <c r="EQ127" s="6"/>
      <c r="ER127" s="6"/>
      <c r="ES127" s="6"/>
      <c r="ET127" s="6"/>
      <c r="EU127" s="6"/>
      <c r="EV127" s="6"/>
      <c r="EW127" s="6"/>
      <c r="EX127" s="6"/>
      <c r="EY127" s="6"/>
      <c r="EZ127" s="6"/>
      <c r="FA127" s="6"/>
      <c r="FB127" s="6"/>
      <c r="FC127" s="6"/>
      <c r="FD127" s="6"/>
      <c r="FE127" s="6"/>
      <c r="FF127" s="6"/>
      <c r="FG127" s="6"/>
      <c r="FH127" s="6"/>
      <c r="FI127" s="6"/>
      <c r="FJ127" s="6"/>
      <c r="FK127" s="6"/>
      <c r="FL127" s="6"/>
      <c r="FM127" s="6"/>
      <c r="FN127" s="6"/>
      <c r="FO127" s="6"/>
      <c r="FP127" s="6"/>
      <c r="FQ127" s="6"/>
      <c r="FR127" s="6"/>
      <c r="FS127" s="6"/>
      <c r="FT127" s="6"/>
      <c r="FU127" s="6"/>
      <c r="FV127" s="6"/>
      <c r="FW127" s="6"/>
      <c r="FX127" s="6"/>
      <c r="FY127" s="6"/>
      <c r="FZ127" s="6"/>
      <c r="GA127" s="6"/>
      <c r="GB127" s="6"/>
      <c r="GC127" s="6"/>
      <c r="GD127" s="6"/>
      <c r="GE127" s="6"/>
      <c r="GF127" s="6"/>
      <c r="GG127" s="6"/>
      <c r="GH127" s="6"/>
      <c r="GI127" s="6"/>
      <c r="GJ127" s="6"/>
      <c r="GK127" s="6"/>
      <c r="GL127" s="6"/>
      <c r="GM127" s="6"/>
      <c r="GN127" s="6"/>
      <c r="GO127" s="6"/>
      <c r="GP127" s="6"/>
      <c r="GQ127" s="6"/>
      <c r="GR127" s="6"/>
      <c r="GS127" s="6"/>
      <c r="GT127" s="6"/>
      <c r="GU127" s="6"/>
      <c r="GV127" s="6"/>
      <c r="GW127" s="6"/>
      <c r="GX127" s="6"/>
      <c r="GY127" s="6"/>
      <c r="GZ127" s="6"/>
      <c r="HA127" s="6"/>
      <c r="HB127" s="6"/>
      <c r="HC127" s="6"/>
      <c r="HD127" s="6"/>
      <c r="HE127" s="6"/>
      <c r="HF127" s="6"/>
      <c r="HG127" s="6"/>
      <c r="HH127" s="6"/>
      <c r="HI127" s="6"/>
      <c r="HJ127" s="6"/>
      <c r="HK127" s="6"/>
      <c r="HL127" s="6"/>
      <c r="HM127" s="6"/>
      <c r="HN127" s="6"/>
      <c r="HO127" s="6"/>
      <c r="HP127" s="6"/>
      <c r="HQ127" s="6"/>
      <c r="HR127" s="6"/>
      <c r="HS127" s="6"/>
      <c r="HT127" s="6"/>
      <c r="HU127" s="6"/>
      <c r="HV127" s="6"/>
      <c r="HW127" s="6"/>
      <c r="HX127" s="6"/>
      <c r="HY127" s="6"/>
      <c r="HZ127" s="6"/>
      <c r="IA127" s="6"/>
      <c r="IB127" s="6"/>
      <c r="IC127" s="6"/>
      <c r="ID127" s="6"/>
      <c r="IE127" s="6"/>
      <c r="IF127" s="6"/>
      <c r="IG127" s="6"/>
      <c r="IH127" s="6"/>
      <c r="II127" s="6"/>
      <c r="IJ127" s="6"/>
      <c r="IK127" s="6"/>
      <c r="IL127" s="6"/>
      <c r="IM127" s="6"/>
      <c r="IN127" s="6"/>
      <c r="IO127" s="6"/>
      <c r="IP127" s="6"/>
      <c r="IQ127" s="6"/>
      <c r="IR127" s="6"/>
      <c r="IS127" s="6"/>
      <c r="IT127" s="6"/>
      <c r="IU127" s="6"/>
      <c r="IV127" s="6"/>
      <c r="IW127" s="6"/>
      <c r="IX127" s="6"/>
      <c r="IY127" s="6"/>
      <c r="IZ127" s="6"/>
      <c r="JA127" s="6"/>
      <c r="JB127" s="6"/>
      <c r="JC127" s="6"/>
      <c r="JD127" s="6"/>
      <c r="JE127" s="6"/>
      <c r="JF127" s="6"/>
      <c r="JG127" s="6"/>
      <c r="JH127" s="6"/>
      <c r="JI127" s="6"/>
      <c r="JJ127" s="6"/>
      <c r="JK127" s="6"/>
      <c r="JL127" s="6"/>
      <c r="JM127" s="6"/>
      <c r="JN127" s="6"/>
      <c r="JO127" s="6"/>
      <c r="JP127" s="6"/>
      <c r="JQ127" s="6"/>
      <c r="JR127" s="6"/>
      <c r="JS127" s="6"/>
      <c r="JT127" s="6"/>
      <c r="JU127" s="6"/>
      <c r="JV127" s="6"/>
      <c r="JW127" s="6"/>
      <c r="JX127" s="6"/>
      <c r="JY127" s="6"/>
      <c r="JZ127" s="6"/>
      <c r="KA127" s="6"/>
      <c r="KB127" s="6"/>
      <c r="KC127" s="6"/>
      <c r="KD127" s="6"/>
      <c r="KE127" s="6"/>
      <c r="KF127" s="6"/>
      <c r="KG127" s="6"/>
      <c r="KH127" s="6"/>
      <c r="KI127" s="6"/>
      <c r="KJ127" s="6"/>
      <c r="KK127" s="6"/>
      <c r="KL127" s="6"/>
      <c r="KM127" s="6"/>
      <c r="KN127" s="6"/>
      <c r="KO127" s="6"/>
      <c r="KP127" s="6"/>
      <c r="KQ127" s="6"/>
      <c r="KR127" s="6"/>
      <c r="KS127" s="6"/>
      <c r="KT127" s="6"/>
      <c r="KU127" s="6"/>
      <c r="KV127" s="6"/>
      <c r="KW127" s="6"/>
      <c r="KX127" s="6"/>
      <c r="KY127" s="6"/>
      <c r="KZ127" s="6"/>
      <c r="LA127" s="6"/>
      <c r="LB127" s="6"/>
      <c r="LC127" s="6"/>
      <c r="LD127" s="6"/>
      <c r="LE127" s="6"/>
      <c r="LF127" s="6"/>
      <c r="LG127" s="6"/>
      <c r="LH127" s="6"/>
      <c r="LI127" s="6"/>
      <c r="LJ127" s="6"/>
      <c r="LK127" s="6"/>
      <c r="LL127" s="6"/>
      <c r="LM127" s="6"/>
      <c r="LN127" s="6"/>
      <c r="LO127" s="6"/>
      <c r="LP127" s="6"/>
      <c r="LQ127" s="6"/>
      <c r="LR127" s="6"/>
      <c r="LS127" s="6"/>
      <c r="LT127" s="6"/>
      <c r="LU127" s="6"/>
      <c r="LV127" s="6"/>
      <c r="LW127" s="6"/>
      <c r="LX127" s="6"/>
      <c r="LY127" s="6"/>
      <c r="LZ127" s="6"/>
      <c r="MA127" s="6"/>
      <c r="MB127" s="6"/>
      <c r="MC127" s="6"/>
      <c r="MD127" s="6"/>
      <c r="ME127" s="6"/>
      <c r="MF127" s="6"/>
      <c r="MG127" s="6"/>
      <c r="MH127" s="6"/>
      <c r="MI127" s="6"/>
      <c r="MJ127" s="6"/>
      <c r="MK127" s="6"/>
      <c r="ML127" s="6"/>
      <c r="MM127" s="6"/>
      <c r="MN127" s="6"/>
      <c r="MP127" s="6"/>
      <c r="MQ127" s="6"/>
      <c r="MR127" s="6"/>
      <c r="MS127" s="6"/>
      <c r="MT127" s="6"/>
      <c r="MU127" s="6"/>
      <c r="MV127" s="6"/>
      <c r="MW127" s="6"/>
      <c r="MX127" s="6"/>
      <c r="MY127" s="6"/>
      <c r="MZ127" s="6"/>
      <c r="NA127" s="6"/>
      <c r="NB127" s="6"/>
      <c r="NC127" s="6"/>
      <c r="ND127" s="6"/>
      <c r="NE127" s="6"/>
      <c r="NF127" s="6"/>
      <c r="NG127" s="6"/>
      <c r="NH127" s="6"/>
      <c r="NI127" s="6"/>
      <c r="NJ127" s="6"/>
      <c r="NK127" s="6"/>
      <c r="NL127" s="6"/>
      <c r="NM127" s="6"/>
      <c r="NN127" s="6"/>
      <c r="NO127" s="6"/>
      <c r="NP127" s="6"/>
      <c r="NQ127" s="6"/>
      <c r="NR127" s="6"/>
      <c r="NS127" s="6"/>
      <c r="NT127" s="6"/>
      <c r="NU127" s="6"/>
      <c r="NV127" s="6"/>
      <c r="NW127" s="6"/>
      <c r="NX127" s="6"/>
      <c r="NY127" s="6"/>
      <c r="NZ127" s="6"/>
      <c r="OA127" s="6"/>
      <c r="OB127" s="6"/>
      <c r="OC127" s="6"/>
      <c r="OD127" s="6"/>
      <c r="OE127" s="6"/>
      <c r="OF127" s="6"/>
      <c r="OG127" s="6"/>
      <c r="OH127" s="6"/>
      <c r="OI127" s="6"/>
      <c r="OJ127" s="6"/>
      <c r="OK127" s="6"/>
      <c r="OL127" s="6"/>
      <c r="OM127" s="6"/>
      <c r="ON127" s="6"/>
      <c r="OO127" s="6"/>
      <c r="OP127" s="6"/>
      <c r="OQ127" s="6"/>
      <c r="OR127" s="6"/>
      <c r="OS127" s="6"/>
      <c r="OT127" s="6"/>
      <c r="OU127" s="6"/>
      <c r="OV127" s="6"/>
      <c r="OW127" s="6"/>
      <c r="OX127" s="6"/>
      <c r="OY127" s="6"/>
      <c r="OZ127" s="6"/>
    </row>
    <row r="128" spans="1:416" s="3" customFormat="1">
      <c r="A128" s="288" t="s">
        <v>161</v>
      </c>
      <c r="B128" s="243" t="s">
        <v>107</v>
      </c>
      <c r="C128" s="243" t="s">
        <v>152</v>
      </c>
      <c r="D128" s="344"/>
      <c r="G128" s="210"/>
      <c r="H128" s="210"/>
      <c r="I128" s="210"/>
      <c r="J128" s="210"/>
      <c r="K128" s="346"/>
      <c r="L128" s="346"/>
      <c r="M128" s="210"/>
      <c r="N128" s="6"/>
      <c r="O128" s="6"/>
      <c r="P128" s="6"/>
      <c r="Q128" s="323"/>
      <c r="R128" s="323"/>
      <c r="S128" s="6"/>
      <c r="T128" s="6"/>
      <c r="U128" s="6"/>
      <c r="V128" s="6"/>
      <c r="W128" s="20"/>
      <c r="X128" s="20"/>
      <c r="Y128" s="6"/>
      <c r="Z128" s="6"/>
      <c r="AA128" s="6"/>
      <c r="AB128" s="6"/>
      <c r="AC128" s="20"/>
      <c r="AD128" s="20"/>
      <c r="AE128" s="6"/>
      <c r="AF128" s="6"/>
      <c r="AG128" s="6"/>
      <c r="AH128" s="6"/>
      <c r="AI128" s="20"/>
      <c r="AJ128" s="20"/>
      <c r="AW128" s="296"/>
      <c r="AX128" s="27"/>
      <c r="AZ128" s="27"/>
      <c r="BB128" s="27"/>
      <c r="BC128" s="21"/>
      <c r="BD128" s="31"/>
      <c r="BE128" s="21"/>
      <c r="BF128" s="31"/>
      <c r="BH128" s="27"/>
      <c r="BP128" s="21"/>
      <c r="BQ128" s="21"/>
      <c r="BR128" s="21"/>
      <c r="BS128" s="21"/>
      <c r="BW128" s="21"/>
      <c r="BX128" s="21"/>
      <c r="BY128" s="21"/>
      <c r="BZ128" s="21"/>
      <c r="CD128" s="21"/>
      <c r="CE128" s="21"/>
      <c r="CF128" s="21"/>
      <c r="CG128" s="21"/>
      <c r="CK128" s="21"/>
      <c r="CL128" s="21"/>
      <c r="CM128" s="21"/>
      <c r="CN128" s="21"/>
      <c r="CO128" s="6"/>
      <c r="CP128" s="6"/>
      <c r="CR128" s="21"/>
      <c r="CS128" s="21"/>
      <c r="CT128" s="21"/>
      <c r="CU128" s="21"/>
      <c r="CV128" s="6"/>
      <c r="CW128" s="6"/>
      <c r="CY128" s="21"/>
      <c r="CZ128" s="21"/>
      <c r="DA128" s="21"/>
      <c r="DB128" s="21"/>
      <c r="DC128" s="6"/>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c r="FN128" s="6"/>
      <c r="FO128" s="6"/>
      <c r="FP128" s="6"/>
      <c r="FQ128" s="6"/>
      <c r="FR128" s="6"/>
      <c r="FS128" s="6"/>
      <c r="FT128" s="6"/>
      <c r="FU128" s="6"/>
      <c r="FV128" s="6"/>
      <c r="FW128" s="6"/>
      <c r="FX128" s="6"/>
      <c r="FY128" s="6"/>
      <c r="FZ128" s="6"/>
      <c r="GA128" s="6"/>
      <c r="GB128" s="6"/>
      <c r="GC128" s="6"/>
      <c r="GD128" s="6"/>
      <c r="GE128" s="6"/>
      <c r="GF128" s="6"/>
      <c r="GG128" s="6"/>
      <c r="GH128" s="6"/>
      <c r="GI128" s="6"/>
      <c r="GJ128" s="6"/>
      <c r="GK128" s="6"/>
      <c r="GL128" s="6"/>
      <c r="GM128" s="6"/>
      <c r="GN128" s="6"/>
      <c r="GO128" s="6"/>
      <c r="GP128" s="6"/>
      <c r="GQ128" s="6"/>
      <c r="GR128" s="6"/>
      <c r="GS128" s="6"/>
      <c r="GT128" s="6"/>
      <c r="GU128" s="6"/>
      <c r="GV128" s="6"/>
      <c r="GW128" s="6"/>
      <c r="GX128" s="6"/>
      <c r="GY128" s="6"/>
      <c r="GZ128" s="6"/>
      <c r="HA128" s="6"/>
      <c r="HB128" s="6"/>
      <c r="HC128" s="6"/>
      <c r="HD128" s="6"/>
      <c r="HE128" s="6"/>
      <c r="HF128" s="6"/>
      <c r="HG128" s="6"/>
      <c r="HH128" s="6"/>
      <c r="HI128" s="6"/>
      <c r="HJ128" s="6"/>
      <c r="HK128" s="6"/>
      <c r="HL128" s="6"/>
      <c r="HM128" s="6"/>
      <c r="HN128" s="6"/>
      <c r="HO128" s="6"/>
      <c r="HP128" s="6"/>
      <c r="HQ128" s="6"/>
      <c r="HR128" s="6"/>
      <c r="HS128" s="6"/>
      <c r="HT128" s="6"/>
      <c r="HU128" s="6"/>
      <c r="HV128" s="6"/>
      <c r="HW128" s="6"/>
      <c r="HX128" s="6"/>
      <c r="HY128" s="6"/>
      <c r="HZ128" s="6"/>
      <c r="IA128" s="6"/>
      <c r="IB128" s="6"/>
      <c r="IC128" s="6"/>
      <c r="ID128" s="6"/>
      <c r="IE128" s="6"/>
      <c r="IF128" s="6"/>
      <c r="IG128" s="6"/>
      <c r="IH128" s="6"/>
      <c r="II128" s="6"/>
      <c r="IJ128" s="6"/>
      <c r="IK128" s="6"/>
      <c r="IL128" s="6"/>
      <c r="IM128" s="6"/>
      <c r="IN128" s="6"/>
      <c r="IO128" s="6"/>
      <c r="IP128" s="6"/>
      <c r="IQ128" s="6"/>
      <c r="IR128" s="6"/>
      <c r="IS128" s="6"/>
      <c r="IT128" s="6"/>
      <c r="IU128" s="6"/>
      <c r="IV128" s="6"/>
      <c r="IW128" s="6"/>
      <c r="IX128" s="6"/>
      <c r="IY128" s="6"/>
      <c r="IZ128" s="6"/>
      <c r="JA128" s="6"/>
      <c r="JB128" s="6"/>
      <c r="JC128" s="6"/>
      <c r="JD128" s="6"/>
      <c r="JE128" s="6"/>
      <c r="JF128" s="6"/>
      <c r="JG128" s="6"/>
      <c r="JH128" s="6"/>
      <c r="JI128" s="6"/>
      <c r="JJ128" s="6"/>
      <c r="JK128" s="6"/>
      <c r="JL128" s="6"/>
      <c r="JM128" s="6"/>
      <c r="JN128" s="6"/>
      <c r="JO128" s="6"/>
      <c r="JP128" s="6"/>
      <c r="JQ128" s="6"/>
      <c r="JR128" s="6"/>
      <c r="JS128" s="6"/>
      <c r="JT128" s="6"/>
      <c r="JU128" s="6"/>
      <c r="JV128" s="6"/>
      <c r="JW128" s="6"/>
      <c r="JX128" s="6"/>
      <c r="JY128" s="6"/>
      <c r="JZ128" s="6"/>
      <c r="KA128" s="6"/>
      <c r="KB128" s="6"/>
      <c r="KC128" s="6"/>
      <c r="KD128" s="6"/>
      <c r="KE128" s="6"/>
      <c r="KF128" s="6"/>
      <c r="KG128" s="6"/>
      <c r="KH128" s="6"/>
      <c r="KI128" s="6"/>
      <c r="KJ128" s="6"/>
      <c r="KK128" s="6"/>
      <c r="KL128" s="6"/>
      <c r="KM128" s="6"/>
      <c r="KN128" s="6"/>
      <c r="KO128" s="6"/>
      <c r="KP128" s="6"/>
      <c r="KQ128" s="6"/>
      <c r="KR128" s="6"/>
      <c r="KS128" s="6"/>
      <c r="KT128" s="6"/>
      <c r="KU128" s="6"/>
      <c r="KV128" s="6"/>
      <c r="KW128" s="6"/>
      <c r="KX128" s="6"/>
      <c r="KY128" s="6"/>
      <c r="KZ128" s="6"/>
      <c r="LA128" s="6"/>
      <c r="LB128" s="6"/>
      <c r="LC128" s="6"/>
      <c r="LD128" s="6"/>
      <c r="LE128" s="6"/>
      <c r="LF128" s="6"/>
      <c r="LG128" s="6"/>
      <c r="LH128" s="6"/>
      <c r="LI128" s="6"/>
      <c r="LJ128" s="6"/>
      <c r="LK128" s="6"/>
      <c r="LL128" s="6"/>
      <c r="LM128" s="6"/>
      <c r="LN128" s="6"/>
      <c r="LO128" s="6"/>
      <c r="LP128" s="6"/>
      <c r="LQ128" s="6"/>
      <c r="LR128" s="6"/>
      <c r="LS128" s="6"/>
      <c r="LT128" s="6"/>
      <c r="LU128" s="6"/>
      <c r="LV128" s="6"/>
      <c r="LW128" s="6"/>
      <c r="LX128" s="6"/>
      <c r="LY128" s="6"/>
      <c r="LZ128" s="6"/>
      <c r="MA128" s="6"/>
      <c r="MB128" s="6"/>
      <c r="MC128" s="6"/>
      <c r="MD128" s="6"/>
      <c r="ME128" s="6"/>
      <c r="MF128" s="6"/>
      <c r="MG128" s="6"/>
      <c r="MH128" s="6"/>
      <c r="MI128" s="6"/>
      <c r="MJ128" s="6"/>
      <c r="MK128" s="6"/>
      <c r="ML128" s="6"/>
      <c r="MM128" s="6"/>
      <c r="MN128" s="6"/>
      <c r="MP128" s="6"/>
      <c r="MQ128" s="6"/>
      <c r="MR128" s="6"/>
      <c r="MS128" s="6"/>
      <c r="MT128" s="6"/>
      <c r="MU128" s="6"/>
      <c r="MV128" s="6"/>
      <c r="MW128" s="6"/>
      <c r="MX128" s="6"/>
      <c r="MY128" s="6"/>
      <c r="MZ128" s="6"/>
      <c r="NA128" s="6"/>
      <c r="NB128" s="6"/>
      <c r="NC128" s="6"/>
      <c r="ND128" s="6"/>
      <c r="NE128" s="6"/>
      <c r="NF128" s="6"/>
      <c r="NG128" s="6"/>
      <c r="NH128" s="6"/>
      <c r="NI128" s="6"/>
      <c r="NJ128" s="6"/>
      <c r="NK128" s="6"/>
      <c r="NL128" s="6"/>
      <c r="NM128" s="6"/>
      <c r="NN128" s="6"/>
      <c r="NO128" s="6"/>
      <c r="NP128" s="6"/>
      <c r="NQ128" s="6"/>
      <c r="NR128" s="6"/>
      <c r="NS128" s="6"/>
      <c r="NT128" s="6"/>
      <c r="NU128" s="6"/>
      <c r="NV128" s="6"/>
      <c r="NW128" s="6"/>
      <c r="NX128" s="6"/>
      <c r="NY128" s="6"/>
      <c r="NZ128" s="6"/>
      <c r="OA128" s="6"/>
      <c r="OB128" s="6"/>
      <c r="OC128" s="6"/>
      <c r="OD128" s="6"/>
      <c r="OE128" s="6"/>
      <c r="OF128" s="6"/>
      <c r="OG128" s="6"/>
      <c r="OH128" s="6"/>
      <c r="OI128" s="6"/>
      <c r="OJ128" s="6"/>
      <c r="OK128" s="6"/>
      <c r="OL128" s="6"/>
      <c r="OM128" s="6"/>
      <c r="ON128" s="6"/>
      <c r="OO128" s="6"/>
      <c r="OP128" s="6"/>
      <c r="OQ128" s="6"/>
      <c r="OR128" s="6"/>
      <c r="OS128" s="6"/>
      <c r="OT128" s="6"/>
      <c r="OU128" s="6"/>
      <c r="OV128" s="6"/>
      <c r="OW128" s="6"/>
      <c r="OX128" s="6"/>
      <c r="OY128" s="6"/>
      <c r="OZ128" s="6"/>
    </row>
    <row r="129" spans="1:374">
      <c r="A129" s="288" t="s">
        <v>115</v>
      </c>
      <c r="B129" s="243" t="s">
        <v>107</v>
      </c>
      <c r="C129" s="243" t="s">
        <v>153</v>
      </c>
      <c r="D129" s="344"/>
      <c r="E129" s="6"/>
      <c r="F129" s="6"/>
      <c r="K129" s="345"/>
      <c r="L129" s="345"/>
      <c r="Q129" s="1"/>
      <c r="R129" s="1"/>
      <c r="W129" s="294"/>
      <c r="X129" s="294"/>
      <c r="AC129" s="294"/>
      <c r="AD129" s="294"/>
      <c r="AI129" s="294"/>
      <c r="AJ129" s="294"/>
      <c r="AX129" s="28"/>
      <c r="AZ129" s="28"/>
      <c r="BB129" s="28"/>
      <c r="BD129" s="28"/>
      <c r="BF129" s="28"/>
      <c r="BH129" s="28"/>
    </row>
    <row r="130" spans="1:374">
      <c r="A130" s="288" t="s">
        <v>116</v>
      </c>
      <c r="B130" s="243" t="s">
        <v>107</v>
      </c>
      <c r="C130" s="243" t="s">
        <v>154</v>
      </c>
      <c r="D130" s="344"/>
      <c r="E130" s="6"/>
      <c r="F130" s="6"/>
      <c r="Q130" s="1"/>
      <c r="R130" s="1"/>
      <c r="AX130" s="28"/>
      <c r="AZ130" s="28"/>
      <c r="BB130" s="28"/>
      <c r="BD130" s="28"/>
      <c r="BF130" s="28"/>
      <c r="BH130" s="28"/>
    </row>
    <row r="131" spans="1:374">
      <c r="A131" s="288" t="s">
        <v>117</v>
      </c>
      <c r="B131" s="243" t="s">
        <v>107</v>
      </c>
      <c r="C131" s="243" t="s">
        <v>155</v>
      </c>
      <c r="D131" s="344"/>
      <c r="E131" s="6"/>
      <c r="F131" s="6"/>
      <c r="M131" s="336"/>
      <c r="N131" s="1"/>
      <c r="O131" s="1"/>
      <c r="P131" s="1"/>
      <c r="Q131" s="1"/>
      <c r="R131" s="1"/>
      <c r="AX131" s="28"/>
      <c r="AZ131" s="28"/>
      <c r="BB131" s="28"/>
      <c r="BD131" s="28"/>
      <c r="BF131" s="28"/>
      <c r="BH131" s="28"/>
    </row>
    <row r="132" spans="1:374" s="3" customFormat="1">
      <c r="A132" s="227"/>
      <c r="B132" s="227"/>
      <c r="C132" s="227"/>
      <c r="D132" s="215"/>
      <c r="E132" s="215"/>
      <c r="F132" s="215"/>
      <c r="G132" s="226"/>
      <c r="H132" s="226"/>
      <c r="I132" s="226"/>
      <c r="J132" s="342"/>
      <c r="K132" s="226"/>
      <c r="L132" s="342"/>
      <c r="M132" s="343"/>
      <c r="N132" s="31"/>
      <c r="O132" s="21"/>
      <c r="P132" s="31"/>
      <c r="R132" s="27"/>
      <c r="Z132" s="21"/>
      <c r="AA132" s="21"/>
      <c r="AB132" s="21"/>
      <c r="AC132" s="21"/>
      <c r="AG132" s="21"/>
      <c r="AH132" s="21"/>
      <c r="AI132" s="21"/>
      <c r="AJ132" s="21"/>
      <c r="AN132" s="21"/>
      <c r="AO132" s="21"/>
      <c r="AP132" s="21"/>
      <c r="AQ132" s="21"/>
      <c r="AU132" s="21"/>
      <c r="AV132" s="21"/>
      <c r="AW132" s="21"/>
      <c r="AX132" s="21"/>
      <c r="AY132" s="1"/>
      <c r="AZ132" s="1"/>
      <c r="BB132" s="21"/>
      <c r="BC132" s="21"/>
      <c r="BD132" s="21"/>
      <c r="BE132" s="21"/>
      <c r="BF132" s="1"/>
      <c r="BG132" s="1"/>
      <c r="BI132" s="21"/>
      <c r="BJ132" s="21"/>
      <c r="BK132" s="21"/>
      <c r="BL132" s="2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row>
    <row r="133" spans="1:374">
      <c r="A133" s="232" t="s">
        <v>106</v>
      </c>
      <c r="B133" s="232"/>
      <c r="C133" s="232"/>
      <c r="D133" s="347"/>
      <c r="E133" s="347"/>
    </row>
    <row r="134" spans="1:374" ht="63.75" customHeight="1">
      <c r="A134" s="386" t="s">
        <v>144</v>
      </c>
      <c r="B134" s="386"/>
      <c r="C134" s="386"/>
      <c r="D134" s="386"/>
      <c r="E134" s="386"/>
      <c r="F134" s="386"/>
      <c r="G134" s="386"/>
      <c r="H134" s="386"/>
      <c r="I134" s="386"/>
      <c r="J134" s="386"/>
      <c r="K134" s="386"/>
      <c r="L134" s="386"/>
      <c r="M134" s="386"/>
      <c r="N134" s="386"/>
      <c r="O134" s="386"/>
      <c r="P134" s="386"/>
      <c r="Q134" s="386"/>
      <c r="R134" s="386"/>
      <c r="S134" s="386"/>
    </row>
    <row r="135" spans="1:374" ht="35.25" customHeight="1">
      <c r="A135" s="386" t="s">
        <v>164</v>
      </c>
      <c r="B135" s="386"/>
      <c r="C135" s="386"/>
      <c r="D135" s="386"/>
      <c r="E135" s="386"/>
      <c r="F135" s="386"/>
      <c r="G135" s="386"/>
      <c r="H135" s="386"/>
      <c r="I135" s="386"/>
      <c r="J135" s="386"/>
      <c r="K135" s="386"/>
      <c r="L135" s="386"/>
      <c r="M135" s="386"/>
      <c r="N135" s="386"/>
      <c r="O135" s="386"/>
      <c r="P135" s="386"/>
      <c r="Q135" s="386"/>
      <c r="R135" s="386"/>
      <c r="S135" s="386"/>
    </row>
    <row r="136" spans="1:374">
      <c r="A136" s="227" t="s">
        <v>163</v>
      </c>
      <c r="B136" s="227"/>
      <c r="C136" s="227"/>
    </row>
  </sheetData>
  <sortState ref="A106:E193">
    <sortCondition descending="1" ref="A193"/>
  </sortState>
  <mergeCells count="4">
    <mergeCell ref="A135:S135"/>
    <mergeCell ref="A6:A7"/>
    <mergeCell ref="A134:S134"/>
    <mergeCell ref="B6:M6"/>
  </mergeCells>
  <hyperlinks>
    <hyperlink ref="A118" r:id="rId1" display="https://www.socialstyrelsen.se/statistik-och-data/statistik/statistik-om-covid-19/statistik-over-antal-avlidna-i-covid-19/"/>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2020-07-03T19:20:29Z</dcterms:modified>
</cp:coreProperties>
</file>