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0" yWindow="0" windowWidth="19200" windowHeight="531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44525"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9" l="1"/>
  <c r="F13" i="8"/>
  <c r="G10" i="8"/>
  <c r="D13" i="8"/>
  <c r="E12" i="8"/>
  <c r="H12" i="8"/>
  <c r="H10" i="8"/>
  <c r="H9" i="8"/>
  <c r="H8" i="8"/>
  <c r="J17" i="5"/>
  <c r="J20" i="5"/>
  <c r="H17" i="5"/>
  <c r="H20" i="5"/>
  <c r="M15" i="5"/>
  <c r="M14" i="5"/>
  <c r="M13" i="5"/>
  <c r="M12" i="5"/>
  <c r="I12" i="5"/>
  <c r="M11" i="5"/>
  <c r="M10" i="5"/>
  <c r="M9" i="5"/>
  <c r="M8" i="5"/>
  <c r="I8" i="5"/>
  <c r="B8" i="10"/>
  <c r="H13" i="8"/>
  <c r="I12" i="8"/>
  <c r="E10" i="8"/>
  <c r="G9" i="8"/>
  <c r="G12" i="8"/>
  <c r="G8" i="8"/>
  <c r="G13" i="8"/>
  <c r="I8" i="8"/>
  <c r="E8" i="8"/>
  <c r="E13" i="8"/>
  <c r="E9" i="8"/>
  <c r="K12" i="5"/>
  <c r="K8" i="5"/>
  <c r="K14" i="5"/>
  <c r="K10" i="5"/>
  <c r="I10" i="5"/>
  <c r="I14" i="5"/>
  <c r="N11" i="5"/>
  <c r="N15" i="5"/>
  <c r="I9" i="5"/>
  <c r="I11" i="5"/>
  <c r="I13" i="5"/>
  <c r="I15" i="5"/>
  <c r="M17" i="5"/>
  <c r="N13" i="5"/>
  <c r="I17" i="5"/>
  <c r="K17" i="5"/>
  <c r="K9" i="5"/>
  <c r="K11" i="5"/>
  <c r="K13" i="5"/>
  <c r="K15" i="5"/>
  <c r="I10" i="8"/>
  <c r="I9" i="8"/>
  <c r="I13" i="8"/>
  <c r="N14" i="5"/>
  <c r="M20" i="5"/>
  <c r="N17" i="5"/>
  <c r="N10" i="5"/>
  <c r="N12" i="5"/>
  <c r="N9" i="5"/>
  <c r="N8" i="5"/>
  <c r="C8" i="10"/>
  <c r="D8" i="10"/>
  <c r="E8" i="10"/>
  <c r="F8" i="10"/>
  <c r="J22" i="1"/>
  <c r="H22" i="1"/>
  <c r="M19" i="1"/>
  <c r="N16" i="1"/>
  <c r="Q22" i="1"/>
  <c r="O22" i="1"/>
  <c r="T19" i="1"/>
  <c r="U16" i="1"/>
  <c r="X22" i="1"/>
  <c r="V22" i="1"/>
  <c r="AA19" i="1"/>
  <c r="AB12" i="1"/>
  <c r="AE22" i="1"/>
  <c r="AC22" i="1"/>
  <c r="AH19" i="1"/>
  <c r="AI15" i="1"/>
  <c r="AL22" i="1"/>
  <c r="AJ22" i="1"/>
  <c r="AO19" i="1"/>
  <c r="AP16" i="1"/>
  <c r="AB8" i="1"/>
  <c r="AA22" i="1"/>
  <c r="AB23" i="1"/>
  <c r="AB24" i="1"/>
  <c r="AB13" i="1"/>
  <c r="AB16" i="1"/>
  <c r="AB14" i="1"/>
  <c r="AB15" i="1"/>
  <c r="AI16" i="1"/>
  <c r="N19" i="1"/>
  <c r="N10" i="1"/>
  <c r="N12" i="1"/>
  <c r="N17" i="1"/>
  <c r="N14" i="1"/>
  <c r="M22" i="1"/>
  <c r="N24" i="1"/>
  <c r="N13" i="1"/>
  <c r="N15" i="1"/>
  <c r="N9" i="1"/>
  <c r="N11" i="1"/>
  <c r="N8" i="1"/>
  <c r="U9" i="1"/>
  <c r="U19" i="1"/>
  <c r="U17" i="1"/>
  <c r="U10" i="1"/>
  <c r="U11" i="1"/>
  <c r="U14" i="1"/>
  <c r="T22" i="1"/>
  <c r="U23" i="1"/>
  <c r="U12" i="1"/>
  <c r="U13" i="1"/>
  <c r="U15" i="1"/>
  <c r="U8" i="1"/>
  <c r="AB11" i="1"/>
  <c r="AB19" i="1"/>
  <c r="AB9" i="1"/>
  <c r="AB17" i="1"/>
  <c r="AB10" i="1"/>
  <c r="AP14" i="1"/>
  <c r="AI9" i="1"/>
  <c r="AP17" i="1"/>
  <c r="AI10" i="1"/>
  <c r="AP9" i="1"/>
  <c r="AP19" i="1"/>
  <c r="AI17" i="1"/>
  <c r="AP10" i="1"/>
  <c r="AP11" i="1"/>
  <c r="AI19" i="1"/>
  <c r="AP12" i="1"/>
  <c r="AO22" i="1"/>
  <c r="AP23" i="1"/>
  <c r="AP13" i="1"/>
  <c r="AI8" i="1"/>
  <c r="AI11" i="1"/>
  <c r="AI12" i="1"/>
  <c r="AI13" i="1"/>
  <c r="AI14" i="1"/>
  <c r="AH22" i="1"/>
  <c r="AI24" i="1"/>
  <c r="AP15" i="1"/>
  <c r="AP8" i="1"/>
  <c r="C6" i="9"/>
  <c r="N23" i="1"/>
  <c r="U24" i="1"/>
  <c r="AP24" i="1"/>
  <c r="AI23" i="1"/>
  <c r="N12" i="8"/>
  <c r="I6" i="9"/>
  <c r="L13" i="8"/>
  <c r="M12" i="8"/>
  <c r="J13" i="8"/>
  <c r="K10" i="8"/>
  <c r="N10" i="8"/>
  <c r="N9" i="8"/>
  <c r="N8" i="8"/>
  <c r="N13" i="8"/>
  <c r="Q17" i="5"/>
  <c r="R15" i="5"/>
  <c r="O17" i="5"/>
  <c r="O20" i="5"/>
  <c r="T15" i="5"/>
  <c r="T14" i="5"/>
  <c r="T13" i="5"/>
  <c r="T12" i="5"/>
  <c r="T11" i="5"/>
  <c r="T10" i="5"/>
  <c r="T9" i="5"/>
  <c r="T8" i="5"/>
  <c r="P8" i="5"/>
  <c r="AS22" i="1"/>
  <c r="AQ22" i="1"/>
  <c r="AV19" i="1"/>
  <c r="AW15" i="1"/>
  <c r="AW12" i="1"/>
  <c r="AW11" i="1"/>
  <c r="AW10" i="1"/>
  <c r="AZ22" i="1"/>
  <c r="AX22" i="1"/>
  <c r="BC19" i="1"/>
  <c r="BD13" i="1"/>
  <c r="BJ22" i="1"/>
  <c r="I8" i="10"/>
  <c r="BG22" i="1"/>
  <c r="BE22" i="1"/>
  <c r="BJ19" i="1"/>
  <c r="BK13" i="1"/>
  <c r="BN22" i="1"/>
  <c r="BL22" i="1"/>
  <c r="BQ19" i="1"/>
  <c r="BR19" i="1"/>
  <c r="BR16" i="1"/>
  <c r="BR15" i="1"/>
  <c r="BX19" i="1"/>
  <c r="BY8" i="1"/>
  <c r="BS22" i="1"/>
  <c r="BU22" i="1"/>
  <c r="BD11" i="1"/>
  <c r="BD14" i="1"/>
  <c r="BD15" i="1"/>
  <c r="BC22" i="1"/>
  <c r="H8" i="10"/>
  <c r="BD16" i="1"/>
  <c r="M8" i="8"/>
  <c r="R10" i="5"/>
  <c r="Q20" i="5"/>
  <c r="R8" i="5"/>
  <c r="R14" i="5"/>
  <c r="R12" i="5"/>
  <c r="AW16" i="1"/>
  <c r="AW17" i="1"/>
  <c r="AW8" i="1"/>
  <c r="AW19" i="1"/>
  <c r="AW9" i="1"/>
  <c r="BD17" i="1"/>
  <c r="BD19" i="1"/>
  <c r="BD8" i="1"/>
  <c r="BD9" i="1"/>
  <c r="BD10" i="1"/>
  <c r="BK24" i="1"/>
  <c r="BK14" i="1"/>
  <c r="BK15" i="1"/>
  <c r="BK16" i="1"/>
  <c r="BK8" i="1"/>
  <c r="BK17" i="1"/>
  <c r="BK9" i="1"/>
  <c r="BK10" i="1"/>
  <c r="BK19" i="1"/>
  <c r="BK11" i="1"/>
  <c r="BK12" i="1"/>
  <c r="BR8" i="1"/>
  <c r="BR9" i="1"/>
  <c r="BR10" i="1"/>
  <c r="BR12" i="1"/>
  <c r="BR13" i="1"/>
  <c r="BQ22" i="1"/>
  <c r="BR17" i="1"/>
  <c r="BR14" i="1"/>
  <c r="BY13" i="1"/>
  <c r="O9" i="8"/>
  <c r="O10" i="8"/>
  <c r="O12" i="8"/>
  <c r="M10" i="8"/>
  <c r="K8" i="8"/>
  <c r="O8" i="8"/>
  <c r="K9" i="8"/>
  <c r="K12" i="8"/>
  <c r="M9" i="8"/>
  <c r="P10" i="5"/>
  <c r="P12" i="5"/>
  <c r="P14" i="5"/>
  <c r="P17" i="5"/>
  <c r="R17" i="5"/>
  <c r="P9" i="5"/>
  <c r="P11" i="5"/>
  <c r="P13" i="5"/>
  <c r="P15" i="5"/>
  <c r="T17" i="5"/>
  <c r="U14" i="5"/>
  <c r="R9" i="5"/>
  <c r="R11" i="5"/>
  <c r="R13" i="5"/>
  <c r="AW13" i="1"/>
  <c r="AW14" i="1"/>
  <c r="AV22" i="1"/>
  <c r="BD23" i="1"/>
  <c r="BD12" i="1"/>
  <c r="BK23" i="1"/>
  <c r="BR11" i="1"/>
  <c r="BY12" i="1"/>
  <c r="BY11" i="1"/>
  <c r="BY10" i="1"/>
  <c r="BX22" i="1"/>
  <c r="BY14" i="1"/>
  <c r="BY19" i="1"/>
  <c r="BY17" i="1"/>
  <c r="BY9" i="1"/>
  <c r="BY15" i="1"/>
  <c r="BY16" i="1"/>
  <c r="BR24" i="1"/>
  <c r="J8" i="10"/>
  <c r="BR23" i="1"/>
  <c r="BY23" i="1"/>
  <c r="K8" i="10"/>
  <c r="AW24" i="1"/>
  <c r="G8" i="10"/>
  <c r="BD24" i="1"/>
  <c r="O13" i="8"/>
  <c r="M13" i="8"/>
  <c r="K13" i="8"/>
  <c r="U10" i="5"/>
  <c r="U17" i="5"/>
  <c r="U15" i="5"/>
  <c r="U9" i="5"/>
  <c r="T20" i="5"/>
  <c r="U13" i="5"/>
  <c r="U11" i="5"/>
  <c r="U8" i="5"/>
  <c r="U12" i="5"/>
  <c r="AW23" i="1"/>
  <c r="BY24" i="1"/>
  <c r="D6" i="9"/>
  <c r="E6" i="9"/>
  <c r="T8" i="8"/>
  <c r="T9" i="8"/>
  <c r="T10" i="8"/>
  <c r="T12" i="8"/>
  <c r="T13" i="8"/>
  <c r="U8" i="8"/>
  <c r="U9" i="8"/>
  <c r="U10" i="8"/>
  <c r="U12" i="8"/>
  <c r="U13" i="8"/>
  <c r="R13" i="8"/>
  <c r="S8" i="8"/>
  <c r="S9" i="8"/>
  <c r="S10" i="8"/>
  <c r="S12" i="8"/>
  <c r="S13" i="8"/>
  <c r="P13" i="8"/>
  <c r="Q8" i="8"/>
  <c r="Q9" i="8"/>
  <c r="Q10" i="8"/>
  <c r="Q12" i="8"/>
  <c r="Q13" i="8"/>
  <c r="Z8" i="8"/>
  <c r="Z9" i="8"/>
  <c r="Z10" i="8"/>
  <c r="Z12" i="8"/>
  <c r="Z13" i="8"/>
  <c r="AA8" i="8"/>
  <c r="AA9" i="8"/>
  <c r="AA10" i="8"/>
  <c r="AA12" i="8"/>
  <c r="AA13" i="8"/>
  <c r="X13" i="8"/>
  <c r="Y8" i="8"/>
  <c r="Y9" i="8"/>
  <c r="Y10" i="8"/>
  <c r="Y12" i="8"/>
  <c r="Y13" i="8"/>
  <c r="V13" i="8"/>
  <c r="W8" i="8"/>
  <c r="W9" i="8"/>
  <c r="W10" i="8"/>
  <c r="W12" i="8"/>
  <c r="W13" i="8"/>
  <c r="V17" i="5"/>
  <c r="X17" i="5"/>
  <c r="AA17" i="5"/>
  <c r="AA20" i="5"/>
  <c r="X20" i="5"/>
  <c r="V20" i="5"/>
  <c r="AB17" i="5"/>
  <c r="Y17" i="5"/>
  <c r="W17"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AC17" i="5"/>
  <c r="AE17" i="5"/>
  <c r="AH17" i="5"/>
  <c r="AH20" i="5"/>
  <c r="AE20" i="5"/>
  <c r="AC20" i="5"/>
  <c r="AI17" i="5"/>
  <c r="AF17" i="5"/>
  <c r="AD17"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CB22" i="1"/>
  <c r="CE19" i="1"/>
  <c r="CE22" i="1"/>
  <c r="L8" i="10"/>
  <c r="BZ22" i="1"/>
  <c r="CI22" i="1"/>
  <c r="CL19" i="1"/>
  <c r="CM12" i="1"/>
  <c r="CG22" i="1"/>
  <c r="CM16" i="1"/>
  <c r="CM15" i="1"/>
  <c r="CM8" i="1"/>
  <c r="CP22" i="1"/>
  <c r="CS19" i="1"/>
  <c r="CT16" i="1"/>
  <c r="CN22" i="1"/>
  <c r="CT13" i="1"/>
  <c r="CT10" i="1"/>
  <c r="CW22" i="1"/>
  <c r="CZ19" i="1"/>
  <c r="DA17" i="1"/>
  <c r="CU22" i="1"/>
  <c r="DD22" i="1"/>
  <c r="DH24" i="1"/>
  <c r="DG19" i="1"/>
  <c r="DH13" i="1"/>
  <c r="DG22" i="1"/>
  <c r="P8" i="10"/>
  <c r="DB22" i="1"/>
  <c r="DH19" i="1"/>
  <c r="DH16" i="1"/>
  <c r="DH15" i="1"/>
  <c r="DH14" i="1"/>
  <c r="DH10" i="1"/>
  <c r="DH8" i="1"/>
  <c r="DN19" i="1"/>
  <c r="DO9" i="1"/>
  <c r="DO8" i="1"/>
  <c r="DO12" i="1"/>
  <c r="DO14" i="1"/>
  <c r="DO15" i="1"/>
  <c r="DO16" i="1"/>
  <c r="DI22" i="1"/>
  <c r="DK22" i="1"/>
  <c r="DR22" i="1"/>
  <c r="DV24" i="1"/>
  <c r="DU19" i="1"/>
  <c r="DU22" i="1"/>
  <c r="R8" i="10"/>
  <c r="DP22" i="1"/>
  <c r="DV23" i="1"/>
  <c r="DV19" i="1"/>
  <c r="DV17" i="1"/>
  <c r="DV16" i="1"/>
  <c r="DV15" i="1"/>
  <c r="DV13" i="1"/>
  <c r="DV12" i="1"/>
  <c r="DV11" i="1"/>
  <c r="DV10" i="1"/>
  <c r="DV9" i="1"/>
  <c r="DV8" i="1"/>
  <c r="DY22" i="1"/>
  <c r="EB19" i="1"/>
  <c r="S8" i="10"/>
  <c r="EB22" i="1"/>
  <c r="EC24" i="1"/>
  <c r="DW22" i="1"/>
  <c r="EC23" i="1"/>
  <c r="EC19" i="1"/>
  <c r="EC17" i="1"/>
  <c r="EC16" i="1"/>
  <c r="EC15" i="1"/>
  <c r="EC14" i="1"/>
  <c r="EC13" i="1"/>
  <c r="EC12" i="1"/>
  <c r="EC11" i="1"/>
  <c r="EC10" i="1"/>
  <c r="EC9" i="1"/>
  <c r="EC8" i="1"/>
  <c r="EI19" i="1"/>
  <c r="EJ8" i="1"/>
  <c r="EJ9" i="1"/>
  <c r="EJ10" i="1"/>
  <c r="EJ11" i="1"/>
  <c r="EJ12" i="1"/>
  <c r="EJ13" i="1"/>
  <c r="EJ14" i="1"/>
  <c r="EJ15" i="1"/>
  <c r="EJ16" i="1"/>
  <c r="EJ17" i="1"/>
  <c r="EJ19" i="1"/>
  <c r="ED22" i="1"/>
  <c r="EJ23" i="1"/>
  <c r="EF22" i="1"/>
  <c r="EJ24" i="1"/>
  <c r="EI22" i="1"/>
  <c r="T8" i="10"/>
  <c r="EM22" i="1"/>
  <c r="EP19" i="1"/>
  <c r="EQ19" i="1"/>
  <c r="EK22" i="1"/>
  <c r="EQ15" i="1"/>
  <c r="EQ13" i="1"/>
  <c r="EQ12" i="1"/>
  <c r="EQ11" i="1"/>
  <c r="EW19" i="1"/>
  <c r="EX16" i="1"/>
  <c r="ET22" i="1"/>
  <c r="ER22" i="1"/>
  <c r="FD19" i="1"/>
  <c r="FE13" i="1"/>
  <c r="FE8" i="1"/>
  <c r="FE10" i="1"/>
  <c r="FE11" i="1"/>
  <c r="FE12" i="1"/>
  <c r="FE15" i="1"/>
  <c r="FE16" i="1"/>
  <c r="FE19" i="1"/>
  <c r="EY22" i="1"/>
  <c r="FA22" i="1"/>
  <c r="EX10" i="1"/>
  <c r="EX11" i="1"/>
  <c r="EX19" i="1"/>
  <c r="EX8" i="1"/>
  <c r="FK19" i="1"/>
  <c r="FK22" i="1"/>
  <c r="X8" i="10"/>
  <c r="FH22" i="1"/>
  <c r="FL24" i="1"/>
  <c r="FF22" i="1"/>
  <c r="FL23" i="1"/>
  <c r="FL8" i="1"/>
  <c r="FL14" i="1"/>
  <c r="FL10" i="1"/>
  <c r="FL17" i="1"/>
  <c r="FL9" i="1"/>
  <c r="FL11" i="1"/>
  <c r="FR19" i="1"/>
  <c r="FS8" i="1"/>
  <c r="FR22" i="1"/>
  <c r="Y8" i="10"/>
  <c r="FO22" i="1"/>
  <c r="FM22" i="1"/>
  <c r="FS23" i="1"/>
  <c r="FS15" i="1"/>
  <c r="FS16" i="1"/>
  <c r="FS9" i="1"/>
  <c r="FS17" i="1"/>
  <c r="FS10" i="1"/>
  <c r="FS11" i="1"/>
  <c r="FS19" i="1"/>
  <c r="FS12" i="1"/>
  <c r="FS13" i="1"/>
  <c r="FS14" i="1"/>
  <c r="F6" i="9"/>
  <c r="AD13" i="8"/>
  <c r="AE12" i="8"/>
  <c r="AB13" i="8"/>
  <c r="AC12" i="8"/>
  <c r="AF12" i="8"/>
  <c r="AF10" i="8"/>
  <c r="AF9" i="8"/>
  <c r="AF8" i="8"/>
  <c r="AJ20" i="5"/>
  <c r="AL17" i="5"/>
  <c r="AL20" i="5"/>
  <c r="AK17" i="5"/>
  <c r="AJ17" i="5"/>
  <c r="AO15" i="5"/>
  <c r="AK15" i="5"/>
  <c r="AO14" i="5"/>
  <c r="AM14" i="5"/>
  <c r="AK14" i="5"/>
  <c r="AO13" i="5"/>
  <c r="AK13" i="5"/>
  <c r="AO12" i="5"/>
  <c r="AM12" i="5"/>
  <c r="AK12" i="5"/>
  <c r="AO11" i="5"/>
  <c r="AK11" i="5"/>
  <c r="AO10" i="5"/>
  <c r="AM10" i="5"/>
  <c r="AK10" i="5"/>
  <c r="AO9" i="5"/>
  <c r="AK9" i="5"/>
  <c r="AO8" i="5"/>
  <c r="AM8" i="5"/>
  <c r="AK8" i="5"/>
  <c r="AF13" i="8"/>
  <c r="AG9" i="8"/>
  <c r="AE10" i="8"/>
  <c r="AE8" i="8"/>
  <c r="AE9" i="8"/>
  <c r="AC10" i="8"/>
  <c r="AC8" i="8"/>
  <c r="AG8" i="8"/>
  <c r="AC9" i="8"/>
  <c r="AM17" i="5"/>
  <c r="AO17" i="5"/>
  <c r="AM9" i="5"/>
  <c r="AM11" i="5"/>
  <c r="AM13" i="5"/>
  <c r="AM15" i="5"/>
  <c r="AG12" i="8"/>
  <c r="AG10" i="8"/>
  <c r="AG13" i="8"/>
  <c r="AE13" i="8"/>
  <c r="AC13" i="8"/>
  <c r="AO20" i="5"/>
  <c r="AP15" i="5"/>
  <c r="AP13" i="5"/>
  <c r="AP17" i="5"/>
  <c r="AP10" i="5"/>
  <c r="AP8" i="5"/>
  <c r="AP9" i="5"/>
  <c r="AP14" i="5"/>
  <c r="AP12" i="5"/>
  <c r="AP11" i="5"/>
  <c r="FV22" i="1"/>
  <c r="FZ24" i="1"/>
  <c r="FT22" i="1"/>
  <c r="FY19" i="1"/>
  <c r="FZ14" i="1"/>
  <c r="FY22" i="1"/>
  <c r="FZ23" i="1"/>
  <c r="G6" i="9"/>
  <c r="AJ13" i="8"/>
  <c r="AK12" i="8"/>
  <c r="AH13" i="8"/>
  <c r="AI8" i="8"/>
  <c r="AL10" i="8"/>
  <c r="AL9" i="8"/>
  <c r="AL8" i="8"/>
  <c r="AS17" i="5"/>
  <c r="AT15" i="5"/>
  <c r="AQ17" i="5"/>
  <c r="AR10" i="5"/>
  <c r="AV15" i="5"/>
  <c r="AR15" i="5"/>
  <c r="AV14" i="5"/>
  <c r="AT14" i="5"/>
  <c r="AV13" i="5"/>
  <c r="AV12" i="5"/>
  <c r="AT12" i="5"/>
  <c r="AR12" i="5"/>
  <c r="AV11" i="5"/>
  <c r="AV10" i="5"/>
  <c r="AT10" i="5"/>
  <c r="AV9" i="5"/>
  <c r="AR9" i="5"/>
  <c r="AV8" i="5"/>
  <c r="AT8" i="5"/>
  <c r="AL12" i="8"/>
  <c r="AL13" i="8"/>
  <c r="AM12" i="8"/>
  <c r="AK8" i="8"/>
  <c r="AK10" i="8"/>
  <c r="AI10" i="8"/>
  <c r="AI9" i="8"/>
  <c r="AI12" i="8"/>
  <c r="AK9" i="8"/>
  <c r="AT17" i="5"/>
  <c r="AS20" i="5"/>
  <c r="AR13" i="5"/>
  <c r="AR17" i="5"/>
  <c r="AR14" i="5"/>
  <c r="AR8" i="5"/>
  <c r="AR11" i="5"/>
  <c r="AQ20" i="5"/>
  <c r="AV17" i="5"/>
  <c r="AT9" i="5"/>
  <c r="AT11" i="5"/>
  <c r="AT13" i="5"/>
  <c r="AM10" i="8"/>
  <c r="AM8" i="8"/>
  <c r="AI13" i="8"/>
  <c r="AM9" i="8"/>
  <c r="AK13" i="8"/>
  <c r="AV20" i="5"/>
  <c r="AW15" i="5"/>
  <c r="AW13" i="5"/>
  <c r="AW11" i="5"/>
  <c r="AW9" i="5"/>
  <c r="AW17" i="5"/>
  <c r="AW12" i="5"/>
  <c r="AW10" i="5"/>
  <c r="AW14" i="5"/>
  <c r="AW8" i="5"/>
  <c r="AM13" i="8"/>
  <c r="GC22" i="1"/>
  <c r="GG24" i="1"/>
  <c r="GA22" i="1"/>
  <c r="GG23" i="1"/>
  <c r="GF19" i="1"/>
  <c r="GG13" i="1"/>
  <c r="GM19" i="1"/>
  <c r="GN9" i="1"/>
  <c r="GM22" i="1"/>
  <c r="AB8" i="10"/>
  <c r="GJ22" i="1"/>
  <c r="GH22" i="1"/>
  <c r="GN13" i="1"/>
  <c r="GN10" i="1"/>
  <c r="GQ22" i="1"/>
  <c r="GO22" i="1"/>
  <c r="GT19" i="1"/>
  <c r="GU10" i="1"/>
  <c r="GX22" i="1"/>
  <c r="GV22" i="1"/>
  <c r="HA19" i="1"/>
  <c r="HB15" i="1"/>
  <c r="HE22" i="1"/>
  <c r="HC22" i="1"/>
  <c r="HI23" i="1"/>
  <c r="HH19" i="1"/>
  <c r="HI13" i="1"/>
  <c r="GG19" i="1"/>
  <c r="GF22" i="1"/>
  <c r="GG14" i="1"/>
  <c r="GG17" i="1"/>
  <c r="GG9" i="1"/>
  <c r="GG8" i="1"/>
  <c r="GG11" i="1"/>
  <c r="GN24" i="1"/>
  <c r="GN14" i="1"/>
  <c r="GN15" i="1"/>
  <c r="GN16" i="1"/>
  <c r="GN17" i="1"/>
  <c r="GN8" i="1"/>
  <c r="HI19" i="1"/>
  <c r="HI17" i="1"/>
  <c r="HB8" i="1"/>
  <c r="GN23" i="1"/>
  <c r="GN12" i="1"/>
  <c r="GN11" i="1"/>
  <c r="GN19" i="1"/>
  <c r="GU9" i="1"/>
  <c r="GU17" i="1"/>
  <c r="GU19" i="1"/>
  <c r="GU16" i="1"/>
  <c r="GU12" i="1"/>
  <c r="GU13" i="1"/>
  <c r="GU14" i="1"/>
  <c r="HB11" i="1"/>
  <c r="HB19" i="1"/>
  <c r="HB9" i="1"/>
  <c r="HB17" i="1"/>
  <c r="HB12" i="1"/>
  <c r="HA22" i="1"/>
  <c r="HB24" i="1"/>
  <c r="HH22" i="1"/>
  <c r="AE8" i="10"/>
  <c r="HI10" i="1"/>
  <c r="HI11" i="1"/>
  <c r="HI12" i="1"/>
  <c r="HI9" i="1"/>
  <c r="HI15" i="1"/>
  <c r="AAK19" i="1"/>
  <c r="AA8" i="10"/>
  <c r="HB23" i="1"/>
  <c r="PQ19" i="1"/>
  <c r="IQ19" i="1"/>
  <c r="HL22" i="1"/>
  <c r="HP24" i="1"/>
  <c r="HJ22" i="1"/>
  <c r="HO19" i="1"/>
  <c r="HP11" i="1"/>
  <c r="HO22" i="1"/>
  <c r="AF8" i="10"/>
  <c r="HP17" i="1"/>
  <c r="HP15" i="1"/>
  <c r="HP10" i="1"/>
  <c r="HP16" i="1"/>
  <c r="HP8" i="1"/>
  <c r="HP9" i="1"/>
  <c r="HP12" i="1"/>
  <c r="AR12" i="8"/>
  <c r="AP13" i="8"/>
  <c r="AQ8" i="8"/>
  <c r="AR10" i="8"/>
  <c r="AR9" i="8"/>
  <c r="AR8" i="8"/>
  <c r="BC9" i="5"/>
  <c r="BC10" i="5"/>
  <c r="BC11" i="5"/>
  <c r="BC12" i="5"/>
  <c r="BC13" i="5"/>
  <c r="BC14" i="5"/>
  <c r="BC15" i="5"/>
  <c r="BC8" i="5"/>
  <c r="AN13" i="8"/>
  <c r="AO8" i="8"/>
  <c r="AQ9" i="8"/>
  <c r="AR13" i="8"/>
  <c r="AQ10" i="8"/>
  <c r="AQ12" i="8"/>
  <c r="AZ17" i="5"/>
  <c r="BA12" i="5"/>
  <c r="AX17" i="5"/>
  <c r="AY15" i="5"/>
  <c r="HS22" i="1"/>
  <c r="HW24" i="1"/>
  <c r="HQ22" i="1"/>
  <c r="HV19" i="1"/>
  <c r="HW12" i="1"/>
  <c r="HW16" i="1"/>
  <c r="HZ22" i="1"/>
  <c r="ID24" i="1"/>
  <c r="HX22" i="1"/>
  <c r="IC19" i="1"/>
  <c r="ID16" i="1"/>
  <c r="ID17" i="1"/>
  <c r="ID10" i="1"/>
  <c r="ID9" i="1"/>
  <c r="AQ13" i="8"/>
  <c r="AS10" i="8"/>
  <c r="H6" i="9"/>
  <c r="BA14" i="5"/>
  <c r="BA11" i="5"/>
  <c r="BA13" i="5"/>
  <c r="BA15" i="5"/>
  <c r="HP23" i="1"/>
  <c r="AS8" i="8"/>
  <c r="AS9" i="8"/>
  <c r="AS12" i="8"/>
  <c r="AO12" i="8"/>
  <c r="AO10" i="8"/>
  <c r="AO9" i="8"/>
  <c r="BA8" i="5"/>
  <c r="BA9" i="5"/>
  <c r="BA17" i="5"/>
  <c r="BA10" i="5"/>
  <c r="AZ20" i="5"/>
  <c r="AY8" i="5"/>
  <c r="AY10" i="5"/>
  <c r="AX20" i="5"/>
  <c r="AY13" i="5"/>
  <c r="AY17" i="5"/>
  <c r="AY11" i="5"/>
  <c r="AY14" i="5"/>
  <c r="AY9" i="5"/>
  <c r="AY12" i="5"/>
  <c r="BC17" i="5"/>
  <c r="HW10" i="1"/>
  <c r="HW17" i="1"/>
  <c r="HW19" i="1"/>
  <c r="HW9" i="1"/>
  <c r="HW11" i="1"/>
  <c r="HW14" i="1"/>
  <c r="HV22" i="1"/>
  <c r="AG8" i="10"/>
  <c r="HW15" i="1"/>
  <c r="HW8" i="1"/>
  <c r="ID11" i="1"/>
  <c r="ID19" i="1"/>
  <c r="ID12" i="1"/>
  <c r="ID13" i="1"/>
  <c r="ID14" i="1"/>
  <c r="IC22" i="1"/>
  <c r="ID15" i="1"/>
  <c r="ID8" i="1"/>
  <c r="ID23" i="1"/>
  <c r="AH8" i="10"/>
  <c r="AO13" i="8"/>
  <c r="AS13" i="8"/>
  <c r="BD17" i="5"/>
  <c r="BD9" i="5"/>
  <c r="BD14" i="5"/>
  <c r="BD11" i="5"/>
  <c r="BD15" i="5"/>
  <c r="BD8" i="5"/>
  <c r="BD13" i="5"/>
  <c r="BD10" i="5"/>
  <c r="BD12" i="5"/>
  <c r="BC20" i="5"/>
  <c r="HW23" i="1"/>
  <c r="IG22" i="1"/>
  <c r="IE22" i="1"/>
  <c r="IJ19" i="1"/>
  <c r="IK14" i="1"/>
  <c r="IK11" i="1"/>
  <c r="IK10" i="1"/>
  <c r="IK19" i="1"/>
  <c r="IN22" i="1"/>
  <c r="IL22" i="1"/>
  <c r="IR15" i="1"/>
  <c r="IR10" i="1"/>
  <c r="IR19" i="1"/>
  <c r="IR11" i="1"/>
  <c r="IQ22" i="1"/>
  <c r="IR8" i="1"/>
  <c r="IR16" i="1"/>
  <c r="IR9" i="1"/>
  <c r="IR17" i="1"/>
  <c r="IR12" i="1"/>
  <c r="IR13" i="1"/>
  <c r="IR14" i="1"/>
  <c r="IU22" i="1"/>
  <c r="IS22" i="1"/>
  <c r="IX19" i="1"/>
  <c r="IY19" i="1"/>
  <c r="JB22" i="1"/>
  <c r="IZ22" i="1"/>
  <c r="JE19" i="1"/>
  <c r="JF19" i="1"/>
  <c r="JI22" i="1"/>
  <c r="JG22" i="1"/>
  <c r="JL19" i="1"/>
  <c r="JM12" i="1"/>
  <c r="B19" i="1"/>
  <c r="C15" i="1"/>
  <c r="JP22" i="1"/>
  <c r="JN22" i="1"/>
  <c r="JS19" i="1"/>
  <c r="JT9" i="1"/>
  <c r="AX8" i="8"/>
  <c r="AX9" i="8"/>
  <c r="AX10" i="8"/>
  <c r="AX12" i="8"/>
  <c r="AT13" i="8"/>
  <c r="AU10" i="8"/>
  <c r="AV13" i="8"/>
  <c r="AW9" i="8"/>
  <c r="BG17" i="5"/>
  <c r="BH8" i="5"/>
  <c r="BH15" i="5"/>
  <c r="BE17" i="5"/>
  <c r="BF11" i="5"/>
  <c r="JZ19" i="1"/>
  <c r="KA16" i="1"/>
  <c r="AHK19" i="1"/>
  <c r="AHL17" i="1"/>
  <c r="AHM19" i="1"/>
  <c r="JW22" i="1"/>
  <c r="JU22" i="1"/>
  <c r="KD22" i="1"/>
  <c r="KB22" i="1"/>
  <c r="KG19" i="1"/>
  <c r="KG22" i="1"/>
  <c r="KH11" i="1"/>
  <c r="KK22" i="1"/>
  <c r="KI22" i="1"/>
  <c r="KN19" i="1"/>
  <c r="KO13" i="1"/>
  <c r="BD8" i="8"/>
  <c r="BD9" i="8"/>
  <c r="BD10" i="8"/>
  <c r="BD12" i="8"/>
  <c r="BB13" i="8"/>
  <c r="BC12" i="8"/>
  <c r="AZ13" i="8"/>
  <c r="BA12" i="8"/>
  <c r="BN17" i="5"/>
  <c r="BO11" i="5"/>
  <c r="BO13" i="5"/>
  <c r="BL17" i="5"/>
  <c r="BM8" i="5"/>
  <c r="BQ15" i="5"/>
  <c r="BQ14" i="5"/>
  <c r="BQ13" i="5"/>
  <c r="BQ12" i="5"/>
  <c r="BQ11" i="5"/>
  <c r="BQ10" i="5"/>
  <c r="BQ9" i="5"/>
  <c r="BQ8" i="5"/>
  <c r="KR22" i="1"/>
  <c r="KP22" i="1"/>
  <c r="KU19" i="1"/>
  <c r="KV14" i="1"/>
  <c r="KY22" i="1"/>
  <c r="KW22" i="1"/>
  <c r="LB19" i="1"/>
  <c r="LC19" i="1"/>
  <c r="LC16" i="1"/>
  <c r="BJ8" i="8"/>
  <c r="BJ9" i="8"/>
  <c r="BJ10" i="8"/>
  <c r="BJ12" i="8"/>
  <c r="BF13" i="8"/>
  <c r="BG8" i="8"/>
  <c r="BG9" i="8"/>
  <c r="BH13" i="8"/>
  <c r="BI12" i="8"/>
  <c r="BU17" i="5"/>
  <c r="BV12" i="5"/>
  <c r="BS17" i="5"/>
  <c r="BT11" i="5"/>
  <c r="BX15" i="5"/>
  <c r="BX14" i="5"/>
  <c r="BX13" i="5"/>
  <c r="BX12" i="5"/>
  <c r="BX11" i="5"/>
  <c r="BX10" i="5"/>
  <c r="BX9" i="5"/>
  <c r="BX8" i="5"/>
  <c r="BT15" i="5"/>
  <c r="BV8" i="5"/>
  <c r="LM22" i="1"/>
  <c r="LK22" i="1"/>
  <c r="LP19" i="1"/>
  <c r="LQ17" i="1"/>
  <c r="LP22" i="1"/>
  <c r="LQ16" i="1"/>
  <c r="LQ15" i="1"/>
  <c r="LQ14" i="1"/>
  <c r="LF22" i="1"/>
  <c r="LD22" i="1"/>
  <c r="LI19" i="1"/>
  <c r="LJ10" i="1"/>
  <c r="LW19" i="1"/>
  <c r="LW22" i="1"/>
  <c r="LT22" i="1"/>
  <c r="LR22" i="1"/>
  <c r="LX19" i="1"/>
  <c r="BP12" i="8"/>
  <c r="BP10" i="8"/>
  <c r="BP8" i="8"/>
  <c r="BP9" i="8"/>
  <c r="BN13" i="8"/>
  <c r="BO9" i="8"/>
  <c r="BL13" i="8"/>
  <c r="BM10" i="8"/>
  <c r="CB17" i="5"/>
  <c r="CB20" i="5"/>
  <c r="BZ17" i="5"/>
  <c r="CA13" i="5"/>
  <c r="CE17" i="5"/>
  <c r="CF17" i="5"/>
  <c r="CE15" i="5"/>
  <c r="CE14" i="5"/>
  <c r="CE13" i="5"/>
  <c r="CE12" i="5"/>
  <c r="CE11" i="5"/>
  <c r="CE10" i="5"/>
  <c r="CE9" i="5"/>
  <c r="CE8" i="5"/>
  <c r="MA22" i="1"/>
  <c r="LY22" i="1"/>
  <c r="MD19" i="1"/>
  <c r="ME15" i="1"/>
  <c r="CC13" i="5"/>
  <c r="CC9" i="5"/>
  <c r="CC11" i="5"/>
  <c r="CC17" i="5"/>
  <c r="CC8" i="5"/>
  <c r="CC12" i="5"/>
  <c r="MH22" i="1"/>
  <c r="MF22" i="1"/>
  <c r="MK19" i="1"/>
  <c r="ML17" i="1"/>
  <c r="CB12" i="8"/>
  <c r="CB9" i="8"/>
  <c r="CB10" i="8"/>
  <c r="CB8" i="8"/>
  <c r="BZ13" i="8"/>
  <c r="CA12" i="8"/>
  <c r="BX13" i="8"/>
  <c r="BY8" i="8"/>
  <c r="CL9" i="5"/>
  <c r="CL10" i="5"/>
  <c r="CL11" i="5"/>
  <c r="CL12" i="5"/>
  <c r="CL13" i="5"/>
  <c r="CL14" i="5"/>
  <c r="CL15" i="5"/>
  <c r="CL8" i="5"/>
  <c r="CI17" i="5"/>
  <c r="CJ11" i="5"/>
  <c r="CJ17" i="5"/>
  <c r="CG17" i="5"/>
  <c r="CH15" i="5"/>
  <c r="CH12" i="5"/>
  <c r="CJ13" i="5"/>
  <c r="MO22" i="1"/>
  <c r="MM22" i="1"/>
  <c r="MR19" i="1"/>
  <c r="MS12" i="1"/>
  <c r="MV22" i="1"/>
  <c r="MT22" i="1"/>
  <c r="MY19" i="1"/>
  <c r="MZ13" i="1"/>
  <c r="MY22" i="1"/>
  <c r="MZ17" i="1"/>
  <c r="NC22" i="1"/>
  <c r="NF19" i="1"/>
  <c r="NG16" i="1"/>
  <c r="NA22" i="1"/>
  <c r="NJ22" i="1"/>
  <c r="NM19" i="1"/>
  <c r="NM22" i="1"/>
  <c r="NH22" i="1"/>
  <c r="NN23" i="1"/>
  <c r="BV13" i="8"/>
  <c r="BW9" i="8"/>
  <c r="BT13" i="8"/>
  <c r="BU12" i="8"/>
  <c r="BR13" i="8"/>
  <c r="BS8" i="8"/>
  <c r="CN17" i="5"/>
  <c r="CP17" i="5"/>
  <c r="CQ14" i="5"/>
  <c r="CU17" i="5"/>
  <c r="CV10" i="5"/>
  <c r="NQ22" i="1"/>
  <c r="NT19" i="1"/>
  <c r="NO22" i="1"/>
  <c r="NX22" i="1"/>
  <c r="NV22" i="1"/>
  <c r="OA19" i="1"/>
  <c r="OB17" i="1"/>
  <c r="OL22" i="1"/>
  <c r="OJ22" i="1"/>
  <c r="OO19" i="1"/>
  <c r="OO22" i="1"/>
  <c r="OP23" i="1"/>
  <c r="OP13" i="1"/>
  <c r="OE22" i="1"/>
  <c r="OC22" i="1"/>
  <c r="OH19" i="1"/>
  <c r="OI8" i="1"/>
  <c r="OV19" i="1"/>
  <c r="OW15" i="1"/>
  <c r="OS22" i="1"/>
  <c r="OW24" i="1"/>
  <c r="OV22" i="1"/>
  <c r="OQ22" i="1"/>
  <c r="CD13" i="8"/>
  <c r="CE12" i="8"/>
  <c r="CH9" i="8"/>
  <c r="CH8" i="8"/>
  <c r="CF13" i="8"/>
  <c r="CG9" i="8"/>
  <c r="CH10" i="8"/>
  <c r="CW17" i="5"/>
  <c r="CX13" i="5"/>
  <c r="OZ22" i="1"/>
  <c r="OX22" i="1"/>
  <c r="PC19" i="1"/>
  <c r="PD17" i="1"/>
  <c r="CH12" i="8"/>
  <c r="PG22" i="1"/>
  <c r="PE22" i="1"/>
  <c r="PJ19" i="1"/>
  <c r="PJ22" i="1"/>
  <c r="PK23" i="1"/>
  <c r="PK8" i="1"/>
  <c r="PR14" i="1"/>
  <c r="PN22" i="1"/>
  <c r="PL22" i="1"/>
  <c r="CN12" i="8"/>
  <c r="CN8" i="8"/>
  <c r="CN9" i="8"/>
  <c r="CN10" i="8"/>
  <c r="CL13" i="8"/>
  <c r="CM8" i="8"/>
  <c r="CJ13" i="8"/>
  <c r="CK10" i="8"/>
  <c r="CT8" i="8"/>
  <c r="CT9" i="8"/>
  <c r="CT10" i="8"/>
  <c r="CT12" i="8"/>
  <c r="DD17" i="5"/>
  <c r="DE10" i="5"/>
  <c r="DB17" i="5"/>
  <c r="DB20" i="5"/>
  <c r="DG15" i="5"/>
  <c r="DG14" i="5"/>
  <c r="DG13" i="5"/>
  <c r="DE13" i="5"/>
  <c r="DG12" i="5"/>
  <c r="DG11" i="5"/>
  <c r="DG10" i="5"/>
  <c r="DG9" i="5"/>
  <c r="DG8" i="5"/>
  <c r="PU22" i="1"/>
  <c r="PS22" i="1"/>
  <c r="PX19" i="1"/>
  <c r="PY9" i="1"/>
  <c r="PY10" i="1"/>
  <c r="PY14" i="1"/>
  <c r="QB22" i="1"/>
  <c r="PZ22" i="1"/>
  <c r="QE19" i="1"/>
  <c r="QF15" i="1"/>
  <c r="QI22" i="1"/>
  <c r="QG22" i="1"/>
  <c r="QL19" i="1"/>
  <c r="QM14" i="1"/>
  <c r="QP22" i="1"/>
  <c r="QN22" i="1"/>
  <c r="QS19" i="1"/>
  <c r="QT16" i="1"/>
  <c r="QW22" i="1"/>
  <c r="QU22" i="1"/>
  <c r="QZ19" i="1"/>
  <c r="RA17" i="1"/>
  <c r="AIM22" i="1"/>
  <c r="AIN24" i="1"/>
  <c r="AIF22" i="1"/>
  <c r="AIG23" i="1"/>
  <c r="AHY22" i="1"/>
  <c r="AHR22" i="1"/>
  <c r="AHS23" i="1"/>
  <c r="AHK22" i="1"/>
  <c r="AHL24" i="1"/>
  <c r="AHD22" i="1"/>
  <c r="AHE24" i="1"/>
  <c r="AGW22" i="1"/>
  <c r="AGX23" i="1"/>
  <c r="AGP22" i="1"/>
  <c r="AGQ23" i="1"/>
  <c r="AGI22" i="1"/>
  <c r="AGJ23" i="1"/>
  <c r="AGB22" i="1"/>
  <c r="AGC23" i="1"/>
  <c r="AFU22" i="1"/>
  <c r="AFN22" i="1"/>
  <c r="AFO24" i="1"/>
  <c r="AFG22" i="1"/>
  <c r="AFH24" i="1"/>
  <c r="AEZ22" i="1"/>
  <c r="AES22" i="1"/>
  <c r="AEL22" i="1"/>
  <c r="AEM24" i="1"/>
  <c r="AEE22" i="1"/>
  <c r="AEF23" i="1"/>
  <c r="ADX22" i="1"/>
  <c r="ADY23" i="1"/>
  <c r="ADQ22" i="1"/>
  <c r="ADR23" i="1"/>
  <c r="ADJ22" i="1"/>
  <c r="ADK23" i="1"/>
  <c r="ADC22" i="1"/>
  <c r="ADD23" i="1"/>
  <c r="ACV22" i="1"/>
  <c r="ACW24" i="1"/>
  <c r="ACO22" i="1"/>
  <c r="ACP23" i="1"/>
  <c r="ACH22" i="1"/>
  <c r="ACI23" i="1"/>
  <c r="ACA22" i="1"/>
  <c r="ACB23" i="1"/>
  <c r="ABT22" i="1"/>
  <c r="ABU23" i="1"/>
  <c r="ABM22" i="1"/>
  <c r="ABF22" i="1"/>
  <c r="AAY22" i="1"/>
  <c r="AAZ23" i="1"/>
  <c r="AAR22" i="1"/>
  <c r="AAS23" i="1"/>
  <c r="AAK22" i="1"/>
  <c r="AAL23" i="1"/>
  <c r="AAD22" i="1"/>
  <c r="AAE23" i="1"/>
  <c r="ZW22" i="1"/>
  <c r="ZX24" i="1"/>
  <c r="ZP22" i="1"/>
  <c r="ZQ24" i="1"/>
  <c r="ZI22" i="1"/>
  <c r="ZJ23" i="1"/>
  <c r="ZB22" i="1"/>
  <c r="ZC23" i="1"/>
  <c r="YU22" i="1"/>
  <c r="YV23" i="1"/>
  <c r="YN22" i="1"/>
  <c r="YO23" i="1"/>
  <c r="YG22" i="1"/>
  <c r="YH23" i="1"/>
  <c r="XZ22" i="1"/>
  <c r="YA23" i="1"/>
  <c r="XS22" i="1"/>
  <c r="XT24" i="1"/>
  <c r="XL22" i="1"/>
  <c r="XM24" i="1"/>
  <c r="XE22" i="1"/>
  <c r="XF24" i="1"/>
  <c r="WX22" i="1"/>
  <c r="WY23" i="1"/>
  <c r="WQ22" i="1"/>
  <c r="WR23" i="1"/>
  <c r="WJ22" i="1"/>
  <c r="WK23" i="1"/>
  <c r="WC22" i="1"/>
  <c r="AIM19" i="1"/>
  <c r="AIN8" i="1"/>
  <c r="AIJ19" i="1"/>
  <c r="AIH19" i="1"/>
  <c r="AIF19" i="1"/>
  <c r="AIG16" i="1"/>
  <c r="AIC19" i="1"/>
  <c r="AIA19" i="1"/>
  <c r="AHY19" i="1"/>
  <c r="AHZ13" i="1"/>
  <c r="AHV19" i="1"/>
  <c r="AHT19" i="1"/>
  <c r="AHR19" i="1"/>
  <c r="AHS13" i="1"/>
  <c r="AHO19" i="1"/>
  <c r="AHH19" i="1"/>
  <c r="AHF19" i="1"/>
  <c r="AHD19" i="1"/>
  <c r="AHE12" i="1"/>
  <c r="AHE19" i="1"/>
  <c r="AHA19" i="1"/>
  <c r="AGY19" i="1"/>
  <c r="AGW19" i="1"/>
  <c r="AGT19" i="1"/>
  <c r="AGR19" i="1"/>
  <c r="AGP19" i="1"/>
  <c r="AGQ8" i="1"/>
  <c r="AGM19" i="1"/>
  <c r="AGK19" i="1"/>
  <c r="AGI19" i="1"/>
  <c r="AGJ15" i="1"/>
  <c r="AGF19" i="1"/>
  <c r="AGD19" i="1"/>
  <c r="AGB19" i="1"/>
  <c r="AGC16" i="1"/>
  <c r="AFY19" i="1"/>
  <c r="AFW19" i="1"/>
  <c r="AFU19" i="1"/>
  <c r="AFV12" i="1"/>
  <c r="AFV16" i="1"/>
  <c r="AFR19" i="1"/>
  <c r="AFP19" i="1"/>
  <c r="AFN19" i="1"/>
  <c r="AFK19" i="1"/>
  <c r="AFI19" i="1"/>
  <c r="AFG19" i="1"/>
  <c r="AFH12" i="1"/>
  <c r="AFD19" i="1"/>
  <c r="AFB19" i="1"/>
  <c r="AEZ19" i="1"/>
  <c r="AFA8" i="1"/>
  <c r="AEW19" i="1"/>
  <c r="AEU19" i="1"/>
  <c r="AES19" i="1"/>
  <c r="AET15" i="1"/>
  <c r="AET19" i="1"/>
  <c r="AET10" i="1"/>
  <c r="AEP19" i="1"/>
  <c r="AEN19" i="1"/>
  <c r="AEL19" i="1"/>
  <c r="AEM14" i="1"/>
  <c r="AEI19" i="1"/>
  <c r="AEG19" i="1"/>
  <c r="AEE19" i="1"/>
  <c r="AEF17" i="1"/>
  <c r="AEB19" i="1"/>
  <c r="ADZ19" i="1"/>
  <c r="ADX19" i="1"/>
  <c r="ADY10" i="1"/>
  <c r="ADU19" i="1"/>
  <c r="ADS19" i="1"/>
  <c r="ADQ19" i="1"/>
  <c r="ADR17" i="1"/>
  <c r="ADN19" i="1"/>
  <c r="ADL19" i="1"/>
  <c r="ADJ19" i="1"/>
  <c r="ADK14" i="1"/>
  <c r="ADG19" i="1"/>
  <c r="ADE19" i="1"/>
  <c r="ADC19" i="1"/>
  <c r="ADD17" i="1"/>
  <c r="ACZ19" i="1"/>
  <c r="ACX19" i="1"/>
  <c r="ACV19" i="1"/>
  <c r="ACW11" i="1"/>
  <c r="ACS19" i="1"/>
  <c r="ACQ19" i="1"/>
  <c r="ACO19" i="1"/>
  <c r="ACL19" i="1"/>
  <c r="ACJ19" i="1"/>
  <c r="ACH19" i="1"/>
  <c r="ACE19" i="1"/>
  <c r="ACC19" i="1"/>
  <c r="ACA19" i="1"/>
  <c r="ACB12" i="1"/>
  <c r="ACB17" i="1"/>
  <c r="ABX19" i="1"/>
  <c r="ABV19" i="1"/>
  <c r="ABT19" i="1"/>
  <c r="ABU12" i="1"/>
  <c r="ABQ19" i="1"/>
  <c r="ABO19" i="1"/>
  <c r="ABM19" i="1"/>
  <c r="ABJ19" i="1"/>
  <c r="ABH19" i="1"/>
  <c r="ABF19" i="1"/>
  <c r="ABG16" i="1"/>
  <c r="ABG19" i="1"/>
  <c r="ABC19" i="1"/>
  <c r="ABA19" i="1"/>
  <c r="AAY19" i="1"/>
  <c r="AAZ11" i="1"/>
  <c r="AAZ19" i="1"/>
  <c r="AAV19" i="1"/>
  <c r="AAT19" i="1"/>
  <c r="AAR19" i="1"/>
  <c r="AAS15" i="1"/>
  <c r="AAO19" i="1"/>
  <c r="AAM19" i="1"/>
  <c r="AAH19" i="1"/>
  <c r="AAF19" i="1"/>
  <c r="AAD19" i="1"/>
  <c r="AAA19" i="1"/>
  <c r="ZY19" i="1"/>
  <c r="ZW19" i="1"/>
  <c r="ZX10" i="1"/>
  <c r="ZX19" i="1"/>
  <c r="ZT19" i="1"/>
  <c r="ZR19" i="1"/>
  <c r="ZP19" i="1"/>
  <c r="ZM19" i="1"/>
  <c r="ZK19" i="1"/>
  <c r="ZI19" i="1"/>
  <c r="ZJ15" i="1"/>
  <c r="ZF19" i="1"/>
  <c r="ZD19" i="1"/>
  <c r="ZB19" i="1"/>
  <c r="ZC9" i="1"/>
  <c r="ZC19" i="1"/>
  <c r="YY19" i="1"/>
  <c r="YW19" i="1"/>
  <c r="YU19" i="1"/>
  <c r="YV13" i="1"/>
  <c r="YV19" i="1"/>
  <c r="YR19" i="1"/>
  <c r="YP19" i="1"/>
  <c r="YN19" i="1"/>
  <c r="YO8" i="1"/>
  <c r="YO19" i="1"/>
  <c r="YK19" i="1"/>
  <c r="YI19" i="1"/>
  <c r="YG19" i="1"/>
  <c r="YH9" i="1"/>
  <c r="YH19" i="1"/>
  <c r="YD19" i="1"/>
  <c r="YB19" i="1"/>
  <c r="XZ19" i="1"/>
  <c r="YA8" i="1"/>
  <c r="YA19" i="1"/>
  <c r="XW19" i="1"/>
  <c r="XU19" i="1"/>
  <c r="XS19" i="1"/>
  <c r="XT16" i="1"/>
  <c r="XT19" i="1"/>
  <c r="XP19" i="1"/>
  <c r="XN19" i="1"/>
  <c r="XL19" i="1"/>
  <c r="XM8" i="1"/>
  <c r="XM19" i="1"/>
  <c r="XI19" i="1"/>
  <c r="XG19" i="1"/>
  <c r="XE19" i="1"/>
  <c r="XB19" i="1"/>
  <c r="WZ19" i="1"/>
  <c r="WX19" i="1"/>
  <c r="WY9" i="1"/>
  <c r="WY19" i="1"/>
  <c r="WU19" i="1"/>
  <c r="WS19" i="1"/>
  <c r="WQ19" i="1"/>
  <c r="WR14" i="1"/>
  <c r="WN19" i="1"/>
  <c r="WL19" i="1"/>
  <c r="WJ19" i="1"/>
  <c r="WK12" i="1"/>
  <c r="WK11" i="1"/>
  <c r="WG19" i="1"/>
  <c r="WE19" i="1"/>
  <c r="WC19" i="1"/>
  <c r="WD8" i="1"/>
  <c r="WD19" i="1"/>
  <c r="VZ19" i="1"/>
  <c r="VX19" i="1"/>
  <c r="AHZ16" i="1"/>
  <c r="AHZ15" i="1"/>
  <c r="AFV14" i="1"/>
  <c r="AHL13" i="1"/>
  <c r="AHZ12" i="1"/>
  <c r="AHZ11" i="1"/>
  <c r="AHZ10" i="1"/>
  <c r="AHZ9" i="1"/>
  <c r="AFV9" i="1"/>
  <c r="AET9" i="1"/>
  <c r="AFV8" i="1"/>
  <c r="AGQ10" i="1"/>
  <c r="AEM8" i="1"/>
  <c r="AEM9" i="1"/>
  <c r="AEM10" i="1"/>
  <c r="AEM11" i="1"/>
  <c r="AEM12" i="1"/>
  <c r="AEM13" i="1"/>
  <c r="AEM15" i="1"/>
  <c r="AEM16" i="1"/>
  <c r="AEM17" i="1"/>
  <c r="ADY11" i="1"/>
  <c r="XF11" i="1"/>
  <c r="ACB8" i="1"/>
  <c r="AHZ8" i="1"/>
  <c r="WR9" i="1"/>
  <c r="ACB9" i="1"/>
  <c r="AHZ14" i="1"/>
  <c r="ACB11" i="1"/>
  <c r="ABG14" i="1"/>
  <c r="AFV17" i="1"/>
  <c r="ACI10" i="1"/>
  <c r="ACI12" i="1"/>
  <c r="AAL13" i="1"/>
  <c r="AFV15" i="1"/>
  <c r="ZJ24" i="1"/>
  <c r="ABU9" i="1"/>
  <c r="ACP10" i="1"/>
  <c r="AGJ14" i="1"/>
  <c r="WK15" i="1"/>
  <c r="ACB16" i="1"/>
  <c r="AHZ17" i="1"/>
  <c r="WK17" i="1"/>
  <c r="ACB24" i="1"/>
  <c r="AGJ24" i="1"/>
  <c r="ABG10" i="1"/>
  <c r="ACP13" i="1"/>
  <c r="AET14" i="1"/>
  <c r="AGQ16" i="1"/>
  <c r="AAL17" i="1"/>
  <c r="ZX23" i="1"/>
  <c r="YA24" i="1"/>
  <c r="AGQ24" i="1"/>
  <c r="ACI9" i="1"/>
  <c r="ABG11" i="1"/>
  <c r="ACI13" i="1"/>
  <c r="ABG15" i="1"/>
  <c r="XF16" i="1"/>
  <c r="AAL24" i="1"/>
  <c r="ACP24" i="1"/>
  <c r="WR24" i="1"/>
  <c r="AAZ24" i="1"/>
  <c r="ADD24" i="1"/>
  <c r="AHS24" i="1"/>
  <c r="AGC24" i="1"/>
  <c r="AIG24" i="1"/>
  <c r="ABG12" i="1"/>
  <c r="RD22" i="1"/>
  <c r="RB22" i="1"/>
  <c r="RG19" i="1"/>
  <c r="RG22" i="1"/>
  <c r="CS8" i="8"/>
  <c r="CQ12" i="8"/>
  <c r="CS12" i="8"/>
  <c r="CS9" i="8"/>
  <c r="CS10" i="8"/>
  <c r="DK17" i="5"/>
  <c r="DL15" i="5"/>
  <c r="DI17" i="5"/>
  <c r="DJ17" i="5"/>
  <c r="DN9" i="5"/>
  <c r="DN10" i="5"/>
  <c r="DN11" i="5"/>
  <c r="DN12" i="5"/>
  <c r="DN13" i="5"/>
  <c r="DN14" i="5"/>
  <c r="DN15" i="5"/>
  <c r="DN8" i="5"/>
  <c r="RK22" i="1"/>
  <c r="RI22" i="1"/>
  <c r="RN19" i="1"/>
  <c r="RO16" i="1"/>
  <c r="CQ9" i="8"/>
  <c r="CQ10" i="8"/>
  <c r="CQ8" i="8"/>
  <c r="RR22" i="1"/>
  <c r="RP22" i="1"/>
  <c r="RU19" i="1"/>
  <c r="RV17" i="1"/>
  <c r="RY22" i="1"/>
  <c r="RW22" i="1"/>
  <c r="SB19" i="1"/>
  <c r="SC14" i="1"/>
  <c r="SF22" i="1"/>
  <c r="SD22" i="1"/>
  <c r="SI19" i="1"/>
  <c r="SJ12" i="1"/>
  <c r="SM22" i="1"/>
  <c r="SK22" i="1"/>
  <c r="SP19" i="1"/>
  <c r="SQ14" i="1"/>
  <c r="ST22" i="1"/>
  <c r="SR22" i="1"/>
  <c r="SW19" i="1"/>
  <c r="SX17" i="1"/>
  <c r="SY22" i="1"/>
  <c r="TA22" i="1"/>
  <c r="TD19" i="1"/>
  <c r="TD22" i="1"/>
  <c r="TE24" i="1"/>
  <c r="CV13" i="8"/>
  <c r="CW9" i="8"/>
  <c r="DF13" i="8"/>
  <c r="DG9" i="8"/>
  <c r="DD13" i="8"/>
  <c r="DE10" i="8"/>
  <c r="DB13" i="8"/>
  <c r="DC10" i="8"/>
  <c r="DU17" i="5"/>
  <c r="DV16" i="5"/>
  <c r="DR17" i="5"/>
  <c r="DS12" i="5"/>
  <c r="DP17" i="5"/>
  <c r="DQ16" i="5"/>
  <c r="DQ12" i="5"/>
  <c r="TK19" i="1"/>
  <c r="DV10" i="5"/>
  <c r="DV11" i="5"/>
  <c r="TR19" i="1"/>
  <c r="TS19" i="1"/>
  <c r="TY19" i="1"/>
  <c r="TZ8" i="1"/>
  <c r="UF19" i="1"/>
  <c r="UG8" i="1"/>
  <c r="UJ22" i="1"/>
  <c r="UH22" i="1"/>
  <c r="UM19" i="1"/>
  <c r="UN11" i="1"/>
  <c r="DR13" i="8"/>
  <c r="DS9" i="8"/>
  <c r="DP13" i="8"/>
  <c r="DQ12" i="8"/>
  <c r="DN13" i="8"/>
  <c r="DO12" i="8"/>
  <c r="DL13" i="8"/>
  <c r="DM8" i="8"/>
  <c r="DJ13" i="8"/>
  <c r="DK10" i="8"/>
  <c r="DH13" i="8"/>
  <c r="DI12" i="8"/>
  <c r="CZ13" i="8"/>
  <c r="DA12" i="8"/>
  <c r="CX13" i="8"/>
  <c r="CY8" i="8"/>
  <c r="UQ22" i="1"/>
  <c r="UO22" i="1"/>
  <c r="UT19" i="1"/>
  <c r="UU15" i="1"/>
  <c r="UV22" i="1"/>
  <c r="UX22" i="1"/>
  <c r="VC22" i="1"/>
  <c r="VE22" i="1"/>
  <c r="VJ22" i="1"/>
  <c r="VL22" i="1"/>
  <c r="VA19" i="1"/>
  <c r="EB17" i="5"/>
  <c r="EB20" i="5"/>
  <c r="DY17" i="5"/>
  <c r="DZ12" i="5"/>
  <c r="DW17" i="5"/>
  <c r="DX9" i="5"/>
  <c r="VH19" i="1"/>
  <c r="VI16" i="1"/>
  <c r="VO19" i="1"/>
  <c r="VP12" i="1"/>
  <c r="EP17" i="5"/>
  <c r="EQ10" i="5"/>
  <c r="EM17" i="5"/>
  <c r="EN14" i="5"/>
  <c r="EK17" i="5"/>
  <c r="EL12" i="5"/>
  <c r="EL8" i="5"/>
  <c r="F9" i="1"/>
  <c r="F10" i="1"/>
  <c r="F11" i="1"/>
  <c r="F12" i="1"/>
  <c r="F13" i="1"/>
  <c r="F14" i="1"/>
  <c r="F15" i="1"/>
  <c r="F16" i="1"/>
  <c r="F17" i="1"/>
  <c r="F17" i="5"/>
  <c r="G15" i="5"/>
  <c r="D17" i="5"/>
  <c r="E10" i="5"/>
  <c r="B17" i="5"/>
  <c r="C13" i="5"/>
  <c r="B20" i="5"/>
  <c r="EI17" i="5"/>
  <c r="EJ12" i="5"/>
  <c r="EF17" i="5"/>
  <c r="EG10" i="5"/>
  <c r="EG17" i="5"/>
  <c r="ED17" i="5"/>
  <c r="EE13" i="5"/>
  <c r="VV19" i="1"/>
  <c r="VW10" i="1"/>
  <c r="EJ8" i="5"/>
  <c r="EJ16" i="5"/>
  <c r="D19" i="1"/>
  <c r="E13" i="1"/>
  <c r="ACP16" i="1"/>
  <c r="ACP9" i="1"/>
  <c r="ACP11" i="1"/>
  <c r="ACP14" i="1"/>
  <c r="ACP8" i="1"/>
  <c r="ACP15" i="1"/>
  <c r="ACP17" i="1"/>
  <c r="ACP12" i="1"/>
  <c r="AGX10" i="1"/>
  <c r="AGX15" i="1"/>
  <c r="AGX14" i="1"/>
  <c r="AGX16" i="1"/>
  <c r="AGX13" i="1"/>
  <c r="AGX11" i="1"/>
  <c r="AGX8" i="1"/>
  <c r="AGX17" i="1"/>
  <c r="AGX9" i="1"/>
  <c r="DL12" i="5"/>
  <c r="AGX12" i="1"/>
  <c r="DA10" i="8"/>
  <c r="RV8" i="1"/>
  <c r="ABN23" i="1"/>
  <c r="ABN24" i="1"/>
  <c r="AFV23" i="1"/>
  <c r="AFV24" i="1"/>
  <c r="AHZ24" i="1"/>
  <c r="AHZ23" i="1"/>
  <c r="EJ11" i="5"/>
  <c r="C14" i="5"/>
  <c r="EC11" i="5"/>
  <c r="TZ16" i="1"/>
  <c r="EJ14" i="5"/>
  <c r="EI20" i="5"/>
  <c r="VP15" i="1"/>
  <c r="RH15" i="1"/>
  <c r="RH9" i="1"/>
  <c r="WY11" i="1"/>
  <c r="WY14" i="1"/>
  <c r="WY12" i="1"/>
  <c r="AET17" i="1"/>
  <c r="AET8" i="1"/>
  <c r="AET16" i="1"/>
  <c r="AET11" i="1"/>
  <c r="AET12" i="1"/>
  <c r="AET13" i="1"/>
  <c r="TL15" i="1"/>
  <c r="SX8" i="1"/>
  <c r="SX12" i="1"/>
  <c r="SJ10" i="1"/>
  <c r="DL10" i="5"/>
  <c r="AAL10" i="1"/>
  <c r="AAL16" i="1"/>
  <c r="AAL14" i="1"/>
  <c r="AAL8" i="1"/>
  <c r="AAL9" i="1"/>
  <c r="AAL12" i="1"/>
  <c r="C10" i="5"/>
  <c r="SX14" i="1"/>
  <c r="RO14" i="1"/>
  <c r="RH19" i="1"/>
  <c r="ACW23" i="1"/>
  <c r="WK10" i="1"/>
  <c r="ACB14" i="1"/>
  <c r="RA10" i="1"/>
  <c r="QM9" i="1"/>
  <c r="PY16" i="1"/>
  <c r="PY12" i="1"/>
  <c r="DE14" i="5"/>
  <c r="DE15" i="5"/>
  <c r="PK17" i="1"/>
  <c r="PK13" i="1"/>
  <c r="CX14" i="5"/>
  <c r="PD8" i="1"/>
  <c r="OW19" i="1"/>
  <c r="OP14" i="1"/>
  <c r="NU9" i="1"/>
  <c r="ACB15" i="1"/>
  <c r="PY8" i="1"/>
  <c r="PY13" i="1"/>
  <c r="DE12" i="5"/>
  <c r="PR11" i="1"/>
  <c r="PK9" i="1"/>
  <c r="PD14" i="1"/>
  <c r="OW10" i="1"/>
  <c r="OP11" i="1"/>
  <c r="OB9" i="1"/>
  <c r="NU10" i="1"/>
  <c r="NN10" i="1"/>
  <c r="AAZ9" i="1"/>
  <c r="PY15" i="1"/>
  <c r="PY17" i="1"/>
  <c r="PK16" i="1"/>
  <c r="CX11" i="5"/>
  <c r="PD15" i="1"/>
  <c r="OW17" i="1"/>
  <c r="NU11" i="1"/>
  <c r="PD16" i="1"/>
  <c r="NU12" i="1"/>
  <c r="PC22" i="1"/>
  <c r="BS10" i="8"/>
  <c r="TZ15" i="1"/>
  <c r="TZ10" i="1"/>
  <c r="TZ12" i="1"/>
  <c r="TZ14" i="1"/>
  <c r="TZ19" i="1"/>
  <c r="ZC12" i="1"/>
  <c r="AAE10" i="1"/>
  <c r="PR17" i="1"/>
  <c r="TZ9" i="1"/>
  <c r="UG11" i="1"/>
  <c r="SI22" i="1"/>
  <c r="SJ23" i="1"/>
  <c r="RO13" i="1"/>
  <c r="RN22" i="1"/>
  <c r="RO11" i="1"/>
  <c r="RO19" i="1"/>
  <c r="YO17" i="1"/>
  <c r="AFH8" i="1"/>
  <c r="ABN15" i="1"/>
  <c r="ABN10" i="1"/>
  <c r="ABN11" i="1"/>
  <c r="ABN13" i="1"/>
  <c r="ABN12" i="1"/>
  <c r="ABN14" i="1"/>
  <c r="ABN16" i="1"/>
  <c r="AIG13" i="1"/>
  <c r="PR8" i="1"/>
  <c r="VW9" i="1"/>
  <c r="TE11" i="1"/>
  <c r="ABN9" i="1"/>
  <c r="WR8" i="1"/>
  <c r="WR10" i="1"/>
  <c r="WR11" i="1"/>
  <c r="WR13" i="1"/>
  <c r="WR16" i="1"/>
  <c r="XF10" i="1"/>
  <c r="XF8" i="1"/>
  <c r="XF12" i="1"/>
  <c r="XF13" i="1"/>
  <c r="XF15" i="1"/>
  <c r="XF9" i="1"/>
  <c r="PQ22" i="1"/>
  <c r="PR23" i="1"/>
  <c r="OP15" i="1"/>
  <c r="OP16" i="1"/>
  <c r="OP17" i="1"/>
  <c r="OP19" i="1"/>
  <c r="OP8" i="1"/>
  <c r="OP9" i="1"/>
  <c r="OP10" i="1"/>
  <c r="OP12" i="1"/>
  <c r="NU14" i="1"/>
  <c r="NU16" i="1"/>
  <c r="NU17" i="1"/>
  <c r="NU19" i="1"/>
  <c r="NU8" i="1"/>
  <c r="YV14" i="1"/>
  <c r="ADD8" i="1"/>
  <c r="ADD9" i="1"/>
  <c r="ADD11" i="1"/>
  <c r="ADD13" i="1"/>
  <c r="ADD12" i="1"/>
  <c r="ADD14" i="1"/>
  <c r="ADD15" i="1"/>
  <c r="ADD10" i="1"/>
  <c r="PR16" i="1"/>
  <c r="TZ17" i="1"/>
  <c r="ABN17" i="1"/>
  <c r="ABU14" i="1"/>
  <c r="DC12" i="8"/>
  <c r="YA14" i="1"/>
  <c r="YO13" i="1"/>
  <c r="UG13" i="1"/>
  <c r="UG14" i="1"/>
  <c r="UG15" i="1"/>
  <c r="UG17" i="1"/>
  <c r="ZJ8" i="1"/>
  <c r="PR10" i="1"/>
  <c r="PR12" i="1"/>
  <c r="PR13" i="1"/>
  <c r="PR9" i="1"/>
  <c r="TZ13" i="1"/>
  <c r="DC8" i="8"/>
  <c r="DC9" i="8"/>
  <c r="DJ11" i="5"/>
  <c r="ZJ9" i="1"/>
  <c r="YV9" i="1"/>
  <c r="ACI16" i="1"/>
  <c r="ACI17" i="1"/>
  <c r="ACI8" i="1"/>
  <c r="ACI15" i="1"/>
  <c r="ACI14" i="1"/>
  <c r="ACI11" i="1"/>
  <c r="AFO17" i="1"/>
  <c r="EK20" i="5"/>
  <c r="EL13" i="5"/>
  <c r="EL9" i="5"/>
  <c r="EL16" i="5"/>
  <c r="YO11" i="1"/>
  <c r="CN20" i="5"/>
  <c r="CO8" i="5"/>
  <c r="ABN8" i="1"/>
  <c r="CG12" i="8"/>
  <c r="TY22" i="1"/>
  <c r="EG14" i="5"/>
  <c r="EG8" i="5"/>
  <c r="EF20" i="5"/>
  <c r="EL15" i="5"/>
  <c r="EL14" i="5"/>
  <c r="UU10" i="1"/>
  <c r="TZ11" i="1"/>
  <c r="TL14" i="1"/>
  <c r="TK22" i="1"/>
  <c r="TL23" i="1"/>
  <c r="TL19" i="1"/>
  <c r="TL9" i="1"/>
  <c r="TL8" i="1"/>
  <c r="TL10" i="1"/>
  <c r="TL16" i="1"/>
  <c r="TE14" i="1"/>
  <c r="RH12" i="1"/>
  <c r="RH16" i="1"/>
  <c r="RH17" i="1"/>
  <c r="RH10" i="1"/>
  <c r="RH13" i="1"/>
  <c r="RH14" i="1"/>
  <c r="ADD16" i="1"/>
  <c r="AAZ13" i="1"/>
  <c r="WD23" i="1"/>
  <c r="WD24" i="1"/>
  <c r="AGX24" i="1"/>
  <c r="PR15" i="1"/>
  <c r="OB19" i="1"/>
  <c r="RA12" i="1"/>
  <c r="QM19" i="1"/>
  <c r="PK19" i="1"/>
  <c r="MZ16" i="1"/>
  <c r="MS9" i="1"/>
  <c r="CJ10" i="5"/>
  <c r="CJ9" i="5"/>
  <c r="CI20" i="5"/>
  <c r="ML9" i="1"/>
  <c r="DE8" i="5"/>
  <c r="CJ8" i="5"/>
  <c r="CJ15" i="5"/>
  <c r="CJ14" i="5"/>
  <c r="RV16" i="1"/>
  <c r="RA16" i="1"/>
  <c r="QM12" i="1"/>
  <c r="MZ12" i="1"/>
  <c r="RA9" i="1"/>
  <c r="QM16" i="1"/>
  <c r="DE16" i="5"/>
  <c r="OW9" i="1"/>
  <c r="NG13" i="1"/>
  <c r="MZ19" i="1"/>
  <c r="CJ16" i="5"/>
  <c r="CF14" i="5"/>
  <c r="AFO14" i="1"/>
  <c r="AGC11" i="1"/>
  <c r="SX16" i="1"/>
  <c r="VP13" i="1"/>
  <c r="VB13" i="1"/>
  <c r="UG10" i="1"/>
  <c r="TL13" i="1"/>
  <c r="SX13" i="1"/>
  <c r="RO12" i="1"/>
  <c r="WK13" i="1"/>
  <c r="XF14" i="1"/>
  <c r="AGC12" i="1"/>
  <c r="XM14" i="1"/>
  <c r="WK9" i="1"/>
  <c r="AGC9" i="1"/>
  <c r="WK24" i="1"/>
  <c r="XM23" i="1"/>
  <c r="YO24" i="1"/>
  <c r="AAS24" i="1"/>
  <c r="AEF24" i="1"/>
  <c r="RA19" i="1"/>
  <c r="QM17" i="1"/>
  <c r="QM13" i="1"/>
  <c r="PK14" i="1"/>
  <c r="OW13" i="1"/>
  <c r="NU15" i="1"/>
  <c r="NG9" i="1"/>
  <c r="NG17" i="1"/>
  <c r="MZ14" i="1"/>
  <c r="MZ8" i="1"/>
  <c r="ML12" i="1"/>
  <c r="MK22" i="1"/>
  <c r="ML23" i="1"/>
  <c r="AHL12" i="1"/>
  <c r="VB10" i="1"/>
  <c r="UG9" i="1"/>
  <c r="TL17" i="1"/>
  <c r="SX10" i="1"/>
  <c r="RO10" i="1"/>
  <c r="RO8" i="1"/>
  <c r="RH8" i="1"/>
  <c r="AHL16" i="1"/>
  <c r="PD13" i="1"/>
  <c r="OW12" i="1"/>
  <c r="NG11" i="1"/>
  <c r="ML19" i="1"/>
  <c r="UU19" i="1"/>
  <c r="UF22" i="1"/>
  <c r="UG23" i="1"/>
  <c r="UG16" i="1"/>
  <c r="TL12" i="1"/>
  <c r="SX19" i="1"/>
  <c r="RO9" i="1"/>
  <c r="RO17" i="1"/>
  <c r="RH11" i="1"/>
  <c r="AGC14" i="1"/>
  <c r="AGC13" i="1"/>
  <c r="YH12" i="1"/>
  <c r="WK8" i="1"/>
  <c r="XF17" i="1"/>
  <c r="ZJ17" i="1"/>
  <c r="RA8" i="1"/>
  <c r="PK10" i="1"/>
  <c r="PD10" i="1"/>
  <c r="OW11" i="1"/>
  <c r="OW23" i="1"/>
  <c r="NG12" i="1"/>
  <c r="MZ11" i="1"/>
  <c r="MZ15" i="1"/>
  <c r="ML10" i="1"/>
  <c r="AGC17" i="1"/>
  <c r="OI19" i="1"/>
  <c r="NT22" i="1"/>
  <c r="NU24" i="1"/>
  <c r="ML14" i="1"/>
  <c r="ML16" i="1"/>
  <c r="VB17" i="1"/>
  <c r="UG12" i="1"/>
  <c r="TL11" i="1"/>
  <c r="SX9" i="1"/>
  <c r="RO15" i="1"/>
  <c r="WK16" i="1"/>
  <c r="PK15" i="1"/>
  <c r="PD19" i="1"/>
  <c r="OW8" i="1"/>
  <c r="NU13" i="1"/>
  <c r="NG14" i="1"/>
  <c r="NF22" i="1"/>
  <c r="NG23" i="1"/>
  <c r="MZ10" i="1"/>
  <c r="ML13" i="1"/>
  <c r="ML8" i="1"/>
  <c r="AGC15" i="1"/>
  <c r="SX15" i="1"/>
  <c r="RV13" i="1"/>
  <c r="OW16" i="1"/>
  <c r="ML11" i="1"/>
  <c r="ML15" i="1"/>
  <c r="AGC8" i="1"/>
  <c r="AGC10" i="1"/>
  <c r="OW14" i="1"/>
  <c r="NG8" i="1"/>
  <c r="TZ23" i="1"/>
  <c r="TZ24" i="1"/>
  <c r="TL24" i="1"/>
  <c r="RO24" i="1"/>
  <c r="NU23" i="1"/>
  <c r="UG24" i="1"/>
  <c r="MZ23" i="1"/>
  <c r="TE12" i="1"/>
  <c r="AIG14" i="1"/>
  <c r="QF16" i="1"/>
  <c r="AFH9" i="1"/>
  <c r="AHE13" i="1"/>
  <c r="PX22" i="1"/>
  <c r="AIG9" i="1"/>
  <c r="AIG11" i="1"/>
  <c r="UG19" i="1"/>
  <c r="WY8" i="1"/>
  <c r="QZ22" i="1"/>
  <c r="RA24" i="1"/>
  <c r="ME10" i="1"/>
  <c r="KH9" i="1"/>
  <c r="AIG12" i="1"/>
  <c r="QF14" i="1"/>
  <c r="AHE15" i="1"/>
  <c r="TE17" i="1"/>
  <c r="AHE9" i="1"/>
  <c r="AIG17" i="1"/>
  <c r="AIG10" i="1"/>
  <c r="VI10" i="1"/>
  <c r="ADK15" i="1"/>
  <c r="AFH14" i="1"/>
  <c r="QM10" i="1"/>
  <c r="PY11" i="1"/>
  <c r="MZ9" i="1"/>
  <c r="ME17" i="1"/>
  <c r="KH14" i="1"/>
  <c r="KH10" i="1"/>
  <c r="TE15" i="1"/>
  <c r="AIG8" i="1"/>
  <c r="TE19" i="1"/>
  <c r="AHE10" i="1"/>
  <c r="PR19" i="1"/>
  <c r="NG10" i="1"/>
  <c r="ME12" i="1"/>
  <c r="MD22" i="1"/>
  <c r="ME23" i="1"/>
  <c r="KH19" i="1"/>
  <c r="KH15" i="1"/>
  <c r="QE22" i="1"/>
  <c r="TE16" i="1"/>
  <c r="TE10" i="1"/>
  <c r="AHE16" i="1"/>
  <c r="KH13" i="1"/>
  <c r="KH16" i="1"/>
  <c r="TE9" i="1"/>
  <c r="AFH16" i="1"/>
  <c r="TE8" i="1"/>
  <c r="AHE11" i="1"/>
  <c r="ZC24" i="1"/>
  <c r="AHE14" i="1"/>
  <c r="AHE17" i="1"/>
  <c r="AFH11" i="1"/>
  <c r="PY19" i="1"/>
  <c r="PK11" i="1"/>
  <c r="ME11" i="1"/>
  <c r="KH12" i="1"/>
  <c r="KH17" i="1"/>
  <c r="KA13" i="1"/>
  <c r="KA17" i="1"/>
  <c r="TE13" i="1"/>
  <c r="XT23" i="1"/>
  <c r="AHE8" i="1"/>
  <c r="AIG15" i="1"/>
  <c r="RA11" i="1"/>
  <c r="ME16" i="1"/>
  <c r="VB14" i="1"/>
  <c r="VB11" i="1"/>
  <c r="UN12" i="1"/>
  <c r="DS15" i="5"/>
  <c r="AAE15" i="1"/>
  <c r="AAE8" i="1"/>
  <c r="AAE9" i="1"/>
  <c r="AAE19" i="1"/>
  <c r="AAE11" i="1"/>
  <c r="AAE12" i="1"/>
  <c r="AAE13" i="1"/>
  <c r="AAE14" i="1"/>
  <c r="AAE16" i="1"/>
  <c r="AAE17" i="1"/>
  <c r="AFO15" i="1"/>
  <c r="AFO12" i="1"/>
  <c r="AIN16" i="1"/>
  <c r="BC10" i="8"/>
  <c r="BC9" i="8"/>
  <c r="TS9" i="1"/>
  <c r="AFO10" i="1"/>
  <c r="AFO8" i="1"/>
  <c r="ZC10" i="1"/>
  <c r="DX10" i="5"/>
  <c r="SJ24" i="1"/>
  <c r="RV12" i="1"/>
  <c r="DA8" i="8"/>
  <c r="ZC17" i="1"/>
  <c r="DQ9" i="8"/>
  <c r="DQ15" i="5"/>
  <c r="XT9" i="1"/>
  <c r="AEF13" i="1"/>
  <c r="QM8" i="1"/>
  <c r="QM15" i="1"/>
  <c r="QM11" i="1"/>
  <c r="QL22" i="1"/>
  <c r="QM24" i="1"/>
  <c r="DX13" i="5"/>
  <c r="AFO11" i="1"/>
  <c r="ABG24" i="1"/>
  <c r="ABG23" i="1"/>
  <c r="VB8" i="1"/>
  <c r="VB12" i="1"/>
  <c r="RV9" i="1"/>
  <c r="DX8" i="5"/>
  <c r="TS14" i="1"/>
  <c r="TS17" i="1"/>
  <c r="ZC8" i="1"/>
  <c r="BW8" i="8"/>
  <c r="BW12" i="8"/>
  <c r="SQ8" i="1"/>
  <c r="DX15" i="5"/>
  <c r="ADK11" i="1"/>
  <c r="ADK16" i="1"/>
  <c r="ADK9" i="1"/>
  <c r="ADK17" i="1"/>
  <c r="ADK13" i="1"/>
  <c r="ADK12" i="1"/>
  <c r="ADK10" i="1"/>
  <c r="AGQ15" i="1"/>
  <c r="AGQ17" i="1"/>
  <c r="AGQ14" i="1"/>
  <c r="AGQ12" i="1"/>
  <c r="AGQ13" i="1"/>
  <c r="KO15" i="1"/>
  <c r="DX12" i="5"/>
  <c r="DW20" i="5"/>
  <c r="YH8" i="1"/>
  <c r="YH15" i="1"/>
  <c r="YH13" i="1"/>
  <c r="YH11" i="1"/>
  <c r="TS12" i="1"/>
  <c r="RV14" i="1"/>
  <c r="TS15" i="1"/>
  <c r="VB19" i="1"/>
  <c r="TS8" i="1"/>
  <c r="YH14" i="1"/>
  <c r="DX11" i="5"/>
  <c r="TR22" i="1"/>
  <c r="TS24" i="1"/>
  <c r="ZC15" i="1"/>
  <c r="DX16" i="5"/>
  <c r="SW22" i="1"/>
  <c r="AAL15" i="1"/>
  <c r="AAL11" i="1"/>
  <c r="AFH10" i="1"/>
  <c r="AFH17" i="1"/>
  <c r="AFH15" i="1"/>
  <c r="AFH13" i="1"/>
  <c r="DC17" i="5"/>
  <c r="TS16" i="1"/>
  <c r="EQ9" i="5"/>
  <c r="EQ15" i="5"/>
  <c r="YH17" i="1"/>
  <c r="TS13" i="1"/>
  <c r="VB16" i="1"/>
  <c r="DX17" i="5"/>
  <c r="TS11" i="1"/>
  <c r="ZC14" i="1"/>
  <c r="DX14" i="5"/>
  <c r="VB9" i="1"/>
  <c r="DP20" i="5"/>
  <c r="DQ10" i="5"/>
  <c r="ADY24" i="1"/>
  <c r="ADK8" i="1"/>
  <c r="AIN11" i="1"/>
  <c r="XM12" i="1"/>
  <c r="BV11" i="5"/>
  <c r="BV13" i="5"/>
  <c r="BV9" i="5"/>
  <c r="BV10" i="5"/>
  <c r="BV14" i="5"/>
  <c r="BV15" i="5"/>
  <c r="BV16" i="5"/>
  <c r="BO17" i="5"/>
  <c r="BO12" i="5"/>
  <c r="XT12" i="1"/>
  <c r="RU22" i="1"/>
  <c r="RV23" i="1"/>
  <c r="UN19" i="1"/>
  <c r="YH16" i="1"/>
  <c r="ZC11" i="1"/>
  <c r="EQ8" i="5"/>
  <c r="ZC13" i="1"/>
  <c r="AFO13" i="1"/>
  <c r="EQ17" i="5"/>
  <c r="VB15" i="1"/>
  <c r="TS10" i="1"/>
  <c r="DQ17" i="5"/>
  <c r="ACW12" i="1"/>
  <c r="AET23" i="1"/>
  <c r="AET24" i="1"/>
  <c r="BO14" i="5"/>
  <c r="KO10" i="1"/>
  <c r="YH10" i="1"/>
  <c r="RV11" i="1"/>
  <c r="RV10" i="1"/>
  <c r="AFO16" i="1"/>
  <c r="AFO9" i="1"/>
  <c r="ZC16" i="1"/>
  <c r="EP20" i="5"/>
  <c r="RV15" i="1"/>
  <c r="VA22" i="1"/>
  <c r="VB23" i="1"/>
  <c r="RV19" i="1"/>
  <c r="AGQ9" i="1"/>
  <c r="AHE23" i="1"/>
  <c r="AFA23" i="1"/>
  <c r="AFA24" i="1"/>
  <c r="BV17" i="5"/>
  <c r="KV10" i="1"/>
  <c r="BO10" i="5"/>
  <c r="DV12" i="5"/>
  <c r="AFV11" i="1"/>
  <c r="RA14" i="1"/>
  <c r="BY10" i="8"/>
  <c r="LC8" i="1"/>
  <c r="LC11" i="1"/>
  <c r="WY15" i="1"/>
  <c r="BY9" i="8"/>
  <c r="ME14" i="1"/>
  <c r="BH14" i="5"/>
  <c r="BF12" i="5"/>
  <c r="BH12" i="5"/>
  <c r="BF15" i="5"/>
  <c r="BG20" i="5"/>
  <c r="SX23" i="1"/>
  <c r="TS23" i="1"/>
  <c r="XM17" i="1"/>
  <c r="SQ9" i="1"/>
  <c r="NN14" i="1"/>
  <c r="VI11" i="1"/>
  <c r="QF24" i="1"/>
  <c r="YV11" i="1"/>
  <c r="ABU17" i="1"/>
  <c r="YV8" i="1"/>
  <c r="VW13" i="1"/>
  <c r="PD24" i="1"/>
  <c r="VW11" i="1"/>
  <c r="YV24" i="1"/>
  <c r="ABG9" i="1"/>
  <c r="AHS16" i="1"/>
  <c r="ADR11" i="1"/>
  <c r="ADR8" i="1"/>
  <c r="ADR9" i="1"/>
  <c r="ADR10" i="1"/>
  <c r="ADR19" i="1"/>
  <c r="ADR12" i="1"/>
  <c r="ADR13" i="1"/>
  <c r="ADR14" i="1"/>
  <c r="ADR15" i="1"/>
  <c r="ADR16" i="1"/>
  <c r="SQ11" i="1"/>
  <c r="VI12" i="1"/>
  <c r="VI19" i="1"/>
  <c r="VI14" i="1"/>
  <c r="XM13" i="1"/>
  <c r="XM16" i="1"/>
  <c r="ABU16" i="1"/>
  <c r="VW15" i="1"/>
  <c r="NN12" i="1"/>
  <c r="YV17" i="1"/>
  <c r="AIN23" i="1"/>
  <c r="IY8" i="1"/>
  <c r="SQ15" i="1"/>
  <c r="ABU15" i="1"/>
  <c r="SQ19" i="1"/>
  <c r="SC19" i="1"/>
  <c r="SC9" i="1"/>
  <c r="NN8" i="1"/>
  <c r="YV12" i="1"/>
  <c r="VW16" i="1"/>
  <c r="RO23" i="1"/>
  <c r="ABU24" i="1"/>
  <c r="ABU11" i="1"/>
  <c r="AAE24" i="1"/>
  <c r="AFA17" i="1"/>
  <c r="AFA16" i="1"/>
  <c r="SQ16" i="1"/>
  <c r="ABU8" i="1"/>
  <c r="VW19" i="1"/>
  <c r="VI15" i="1"/>
  <c r="SC10" i="1"/>
  <c r="SC8" i="1"/>
  <c r="XM15" i="1"/>
  <c r="SC15" i="1"/>
  <c r="YV15" i="1"/>
  <c r="VW17" i="1"/>
  <c r="NN17" i="1"/>
  <c r="SX11" i="1"/>
  <c r="AFA12" i="1"/>
  <c r="ABG8" i="1"/>
  <c r="KA12" i="1"/>
  <c r="KV17" i="1"/>
  <c r="SQ10" i="1"/>
  <c r="ABU10" i="1"/>
  <c r="SC17" i="1"/>
  <c r="ME24" i="1"/>
  <c r="VI17" i="1"/>
  <c r="AFA15" i="1"/>
  <c r="VI13" i="1"/>
  <c r="SC16" i="1"/>
  <c r="SQ17" i="1"/>
  <c r="SQ13" i="1"/>
  <c r="VW8" i="1"/>
  <c r="VW14" i="1"/>
  <c r="NN11" i="1"/>
  <c r="NN9" i="1"/>
  <c r="ADK24" i="1"/>
  <c r="AFA11" i="1"/>
  <c r="AFA9" i="1"/>
  <c r="AFA10" i="1"/>
  <c r="AFA13" i="1"/>
  <c r="AFA19" i="1"/>
  <c r="AFA14" i="1"/>
  <c r="ABG13" i="1"/>
  <c r="ABG17" i="1"/>
  <c r="AGQ11" i="1"/>
  <c r="PD9" i="1"/>
  <c r="LQ24" i="1"/>
  <c r="KA9" i="1"/>
  <c r="KV9" i="1"/>
  <c r="SP22" i="1"/>
  <c r="SC12" i="1"/>
  <c r="VI8" i="1"/>
  <c r="SB22" i="1"/>
  <c r="SC23" i="1"/>
  <c r="VH22" i="1"/>
  <c r="VI24" i="1"/>
  <c r="XM9" i="1"/>
  <c r="SC13" i="1"/>
  <c r="SQ12" i="1"/>
  <c r="ABU13" i="1"/>
  <c r="VW12" i="1"/>
  <c r="XM10" i="1"/>
  <c r="XF23" i="1"/>
  <c r="SC11" i="1"/>
  <c r="XM11" i="1"/>
  <c r="PY24" i="1"/>
  <c r="OP24" i="1"/>
  <c r="NN16" i="1"/>
  <c r="KV15" i="1"/>
  <c r="VI9" i="1"/>
  <c r="NN15" i="1"/>
  <c r="NN13" i="1"/>
  <c r="YV16" i="1"/>
  <c r="VV22" i="1"/>
  <c r="VW24" i="1"/>
  <c r="AFH19" i="1"/>
  <c r="NN19" i="1"/>
  <c r="YV10" i="1"/>
  <c r="PK12" i="1"/>
  <c r="ME19" i="1"/>
  <c r="DA9" i="8"/>
  <c r="DM9" i="8"/>
  <c r="CY9" i="8"/>
  <c r="CY12" i="8"/>
  <c r="BY12" i="8"/>
  <c r="DQ10" i="8"/>
  <c r="NN24" i="1"/>
  <c r="UN9" i="1"/>
  <c r="ZX16" i="1"/>
  <c r="AHS11" i="1"/>
  <c r="WD11" i="1"/>
  <c r="MS8" i="1"/>
  <c r="WD15" i="1"/>
  <c r="OB12" i="1"/>
  <c r="SJ16" i="1"/>
  <c r="UU11" i="1"/>
  <c r="AHL14" i="1"/>
  <c r="SJ8" i="1"/>
  <c r="SJ19" i="1"/>
  <c r="UU17" i="1"/>
  <c r="MS13" i="1"/>
  <c r="OB10" i="1"/>
  <c r="QT12" i="1"/>
  <c r="YA13" i="1"/>
  <c r="ADD19" i="1"/>
  <c r="XF19" i="1"/>
  <c r="YA11" i="1"/>
  <c r="SJ11" i="1"/>
  <c r="OB16" i="1"/>
  <c r="VP11" i="1"/>
  <c r="ADY13" i="1"/>
  <c r="AAS12" i="1"/>
  <c r="IY15" i="1"/>
  <c r="LJ12" i="1"/>
  <c r="AHS14" i="1"/>
  <c r="LI22" i="1"/>
  <c r="QT9" i="1"/>
  <c r="VP10" i="1"/>
  <c r="QT19" i="1"/>
  <c r="QT14" i="1"/>
  <c r="VP19" i="1"/>
  <c r="WD17" i="1"/>
  <c r="UU12" i="1"/>
  <c r="OI12" i="1"/>
  <c r="YA10" i="1"/>
  <c r="AHL11" i="1"/>
  <c r="WD14" i="1"/>
  <c r="MS17" i="1"/>
  <c r="OB11" i="1"/>
  <c r="SJ14" i="1"/>
  <c r="OI15" i="1"/>
  <c r="AGJ16" i="1"/>
  <c r="OB8" i="1"/>
  <c r="SJ17" i="1"/>
  <c r="ADY12" i="1"/>
  <c r="ACP19" i="1"/>
  <c r="WY13" i="1"/>
  <c r="LX17" i="1"/>
  <c r="LJ13" i="1"/>
  <c r="IY11" i="1"/>
  <c r="IX22" i="1"/>
  <c r="AK8" i="10"/>
  <c r="UM22" i="1"/>
  <c r="QS22" i="1"/>
  <c r="QT23" i="1"/>
  <c r="QF9" i="1"/>
  <c r="QF17" i="1"/>
  <c r="QF11" i="1"/>
  <c r="AHL9" i="1"/>
  <c r="MR22" i="1"/>
  <c r="MS23" i="1"/>
  <c r="OH22" i="1"/>
  <c r="ZQ23" i="1"/>
  <c r="AGJ13" i="1"/>
  <c r="OI16" i="1"/>
  <c r="OB13" i="1"/>
  <c r="ABN19" i="1"/>
  <c r="AGJ9" i="1"/>
  <c r="ADY15" i="1"/>
  <c r="SJ13" i="1"/>
  <c r="VI23" i="1"/>
  <c r="SX24" i="1"/>
  <c r="AAS9" i="1"/>
  <c r="AAS17" i="1"/>
  <c r="ML24" i="1"/>
  <c r="LX9" i="1"/>
  <c r="LJ11" i="1"/>
  <c r="KA11" i="1"/>
  <c r="JM11" i="1"/>
  <c r="IY10" i="1"/>
  <c r="JF9" i="1"/>
  <c r="UN8" i="1"/>
  <c r="AHS8" i="1"/>
  <c r="AHS15" i="1"/>
  <c r="AFO19" i="1"/>
  <c r="QT10" i="1"/>
  <c r="AGC19" i="1"/>
  <c r="MS14" i="1"/>
  <c r="AGJ12" i="1"/>
  <c r="OI13" i="1"/>
  <c r="AHL8" i="1"/>
  <c r="WD16" i="1"/>
  <c r="OB14" i="1"/>
  <c r="AGJ8" i="1"/>
  <c r="OI11" i="1"/>
  <c r="WY24" i="1"/>
  <c r="YH24" i="1"/>
  <c r="AAS10" i="1"/>
  <c r="WD9" i="1"/>
  <c r="AHL10" i="1"/>
  <c r="AAS8" i="1"/>
  <c r="AHZ19" i="1"/>
  <c r="AGQ19" i="1"/>
  <c r="MZ24" i="1"/>
  <c r="LX15" i="1"/>
  <c r="LJ9" i="1"/>
  <c r="LQ8" i="1"/>
  <c r="LQ23" i="1"/>
  <c r="KA19" i="1"/>
  <c r="JM17" i="1"/>
  <c r="IY17" i="1"/>
  <c r="JF10" i="1"/>
  <c r="AEM19" i="1"/>
  <c r="AHS10" i="1"/>
  <c r="QM23" i="1"/>
  <c r="AHS12" i="1"/>
  <c r="ADK19" i="1"/>
  <c r="QT17" i="1"/>
  <c r="MS11" i="1"/>
  <c r="UT22" i="1"/>
  <c r="MS10" i="1"/>
  <c r="AGJ10" i="1"/>
  <c r="UN14" i="1"/>
  <c r="UU9" i="1"/>
  <c r="OB15" i="1"/>
  <c r="YA17" i="1"/>
  <c r="YA15" i="1"/>
  <c r="ADY8" i="1"/>
  <c r="OI10" i="1"/>
  <c r="VP14" i="1"/>
  <c r="VP17" i="1"/>
  <c r="MS15" i="1"/>
  <c r="ME9" i="1"/>
  <c r="LX13" i="1"/>
  <c r="LJ16" i="1"/>
  <c r="LQ9" i="1"/>
  <c r="JM8" i="1"/>
  <c r="JF11" i="1"/>
  <c r="IY9" i="1"/>
  <c r="JF12" i="1"/>
  <c r="IY12" i="1"/>
  <c r="LJ15" i="1"/>
  <c r="VB24" i="1"/>
  <c r="QF23" i="1"/>
  <c r="LJ19" i="1"/>
  <c r="UN10" i="1"/>
  <c r="AFH23" i="1"/>
  <c r="AHS9" i="1"/>
  <c r="QT8" i="1"/>
  <c r="QF19" i="1"/>
  <c r="QT11" i="1"/>
  <c r="OI17" i="1"/>
  <c r="SJ9" i="1"/>
  <c r="UU14" i="1"/>
  <c r="WD10" i="1"/>
  <c r="UU8" i="1"/>
  <c r="OA22" i="1"/>
  <c r="OB24" i="1"/>
  <c r="UU13" i="1"/>
  <c r="ACI19" i="1"/>
  <c r="YA12" i="1"/>
  <c r="ADY17" i="1"/>
  <c r="SJ15" i="1"/>
  <c r="PD23" i="1"/>
  <c r="VO22" i="1"/>
  <c r="VP8" i="1"/>
  <c r="AGX19" i="1"/>
  <c r="VP9" i="1"/>
  <c r="AAS11" i="1"/>
  <c r="AAS16" i="1"/>
  <c r="AHS17" i="1"/>
  <c r="AEF14" i="1"/>
  <c r="AHL15" i="1"/>
  <c r="RA23" i="1"/>
  <c r="PK24" i="1"/>
  <c r="NG24" i="1"/>
  <c r="MS19" i="1"/>
  <c r="LX14" i="1"/>
  <c r="LJ17" i="1"/>
  <c r="LQ12" i="1"/>
  <c r="JM15" i="1"/>
  <c r="JE22" i="1"/>
  <c r="AL8" i="10"/>
  <c r="IY14" i="1"/>
  <c r="JF14" i="1"/>
  <c r="IY13" i="1"/>
  <c r="UN17" i="1"/>
  <c r="LJ14" i="1"/>
  <c r="UN16" i="1"/>
  <c r="UN15" i="1"/>
  <c r="QT15" i="1"/>
  <c r="QF10" i="1"/>
  <c r="QF12" i="1"/>
  <c r="QF8" i="1"/>
  <c r="MS16" i="1"/>
  <c r="QT13" i="1"/>
  <c r="QF13" i="1"/>
  <c r="OI9" i="1"/>
  <c r="YA16" i="1"/>
  <c r="UN13" i="1"/>
  <c r="WD13" i="1"/>
  <c r="WD12" i="1"/>
  <c r="UU16" i="1"/>
  <c r="YA9" i="1"/>
  <c r="ADY16" i="1"/>
  <c r="VP16" i="1"/>
  <c r="SC24" i="1"/>
  <c r="ACI24" i="1"/>
  <c r="WY16" i="1"/>
  <c r="AAS13" i="1"/>
  <c r="ADY14" i="1"/>
  <c r="PY23" i="1"/>
  <c r="PD11" i="1"/>
  <c r="OI14" i="1"/>
  <c r="LJ8" i="1"/>
  <c r="LQ13" i="1"/>
  <c r="JL22" i="1"/>
  <c r="JF13" i="1"/>
  <c r="IY16" i="1"/>
  <c r="BW10" i="8"/>
  <c r="CW10" i="8"/>
  <c r="BJ13" i="8"/>
  <c r="BK10" i="8"/>
  <c r="CW8" i="8"/>
  <c r="BU9" i="8"/>
  <c r="CA9" i="8"/>
  <c r="CW12" i="8"/>
  <c r="BP13" i="8"/>
  <c r="BQ8" i="8"/>
  <c r="DC13" i="8"/>
  <c r="AW12" i="8"/>
  <c r="DS10" i="8"/>
  <c r="DE12" i="8"/>
  <c r="CK9" i="8"/>
  <c r="DQ8" i="8"/>
  <c r="CA8" i="8"/>
  <c r="DE8" i="8"/>
  <c r="DM12" i="8"/>
  <c r="CQ13" i="8"/>
  <c r="AW10" i="8"/>
  <c r="BY13" i="8"/>
  <c r="DE9" i="8"/>
  <c r="BC8" i="8"/>
  <c r="BC13" i="8"/>
  <c r="DS12" i="8"/>
  <c r="CE9" i="8"/>
  <c r="DM10" i="8"/>
  <c r="DS8" i="8"/>
  <c r="BD13" i="8"/>
  <c r="BE8" i="8"/>
  <c r="AW8" i="8"/>
  <c r="BQ9" i="8"/>
  <c r="BW13" i="8"/>
  <c r="DG10" i="8"/>
  <c r="DO10" i="8"/>
  <c r="CM12" i="8"/>
  <c r="DO9" i="8"/>
  <c r="DK9" i="8"/>
  <c r="CY10" i="8"/>
  <c r="CY13" i="8"/>
  <c r="DO8" i="8"/>
  <c r="DG8" i="8"/>
  <c r="CA10" i="8"/>
  <c r="BO8" i="8"/>
  <c r="BI9" i="8"/>
  <c r="BI8" i="8"/>
  <c r="AU9" i="8"/>
  <c r="AU12" i="8"/>
  <c r="AU8" i="8"/>
  <c r="DK8" i="8"/>
  <c r="DG12" i="8"/>
  <c r="BQ12" i="8"/>
  <c r="DK12" i="8"/>
  <c r="CM10" i="8"/>
  <c r="CM9" i="8"/>
  <c r="DA13" i="8"/>
  <c r="CS13" i="8"/>
  <c r="CT13" i="8"/>
  <c r="CU8" i="8"/>
  <c r="CN13" i="8"/>
  <c r="CO10" i="8"/>
  <c r="CH13" i="8"/>
  <c r="CI12" i="8"/>
  <c r="BG12" i="8"/>
  <c r="BI10" i="8"/>
  <c r="AX13" i="8"/>
  <c r="AY10" i="8"/>
  <c r="BE9" i="8"/>
  <c r="J6" i="9"/>
  <c r="K6" i="9"/>
  <c r="DI9" i="8"/>
  <c r="BU10" i="8"/>
  <c r="CG8" i="8"/>
  <c r="BU8" i="8"/>
  <c r="BM8" i="8"/>
  <c r="BO10" i="8"/>
  <c r="BG10" i="8"/>
  <c r="BK12" i="8"/>
  <c r="DI10" i="8"/>
  <c r="BS12" i="8"/>
  <c r="CB13" i="8"/>
  <c r="CC8" i="8"/>
  <c r="BM9" i="8"/>
  <c r="BA10" i="8"/>
  <c r="CE10" i="8"/>
  <c r="DI8" i="8"/>
  <c r="CG10" i="8"/>
  <c r="CK8" i="8"/>
  <c r="BO12" i="8"/>
  <c r="BM12" i="8"/>
  <c r="BA8" i="8"/>
  <c r="BS9" i="8"/>
  <c r="CK12" i="8"/>
  <c r="CE8" i="8"/>
  <c r="BA9" i="8"/>
  <c r="E12" i="5"/>
  <c r="DS8" i="5"/>
  <c r="BM10" i="5"/>
  <c r="E9" i="5"/>
  <c r="EQ13" i="5"/>
  <c r="EQ16" i="5"/>
  <c r="E13" i="5"/>
  <c r="E14" i="5"/>
  <c r="DS10" i="5"/>
  <c r="EG13" i="5"/>
  <c r="EL11" i="5"/>
  <c r="DJ9" i="5"/>
  <c r="EJ17" i="5"/>
  <c r="DJ16" i="5"/>
  <c r="EC9" i="5"/>
  <c r="DL16" i="5"/>
  <c r="EL10" i="5"/>
  <c r="EG9" i="5"/>
  <c r="DI20" i="5"/>
  <c r="DE9" i="5"/>
  <c r="CJ12" i="5"/>
  <c r="CC10" i="5"/>
  <c r="CC15" i="5"/>
  <c r="BU20" i="5"/>
  <c r="BM13" i="5"/>
  <c r="D20" i="5"/>
  <c r="DJ13" i="5"/>
  <c r="DS14" i="5"/>
  <c r="DS9" i="5"/>
  <c r="DJ10" i="5"/>
  <c r="EG12" i="5"/>
  <c r="EL17" i="5"/>
  <c r="DV15" i="5"/>
  <c r="CF11" i="5"/>
  <c r="E11" i="5"/>
  <c r="E17" i="5"/>
  <c r="E15" i="5"/>
  <c r="BM11" i="5"/>
  <c r="E8" i="5"/>
  <c r="DS13" i="5"/>
  <c r="DR20" i="5"/>
  <c r="EQ14" i="5"/>
  <c r="DS17" i="5"/>
  <c r="EG16" i="5"/>
  <c r="DJ14" i="5"/>
  <c r="DE11" i="5"/>
  <c r="DE17" i="5"/>
  <c r="G13" i="5"/>
  <c r="EQ11" i="5"/>
  <c r="DD20" i="5"/>
  <c r="CC14" i="5"/>
  <c r="CC16" i="5"/>
  <c r="CF12" i="5"/>
  <c r="DS16" i="5"/>
  <c r="DS11" i="5"/>
  <c r="EJ15" i="5"/>
  <c r="CA12" i="5"/>
  <c r="DZ8" i="5"/>
  <c r="DL14" i="5"/>
  <c r="BF10" i="5"/>
  <c r="DZ17" i="5"/>
  <c r="DQ8" i="5"/>
  <c r="BL20" i="5"/>
  <c r="DC12" i="5"/>
  <c r="CV11" i="5"/>
  <c r="CF16" i="5"/>
  <c r="CH14" i="5"/>
  <c r="CH17" i="5"/>
  <c r="CQ17" i="5"/>
  <c r="EC14" i="5"/>
  <c r="DL9" i="5"/>
  <c r="EE10" i="5"/>
  <c r="EC12" i="5"/>
  <c r="CS17" i="5"/>
  <c r="CT13" i="5"/>
  <c r="BF8" i="5"/>
  <c r="DC13" i="5"/>
  <c r="BE20" i="5"/>
  <c r="BF17" i="5"/>
  <c r="DC9" i="5"/>
  <c r="CV8" i="5"/>
  <c r="EM20" i="5"/>
  <c r="CA15" i="5"/>
  <c r="DQ9" i="5"/>
  <c r="BM17" i="5"/>
  <c r="CV14" i="5"/>
  <c r="CF8" i="5"/>
  <c r="CQ9" i="5"/>
  <c r="CH10" i="5"/>
  <c r="DL11" i="5"/>
  <c r="EC15" i="5"/>
  <c r="EJ10" i="5"/>
  <c r="DQ11" i="5"/>
  <c r="DV9" i="5"/>
  <c r="DJ8" i="5"/>
  <c r="CH8" i="5"/>
  <c r="BF13" i="5"/>
  <c r="CV15" i="5"/>
  <c r="BF14" i="5"/>
  <c r="CQ10" i="5"/>
  <c r="BF9" i="5"/>
  <c r="BM15" i="5"/>
  <c r="BM9" i="5"/>
  <c r="DC11" i="5"/>
  <c r="DG17" i="5"/>
  <c r="DH11" i="5"/>
  <c r="DZ15" i="5"/>
  <c r="CF13" i="5"/>
  <c r="CE20" i="5"/>
  <c r="CG20" i="5"/>
  <c r="CL17" i="5"/>
  <c r="CM8" i="5"/>
  <c r="EC10" i="5"/>
  <c r="DK20" i="5"/>
  <c r="EC8" i="5"/>
  <c r="EJ13" i="5"/>
  <c r="DQ13" i="5"/>
  <c r="DC14" i="5"/>
  <c r="DH15" i="5"/>
  <c r="CA9" i="5"/>
  <c r="CF9" i="5"/>
  <c r="CF15" i="5"/>
  <c r="BM12" i="5"/>
  <c r="DZ13" i="5"/>
  <c r="DL8" i="5"/>
  <c r="DN17" i="5"/>
  <c r="DO10" i="5"/>
  <c r="CH11" i="5"/>
  <c r="BM14" i="5"/>
  <c r="DC15" i="5"/>
  <c r="DC8" i="5"/>
  <c r="DL17" i="5"/>
  <c r="EE8" i="5"/>
  <c r="EC16" i="5"/>
  <c r="DL13" i="5"/>
  <c r="DZ16" i="5"/>
  <c r="DC10" i="5"/>
  <c r="CH9" i="5"/>
  <c r="CA14" i="5"/>
  <c r="CA11" i="5"/>
  <c r="CF10" i="5"/>
  <c r="BZ20" i="5"/>
  <c r="BJ17" i="5"/>
  <c r="BK10" i="5"/>
  <c r="AIG19" i="1"/>
  <c r="XT13" i="1"/>
  <c r="AIN14" i="1"/>
  <c r="XT8" i="1"/>
  <c r="XT15" i="1"/>
  <c r="ACW13" i="1"/>
  <c r="ZX11" i="1"/>
  <c r="AIN13" i="1"/>
  <c r="KO19" i="1"/>
  <c r="AEF8" i="1"/>
  <c r="AIN12" i="1"/>
  <c r="AIN17" i="1"/>
  <c r="KO17" i="1"/>
  <c r="YO12" i="1"/>
  <c r="AAZ10" i="1"/>
  <c r="YO9" i="1"/>
  <c r="ZJ16" i="1"/>
  <c r="VW23" i="1"/>
  <c r="WY10" i="1"/>
  <c r="WY17" i="1"/>
  <c r="AGJ11" i="1"/>
  <c r="WK14" i="1"/>
  <c r="WK19" i="1"/>
  <c r="AAZ15" i="1"/>
  <c r="ZX8" i="1"/>
  <c r="AGJ17" i="1"/>
  <c r="XT11" i="1"/>
  <c r="YO15" i="1"/>
  <c r="ZJ13" i="1"/>
  <c r="ACW14" i="1"/>
  <c r="AEM23" i="1"/>
  <c r="AFO23" i="1"/>
  <c r="AHL23" i="1"/>
  <c r="PD12" i="1"/>
  <c r="LX8" i="1"/>
  <c r="LQ11" i="1"/>
  <c r="LC9" i="1"/>
  <c r="LC10" i="1"/>
  <c r="KV12" i="1"/>
  <c r="KO11" i="1"/>
  <c r="KA14" i="1"/>
  <c r="KA15" i="1"/>
  <c r="JZ22" i="1"/>
  <c r="AO8" i="10"/>
  <c r="JT10" i="1"/>
  <c r="JS22" i="1"/>
  <c r="JT23" i="1"/>
  <c r="JM16" i="1"/>
  <c r="JM14" i="1"/>
  <c r="RV24" i="1"/>
  <c r="KV13" i="1"/>
  <c r="AIN9" i="1"/>
  <c r="ACW16" i="1"/>
  <c r="XT14" i="1"/>
  <c r="ACW8" i="1"/>
  <c r="KV8" i="1"/>
  <c r="ZX17" i="1"/>
  <c r="KO14" i="1"/>
  <c r="AEF16" i="1"/>
  <c r="AIN15" i="1"/>
  <c r="LC17" i="1"/>
  <c r="YO16" i="1"/>
  <c r="ZJ11" i="1"/>
  <c r="ADR24" i="1"/>
  <c r="ZX15" i="1"/>
  <c r="ME13" i="1"/>
  <c r="ME8" i="1"/>
  <c r="LX10" i="1"/>
  <c r="LQ19" i="1"/>
  <c r="LC14" i="1"/>
  <c r="JT17" i="1"/>
  <c r="JT8" i="1"/>
  <c r="JF24" i="1"/>
  <c r="YO10" i="1"/>
  <c r="AAZ14" i="1"/>
  <c r="ZJ14" i="1"/>
  <c r="YO14" i="1"/>
  <c r="ZJ12" i="1"/>
  <c r="ZX12" i="1"/>
  <c r="ADY9" i="1"/>
  <c r="LC13" i="1"/>
  <c r="JT16" i="1"/>
  <c r="JT19" i="1"/>
  <c r="KU22" i="1"/>
  <c r="XT10" i="1"/>
  <c r="AAZ8" i="1"/>
  <c r="AEF11" i="1"/>
  <c r="AIN10" i="1"/>
  <c r="AIN19" i="1"/>
  <c r="KN22" i="1"/>
  <c r="QT24" i="1"/>
  <c r="KO12" i="1"/>
  <c r="AAZ17" i="1"/>
  <c r="ACW15" i="1"/>
  <c r="ZX14" i="1"/>
  <c r="KO8" i="1"/>
  <c r="KO9" i="1"/>
  <c r="AEF10" i="1"/>
  <c r="ZJ10" i="1"/>
  <c r="ZJ19" i="1"/>
  <c r="AAZ16" i="1"/>
  <c r="AAZ12" i="1"/>
  <c r="AEF12" i="1"/>
  <c r="AAL19" i="1"/>
  <c r="AEF15" i="1"/>
  <c r="LC12" i="1"/>
  <c r="KV11" i="1"/>
  <c r="JT14" i="1"/>
  <c r="JT15" i="1"/>
  <c r="JT11" i="1"/>
  <c r="XT17" i="1"/>
  <c r="ACW17" i="1"/>
  <c r="ACW9" i="1"/>
  <c r="ZX13" i="1"/>
  <c r="KO16" i="1"/>
  <c r="KV16" i="1"/>
  <c r="ACW10" i="1"/>
  <c r="LC15" i="1"/>
  <c r="KV19" i="1"/>
  <c r="ZX9" i="1"/>
  <c r="AEF9" i="1"/>
  <c r="LB22" i="1"/>
  <c r="LC24" i="1"/>
  <c r="ACB10" i="1"/>
  <c r="LX16" i="1"/>
  <c r="LX12" i="1"/>
  <c r="LQ10" i="1"/>
  <c r="KH8" i="1"/>
  <c r="KA8" i="1"/>
  <c r="JT13" i="1"/>
  <c r="JM9" i="1"/>
  <c r="CT9" i="5"/>
  <c r="CT12" i="5"/>
  <c r="CT10" i="5"/>
  <c r="CT16" i="5"/>
  <c r="CT15" i="5"/>
  <c r="CT8" i="5"/>
  <c r="CT14" i="5"/>
  <c r="CP20" i="5"/>
  <c r="EN16" i="5"/>
  <c r="BH10" i="5"/>
  <c r="BO8" i="5"/>
  <c r="BH17" i="5"/>
  <c r="CQ13" i="5"/>
  <c r="BO15" i="5"/>
  <c r="BX17" i="5"/>
  <c r="CV12" i="5"/>
  <c r="EG15" i="5"/>
  <c r="CO12" i="5"/>
  <c r="DJ12" i="5"/>
  <c r="EQ12" i="5"/>
  <c r="DO8" i="5"/>
  <c r="DJ15" i="5"/>
  <c r="EN13" i="5"/>
  <c r="EE16" i="5"/>
  <c r="C15" i="5"/>
  <c r="DO16" i="5"/>
  <c r="EG11" i="5"/>
  <c r="EJ9" i="5"/>
  <c r="EE12" i="5"/>
  <c r="G14" i="5"/>
  <c r="G12" i="5"/>
  <c r="G11" i="5"/>
  <c r="EN12" i="5"/>
  <c r="EN17" i="5"/>
  <c r="DV8" i="5"/>
  <c r="DQ14" i="5"/>
  <c r="DU20" i="5"/>
  <c r="CQ11" i="5"/>
  <c r="CA8" i="5"/>
  <c r="CA17" i="5"/>
  <c r="BT8" i="5"/>
  <c r="BS20" i="5"/>
  <c r="BH9" i="5"/>
  <c r="CQ12" i="5"/>
  <c r="EE14" i="5"/>
  <c r="G10" i="5"/>
  <c r="CQ8" i="5"/>
  <c r="BN20" i="5"/>
  <c r="CZ17" i="5"/>
  <c r="CV13" i="5"/>
  <c r="DZ11" i="5"/>
  <c r="CV9" i="5"/>
  <c r="CX15" i="5"/>
  <c r="EN8" i="5"/>
  <c r="CO13" i="5"/>
  <c r="CO9" i="5"/>
  <c r="CX17" i="5"/>
  <c r="CQ15" i="5"/>
  <c r="C9" i="5"/>
  <c r="C8" i="5"/>
  <c r="ED20" i="5"/>
  <c r="EN10" i="5"/>
  <c r="EE15" i="5"/>
  <c r="EN15" i="5"/>
  <c r="DV17" i="5"/>
  <c r="DV13" i="5"/>
  <c r="CX9" i="5"/>
  <c r="CO11" i="5"/>
  <c r="BT14" i="5"/>
  <c r="BT13" i="5"/>
  <c r="CV17" i="5"/>
  <c r="EN9" i="5"/>
  <c r="CX16" i="5"/>
  <c r="BT9" i="5"/>
  <c r="BH13" i="5"/>
  <c r="CW20" i="5"/>
  <c r="CU20" i="5"/>
  <c r="CX8" i="5"/>
  <c r="C11" i="5"/>
  <c r="CO15" i="5"/>
  <c r="CO14" i="5"/>
  <c r="CX12" i="5"/>
  <c r="CO10" i="5"/>
  <c r="EE9" i="5"/>
  <c r="C12" i="5"/>
  <c r="DY20" i="5"/>
  <c r="G9" i="5"/>
  <c r="EC13" i="5"/>
  <c r="DV14" i="5"/>
  <c r="CQ16" i="5"/>
  <c r="CH13" i="5"/>
  <c r="BT12" i="5"/>
  <c r="BT17" i="5"/>
  <c r="BO9" i="5"/>
  <c r="CX10" i="5"/>
  <c r="EN11" i="5"/>
  <c r="BH11" i="5"/>
  <c r="DZ9" i="5"/>
  <c r="DZ10" i="5"/>
  <c r="DZ14" i="5"/>
  <c r="BQ17" i="5"/>
  <c r="BK15" i="5"/>
  <c r="CO17" i="5"/>
  <c r="EC17" i="5"/>
  <c r="EE11" i="5"/>
  <c r="F20" i="5"/>
  <c r="EE17" i="5"/>
  <c r="G8" i="5"/>
  <c r="CA10" i="5"/>
  <c r="BT10" i="5"/>
  <c r="PR24" i="1"/>
  <c r="IR24" i="1"/>
  <c r="AJ8" i="10"/>
  <c r="F19" i="1"/>
  <c r="G12" i="1"/>
  <c r="IR23" i="1"/>
  <c r="B22" i="1"/>
  <c r="SQ23" i="1"/>
  <c r="SQ24" i="1"/>
  <c r="ADY19" i="1"/>
  <c r="ABU19" i="1"/>
  <c r="MS24" i="1"/>
  <c r="DQ13" i="8"/>
  <c r="BK9" i="8"/>
  <c r="BE10" i="8"/>
  <c r="CA13" i="8"/>
  <c r="CW13" i="8"/>
  <c r="DM13" i="8"/>
  <c r="BG13" i="8"/>
  <c r="BE12" i="8"/>
  <c r="AM8" i="10"/>
  <c r="JM24" i="1"/>
  <c r="AEF19" i="1"/>
  <c r="JM23" i="1"/>
  <c r="AHL19" i="1"/>
  <c r="OI24" i="1"/>
  <c r="OI23" i="1"/>
  <c r="UN24" i="1"/>
  <c r="UN23" i="1"/>
  <c r="IY23" i="1"/>
  <c r="UU23" i="1"/>
  <c r="UU24" i="1"/>
  <c r="VP23" i="1"/>
  <c r="VP24" i="1"/>
  <c r="AHS19" i="1"/>
  <c r="OB23" i="1"/>
  <c r="AGJ19" i="1"/>
  <c r="JF23" i="1"/>
  <c r="LJ24" i="1"/>
  <c r="LJ23" i="1"/>
  <c r="DS13" i="8"/>
  <c r="CK13" i="8"/>
  <c r="AY12" i="8"/>
  <c r="CI8" i="8"/>
  <c r="BQ10" i="8"/>
  <c r="BQ13" i="8"/>
  <c r="BU13" i="8"/>
  <c r="AY8" i="8"/>
  <c r="AY9" i="8"/>
  <c r="CI9" i="8"/>
  <c r="BK8" i="8"/>
  <c r="BK13" i="8"/>
  <c r="DK13" i="8"/>
  <c r="BI13" i="8"/>
  <c r="CI10" i="8"/>
  <c r="BS13" i="8"/>
  <c r="CU12" i="8"/>
  <c r="AW13" i="8"/>
  <c r="DE13" i="8"/>
  <c r="DO13" i="8"/>
  <c r="CU9" i="8"/>
  <c r="CU10" i="8"/>
  <c r="CO9" i="8"/>
  <c r="CE13" i="8"/>
  <c r="BO13" i="8"/>
  <c r="CO8" i="8"/>
  <c r="CM13" i="8"/>
  <c r="AU13" i="8"/>
  <c r="CO12" i="8"/>
  <c r="DG13" i="8"/>
  <c r="BE13" i="8"/>
  <c r="BM13" i="8"/>
  <c r="DI13" i="8"/>
  <c r="BA13" i="8"/>
  <c r="CG13" i="8"/>
  <c r="CC9" i="8"/>
  <c r="CC12" i="8"/>
  <c r="CC10" i="8"/>
  <c r="CM12" i="5"/>
  <c r="CS20" i="5"/>
  <c r="CT11" i="5"/>
  <c r="CT17" i="5"/>
  <c r="DO14" i="5"/>
  <c r="DG20" i="5"/>
  <c r="DH13" i="5"/>
  <c r="DH10" i="5"/>
  <c r="DH16" i="5"/>
  <c r="CM14" i="5"/>
  <c r="CM17" i="5"/>
  <c r="CM13" i="5"/>
  <c r="CM16" i="5"/>
  <c r="CM11" i="5"/>
  <c r="DH9" i="5"/>
  <c r="BK8" i="5"/>
  <c r="BK12" i="5"/>
  <c r="BK13" i="5"/>
  <c r="BK14" i="5"/>
  <c r="BJ20" i="5"/>
  <c r="BK9" i="5"/>
  <c r="DH17" i="5"/>
  <c r="DO11" i="5"/>
  <c r="DO13" i="5"/>
  <c r="DO15" i="5"/>
  <c r="DN20" i="5"/>
  <c r="DO9" i="5"/>
  <c r="DH14" i="5"/>
  <c r="DH8" i="5"/>
  <c r="DH12" i="5"/>
  <c r="DO12" i="5"/>
  <c r="BK11" i="5"/>
  <c r="BK17" i="5"/>
  <c r="DO17" i="5"/>
  <c r="CL20" i="5"/>
  <c r="CM10" i="5"/>
  <c r="CM9" i="5"/>
  <c r="CM15" i="5"/>
  <c r="ACW19" i="1"/>
  <c r="LC23" i="1"/>
  <c r="KV23" i="1"/>
  <c r="KV24" i="1"/>
  <c r="AQ8" i="10"/>
  <c r="KO24" i="1"/>
  <c r="KO23" i="1"/>
  <c r="AN8" i="10"/>
  <c r="JT24" i="1"/>
  <c r="BQ20" i="5"/>
  <c r="BR9" i="5"/>
  <c r="BR10" i="5"/>
  <c r="BR15" i="5"/>
  <c r="BR13" i="5"/>
  <c r="BR8" i="5"/>
  <c r="BR14" i="5"/>
  <c r="BR17" i="5"/>
  <c r="BR12" i="5"/>
  <c r="BR11" i="5"/>
  <c r="BX20" i="5"/>
  <c r="BY8" i="5"/>
  <c r="BY17" i="5"/>
  <c r="BY14" i="5"/>
  <c r="BY12" i="5"/>
  <c r="BY16" i="5"/>
  <c r="BY9" i="5"/>
  <c r="BY13" i="5"/>
  <c r="BY10" i="5"/>
  <c r="BY15" i="5"/>
  <c r="C17" i="5"/>
  <c r="DA16" i="5"/>
  <c r="DA15" i="5"/>
  <c r="DA14" i="5"/>
  <c r="DA11" i="5"/>
  <c r="DA13" i="5"/>
  <c r="DA9" i="5"/>
  <c r="DA10" i="5"/>
  <c r="DA8" i="5"/>
  <c r="CZ20" i="5"/>
  <c r="DA12" i="5"/>
  <c r="DA17" i="5"/>
  <c r="G17" i="5"/>
  <c r="BY11" i="5"/>
  <c r="AY13" i="8"/>
  <c r="CI13" i="8"/>
  <c r="CO13" i="8"/>
  <c r="CC13" i="8"/>
  <c r="CU13" i="8"/>
  <c r="RH24" i="1"/>
  <c r="RH23" i="1"/>
  <c r="LX23" i="1"/>
  <c r="LX24" i="1"/>
  <c r="TE23" i="1"/>
  <c r="FE23" i="1"/>
  <c r="KH23" i="1"/>
  <c r="AP8" i="10"/>
  <c r="KH24" i="1"/>
  <c r="KA23" i="1"/>
  <c r="AFV13" i="1"/>
  <c r="RA15" i="1"/>
  <c r="NG19" i="1"/>
  <c r="LX11" i="1"/>
  <c r="KA10" i="1"/>
  <c r="JT12" i="1"/>
  <c r="JM13" i="1"/>
  <c r="JF15" i="1"/>
  <c r="IK12" i="1"/>
  <c r="IK15" i="1"/>
  <c r="AD8" i="10"/>
  <c r="FZ11" i="1"/>
  <c r="FZ13" i="1"/>
  <c r="FZ10" i="1"/>
  <c r="FZ16" i="1"/>
  <c r="FS24" i="1"/>
  <c r="FL12" i="1"/>
  <c r="CT11" i="1"/>
  <c r="CS22" i="1"/>
  <c r="CT23" i="1"/>
  <c r="IK8" i="1"/>
  <c r="WR12" i="1"/>
  <c r="ACB13" i="1"/>
  <c r="ACB19" i="1"/>
  <c r="IK9" i="1"/>
  <c r="IK16" i="1"/>
  <c r="HI8" i="1"/>
  <c r="HI24" i="1"/>
  <c r="HB10" i="1"/>
  <c r="GU8" i="1"/>
  <c r="GG10" i="1"/>
  <c r="HI16" i="1"/>
  <c r="GU15" i="1"/>
  <c r="FZ12" i="1"/>
  <c r="FL19" i="1"/>
  <c r="FL13" i="1"/>
  <c r="EX15" i="1"/>
  <c r="EX17" i="1"/>
  <c r="FE17" i="1"/>
  <c r="FE9" i="1"/>
  <c r="EW22" i="1"/>
  <c r="EQ14" i="1"/>
  <c r="EP22" i="1"/>
  <c r="DN22" i="1"/>
  <c r="DO13" i="1"/>
  <c r="DH9" i="1"/>
  <c r="DH17" i="1"/>
  <c r="CT14" i="1"/>
  <c r="CL22" i="1"/>
  <c r="M8" i="10"/>
  <c r="JF17" i="1"/>
  <c r="IK17" i="1"/>
  <c r="IK13" i="1"/>
  <c r="Z8" i="10"/>
  <c r="FZ9" i="1"/>
  <c r="CT15" i="1"/>
  <c r="WR17" i="1"/>
  <c r="NG15" i="1"/>
  <c r="JM19" i="1"/>
  <c r="JF8" i="1"/>
  <c r="FZ17" i="1"/>
  <c r="FL16" i="1"/>
  <c r="EX14" i="1"/>
  <c r="EQ8" i="1"/>
  <c r="EQ16" i="1"/>
  <c r="DO11" i="1"/>
  <c r="DH11" i="1"/>
  <c r="DH23" i="1"/>
  <c r="CT17" i="1"/>
  <c r="CM11" i="1"/>
  <c r="KA24" i="1"/>
  <c r="IY24" i="1"/>
  <c r="WR15" i="1"/>
  <c r="RA13" i="1"/>
  <c r="JM10" i="1"/>
  <c r="JF16" i="1"/>
  <c r="IJ22" i="1"/>
  <c r="HW13" i="1"/>
  <c r="HP14" i="1"/>
  <c r="HP19" i="1"/>
  <c r="HI14" i="1"/>
  <c r="HB14" i="1"/>
  <c r="HB16" i="1"/>
  <c r="GU11" i="1"/>
  <c r="GG12" i="1"/>
  <c r="GG16" i="1"/>
  <c r="FZ8" i="1"/>
  <c r="FZ15" i="1"/>
  <c r="FL15" i="1"/>
  <c r="EX13" i="1"/>
  <c r="FE14" i="1"/>
  <c r="EX9" i="1"/>
  <c r="EQ9" i="1"/>
  <c r="EQ17" i="1"/>
  <c r="DV14" i="1"/>
  <c r="DO19" i="1"/>
  <c r="DO10" i="1"/>
  <c r="DH12" i="1"/>
  <c r="CT8" i="1"/>
  <c r="CT19" i="1"/>
  <c r="CM13" i="1"/>
  <c r="CF15" i="1"/>
  <c r="AAS14" i="1"/>
  <c r="AAS19" i="1"/>
  <c r="AFV10" i="1"/>
  <c r="AFV19" i="1"/>
  <c r="HP13" i="1"/>
  <c r="HB13" i="1"/>
  <c r="GT22" i="1"/>
  <c r="GG15" i="1"/>
  <c r="FZ19" i="1"/>
  <c r="EX12" i="1"/>
  <c r="FD22" i="1"/>
  <c r="W8" i="10"/>
  <c r="EQ10" i="1"/>
  <c r="DO17" i="1"/>
  <c r="CT9" i="1"/>
  <c r="CM14" i="1"/>
  <c r="G17" i="1"/>
  <c r="F22" i="1"/>
  <c r="G15" i="1"/>
  <c r="E16" i="1"/>
  <c r="E15" i="1"/>
  <c r="G13" i="1"/>
  <c r="E9" i="1"/>
  <c r="C17" i="1"/>
  <c r="E17" i="1"/>
  <c r="C11" i="1"/>
  <c r="C13" i="1"/>
  <c r="D22" i="1"/>
  <c r="G14" i="1"/>
  <c r="E11" i="1"/>
  <c r="E10" i="1"/>
  <c r="C14" i="1"/>
  <c r="E14" i="1"/>
  <c r="E12" i="1"/>
  <c r="G10" i="1"/>
  <c r="G9" i="1"/>
  <c r="C16" i="1"/>
  <c r="C12" i="1"/>
  <c r="C10" i="1"/>
  <c r="G16" i="1"/>
  <c r="G11" i="1"/>
  <c r="C9" i="1"/>
  <c r="CF24" i="1"/>
  <c r="CF23" i="1"/>
  <c r="CF8" i="1"/>
  <c r="CF16" i="1"/>
  <c r="CF9" i="1"/>
  <c r="CF17" i="1"/>
  <c r="CF10" i="1"/>
  <c r="CF19" i="1"/>
  <c r="CF11" i="1"/>
  <c r="CF12" i="1"/>
  <c r="CF13" i="1"/>
  <c r="CF14" i="1"/>
  <c r="CM24" i="1"/>
  <c r="CM9" i="1"/>
  <c r="CM17" i="1"/>
  <c r="CM10" i="1"/>
  <c r="CM19" i="1"/>
  <c r="CM23" i="1"/>
  <c r="CT12" i="1"/>
  <c r="DA10" i="1"/>
  <c r="DA19" i="1"/>
  <c r="DA11" i="1"/>
  <c r="DA12" i="1"/>
  <c r="DA13" i="1"/>
  <c r="DA14" i="1"/>
  <c r="CZ22" i="1"/>
  <c r="O8" i="10"/>
  <c r="DA15" i="1"/>
  <c r="DA8" i="1"/>
  <c r="DA16" i="1"/>
  <c r="DA9" i="1"/>
  <c r="Q8" i="10"/>
  <c r="DO23" i="1"/>
  <c r="U8" i="10"/>
  <c r="EQ24" i="1"/>
  <c r="EQ23" i="1"/>
  <c r="GU24" i="1"/>
  <c r="AC8" i="10"/>
  <c r="GU23" i="1"/>
  <c r="EX23" i="1"/>
  <c r="V8" i="10"/>
  <c r="EX24" i="1"/>
  <c r="FE24" i="1"/>
  <c r="IK23" i="1"/>
  <c r="IK24" i="1"/>
  <c r="AI8" i="10"/>
  <c r="WR19" i="1"/>
  <c r="CT24" i="1"/>
  <c r="N8" i="10"/>
  <c r="DO24" i="1"/>
  <c r="E19" i="1"/>
  <c r="C19" i="1"/>
  <c r="G19" i="1"/>
  <c r="DA24" i="1"/>
  <c r="DA23" i="1"/>
</calcChain>
</file>

<file path=xl/sharedStrings.xml><?xml version="1.0" encoding="utf-8"?>
<sst xmlns="http://schemas.openxmlformats.org/spreadsheetml/2006/main" count="1592" uniqueCount="222">
  <si>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</si>
  <si>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</si>
  <si>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</si>
  <si>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</si>
  <si>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</si>
  <si>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</si>
  <si>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</si>
  <si>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</si>
  <si>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</si>
  <si>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</si>
  <si>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</si>
  <si>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</si>
  <si>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</si>
  <si>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</si>
  <si>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</si>
  <si>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</si>
  <si>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</si>
  <si>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</si>
  <si>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</si>
  <si>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</si>
  <si>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</si>
  <si>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</si>
  <si>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</si>
  <si>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</si>
  <si>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</si>
  <si>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</si>
  <si>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</si>
  <si>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</si>
  <si>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</si>
  <si>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</si>
  <si>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</si>
  <si>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</si>
  <si>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</si>
  <si>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</si>
  <si>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</si>
  <si>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</si>
  <si>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</si>
  <si>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</si>
  <si>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</si>
  <si>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</si>
  <si>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</si>
  <si>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</si>
  <si>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</si>
  <si>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</si>
  <si>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</si>
  <si>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</si>
  <si>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</si>
  <si>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</si>
  <si>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</si>
  <si>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</si>
  <si>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</si>
  <si>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</si>
  <si>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</si>
  <si>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</si>
  <si>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</si>
  <si>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</si>
  <si>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</si>
  <si>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</si>
  <si>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</si>
  <si>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</si>
  <si>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</si>
  <si>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</si>
  <si>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</si>
  <si>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</si>
  <si>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</si>
  <si>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</si>
  <si>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</si>
  <si>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</si>
  <si>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</si>
  <si>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</si>
  <si>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</si>
  <si>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</si>
  <si>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</si>
  <si>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</si>
  <si>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</si>
  <si>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</si>
  <si>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</si>
  <si>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</si>
  <si>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</si>
  <si>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</si>
  <si>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</si>
  <si>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</si>
  <si>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</si>
  <si>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</si>
  <si>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</si>
  <si>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</si>
  <si>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</si>
  <si>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</si>
  <si>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</si>
  <si>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</si>
  <si>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</si>
  <si>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</si>
  <si>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</si>
  <si>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</si>
  <si>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</si>
  <si>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</si>
  <si>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</si>
  <si>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</si>
  <si>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</si>
  <si>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</si>
  <si>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</si>
  <si>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</si>
  <si>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</si>
  <si>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</si>
  <si>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</si>
  <si>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</si>
  <si>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</si>
  <si>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</si>
  <si>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</si>
  <si>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</si>
  <si>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</si>
  <si>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</si>
  <si>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</si>
  <si>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</si>
  <si>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</si>
  <si>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</si>
  <si>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</si>
  <si>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</si>
  <si>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</si>
  <si>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</si>
  <si>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</si>
  <si>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</si>
  <si>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</si>
  <si>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</si>
  <si>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</si>
  <si>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</si>
  <si>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</si>
  <si>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</si>
  <si>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</si>
  <si>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</si>
  <si>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</si>
  <si>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</si>
  <si>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</si>
  <si>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</si>
  <si>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</si>
  <si>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</si>
  <si>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</si>
  <si>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</si>
  <si>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</si>
  <si>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</si>
  <si>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</si>
  <si>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</si>
  <si>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</si>
  <si>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</si>
  <si>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</si>
  <si>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</si>
  <si>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</si>
  <si>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</si>
  <si>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</si>
  <si>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</si>
  <si>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</si>
  <si>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</si>
  <si>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</si>
  <si>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</si>
  <si>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</si>
  <si>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</si>
  <si>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</si>
  <si>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</si>
  <si>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</si>
  <si>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</si>
  <si>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</si>
  <si>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</si>
  <si>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</si>
  <si>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</si>
  <si>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</si>
  <si>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</si>
  <si>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</si>
  <si>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</si>
  <si>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</si>
  <si>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</si>
  <si>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</si>
  <si>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</si>
  <si>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</si>
  <si>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</si>
  <si>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</si>
  <si>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</si>
  <si>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</si>
  <si>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</si>
  <si>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</si>
  <si>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</si>
  <si>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</si>
  <si>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</si>
  <si>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</si>
  <si>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</si>
  <si>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</si>
  <si>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</si>
  <si>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</si>
  <si>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</si>
  <si>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</si>
  <si>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</si>
  <si>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</si>
  <si>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</si>
  <si>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 xml:space="preserve">Publication Date: 22.07; </t>
  </si>
  <si>
    <t>statistik-covid19-avlidna_07_22 (sheet "Dödsdag")</t>
  </si>
  <si>
    <t>Date: 27.07</t>
  </si>
  <si>
    <t>statistik-covid19-avlidna_07_29 (sheet "Övergripande statistik")</t>
  </si>
  <si>
    <t xml:space="preserve">Publication Date: 29.07; </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</si>
  <si>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</si>
  <si>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</si>
  <si>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</si>
  <si>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</si>
  <si>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</si>
  <si>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statistik-covid19-avlidna_08_05 (sheet "Dödsdag")</t>
  </si>
  <si>
    <t>statistik-covid19-avlidna_08_12 (sheet "Dödsdag")</t>
  </si>
  <si>
    <t>Deaths with occurrance date 21-07-2020 published on 03 include also deaths occurred on 20-07-2020.</t>
  </si>
  <si>
    <t>Data published on 12/08/2020 are not available for August 01, 02, 03, 05, and for July 20, 24, 25, 26, 29, 30.</t>
  </si>
  <si>
    <t>statistik-covid19-avlidna_07_29 (sheet "Dödsdag")</t>
  </si>
  <si>
    <t>Date: 17.08</t>
  </si>
  <si>
    <t>statistik-covid19-avlidna_08_19 (sheet "Övergripande statistik")</t>
  </si>
  <si>
    <t>Publication Date: 05.08;</t>
  </si>
  <si>
    <t>Publication Date: 12.08;</t>
  </si>
  <si>
    <t>Publication Date:</t>
  </si>
  <si>
    <t>19.08;</t>
  </si>
  <si>
    <t>Information published on 19/08/2020  for August 01, 02, 04, 05, 08, 10, 11, 12, 15 and for July 20, 24, 25, 26, 29, 30, 31, has been protected for confidentiality reasons. For these dates cumulative counts are attributed to the most recent known date.</t>
  </si>
  <si>
    <t>Date: 24.08</t>
  </si>
  <si>
    <t>statistik-covid19-avlidna_08_26 (sheet "Övergripande statistik")</t>
  </si>
  <si>
    <t>Information published on 26/08/2020  for August 01, 02, 04, 05, 07, 08, and from 10 to 18, and for July 24, 25, 26, 29, 30, 31, has been protected for confidentiality reasons. For these dates cumulative counts are attributed to the most recent known date.</t>
  </si>
  <si>
    <t>26.08;</t>
  </si>
  <si>
    <t>statistik-covid19-avlidna_08_26 (sheet "Dödsdag")</t>
  </si>
  <si>
    <t>statistik-covid19-avlidna_08_19 (sheet "Dödsdag")</t>
  </si>
  <si>
    <t>(1)</t>
  </si>
  <si>
    <t>(1) Two Swedish laboratories (the National Pandemic Center at Karolinska Institutet and ABC-labs) have discovered deficiencies in a CE-marked so-called test kit that was used to show if you have an ongoing covid-19 infection. Due to the error, the test method could not distinguish between low levels of covid-19 virus and negative sample. The error has led to approximately 3,900 people sampled in nine different regions receiving false positive answers. The sample concerns were taken between April 24 and August 18. The correction of this error may introduce changes in the number of deaths reported, due to published death counts show the number of people with confirmed covid-19 who died, regardless of the cause of death.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</si>
</sst>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1">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theme="8"/>
      </left>
      <right/>
      <top style="hair">
        <color auto="1"/>
      </top>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bottom/>
      <diagonal/>
    </border>
    <border>
      <left/>
      <right style="hair">
        <color auto="1"/>
      </right>
      <top/>
      <bottom/>
      <diagonal/>
    </border>
    <border>
      <left/>
      <right style="hair">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5" fillId="0" borderId="0" applyFill="0" applyBorder="0" applyProtection="0">
      <alignment vertical="center"/>
    </xf>
    <xf numFmtId="166" fontId="34" fillId="0" borderId="0" applyFont="0" applyFill="0" applyBorder="0" applyAlignment="0" applyProtection="0"/>
    <xf numFmtId="3" fontId="34" fillId="0" borderId="32" applyNumberFormat="0" applyFont="0" applyFill="0" applyAlignment="0" applyProtection="0">
      <alignment horizontal="right"/>
    </xf>
    <xf numFmtId="0" fontId="15" fillId="2" borderId="0" applyNumberFormat="0" applyFill="0" applyBorder="0" applyProtection="0">
      <alignment vertical="center"/>
    </xf>
    <xf numFmtId="0" fontId="34" fillId="0" borderId="0"/>
    <xf numFmtId="0" fontId="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2" fillId="0" borderId="0"/>
    <xf numFmtId="0" fontId="15"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2" fillId="0" borderId="0"/>
    <xf numFmtId="9" fontId="2"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1" fillId="0" borderId="0"/>
    <xf numFmtId="0" fontId="1" fillId="0" borderId="0"/>
    <xf numFmtId="9" fontId="1" fillId="0" borderId="0" applyFont="0" applyFill="0" applyBorder="0" applyAlignment="0" applyProtection="0"/>
  </cellStyleXfs>
  <cellXfs count="477">
    <xf numFmtId="0" fontId="0" fillId="0" borderId="0" xfId="0"/>
    <xf numFmtId="0" fontId="0" fillId="2" borderId="0" xfId="0" applyFill="1"/>
    <xf numFmtId="0" fontId="3" fillId="2" borderId="0" xfId="0" applyFont="1" applyFill="1"/>
    <xf numFmtId="0" fontId="4"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5" fillId="2" borderId="0" xfId="0" applyFont="1" applyFill="1" applyBorder="1"/>
    <xf numFmtId="1" fontId="5" fillId="2" borderId="0" xfId="0" applyNumberFormat="1" applyFont="1" applyFill="1" applyBorder="1"/>
    <xf numFmtId="0" fontId="17" fillId="4" borderId="0" xfId="0" applyFont="1" applyFill="1"/>
    <xf numFmtId="0" fontId="18" fillId="3" borderId="0" xfId="0" applyFont="1" applyFill="1"/>
    <xf numFmtId="0" fontId="4"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21" fillId="2" borderId="1" xfId="0" applyFont="1" applyFill="1" applyBorder="1"/>
    <xf numFmtId="0" fontId="19" fillId="3" borderId="0" xfId="0" applyFont="1" applyFill="1"/>
    <xf numFmtId="0" fontId="21"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3" fontId="4" fillId="2" borderId="0" xfId="0" applyNumberFormat="1" applyFont="1" applyFill="1"/>
    <xf numFmtId="1" fontId="3" fillId="2" borderId="19" xfId="0" applyNumberFormat="1" applyFont="1" applyFill="1" applyBorder="1"/>
    <xf numFmtId="1" fontId="3"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3" fillId="2" borderId="1" xfId="0" applyFont="1" applyFill="1" applyBorder="1"/>
    <xf numFmtId="0" fontId="3" fillId="2" borderId="18" xfId="0" applyFont="1" applyFill="1" applyBorder="1"/>
    <xf numFmtId="0" fontId="12" fillId="3" borderId="15" xfId="0" applyFont="1" applyFill="1" applyBorder="1"/>
    <xf numFmtId="0" fontId="27" fillId="3" borderId="16" xfId="0" applyFont="1" applyFill="1" applyBorder="1"/>
    <xf numFmtId="0" fontId="3"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3" fillId="2" borderId="14" xfId="0" applyFont="1" applyFill="1" applyBorder="1" applyAlignment="1">
      <alignment horizontal="right"/>
    </xf>
    <xf numFmtId="0" fontId="3"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1" fillId="3" borderId="4" xfId="0" applyFont="1" applyFill="1" applyBorder="1" applyAlignment="1">
      <alignment horizontal="center"/>
    </xf>
    <xf numFmtId="0" fontId="31"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3" fillId="2" borderId="2" xfId="0" applyFont="1" applyFill="1" applyBorder="1" applyAlignment="1">
      <alignment horizontal="right"/>
    </xf>
    <xf numFmtId="49" fontId="9" fillId="3" borderId="2" xfId="0" applyNumberFormat="1" applyFont="1" applyFill="1" applyBorder="1" applyAlignment="1">
      <alignment horizontal="right"/>
    </xf>
    <xf numFmtId="164" fontId="31"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1"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3" fillId="2" borderId="4"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3"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3" fontId="3" fillId="2" borderId="0" xfId="0" applyNumberFormat="1" applyFont="1" applyFill="1" applyBorder="1"/>
    <xf numFmtId="0" fontId="3" fillId="3" borderId="0" xfId="0" applyFont="1" applyFill="1"/>
    <xf numFmtId="0" fontId="3" fillId="2" borderId="0" xfId="54" applyFont="1" applyFill="1" applyAlignment="1">
      <alignment horizontal="left" vertical="top"/>
    </xf>
    <xf numFmtId="0" fontId="33" fillId="2" borderId="0" xfId="48" applyFont="1" applyFill="1"/>
    <xf numFmtId="0" fontId="0" fillId="2" borderId="0" xfId="0" applyNumberFormat="1" applyFont="1" applyFill="1" applyBorder="1" applyAlignment="1">
      <alignment horizontal="right"/>
    </xf>
    <xf numFmtId="0" fontId="4" fillId="2" borderId="0" xfId="0" applyFont="1" applyFill="1" applyBorder="1"/>
    <xf numFmtId="0" fontId="11" fillId="2" borderId="4" xfId="0" applyFont="1" applyFill="1" applyBorder="1" applyAlignment="1">
      <alignment horizontal="center"/>
    </xf>
    <xf numFmtId="0" fontId="31"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1"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1"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0" fillId="2" borderId="2" xfId="0" applyNumberFormat="1" applyFont="1" applyFill="1" applyBorder="1" applyAlignment="1">
      <alignment horizontal="right"/>
    </xf>
    <xf numFmtId="0" fontId="3"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center"/>
    </xf>
    <xf numFmtId="0" fontId="3" fillId="3" borderId="0" xfId="0" applyFont="1" applyFill="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3" fillId="2" borderId="0" xfId="0" applyNumberFormat="1" applyFont="1" applyFill="1" applyBorder="1" applyAlignment="1">
      <alignment horizontal="center" vertical="center"/>
    </xf>
    <xf numFmtId="0" fontId="3" fillId="3" borderId="0" xfId="0" applyFont="1" applyFill="1" applyAlignment="1">
      <alignment horizontal="left" vertical="center"/>
    </xf>
    <xf numFmtId="0" fontId="0" fillId="2" borderId="23" xfId="0" applyFont="1" applyFill="1" applyBorder="1" applyAlignment="1">
      <alignment horizontal="center" vertical="center"/>
    </xf>
    <xf numFmtId="0" fontId="4" fillId="2" borderId="0" xfId="0" applyFont="1" applyFill="1" applyAlignment="1">
      <alignment horizontal="center"/>
    </xf>
    <xf numFmtId="0" fontId="3" fillId="2" borderId="0" xfId="0" applyFont="1" applyFill="1" applyAlignment="1">
      <alignment horizontal="left" vertical="center"/>
    </xf>
    <xf numFmtId="0" fontId="0" fillId="2" borderId="34" xfId="0" applyFont="1" applyFill="1" applyBorder="1" applyAlignment="1">
      <alignment horizontal="center" vertical="center"/>
    </xf>
    <xf numFmtId="0" fontId="42" fillId="0" borderId="0" xfId="0" applyFont="1"/>
    <xf numFmtId="0" fontId="42" fillId="2" borderId="0" xfId="0" applyFont="1" applyFill="1"/>
    <xf numFmtId="0" fontId="33" fillId="0" borderId="0" xfId="48" applyFont="1" applyBorder="1" applyProtection="1"/>
    <xf numFmtId="0" fontId="9" fillId="4" borderId="0" xfId="0" applyFont="1" applyFill="1"/>
    <xf numFmtId="0" fontId="43" fillId="4" borderId="0" xfId="0" applyFont="1" applyFill="1"/>
    <xf numFmtId="0" fontId="12" fillId="4" borderId="0" xfId="0" applyFont="1" applyFill="1"/>
    <xf numFmtId="0" fontId="33" fillId="0" borderId="0" xfId="48" applyFont="1"/>
    <xf numFmtId="0" fontId="23"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4" fillId="3" borderId="24" xfId="0" applyFont="1" applyFill="1" applyBorder="1"/>
    <xf numFmtId="0" fontId="12" fillId="2" borderId="24" xfId="0" applyFont="1" applyFill="1" applyBorder="1"/>
    <xf numFmtId="0" fontId="24" fillId="3" borderId="29" xfId="0" applyFont="1" applyFill="1" applyBorder="1"/>
    <xf numFmtId="1" fontId="12" fillId="2" borderId="0" xfId="55" applyNumberFormat="1" applyFont="1" applyFill="1" applyBorder="1"/>
    <xf numFmtId="1" fontId="12" fillId="2" borderId="24" xfId="0" applyNumberFormat="1" applyFont="1" applyFill="1" applyBorder="1"/>
    <xf numFmtId="164" fontId="45" fillId="3" borderId="2" xfId="0" applyNumberFormat="1" applyFont="1" applyFill="1" applyBorder="1" applyAlignment="1">
      <alignment horizontal="center"/>
    </xf>
    <xf numFmtId="164" fontId="9" fillId="3" borderId="19" xfId="0" applyNumberFormat="1" applyFont="1" applyFill="1" applyBorder="1"/>
    <xf numFmtId="164" fontId="9" fillId="3" borderId="1" xfId="0" applyNumberFormat="1" applyFont="1" applyFill="1" applyBorder="1"/>
    <xf numFmtId="164" fontId="31" fillId="3" borderId="1" xfId="0" applyNumberFormat="1" applyFont="1" applyFill="1" applyBorder="1"/>
    <xf numFmtId="2" fontId="23" fillId="3" borderId="18" xfId="0" applyNumberFormat="1" applyFont="1" applyFill="1" applyBorder="1"/>
    <xf numFmtId="164" fontId="9" fillId="3" borderId="2" xfId="0" applyNumberFormat="1" applyFont="1" applyFill="1" applyBorder="1"/>
    <xf numFmtId="164" fontId="9" fillId="3" borderId="0" xfId="0" applyNumberFormat="1" applyFont="1" applyFill="1" applyBorder="1"/>
    <xf numFmtId="2" fontId="23" fillId="3" borderId="3" xfId="0" applyNumberFormat="1" applyFont="1" applyFill="1" applyBorder="1"/>
    <xf numFmtId="164" fontId="45" fillId="3" borderId="4" xfId="0" applyNumberFormat="1" applyFont="1" applyFill="1" applyBorder="1" applyAlignment="1">
      <alignment horizontal="center"/>
    </xf>
    <xf numFmtId="164" fontId="9" fillId="3" borderId="4" xfId="0" applyNumberFormat="1" applyFont="1" applyFill="1" applyBorder="1"/>
    <xf numFmtId="164" fontId="9"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47" fillId="3" borderId="0" xfId="0" applyFont="1" applyFill="1"/>
    <xf numFmtId="0" fontId="20" fillId="3" borderId="0" xfId="0" applyFont="1" applyFill="1"/>
    <xf numFmtId="0" fontId="20" fillId="2" borderId="0" xfId="0" applyFont="1" applyFill="1"/>
    <xf numFmtId="0" fontId="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48" fillId="3" borderId="0" xfId="0" applyFont="1" applyFill="1"/>
    <xf numFmtId="0" fontId="49"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0" fontId="17" fillId="3" borderId="0" xfId="0" applyFont="1" applyFill="1"/>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4" fillId="3" borderId="0" xfId="0" applyFont="1" applyFill="1" applyAlignment="1">
      <alignment horizontal="center"/>
    </xf>
    <xf numFmtId="0" fontId="46" fillId="2" borderId="0" xfId="48"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3" fillId="2" borderId="0" xfId="0" applyNumberFormat="1" applyFont="1" applyFill="1"/>
    <xf numFmtId="3" fontId="0" fillId="2" borderId="33" xfId="0" applyNumberFormat="1" applyFill="1" applyBorder="1" applyAlignment="1">
      <alignment horizontal="right"/>
    </xf>
    <xf numFmtId="14" fontId="3" fillId="2" borderId="35" xfId="0" applyNumberFormat="1" applyFont="1" applyFill="1" applyBorder="1" applyAlignment="1">
      <alignment horizontal="center" textRotation="90"/>
    </xf>
    <xf numFmtId="0" fontId="0" fillId="2" borderId="36" xfId="0" applyFont="1" applyFill="1" applyBorder="1" applyAlignment="1">
      <alignment horizontal="center" vertical="center"/>
    </xf>
    <xf numFmtId="1" fontId="0" fillId="2" borderId="36" xfId="0" applyNumberFormat="1" applyFont="1" applyFill="1" applyBorder="1" applyAlignment="1">
      <alignment horizontal="center"/>
    </xf>
    <xf numFmtId="0" fontId="0" fillId="2" borderId="36" xfId="0" applyFont="1" applyFill="1" applyBorder="1" applyAlignment="1">
      <alignment horizontal="center"/>
    </xf>
    <xf numFmtId="0" fontId="0" fillId="2" borderId="37" xfId="0" applyFont="1" applyFill="1" applyBorder="1" applyAlignment="1">
      <alignment horizontal="center"/>
    </xf>
    <xf numFmtId="1" fontId="0" fillId="2" borderId="36" xfId="0" applyNumberFormat="1" applyFont="1" applyFill="1" applyBorder="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vertical="center"/>
    </xf>
    <xf numFmtId="1" fontId="0" fillId="2" borderId="36" xfId="0" applyNumberFormat="1" applyFont="1" applyFill="1" applyBorder="1" applyAlignment="1"/>
    <xf numFmtId="0" fontId="0" fillId="2" borderId="36" xfId="0" applyFont="1" applyFill="1" applyBorder="1"/>
    <xf numFmtId="0" fontId="0" fillId="2" borderId="37" xfId="0" applyFont="1" applyFill="1" applyBorder="1"/>
    <xf numFmtId="1" fontId="0" fillId="2" borderId="39" xfId="0" applyNumberFormat="1" applyFont="1" applyFill="1" applyBorder="1"/>
    <xf numFmtId="1" fontId="0" fillId="2" borderId="39" xfId="0" applyNumberFormat="1" applyFont="1" applyFill="1" applyBorder="1" applyAlignment="1"/>
    <xf numFmtId="0" fontId="0" fillId="2" borderId="39" xfId="0" applyFont="1" applyFill="1" applyBorder="1"/>
    <xf numFmtId="0" fontId="0" fillId="2" borderId="40" xfId="0" applyFont="1" applyFill="1" applyBorder="1"/>
    <xf numFmtId="14" fontId="3" fillId="2" borderId="38" xfId="0" applyNumberFormat="1" applyFont="1" applyFill="1" applyBorder="1" applyAlignment="1">
      <alignment horizontal="center" vertical="center" textRotation="90"/>
    </xf>
    <xf numFmtId="14" fontId="3" fillId="2" borderId="36" xfId="0" applyNumberFormat="1" applyFont="1" applyFill="1" applyBorder="1" applyAlignment="1">
      <alignment horizontal="center" vertical="center" textRotation="90"/>
    </xf>
    <xf numFmtId="14" fontId="3" fillId="2" borderId="39" xfId="0" applyNumberFormat="1" applyFont="1" applyFill="1" applyBorder="1" applyAlignment="1">
      <alignment horizontal="center" textRotation="90"/>
    </xf>
    <xf numFmtId="14" fontId="12" fillId="2" borderId="38" xfId="0" applyNumberFormat="1" applyFont="1" applyFill="1" applyBorder="1" applyAlignment="1">
      <alignment horizontal="center" vertical="center" textRotation="90"/>
    </xf>
    <xf numFmtId="0" fontId="3"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3" fillId="2" borderId="4" xfId="0" applyNumberFormat="1" applyFont="1" applyFill="1" applyBorder="1"/>
    <xf numFmtId="0" fontId="0" fillId="2" borderId="0" xfId="0" applyFill="1" applyAlignment="1">
      <alignment horizontal="left" wrapText="1"/>
    </xf>
    <xf numFmtId="0" fontId="5" fillId="2" borderId="0" xfId="0" applyFont="1" applyFill="1"/>
    <xf numFmtId="1" fontId="4" fillId="2" borderId="0" xfId="0" applyNumberFormat="1" applyFont="1" applyFill="1"/>
    <xf numFmtId="14" fontId="4" fillId="2" borderId="0" xfId="0" applyNumberFormat="1" applyFont="1" applyFill="1"/>
    <xf numFmtId="0" fontId="4" fillId="2" borderId="0" xfId="0" applyFont="1" applyFill="1" applyAlignment="1">
      <alignment horizontal="left"/>
    </xf>
    <xf numFmtId="0" fontId="51" fillId="2" borderId="0" xfId="0" applyFont="1" applyFill="1" applyAlignment="1">
      <alignment horizontal="right"/>
    </xf>
    <xf numFmtId="0" fontId="4" fillId="2" borderId="0" xfId="0" applyFont="1" applyFill="1" applyAlignment="1">
      <alignment horizontal="right"/>
    </xf>
    <xf numFmtId="0" fontId="52" fillId="3" borderId="0" xfId="0" applyFont="1" applyFill="1" applyAlignment="1">
      <alignment horizontal="right"/>
    </xf>
    <xf numFmtId="0" fontId="3"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9" fillId="3" borderId="1" xfId="0" applyFont="1" applyFill="1" applyBorder="1"/>
    <xf numFmtId="0" fontId="0" fillId="2" borderId="18" xfId="0" applyFont="1" applyFill="1" applyBorder="1"/>
    <xf numFmtId="0" fontId="3" fillId="2" borderId="15" xfId="0" applyFont="1" applyFill="1" applyBorder="1"/>
    <xf numFmtId="0" fontId="3" fillId="2" borderId="17" xfId="0" applyFont="1" applyFill="1" applyBorder="1"/>
    <xf numFmtId="0" fontId="3" fillId="2" borderId="34"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5"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3" fillId="2" borderId="0" xfId="0" applyNumberFormat="1" applyFont="1" applyFill="1" applyBorder="1"/>
    <xf numFmtId="0" fontId="53" fillId="3" borderId="0" xfId="0" applyFont="1" applyFill="1"/>
    <xf numFmtId="0" fontId="18" fillId="3" borderId="0" xfId="0" applyFont="1" applyFill="1" applyAlignment="1">
      <alignment horizontal="right"/>
    </xf>
    <xf numFmtId="0" fontId="4" fillId="2" borderId="2" xfId="0" applyFont="1" applyFill="1" applyBorder="1" applyAlignment="1">
      <alignment horizontal="center"/>
    </xf>
    <xf numFmtId="164" fontId="6" fillId="2" borderId="0" xfId="0" applyNumberFormat="1" applyFont="1" applyFill="1" applyBorder="1" applyAlignment="1">
      <alignment horizontal="center"/>
    </xf>
    <xf numFmtId="0" fontId="4" fillId="2" borderId="0" xfId="0" applyFont="1" applyFill="1" applyBorder="1" applyAlignment="1">
      <alignment horizontal="center"/>
    </xf>
    <xf numFmtId="164" fontId="6" fillId="2" borderId="3" xfId="0" applyNumberFormat="1" applyFont="1" applyFill="1" applyBorder="1" applyAlignment="1">
      <alignment horizontal="center"/>
    </xf>
    <xf numFmtId="0" fontId="6" fillId="2" borderId="0" xfId="0" applyFont="1" applyFill="1" applyBorder="1" applyAlignment="1">
      <alignment horizontal="center"/>
    </xf>
    <xf numFmtId="0" fontId="6" fillId="2" borderId="3" xfId="0" applyFont="1" applyFill="1" applyBorder="1" applyAlignment="1">
      <alignment horizontal="center"/>
    </xf>
    <xf numFmtId="0" fontId="19" fillId="2" borderId="0" xfId="0" applyFont="1" applyFill="1" applyBorder="1" applyAlignment="1">
      <alignment horizontal="center"/>
    </xf>
    <xf numFmtId="0" fontId="19"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3" fillId="2" borderId="26" xfId="0" applyNumberFormat="1" applyFont="1" applyFill="1" applyBorder="1"/>
    <xf numFmtId="3" fontId="0" fillId="2" borderId="26" xfId="0" applyNumberFormat="1" applyFill="1" applyBorder="1" applyAlignment="1">
      <alignment horizontal="right"/>
    </xf>
    <xf numFmtId="164" fontId="23" fillId="2" borderId="27" xfId="0" applyNumberFormat="1" applyFont="1" applyFill="1" applyBorder="1"/>
    <xf numFmtId="3" fontId="0" fillId="2" borderId="41"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1"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3"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3"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3"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3"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12" fillId="3" borderId="23" xfId="0" applyFont="1" applyFill="1" applyBorder="1" applyAlignment="1">
      <alignment horizontal="left"/>
    </xf>
    <xf numFmtId="0" fontId="5"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4"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18" fillId="3" borderId="0" xfId="0" applyFont="1" applyFill="1" applyAlignment="1">
      <alignment horizontal="left"/>
    </xf>
    <xf numFmtId="49" fontId="18" fillId="3" borderId="0" xfId="0" applyNumberFormat="1" applyFont="1" applyFill="1" applyBorder="1" applyAlignment="1">
      <alignment horizontal="center" vertical="center"/>
    </xf>
    <xf numFmtId="0" fontId="18" fillId="3" borderId="0" xfId="0" applyFont="1" applyFill="1" applyAlignment="1">
      <alignment horizontal="left" vertical="center"/>
    </xf>
    <xf numFmtId="0" fontId="18" fillId="3" borderId="0" xfId="0" applyFont="1" applyFill="1" applyAlignment="1">
      <alignment horizontal="center" vertical="center"/>
    </xf>
    <xf numFmtId="0" fontId="3" fillId="2" borderId="0" xfId="0" applyFont="1" applyFill="1" applyAlignment="1">
      <alignment horizontal="left" vertical="top"/>
    </xf>
    <xf numFmtId="0" fontId="53" fillId="3" borderId="0" xfId="0" applyFont="1" applyFill="1" applyAlignment="1">
      <alignment horizontal="left"/>
    </xf>
    <xf numFmtId="0" fontId="5" fillId="2" borderId="0" xfId="0" applyFont="1" applyFill="1" applyAlignment="1">
      <alignment horizontal="left"/>
    </xf>
    <xf numFmtId="0" fontId="46" fillId="2" borderId="0" xfId="48" applyFont="1" applyFill="1" applyAlignment="1">
      <alignment horizontal="left"/>
    </xf>
    <xf numFmtId="0" fontId="4" fillId="2" borderId="0" xfId="48" applyFont="1" applyFill="1" applyAlignment="1">
      <alignment vertical="top" wrapText="1"/>
    </xf>
    <xf numFmtId="0" fontId="5" fillId="2" borderId="0" xfId="48" applyFont="1" applyFill="1" applyAlignment="1">
      <alignment horizontal="left" vertical="top"/>
    </xf>
    <xf numFmtId="0" fontId="4" fillId="2" borderId="0" xfId="0" applyFont="1" applyFill="1" applyAlignment="1">
      <alignment horizontal="left" vertical="center"/>
    </xf>
    <xf numFmtId="1" fontId="0" fillId="2" borderId="39" xfId="0" applyNumberFormat="1" applyFont="1" applyFill="1" applyBorder="1" applyAlignment="1">
      <alignment horizontal="center"/>
    </xf>
    <xf numFmtId="0" fontId="12" fillId="3" borderId="19" xfId="0" applyFont="1" applyFill="1" applyBorder="1"/>
    <xf numFmtId="0" fontId="4" fillId="2" borderId="8" xfId="0" applyFont="1" applyFill="1" applyBorder="1" applyAlignment="1">
      <alignment horizontal="center"/>
    </xf>
    <xf numFmtId="164" fontId="6" fillId="2" borderId="9" xfId="0" applyNumberFormat="1" applyFont="1" applyFill="1" applyBorder="1" applyAlignment="1">
      <alignment horizontal="center"/>
    </xf>
    <xf numFmtId="0" fontId="4" fillId="2" borderId="9" xfId="0" applyFont="1" applyFill="1" applyBorder="1" applyAlignment="1">
      <alignment horizontal="center"/>
    </xf>
    <xf numFmtId="164" fontId="6"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3" fillId="2" borderId="34" xfId="0" applyNumberFormat="1" applyFont="1" applyFill="1" applyBorder="1" applyAlignment="1">
      <alignment horizontal="center" vertical="center" textRotation="90"/>
    </xf>
    <xf numFmtId="0" fontId="5"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3" fillId="2" borderId="36" xfId="0" applyNumberFormat="1" applyFont="1" applyFill="1" applyBorder="1" applyAlignment="1">
      <alignment horizontal="center" vertical="center"/>
    </xf>
    <xf numFmtId="1" fontId="0" fillId="2" borderId="2" xfId="0" applyNumberFormat="1" applyFill="1" applyBorder="1"/>
    <xf numFmtId="3" fontId="0" fillId="2" borderId="41" xfId="0" applyNumberFormat="1" applyFill="1" applyBorder="1" applyAlignment="1">
      <alignment horizontal="center"/>
    </xf>
    <xf numFmtId="1" fontId="0" fillId="2" borderId="43" xfId="0" applyNumberFormat="1" applyFont="1" applyFill="1" applyBorder="1" applyAlignment="1">
      <alignment horizontal="center" vertical="center"/>
    </xf>
    <xf numFmtId="1" fontId="0" fillId="2" borderId="44" xfId="0" applyNumberFormat="1" applyFont="1" applyFill="1" applyBorder="1" applyAlignment="1">
      <alignment horizontal="center" vertical="center"/>
    </xf>
    <xf numFmtId="0" fontId="3" fillId="2" borderId="36" xfId="0" applyFont="1" applyFill="1" applyBorder="1" applyAlignment="1">
      <alignment horizontal="center" vertical="center"/>
    </xf>
    <xf numFmtId="14" fontId="3" fillId="2" borderId="36" xfId="0" applyNumberFormat="1" applyFont="1" applyFill="1" applyBorder="1" applyAlignment="1">
      <alignment horizontal="center"/>
    </xf>
    <xf numFmtId="0" fontId="0" fillId="2" borderId="36" xfId="0" applyFill="1" applyBorder="1"/>
    <xf numFmtId="0" fontId="0" fillId="2" borderId="36" xfId="0" quotePrefix="1" applyFont="1" applyFill="1" applyBorder="1" applyAlignment="1">
      <alignment horizontal="center" vertical="center"/>
    </xf>
    <xf numFmtId="0" fontId="0" fillId="2" borderId="36" xfId="0" applyFill="1" applyBorder="1" applyAlignment="1">
      <alignment horizontal="center"/>
    </xf>
    <xf numFmtId="0" fontId="0" fillId="2" borderId="36" xfId="0" quotePrefix="1" applyFont="1" applyFill="1" applyBorder="1" applyAlignment="1">
      <alignment horizontal="center"/>
    </xf>
    <xf numFmtId="1" fontId="0" fillId="2" borderId="37" xfId="0" applyNumberFormat="1" applyFont="1" applyFill="1" applyBorder="1" applyAlignment="1">
      <alignment horizontal="center"/>
    </xf>
    <xf numFmtId="1" fontId="0" fillId="2" borderId="36" xfId="0" applyNumberFormat="1" applyFill="1" applyBorder="1" applyAlignment="1">
      <alignment horizontal="center"/>
    </xf>
    <xf numFmtId="1" fontId="0" fillId="2" borderId="37" xfId="0" applyNumberFormat="1" applyFill="1" applyBorder="1" applyAlignment="1">
      <alignment horizontal="center"/>
    </xf>
    <xf numFmtId="0" fontId="0" fillId="2" borderId="36" xfId="0" applyFill="1" applyBorder="1" applyAlignment="1">
      <alignment horizontal="center" vertical="center"/>
    </xf>
    <xf numFmtId="0" fontId="0" fillId="2" borderId="39" xfId="0" applyFill="1" applyBorder="1"/>
    <xf numFmtId="0" fontId="0" fillId="2" borderId="39" xfId="0" applyFill="1" applyBorder="1" applyAlignment="1">
      <alignment horizontal="center"/>
    </xf>
    <xf numFmtId="0" fontId="0" fillId="2" borderId="39" xfId="0" applyFill="1" applyBorder="1" applyAlignment="1">
      <alignment horizontal="center" vertical="center"/>
    </xf>
    <xf numFmtId="0" fontId="0" fillId="2" borderId="39" xfId="0" applyFont="1" applyFill="1" applyBorder="1" applyAlignment="1">
      <alignment horizontal="center"/>
    </xf>
    <xf numFmtId="0" fontId="0" fillId="2" borderId="40" xfId="0" applyFont="1" applyFill="1" applyBorder="1" applyAlignment="1">
      <alignment horizontal="center"/>
    </xf>
    <xf numFmtId="3" fontId="0" fillId="2" borderId="19" xfId="0" applyNumberFormat="1" applyFill="1" applyBorder="1" applyAlignment="1">
      <alignment horizontal="center"/>
    </xf>
    <xf numFmtId="164" fontId="23" fillId="2" borderId="1" xfId="0" applyNumberFormat="1" applyFont="1" applyFill="1" applyBorder="1" applyAlignment="1">
      <alignment horizontal="center"/>
    </xf>
    <xf numFmtId="3" fontId="0" fillId="2" borderId="1" xfId="0" applyNumberFormat="1" applyFill="1" applyBorder="1" applyAlignment="1">
      <alignment horizontal="center"/>
    </xf>
    <xf numFmtId="164" fontId="23" fillId="2" borderId="18" xfId="0" applyNumberFormat="1" applyFont="1" applyFill="1" applyBorder="1" applyAlignment="1">
      <alignment horizontal="center"/>
    </xf>
    <xf numFmtId="0" fontId="4" fillId="2" borderId="31" xfId="0" applyFont="1" applyFill="1" applyBorder="1" applyAlignment="1">
      <alignment horizontal="center"/>
    </xf>
    <xf numFmtId="164" fontId="6" fillId="2" borderId="26" xfId="0" applyNumberFormat="1" applyFont="1" applyFill="1" applyBorder="1" applyAlignment="1">
      <alignment horizontal="center"/>
    </xf>
    <xf numFmtId="0" fontId="4" fillId="2" borderId="26" xfId="0" applyFont="1" applyFill="1" applyBorder="1" applyAlignment="1">
      <alignment horizontal="center"/>
    </xf>
    <xf numFmtId="164" fontId="6" fillId="2" borderId="27" xfId="0" applyNumberFormat="1" applyFont="1" applyFill="1" applyBorder="1" applyAlignment="1">
      <alignment horizontal="center"/>
    </xf>
    <xf numFmtId="14" fontId="12" fillId="2" borderId="2" xfId="0" applyNumberFormat="1" applyFont="1" applyFill="1" applyBorder="1" applyAlignment="1">
      <alignment horizontal="right" vertical="center"/>
    </xf>
    <xf numFmtId="14" fontId="3" fillId="2" borderId="2" xfId="0" applyNumberFormat="1" applyFont="1" applyFill="1" applyBorder="1"/>
    <xf numFmtId="1" fontId="0" fillId="2" borderId="38" xfId="0" applyNumberFormat="1" applyFont="1" applyFill="1" applyBorder="1"/>
    <xf numFmtId="1" fontId="0" fillId="2" borderId="42" xfId="0" applyNumberFormat="1" applyFont="1" applyFill="1" applyBorder="1"/>
    <xf numFmtId="14" fontId="3" fillId="2" borderId="4" xfId="0" applyNumberFormat="1" applyFont="1" applyFill="1" applyBorder="1"/>
    <xf numFmtId="0" fontId="0" fillId="2" borderId="44" xfId="0" applyFont="1" applyFill="1" applyBorder="1" applyAlignment="1">
      <alignment horizontal="center" vertical="center"/>
    </xf>
    <xf numFmtId="1" fontId="0" fillId="2" borderId="44" xfId="0" applyNumberFormat="1" applyFont="1" applyFill="1" applyBorder="1"/>
    <xf numFmtId="1" fontId="0" fillId="2" borderId="44" xfId="0" applyNumberFormat="1" applyFont="1" applyFill="1" applyBorder="1" applyAlignment="1">
      <alignment horizontal="center"/>
    </xf>
    <xf numFmtId="0" fontId="0" fillId="2" borderId="44" xfId="0" applyFont="1" applyFill="1" applyBorder="1" applyAlignment="1">
      <alignment horizontal="center"/>
    </xf>
    <xf numFmtId="0" fontId="0" fillId="2" borderId="35"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0" fontId="4" fillId="2" borderId="0" xfId="0" applyFont="1" applyFill="1" applyAlignment="1">
      <alignment horizontal="left" vertical="top" wrapText="1"/>
    </xf>
    <xf numFmtId="1" fontId="0" fillId="2" borderId="24" xfId="0" applyNumberFormat="1" applyFont="1" applyFill="1" applyBorder="1" applyAlignment="1">
      <alignment horizontal="center" vertical="center"/>
    </xf>
    <xf numFmtId="0" fontId="4" fillId="2" borderId="0" xfId="0" applyFont="1" applyFill="1" applyAlignment="1">
      <alignment horizontal="left" vertical="center"/>
    </xf>
    <xf numFmtId="0" fontId="3" fillId="2" borderId="45" xfId="0" applyFont="1" applyFill="1" applyBorder="1" applyAlignment="1">
      <alignment horizontal="center" vertical="center"/>
    </xf>
    <xf numFmtId="1" fontId="0" fillId="2" borderId="46" xfId="0" applyNumberFormat="1" applyFont="1" applyFill="1" applyBorder="1" applyAlignment="1">
      <alignment horizontal="center" vertical="center"/>
    </xf>
    <xf numFmtId="1" fontId="0" fillId="2" borderId="46" xfId="0" applyNumberFormat="1" applyFont="1" applyFill="1" applyBorder="1"/>
    <xf numFmtId="1" fontId="0" fillId="2" borderId="47" xfId="0" applyNumberFormat="1" applyFont="1" applyFill="1" applyBorder="1"/>
    <xf numFmtId="0" fontId="3" fillId="2" borderId="46" xfId="0" applyFont="1" applyFill="1" applyBorder="1" applyAlignment="1">
      <alignment horizontal="center" vertical="center"/>
    </xf>
    <xf numFmtId="14" fontId="3" fillId="2" borderId="0" xfId="0" applyNumberFormat="1" applyFont="1" applyFill="1" applyBorder="1"/>
    <xf numFmtId="49" fontId="0" fillId="2" borderId="0" xfId="0" applyNumberFormat="1" applyFill="1"/>
    <xf numFmtId="0" fontId="0" fillId="2" borderId="0" xfId="0" applyFill="1" applyAlignment="1">
      <alignment horizontal="left" vertical="top" wrapText="1"/>
    </xf>
    <xf numFmtId="0" fontId="3" fillId="2" borderId="0" xfId="0" applyFont="1" applyFill="1" applyBorder="1" applyAlignment="1">
      <alignment horizontal="center" vertical="center"/>
    </xf>
    <xf numFmtId="0" fontId="0" fillId="2" borderId="0" xfId="0" applyFill="1" applyAlignment="1">
      <alignment horizontal="left" vertical="top"/>
    </xf>
    <xf numFmtId="0" fontId="0" fillId="2" borderId="0" xfId="0" applyFill="1" applyAlignment="1">
      <alignment horizontal="left" vertical="top" wrapText="1"/>
    </xf>
    <xf numFmtId="1" fontId="0" fillId="2" borderId="49" xfId="0" applyNumberFormat="1" applyFont="1" applyFill="1" applyBorder="1" applyAlignment="1">
      <alignment horizontal="center" vertical="center"/>
    </xf>
    <xf numFmtId="0" fontId="0" fillId="2" borderId="49" xfId="0" applyFont="1" applyFill="1" applyBorder="1" applyAlignment="1">
      <alignment horizontal="center" vertical="center"/>
    </xf>
    <xf numFmtId="0" fontId="0" fillId="2" borderId="49" xfId="0" applyFont="1" applyFill="1" applyBorder="1" applyAlignment="1">
      <alignment horizontal="center"/>
    </xf>
    <xf numFmtId="0" fontId="0" fillId="2" borderId="50" xfId="0" applyFont="1" applyFill="1" applyBorder="1" applyAlignment="1">
      <alignment horizontal="center"/>
    </xf>
    <xf numFmtId="0" fontId="0" fillId="2" borderId="0" xfId="0" applyFill="1" applyAlignment="1">
      <alignment vertical="top"/>
    </xf>
    <xf numFmtId="0" fontId="0" fillId="2" borderId="0" xfId="0" applyFill="1" applyAlignment="1">
      <alignment horizontal="left" vertical="top" wrapText="1"/>
    </xf>
    <xf numFmtId="0" fontId="4" fillId="2" borderId="0" xfId="0" applyFont="1" applyFill="1" applyAlignment="1">
      <alignment horizontal="left" vertical="center"/>
    </xf>
    <xf numFmtId="14" fontId="3" fillId="2" borderId="14" xfId="0" applyNumberFormat="1" applyFont="1" applyFill="1" applyBorder="1"/>
    <xf numFmtId="14" fontId="12" fillId="2" borderId="14" xfId="0" applyNumberFormat="1" applyFont="1" applyFill="1" applyBorder="1" applyAlignment="1">
      <alignment horizontal="right" vertical="center"/>
    </xf>
    <xf numFmtId="14" fontId="3" fillId="2" borderId="7" xfId="0" applyNumberFormat="1" applyFont="1" applyFill="1" applyBorder="1"/>
    <xf numFmtId="1" fontId="0" fillId="2" borderId="48" xfId="0" applyNumberFormat="1" applyFont="1" applyFill="1" applyBorder="1"/>
    <xf numFmtId="0" fontId="11"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3" fillId="2" borderId="8" xfId="0" applyNumberFormat="1" applyFont="1" applyFill="1" applyBorder="1" applyAlignment="1">
      <alignment horizontal="center"/>
    </xf>
    <xf numFmtId="14" fontId="3" fillId="2" borderId="9" xfId="0" applyNumberFormat="1" applyFont="1" applyFill="1" applyBorder="1" applyAlignment="1">
      <alignment horizontal="center"/>
    </xf>
    <xf numFmtId="14" fontId="3" fillId="2" borderId="10" xfId="0" applyNumberFormat="1"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14" fontId="3" fillId="2" borderId="21" xfId="0" applyNumberFormat="1"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14" fontId="5" fillId="2" borderId="15" xfId="0" applyNumberFormat="1" applyFont="1" applyFill="1" applyBorder="1" applyAlignment="1">
      <alignment horizontal="center"/>
    </xf>
    <xf numFmtId="0" fontId="5" fillId="2" borderId="16" xfId="0" applyFont="1" applyFill="1" applyBorder="1" applyAlignment="1">
      <alignment horizontal="center"/>
    </xf>
    <xf numFmtId="0" fontId="5" fillId="2" borderId="17" xfId="0" applyFont="1" applyFill="1" applyBorder="1" applyAlignment="1">
      <alignment horizontal="center"/>
    </xf>
    <xf numFmtId="14" fontId="5" fillId="2" borderId="16" xfId="0" applyNumberFormat="1" applyFont="1" applyFill="1" applyBorder="1" applyAlignment="1">
      <alignment horizontal="center"/>
    </xf>
    <xf numFmtId="0" fontId="9" fillId="2" borderId="2" xfId="0" applyFont="1" applyFill="1" applyBorder="1" applyAlignment="1">
      <alignment horizontal="left" vertical="top" wrapText="1"/>
    </xf>
    <xf numFmtId="0" fontId="9" fillId="2" borderId="0" xfId="0" applyFont="1" applyFill="1" applyBorder="1" applyAlignment="1">
      <alignment horizontal="left" vertical="top" wrapText="1"/>
    </xf>
    <xf numFmtId="0" fontId="3" fillId="2" borderId="23" xfId="0" applyFont="1" applyFill="1" applyBorder="1" applyAlignment="1">
      <alignment horizontal="left"/>
    </xf>
    <xf numFmtId="0" fontId="3" fillId="2" borderId="24" xfId="0" applyFont="1" applyFill="1" applyBorder="1" applyAlignment="1">
      <alignment horizontal="left"/>
    </xf>
    <xf numFmtId="0" fontId="3" fillId="2" borderId="29" xfId="0" applyFont="1" applyFill="1" applyBorder="1" applyAlignment="1">
      <alignment horizontal="left"/>
    </xf>
    <xf numFmtId="0" fontId="3" fillId="2" borderId="1"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41" fillId="2" borderId="19" xfId="0" applyFont="1" applyFill="1" applyBorder="1" applyAlignment="1">
      <alignment vertical="center"/>
    </xf>
    <xf numFmtId="0" fontId="41" fillId="2" borderId="4" xfId="0" applyFont="1" applyFill="1" applyBorder="1" applyAlignment="1">
      <alignment vertical="center"/>
    </xf>
    <xf numFmtId="0" fontId="4" fillId="2" borderId="0" xfId="0" applyFont="1" applyFill="1" applyAlignment="1">
      <alignment horizontal="left" vertical="top" wrapText="1"/>
    </xf>
    <xf numFmtId="14" fontId="41" fillId="2" borderId="23" xfId="0" applyNumberFormat="1" applyFont="1" applyFill="1" applyBorder="1" applyAlignment="1">
      <alignment horizontal="left"/>
    </xf>
    <xf numFmtId="0" fontId="0" fillId="2" borderId="24" xfId="0" applyFill="1" applyBorder="1" applyAlignment="1"/>
    <xf numFmtId="0" fontId="4" fillId="2" borderId="0" xfId="48" applyFont="1" applyFill="1" applyAlignment="1">
      <alignment vertical="top" wrapText="1"/>
    </xf>
    <xf numFmtId="0" fontId="0" fillId="2" borderId="0" xfId="0" applyFill="1" applyAlignment="1">
      <alignment vertical="top" wrapText="1"/>
    </xf>
    <xf numFmtId="14" fontId="4" fillId="2" borderId="0" xfId="0" applyNumberFormat="1" applyFont="1" applyFill="1" applyAlignment="1">
      <alignment horizontal="left" vertical="top" wrapText="1"/>
    </xf>
    <xf numFmtId="0" fontId="0" fillId="2" borderId="0" xfId="0" applyFill="1" applyAlignment="1">
      <alignment horizontal="left" vertical="top" wrapText="1"/>
    </xf>
    <xf numFmtId="0" fontId="41" fillId="2" borderId="30" xfId="0" applyFont="1" applyFill="1" applyBorder="1" applyAlignment="1">
      <alignment horizontal="center" vertical="center"/>
    </xf>
    <xf numFmtId="0" fontId="41" fillId="2" borderId="7" xfId="0" applyFont="1" applyFill="1" applyBorder="1" applyAlignment="1">
      <alignment horizontal="center" vertical="center"/>
    </xf>
    <xf numFmtId="0" fontId="0" fillId="2" borderId="0" xfId="0" applyFill="1" applyAlignment="1">
      <alignment horizontal="left" vertical="top"/>
    </xf>
    <xf numFmtId="14" fontId="4" fillId="2" borderId="0" xfId="0" applyNumberFormat="1" applyFont="1" applyFill="1" applyAlignment="1"/>
    <xf numFmtId="0" fontId="0" fillId="2" borderId="0" xfId="0" applyFill="1" applyAlignment="1"/>
    <xf numFmtId="0" fontId="4" fillId="2" borderId="0" xfId="0" applyFont="1" applyFill="1" applyAlignment="1">
      <alignment horizontal="left" vertical="center"/>
    </xf>
    <xf numFmtId="14" fontId="41"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xf numFmtId="49" fontId="12" fillId="2" borderId="1" xfId="0" applyNumberFormat="1" applyFont="1" applyFill="1" applyBorder="1" applyAlignment="1">
      <alignment horizontal="center"/>
    </xf>
    <xf numFmtId="0" fontId="0" fillId="2" borderId="23" xfId="0" applyFont="1" applyFill="1" applyBorder="1" applyAlignment="1">
      <alignment horizontal="left"/>
    </xf>
    <xf numFmtId="0" fontId="0" fillId="2" borderId="24" xfId="0" applyFont="1" applyFill="1" applyBorder="1" applyAlignment="1">
      <alignment horizontal="left"/>
    </xf>
    <xf numFmtId="0" fontId="0" fillId="2" borderId="24" xfId="0" applyFont="1" applyFill="1" applyBorder="1" applyAlignment="1">
      <alignment horizontal="left"/>
    </xf>
    <xf numFmtId="0" fontId="3" fillId="2" borderId="23" xfId="0" applyNumberFormat="1" applyFont="1" applyFill="1" applyBorder="1" applyAlignment="1">
      <alignment horizontal="center"/>
    </xf>
    <xf numFmtId="164" fontId="23" fillId="2" borderId="24" xfId="0" applyNumberFormat="1" applyFont="1" applyFill="1" applyBorder="1" applyAlignment="1">
      <alignment horizontal="center"/>
    </xf>
    <xf numFmtId="0" fontId="3" fillId="2" borderId="24" xfId="0" applyNumberFormat="1" applyFont="1" applyFill="1" applyBorder="1" applyAlignment="1">
      <alignment horizontal="center"/>
    </xf>
    <xf numFmtId="164" fontId="23" fillId="2" borderId="29" xfId="0" applyNumberFormat="1" applyFont="1" applyFill="1" applyBorder="1" applyAlignment="1">
      <alignment horizontal="center"/>
    </xf>
    <xf numFmtId="0" fontId="3" fillId="2" borderId="23" xfId="0" applyNumberFormat="1" applyFont="1" applyFill="1" applyBorder="1"/>
    <xf numFmtId="164" fontId="23" fillId="2" borderId="24" xfId="0" applyNumberFormat="1" applyFont="1" applyFill="1" applyBorder="1"/>
    <xf numFmtId="0" fontId="3" fillId="2" borderId="24" xfId="0" applyNumberFormat="1" applyFont="1" applyFill="1" applyBorder="1"/>
    <xf numFmtId="164" fontId="23" fillId="2" borderId="29" xfId="0" applyNumberFormat="1" applyFont="1" applyFill="1" applyBorder="1"/>
    <xf numFmtId="3" fontId="3" fillId="2" borderId="24" xfId="0" applyNumberFormat="1" applyFont="1" applyFill="1" applyBorder="1"/>
    <xf numFmtId="3" fontId="0" fillId="2" borderId="24" xfId="0" applyNumberFormat="1" applyFont="1" applyFill="1" applyBorder="1"/>
    <xf numFmtId="3" fontId="0" fillId="2" borderId="23" xfId="0" applyNumberFormat="1" applyFont="1" applyFill="1" applyBorder="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www.folkhalsomyndigheten.se/smittskydd-beredskap/utbrott/aktuella-utbrott/covid-19/bekraftade-fall-i-sverige/" TargetMode="External"/><Relationship Id="rId7"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67" customFormat="1">
      <c r="A3" s="169" t="s">
        <v>37</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c r="KM3" s="170"/>
      <c r="KN3" s="170"/>
      <c r="KO3" s="170"/>
      <c r="KP3" s="170"/>
      <c r="KQ3" s="170"/>
      <c r="KR3" s="170"/>
      <c r="KS3" s="170"/>
      <c r="KT3" s="170"/>
      <c r="KU3" s="170"/>
      <c r="KV3" s="170"/>
      <c r="KW3" s="170"/>
      <c r="KX3" s="170"/>
      <c r="KY3" s="170"/>
      <c r="KZ3" s="170"/>
      <c r="LA3" s="170"/>
      <c r="LB3" s="170"/>
      <c r="LC3" s="170"/>
      <c r="LD3" s="170"/>
      <c r="LE3" s="170"/>
      <c r="LF3" s="170"/>
      <c r="LG3" s="170"/>
      <c r="LH3" s="170"/>
      <c r="LI3" s="170"/>
      <c r="LJ3" s="170"/>
      <c r="LK3" s="170"/>
      <c r="LL3" s="170"/>
      <c r="LM3" s="170"/>
      <c r="LN3" s="170"/>
      <c r="LO3" s="170"/>
      <c r="LP3" s="170"/>
      <c r="LQ3" s="170"/>
      <c r="LR3" s="170"/>
      <c r="LS3" s="170"/>
      <c r="LT3" s="170"/>
      <c r="LU3" s="170"/>
      <c r="LV3" s="170"/>
      <c r="LW3" s="170"/>
      <c r="LX3" s="170"/>
      <c r="LY3" s="170"/>
      <c r="LZ3" s="170"/>
      <c r="MA3" s="170"/>
      <c r="MB3" s="170"/>
      <c r="MC3" s="170"/>
      <c r="MD3" s="170"/>
      <c r="ME3" s="170"/>
      <c r="MF3" s="170"/>
      <c r="MG3" s="170"/>
      <c r="MH3" s="170"/>
      <c r="MI3" s="170"/>
      <c r="MJ3" s="170"/>
      <c r="MK3" s="170"/>
      <c r="ML3" s="170"/>
      <c r="MM3" s="170"/>
      <c r="MN3" s="170"/>
      <c r="MO3" s="170"/>
      <c r="MP3" s="170"/>
      <c r="MQ3" s="170"/>
      <c r="MR3" s="170"/>
      <c r="MS3" s="170"/>
      <c r="MT3" s="170"/>
      <c r="MU3" s="170"/>
      <c r="MV3" s="170"/>
      <c r="MW3" s="170"/>
      <c r="MX3" s="170"/>
      <c r="MY3" s="170"/>
      <c r="MZ3" s="170"/>
      <c r="NA3" s="170"/>
      <c r="NB3" s="170"/>
      <c r="NC3" s="170"/>
      <c r="ND3" s="170"/>
      <c r="NE3" s="170"/>
      <c r="NF3" s="170"/>
      <c r="NG3" s="170"/>
      <c r="NH3" s="170"/>
      <c r="NI3" s="170"/>
      <c r="NJ3" s="170"/>
      <c r="NK3" s="170"/>
      <c r="NL3" s="170"/>
      <c r="NM3" s="170"/>
      <c r="NN3" s="170"/>
      <c r="NO3" s="170"/>
      <c r="NP3" s="170"/>
      <c r="NQ3" s="170"/>
      <c r="NR3" s="170"/>
      <c r="NS3" s="170"/>
      <c r="NT3" s="170"/>
      <c r="NU3" s="170"/>
      <c r="NV3" s="170"/>
      <c r="NW3" s="170"/>
      <c r="NX3" s="170"/>
      <c r="NY3" s="170"/>
      <c r="NZ3" s="170"/>
      <c r="OA3" s="170"/>
      <c r="OB3" s="170"/>
      <c r="OC3" s="170"/>
      <c r="OD3" s="170"/>
      <c r="OE3" s="170"/>
      <c r="OF3" s="170"/>
      <c r="OG3" s="170"/>
      <c r="OH3" s="170"/>
      <c r="OI3" s="170"/>
      <c r="OJ3" s="170"/>
      <c r="OK3" s="170"/>
      <c r="OL3" s="170"/>
      <c r="OM3" s="170"/>
      <c r="ON3" s="170"/>
      <c r="OO3" s="170"/>
      <c r="OP3" s="170"/>
      <c r="OQ3" s="170"/>
      <c r="OR3" s="170"/>
      <c r="OS3" s="170"/>
      <c r="OT3" s="170"/>
      <c r="OU3" s="170"/>
      <c r="OV3" s="170"/>
      <c r="OW3" s="170"/>
      <c r="OX3" s="170"/>
      <c r="OY3" s="170"/>
      <c r="OZ3" s="170"/>
      <c r="PA3" s="170"/>
      <c r="PB3" s="170"/>
      <c r="PC3" s="170"/>
      <c r="PD3" s="170"/>
      <c r="PE3" s="170"/>
      <c r="PF3" s="170"/>
      <c r="PG3" s="170"/>
      <c r="PH3" s="170"/>
      <c r="PI3" s="170"/>
      <c r="PJ3" s="170"/>
      <c r="PK3" s="170"/>
      <c r="PL3" s="170"/>
      <c r="PM3" s="170"/>
      <c r="PN3" s="170"/>
      <c r="PO3" s="170"/>
      <c r="PP3" s="170"/>
      <c r="PQ3" s="170"/>
      <c r="PR3" s="170"/>
      <c r="PS3" s="170"/>
      <c r="PT3" s="170"/>
      <c r="PU3" s="170"/>
      <c r="PV3" s="170"/>
      <c r="PW3" s="170"/>
      <c r="PX3" s="170"/>
      <c r="PY3" s="170"/>
      <c r="PZ3" s="170"/>
      <c r="QA3" s="170"/>
      <c r="QB3" s="170"/>
      <c r="QC3" s="170"/>
      <c r="QD3" s="170"/>
      <c r="QE3" s="170"/>
      <c r="QF3" s="170"/>
      <c r="QG3" s="170"/>
      <c r="QH3" s="170"/>
      <c r="QI3" s="170"/>
      <c r="QJ3" s="170"/>
      <c r="QK3" s="170"/>
      <c r="QL3" s="170"/>
      <c r="QM3" s="170"/>
      <c r="QN3" s="170"/>
      <c r="QO3" s="170"/>
      <c r="QP3" s="170"/>
      <c r="QQ3" s="170"/>
      <c r="QR3" s="170"/>
      <c r="QS3" s="170"/>
      <c r="QT3" s="170"/>
      <c r="QU3" s="170"/>
      <c r="QV3" s="170"/>
      <c r="QW3" s="170"/>
      <c r="QX3" s="170"/>
      <c r="QY3" s="170"/>
      <c r="QZ3" s="170"/>
      <c r="RA3" s="170"/>
      <c r="RB3" s="170"/>
      <c r="RC3" s="170"/>
      <c r="RD3" s="170"/>
      <c r="RE3" s="170"/>
      <c r="RF3" s="170"/>
      <c r="RG3" s="170"/>
      <c r="RH3" s="170"/>
      <c r="RI3" s="170"/>
      <c r="RJ3" s="170"/>
      <c r="RK3" s="170"/>
      <c r="RL3" s="170"/>
      <c r="RM3" s="170"/>
      <c r="RN3" s="170"/>
      <c r="RO3" s="170"/>
      <c r="RP3" s="170"/>
      <c r="RQ3" s="170"/>
      <c r="RR3" s="170"/>
      <c r="RS3" s="170"/>
      <c r="RT3" s="170"/>
      <c r="RU3" s="170"/>
      <c r="RV3" s="170"/>
      <c r="RW3" s="170"/>
      <c r="RX3" s="170"/>
      <c r="RY3" s="170"/>
      <c r="RZ3" s="170"/>
      <c r="SA3" s="170"/>
      <c r="SB3" s="170"/>
      <c r="SC3" s="170"/>
      <c r="SD3" s="170"/>
      <c r="SE3" s="170"/>
      <c r="SF3" s="170"/>
      <c r="SG3" s="170"/>
      <c r="SH3" s="170"/>
      <c r="SI3" s="170"/>
      <c r="SJ3" s="170"/>
      <c r="SK3" s="170"/>
      <c r="SL3" s="170"/>
      <c r="SM3" s="170"/>
      <c r="SN3" s="170"/>
      <c r="SO3" s="170"/>
      <c r="SP3" s="170"/>
      <c r="SQ3" s="170"/>
      <c r="SR3" s="170"/>
      <c r="SS3" s="170"/>
      <c r="ST3" s="170"/>
      <c r="SU3" s="170"/>
      <c r="SV3" s="170"/>
      <c r="SW3" s="170"/>
      <c r="SX3" s="170"/>
      <c r="SY3" s="170"/>
      <c r="SZ3" s="170"/>
      <c r="TA3" s="170"/>
      <c r="TB3" s="170"/>
      <c r="TC3" s="170"/>
      <c r="TD3" s="170"/>
      <c r="TE3" s="170"/>
      <c r="TF3" s="170"/>
      <c r="TG3" s="170"/>
      <c r="TH3" s="170"/>
      <c r="TI3" s="170"/>
      <c r="TJ3" s="170"/>
      <c r="TK3" s="170"/>
      <c r="TL3" s="170"/>
      <c r="TM3" s="170"/>
      <c r="TN3" s="170"/>
      <c r="TO3" s="170"/>
      <c r="TP3" s="170"/>
      <c r="TQ3" s="170"/>
      <c r="TR3" s="170"/>
      <c r="TS3" s="170"/>
      <c r="TT3" s="170"/>
      <c r="TU3" s="170"/>
      <c r="TV3" s="170"/>
      <c r="TW3" s="170"/>
      <c r="TX3" s="170"/>
      <c r="TY3" s="170"/>
      <c r="TZ3" s="170"/>
      <c r="UA3" s="170"/>
      <c r="UB3" s="170"/>
      <c r="UC3" s="170"/>
      <c r="UD3" s="170"/>
      <c r="UE3" s="170"/>
      <c r="UF3" s="170"/>
      <c r="UG3" s="170"/>
      <c r="UH3" s="170"/>
      <c r="UI3" s="170"/>
      <c r="UJ3" s="170"/>
      <c r="UK3" s="170"/>
      <c r="UL3" s="170"/>
      <c r="UM3" s="170"/>
      <c r="UN3" s="170"/>
      <c r="UO3" s="170"/>
      <c r="UP3" s="170"/>
      <c r="UQ3" s="170"/>
      <c r="UR3" s="170"/>
      <c r="US3" s="170"/>
      <c r="UT3" s="170"/>
      <c r="UU3" s="170"/>
      <c r="UV3" s="170"/>
      <c r="UW3" s="170"/>
      <c r="UX3" s="170"/>
      <c r="UY3" s="170"/>
      <c r="UZ3" s="170"/>
      <c r="VA3" s="170"/>
      <c r="VB3" s="170"/>
      <c r="VC3" s="170"/>
      <c r="VD3" s="170"/>
      <c r="VE3" s="170"/>
      <c r="VF3" s="170"/>
      <c r="VG3" s="170"/>
      <c r="VH3" s="170"/>
      <c r="VI3" s="170"/>
      <c r="VJ3" s="170"/>
      <c r="VK3" s="170"/>
      <c r="VL3" s="170"/>
      <c r="VM3" s="170"/>
      <c r="VN3" s="170"/>
      <c r="VO3" s="170"/>
      <c r="VP3" s="170"/>
      <c r="VQ3" s="170"/>
      <c r="VR3" s="170"/>
      <c r="VS3" s="170"/>
      <c r="VT3" s="170"/>
      <c r="VU3" s="170"/>
      <c r="VV3" s="170"/>
      <c r="VW3" s="170"/>
      <c r="VX3" s="170"/>
      <c r="VY3" s="170"/>
      <c r="VZ3" s="170"/>
      <c r="WA3" s="170"/>
      <c r="WB3" s="170"/>
      <c r="WC3" s="170"/>
      <c r="WD3" s="170"/>
      <c r="WE3" s="170"/>
      <c r="WF3" s="170"/>
      <c r="WG3" s="170"/>
      <c r="WH3" s="170"/>
      <c r="WI3" s="170"/>
      <c r="WJ3" s="170"/>
      <c r="WK3" s="170"/>
      <c r="WL3" s="170"/>
      <c r="WM3" s="170"/>
      <c r="WN3" s="170"/>
      <c r="WO3" s="170"/>
      <c r="WP3" s="170"/>
      <c r="WQ3" s="170"/>
      <c r="WR3" s="170"/>
      <c r="WS3" s="170"/>
      <c r="WT3" s="170"/>
      <c r="WU3" s="170"/>
      <c r="WV3" s="170"/>
      <c r="WW3" s="170"/>
      <c r="WX3" s="170"/>
      <c r="WY3" s="170"/>
      <c r="WZ3" s="170"/>
      <c r="XA3" s="170"/>
      <c r="XB3" s="170"/>
      <c r="XC3" s="170"/>
      <c r="XD3" s="170"/>
      <c r="XE3" s="170"/>
      <c r="XF3" s="170"/>
      <c r="XG3" s="170"/>
      <c r="XH3" s="170"/>
      <c r="XI3" s="170"/>
      <c r="XJ3" s="170"/>
      <c r="XK3" s="170"/>
      <c r="XL3" s="170"/>
      <c r="XM3" s="170"/>
      <c r="XN3" s="170"/>
      <c r="XO3" s="170"/>
      <c r="XP3" s="170"/>
      <c r="XQ3" s="170"/>
      <c r="XR3" s="170"/>
      <c r="XS3" s="170"/>
      <c r="XT3" s="170"/>
      <c r="XU3" s="170"/>
      <c r="XV3" s="170"/>
      <c r="XW3" s="170"/>
      <c r="XX3" s="170"/>
      <c r="XY3" s="170"/>
      <c r="XZ3" s="170"/>
      <c r="YA3" s="170"/>
      <c r="YB3" s="170"/>
      <c r="YC3" s="170"/>
      <c r="YD3" s="170"/>
      <c r="YE3" s="170"/>
      <c r="YF3" s="170"/>
      <c r="YG3" s="170"/>
      <c r="YH3" s="170"/>
      <c r="YI3" s="170"/>
      <c r="YJ3" s="170"/>
      <c r="YK3" s="170"/>
      <c r="YL3" s="170"/>
      <c r="YM3" s="170"/>
      <c r="YN3" s="170"/>
      <c r="YO3" s="170"/>
      <c r="YP3" s="170"/>
      <c r="YQ3" s="170"/>
      <c r="YR3" s="170"/>
      <c r="YS3" s="170"/>
      <c r="YT3" s="170"/>
      <c r="YU3" s="170"/>
      <c r="YV3" s="170"/>
      <c r="YW3" s="170"/>
      <c r="YX3" s="170"/>
      <c r="YY3" s="170"/>
      <c r="YZ3" s="170"/>
      <c r="ZA3" s="170"/>
      <c r="ZB3" s="170"/>
      <c r="ZC3" s="170"/>
      <c r="ZD3" s="170"/>
      <c r="ZE3" s="170"/>
      <c r="ZF3" s="170"/>
      <c r="ZG3" s="170"/>
      <c r="ZH3" s="170"/>
      <c r="ZI3" s="170"/>
      <c r="ZJ3" s="170"/>
      <c r="ZK3" s="170"/>
      <c r="ZL3" s="170"/>
      <c r="ZM3" s="170"/>
      <c r="ZN3" s="170"/>
      <c r="ZO3" s="170"/>
      <c r="ZP3" s="170"/>
      <c r="ZQ3" s="170"/>
      <c r="ZR3" s="170"/>
      <c r="ZS3" s="170"/>
      <c r="ZT3" s="170"/>
      <c r="ZU3" s="170"/>
      <c r="ZV3" s="170"/>
      <c r="ZW3" s="170"/>
      <c r="ZX3" s="170"/>
      <c r="ZY3" s="170"/>
      <c r="ZZ3" s="170"/>
      <c r="AAA3" s="170"/>
      <c r="AAB3" s="170"/>
      <c r="AAC3" s="170"/>
      <c r="AAD3" s="170"/>
      <c r="AAE3" s="170"/>
      <c r="AAF3" s="170"/>
      <c r="AAG3" s="170"/>
      <c r="AAH3" s="170"/>
      <c r="AAI3" s="170"/>
      <c r="AAJ3" s="170"/>
      <c r="AAK3" s="170"/>
      <c r="AAL3" s="170"/>
      <c r="AAM3" s="170"/>
      <c r="AAN3" s="170"/>
      <c r="AAO3" s="170"/>
      <c r="AAP3" s="170"/>
      <c r="AAQ3" s="170"/>
      <c r="AAR3" s="170"/>
      <c r="AAS3" s="170"/>
      <c r="AAT3" s="170"/>
      <c r="AAU3" s="170"/>
      <c r="AAV3" s="170"/>
      <c r="AAW3" s="170"/>
      <c r="AAX3" s="170"/>
      <c r="AAY3" s="170"/>
      <c r="AAZ3" s="170"/>
      <c r="ABA3" s="170"/>
      <c r="ABB3" s="170"/>
      <c r="ABC3" s="170"/>
      <c r="ABD3" s="170"/>
      <c r="ABE3" s="170"/>
      <c r="ABF3" s="170"/>
      <c r="ABG3" s="170"/>
      <c r="ABH3" s="170"/>
      <c r="ABI3" s="170"/>
      <c r="ABJ3" s="170"/>
      <c r="ABK3" s="170"/>
      <c r="ABL3" s="170"/>
      <c r="ABM3" s="170"/>
      <c r="ABN3" s="170"/>
      <c r="ABO3" s="170"/>
      <c r="ABP3" s="170"/>
      <c r="ABQ3" s="170"/>
      <c r="ABR3" s="170"/>
      <c r="ABS3" s="170"/>
      <c r="ABT3" s="170"/>
      <c r="ABU3" s="170"/>
      <c r="ABV3" s="170"/>
      <c r="ABW3" s="170"/>
      <c r="ABX3" s="170"/>
      <c r="ABY3" s="170"/>
      <c r="ABZ3" s="170"/>
      <c r="ACA3" s="170"/>
      <c r="ACB3" s="170"/>
      <c r="ACC3" s="170"/>
      <c r="ACD3" s="170"/>
      <c r="ACE3" s="170"/>
      <c r="ACF3" s="170"/>
      <c r="ACG3" s="170"/>
      <c r="ACH3" s="170"/>
      <c r="ACI3" s="170"/>
      <c r="ACJ3" s="170"/>
      <c r="ACK3" s="170"/>
      <c r="ACL3" s="170"/>
      <c r="ACM3" s="170"/>
      <c r="ACN3" s="170"/>
      <c r="ACO3" s="170"/>
      <c r="ACP3" s="170"/>
      <c r="ACQ3" s="170"/>
      <c r="ACR3" s="170"/>
      <c r="ACS3" s="170"/>
      <c r="ACT3" s="170"/>
      <c r="ACU3" s="170"/>
      <c r="ACV3" s="170"/>
      <c r="ACW3" s="170"/>
      <c r="ACX3" s="170"/>
      <c r="ACY3" s="170"/>
      <c r="ACZ3" s="170"/>
      <c r="ADA3" s="170"/>
      <c r="ADB3" s="170"/>
      <c r="ADC3" s="170"/>
      <c r="ADD3" s="170"/>
      <c r="ADE3" s="170"/>
      <c r="ADF3" s="170"/>
      <c r="ADG3" s="170"/>
      <c r="ADH3" s="170"/>
      <c r="ADI3" s="170"/>
      <c r="ADJ3" s="170"/>
      <c r="ADK3" s="170"/>
      <c r="ADL3" s="170"/>
      <c r="ADM3" s="170"/>
      <c r="ADN3" s="170"/>
      <c r="ADO3" s="170"/>
      <c r="ADP3" s="170"/>
      <c r="ADQ3" s="170"/>
      <c r="ADR3" s="170"/>
      <c r="ADS3" s="170"/>
      <c r="ADT3" s="170"/>
      <c r="ADU3" s="170"/>
      <c r="ADV3" s="170"/>
      <c r="ADW3" s="170"/>
      <c r="ADX3" s="170"/>
      <c r="ADY3" s="170"/>
      <c r="ADZ3" s="170"/>
      <c r="AEA3" s="170"/>
      <c r="AEB3" s="170"/>
      <c r="AEC3" s="170"/>
      <c r="AED3" s="170"/>
      <c r="AEE3" s="170"/>
      <c r="AEF3" s="170"/>
      <c r="AEG3" s="170"/>
      <c r="AEH3" s="170"/>
      <c r="AEI3" s="170"/>
      <c r="AEJ3" s="170"/>
      <c r="AEK3" s="170"/>
      <c r="AEL3" s="170"/>
      <c r="AEM3" s="170"/>
      <c r="AEN3" s="170"/>
      <c r="AEO3" s="170"/>
      <c r="AEP3" s="170"/>
      <c r="AEQ3" s="170"/>
      <c r="AER3" s="170"/>
      <c r="AES3" s="170"/>
      <c r="AET3" s="170"/>
      <c r="AEU3" s="170"/>
      <c r="AEV3" s="170"/>
      <c r="AEW3" s="170"/>
      <c r="AEX3" s="170"/>
      <c r="AEY3" s="170"/>
      <c r="AEZ3" s="170"/>
      <c r="AFA3" s="170"/>
      <c r="AFB3" s="170"/>
      <c r="AFC3" s="170"/>
      <c r="AFD3" s="170"/>
      <c r="AFE3" s="170"/>
      <c r="AFF3" s="170"/>
      <c r="AFG3" s="170"/>
      <c r="AFH3" s="170"/>
      <c r="AFI3" s="170"/>
      <c r="AFJ3" s="170"/>
      <c r="AFK3" s="170"/>
      <c r="AFL3" s="170"/>
      <c r="AFM3" s="170"/>
      <c r="AFN3" s="170"/>
      <c r="AFO3" s="170"/>
      <c r="AFP3" s="170"/>
      <c r="AFQ3" s="170"/>
      <c r="AFR3" s="170"/>
      <c r="AFS3" s="170"/>
      <c r="AFT3" s="170"/>
      <c r="AFU3" s="170"/>
      <c r="AFV3" s="170"/>
      <c r="AFW3" s="170"/>
      <c r="AFX3" s="170"/>
      <c r="AFY3" s="170"/>
      <c r="AFZ3" s="170"/>
      <c r="AGA3" s="170"/>
      <c r="AGB3" s="170"/>
      <c r="AGC3" s="170"/>
      <c r="AGD3" s="170"/>
      <c r="AGE3" s="170"/>
      <c r="AGF3" s="170"/>
      <c r="AGG3" s="170"/>
      <c r="AGH3" s="170"/>
      <c r="AGI3" s="170"/>
      <c r="AGJ3" s="170"/>
      <c r="AGK3" s="170"/>
      <c r="AGL3" s="170"/>
      <c r="AGM3" s="170"/>
      <c r="AGN3" s="170"/>
      <c r="AGO3" s="170"/>
      <c r="AGP3" s="170"/>
      <c r="AGQ3" s="170"/>
      <c r="AGR3" s="170"/>
      <c r="AGS3" s="170"/>
      <c r="AGT3" s="170"/>
      <c r="AGU3" s="170"/>
      <c r="AGV3" s="170"/>
      <c r="AGW3" s="170"/>
      <c r="AGX3" s="170"/>
      <c r="AGY3" s="170"/>
      <c r="AGZ3" s="170"/>
      <c r="AHA3" s="170"/>
      <c r="AHB3" s="170"/>
      <c r="AHC3" s="170"/>
      <c r="AHD3" s="170"/>
      <c r="AHE3" s="170"/>
      <c r="AHF3" s="170"/>
      <c r="AHG3" s="170"/>
      <c r="AHH3" s="170"/>
      <c r="AHI3" s="170"/>
      <c r="AHJ3" s="170"/>
      <c r="AHK3" s="170"/>
      <c r="AHL3" s="170"/>
      <c r="AHM3" s="170"/>
      <c r="AHN3" s="170"/>
      <c r="AHO3" s="170"/>
      <c r="AHP3" s="170"/>
      <c r="AHQ3" s="170"/>
      <c r="AHR3" s="170"/>
      <c r="AHS3" s="170"/>
      <c r="AHT3" s="170"/>
      <c r="AHU3" s="170"/>
      <c r="AHV3" s="170"/>
      <c r="AHW3" s="170"/>
      <c r="AHX3" s="170"/>
      <c r="AHY3" s="170"/>
      <c r="AHZ3" s="170"/>
      <c r="AIA3" s="170"/>
      <c r="AIB3" s="170"/>
      <c r="AIC3" s="170"/>
      <c r="AID3" s="170"/>
      <c r="AIE3" s="170"/>
      <c r="AIF3" s="170"/>
      <c r="AIG3" s="170"/>
      <c r="AIH3" s="170"/>
      <c r="AII3" s="170"/>
      <c r="AIJ3" s="170"/>
      <c r="AIK3" s="170"/>
      <c r="AIL3" s="170"/>
      <c r="AIM3" s="170"/>
      <c r="AIN3" s="170"/>
      <c r="AIO3" s="170"/>
      <c r="AIP3" s="170"/>
      <c r="AIQ3" s="170"/>
      <c r="AIR3" s="170"/>
      <c r="AIS3" s="170"/>
      <c r="AIT3" s="170"/>
      <c r="AIU3" s="170"/>
      <c r="AIV3" s="170"/>
      <c r="AIW3" s="170"/>
      <c r="AIX3" s="170"/>
      <c r="AIY3" s="170"/>
      <c r="AIZ3" s="170"/>
      <c r="AJA3" s="170"/>
      <c r="AJB3" s="170"/>
      <c r="AJC3" s="170"/>
      <c r="AJD3" s="170"/>
      <c r="AJE3" s="170"/>
      <c r="AJF3" s="170"/>
      <c r="AJG3" s="170"/>
      <c r="AJH3" s="170"/>
      <c r="AJI3" s="170"/>
      <c r="AJJ3" s="170"/>
      <c r="AJK3" s="170"/>
      <c r="AJL3" s="170"/>
      <c r="AJM3" s="170"/>
      <c r="AJN3" s="170"/>
      <c r="AJO3" s="170"/>
      <c r="AJP3" s="170"/>
      <c r="AJQ3" s="170"/>
      <c r="AJR3" s="170"/>
      <c r="AJS3" s="170"/>
      <c r="AJT3" s="170"/>
      <c r="AJU3" s="170"/>
      <c r="AJV3" s="170"/>
      <c r="AJW3" s="170"/>
      <c r="AJX3" s="170"/>
      <c r="AJY3" s="170"/>
      <c r="AJZ3" s="170"/>
      <c r="AKA3" s="170"/>
      <c r="AKB3" s="170"/>
      <c r="AKC3" s="170"/>
      <c r="AKD3" s="170"/>
      <c r="AKE3" s="170"/>
      <c r="AKF3" s="170"/>
      <c r="AKG3" s="170"/>
      <c r="AKH3" s="170"/>
      <c r="AKI3" s="170"/>
      <c r="AKJ3" s="170"/>
      <c r="AKK3" s="170"/>
      <c r="AKL3" s="170"/>
      <c r="AKM3" s="170"/>
      <c r="AKN3" s="170"/>
      <c r="AKO3" s="170"/>
      <c r="AKP3" s="170"/>
      <c r="AKQ3" s="170"/>
      <c r="AKR3" s="170"/>
      <c r="AKS3" s="170"/>
      <c r="AKT3" s="170"/>
      <c r="AKU3" s="170"/>
      <c r="AKV3" s="170"/>
      <c r="AKW3" s="170"/>
      <c r="AKX3" s="170"/>
      <c r="AKY3" s="170"/>
      <c r="AKZ3" s="170"/>
      <c r="ALA3" s="170"/>
      <c r="ALB3" s="170"/>
      <c r="ALC3" s="170"/>
      <c r="ALD3" s="170"/>
      <c r="ALE3" s="170"/>
      <c r="ALF3" s="170"/>
      <c r="ALG3" s="170"/>
      <c r="ALH3" s="170"/>
      <c r="ALI3" s="170"/>
      <c r="ALJ3" s="170"/>
      <c r="ALK3" s="170"/>
      <c r="ALL3" s="170"/>
      <c r="ALM3" s="170"/>
      <c r="ALN3" s="170"/>
      <c r="ALO3" s="170"/>
      <c r="ALP3" s="170"/>
      <c r="ALQ3" s="170"/>
      <c r="ALR3" s="170"/>
      <c r="ALS3" s="170"/>
      <c r="ALT3" s="170"/>
      <c r="ALU3" s="170"/>
      <c r="ALV3" s="170"/>
      <c r="ALW3" s="170"/>
      <c r="ALX3" s="170"/>
      <c r="ALY3" s="170"/>
      <c r="ALZ3" s="170"/>
      <c r="AMA3" s="170"/>
      <c r="AMB3" s="170"/>
      <c r="AMC3" s="170"/>
      <c r="AMD3" s="170"/>
      <c r="AME3" s="170"/>
      <c r="AMF3" s="170"/>
      <c r="AMG3" s="170"/>
      <c r="AMH3" s="170"/>
      <c r="AMI3" s="170"/>
      <c r="AMJ3" s="170"/>
      <c r="AMK3" s="170"/>
    </row>
    <row r="4" spans="1:1025" s="167" customFormat="1">
      <c r="A4" s="171" t="s">
        <v>17</v>
      </c>
      <c r="B4" s="170" t="s">
        <v>117</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0"/>
      <c r="ZS4" s="170"/>
      <c r="ZT4" s="170"/>
      <c r="ZU4" s="170"/>
      <c r="ZV4" s="170"/>
      <c r="ZW4" s="170"/>
      <c r="ZX4" s="170"/>
      <c r="ZY4" s="170"/>
      <c r="ZZ4" s="170"/>
      <c r="AAA4" s="170"/>
      <c r="AAB4" s="170"/>
      <c r="AAC4" s="170"/>
      <c r="AAD4" s="170"/>
      <c r="AAE4" s="170"/>
      <c r="AAF4" s="170"/>
      <c r="AAG4" s="170"/>
      <c r="AAH4" s="170"/>
      <c r="AAI4" s="170"/>
      <c r="AAJ4" s="170"/>
      <c r="AAK4" s="170"/>
      <c r="AAL4" s="170"/>
      <c r="AAM4" s="170"/>
      <c r="AAN4" s="170"/>
      <c r="AAO4" s="170"/>
      <c r="AAP4" s="170"/>
      <c r="AAQ4" s="170"/>
      <c r="AAR4" s="170"/>
      <c r="AAS4" s="170"/>
      <c r="AAT4" s="170"/>
      <c r="AAU4" s="170"/>
      <c r="AAV4" s="170"/>
      <c r="AAW4" s="170"/>
      <c r="AAX4" s="170"/>
      <c r="AAY4" s="170"/>
      <c r="AAZ4" s="170"/>
      <c r="ABA4" s="170"/>
      <c r="ABB4" s="170"/>
      <c r="ABC4" s="170"/>
      <c r="ABD4" s="170"/>
      <c r="ABE4" s="170"/>
      <c r="ABF4" s="170"/>
      <c r="ABG4" s="170"/>
      <c r="ABH4" s="170"/>
      <c r="ABI4" s="170"/>
      <c r="ABJ4" s="170"/>
      <c r="ABK4" s="170"/>
      <c r="ABL4" s="170"/>
      <c r="ABM4" s="170"/>
      <c r="ABN4" s="170"/>
      <c r="ABO4" s="170"/>
      <c r="ABP4" s="170"/>
      <c r="ABQ4" s="170"/>
      <c r="ABR4" s="170"/>
      <c r="ABS4" s="170"/>
      <c r="ABT4" s="170"/>
      <c r="ABU4" s="170"/>
      <c r="ABV4" s="170"/>
      <c r="ABW4" s="170"/>
      <c r="ABX4" s="170"/>
      <c r="ABY4" s="170"/>
      <c r="ABZ4" s="170"/>
      <c r="ACA4" s="170"/>
      <c r="ACB4" s="170"/>
      <c r="ACC4" s="170"/>
      <c r="ACD4" s="170"/>
      <c r="ACE4" s="170"/>
      <c r="ACF4" s="170"/>
      <c r="ACG4" s="170"/>
      <c r="ACH4" s="170"/>
      <c r="ACI4" s="170"/>
      <c r="ACJ4" s="170"/>
      <c r="ACK4" s="170"/>
      <c r="ACL4" s="170"/>
      <c r="ACM4" s="170"/>
      <c r="ACN4" s="170"/>
      <c r="ACO4" s="170"/>
      <c r="ACP4" s="170"/>
      <c r="ACQ4" s="170"/>
      <c r="ACR4" s="170"/>
      <c r="ACS4" s="170"/>
      <c r="ACT4" s="170"/>
      <c r="ACU4" s="170"/>
      <c r="ACV4" s="170"/>
      <c r="ACW4" s="170"/>
      <c r="ACX4" s="170"/>
      <c r="ACY4" s="170"/>
      <c r="ACZ4" s="170"/>
      <c r="ADA4" s="170"/>
      <c r="ADB4" s="170"/>
      <c r="ADC4" s="170"/>
      <c r="ADD4" s="170"/>
      <c r="ADE4" s="170"/>
      <c r="ADF4" s="170"/>
      <c r="ADG4" s="170"/>
      <c r="ADH4" s="170"/>
      <c r="ADI4" s="170"/>
      <c r="ADJ4" s="170"/>
      <c r="ADK4" s="170"/>
      <c r="ADL4" s="170"/>
      <c r="ADM4" s="170"/>
      <c r="ADN4" s="170"/>
      <c r="ADO4" s="170"/>
      <c r="ADP4" s="170"/>
      <c r="ADQ4" s="170"/>
      <c r="ADR4" s="170"/>
      <c r="ADS4" s="170"/>
      <c r="ADT4" s="170"/>
      <c r="ADU4" s="170"/>
      <c r="ADV4" s="170"/>
      <c r="ADW4" s="170"/>
      <c r="ADX4" s="170"/>
      <c r="ADY4" s="170"/>
      <c r="ADZ4" s="170"/>
      <c r="AEA4" s="170"/>
      <c r="AEB4" s="170"/>
      <c r="AEC4" s="170"/>
      <c r="AED4" s="170"/>
      <c r="AEE4" s="170"/>
      <c r="AEF4" s="170"/>
      <c r="AEG4" s="170"/>
      <c r="AEH4" s="170"/>
      <c r="AEI4" s="170"/>
      <c r="AEJ4" s="170"/>
      <c r="AEK4" s="170"/>
      <c r="AEL4" s="170"/>
      <c r="AEM4" s="170"/>
      <c r="AEN4" s="170"/>
      <c r="AEO4" s="170"/>
      <c r="AEP4" s="170"/>
      <c r="AEQ4" s="170"/>
      <c r="AER4" s="170"/>
      <c r="AES4" s="170"/>
      <c r="AET4" s="170"/>
      <c r="AEU4" s="170"/>
      <c r="AEV4" s="170"/>
      <c r="AEW4" s="170"/>
      <c r="AEX4" s="170"/>
      <c r="AEY4" s="170"/>
      <c r="AEZ4" s="170"/>
      <c r="AFA4" s="170"/>
      <c r="AFB4" s="170"/>
      <c r="AFC4" s="170"/>
      <c r="AFD4" s="170"/>
      <c r="AFE4" s="170"/>
      <c r="AFF4" s="170"/>
      <c r="AFG4" s="170"/>
      <c r="AFH4" s="170"/>
      <c r="AFI4" s="170"/>
      <c r="AFJ4" s="170"/>
      <c r="AFK4" s="170"/>
      <c r="AFL4" s="170"/>
      <c r="AFM4" s="170"/>
      <c r="AFN4" s="170"/>
      <c r="AFO4" s="170"/>
      <c r="AFP4" s="170"/>
      <c r="AFQ4" s="170"/>
      <c r="AFR4" s="170"/>
      <c r="AFS4" s="170"/>
      <c r="AFT4" s="170"/>
      <c r="AFU4" s="170"/>
      <c r="AFV4" s="170"/>
      <c r="AFW4" s="170"/>
      <c r="AFX4" s="170"/>
      <c r="AFY4" s="170"/>
      <c r="AFZ4" s="170"/>
      <c r="AGA4" s="170"/>
      <c r="AGB4" s="170"/>
      <c r="AGC4" s="170"/>
      <c r="AGD4" s="170"/>
      <c r="AGE4" s="170"/>
      <c r="AGF4" s="170"/>
      <c r="AGG4" s="170"/>
      <c r="AGH4" s="170"/>
      <c r="AGI4" s="170"/>
      <c r="AGJ4" s="170"/>
      <c r="AGK4" s="170"/>
      <c r="AGL4" s="170"/>
      <c r="AGM4" s="170"/>
      <c r="AGN4" s="170"/>
      <c r="AGO4" s="170"/>
      <c r="AGP4" s="170"/>
      <c r="AGQ4" s="170"/>
      <c r="AGR4" s="170"/>
      <c r="AGS4" s="170"/>
      <c r="AGT4" s="170"/>
      <c r="AGU4" s="170"/>
      <c r="AGV4" s="170"/>
      <c r="AGW4" s="170"/>
      <c r="AGX4" s="170"/>
      <c r="AGY4" s="170"/>
      <c r="AGZ4" s="170"/>
      <c r="AHA4" s="170"/>
      <c r="AHB4" s="170"/>
      <c r="AHC4" s="170"/>
      <c r="AHD4" s="170"/>
      <c r="AHE4" s="170"/>
      <c r="AHF4" s="170"/>
      <c r="AHG4" s="170"/>
      <c r="AHH4" s="170"/>
      <c r="AHI4" s="170"/>
      <c r="AHJ4" s="170"/>
      <c r="AHK4" s="170"/>
      <c r="AHL4" s="170"/>
      <c r="AHM4" s="170"/>
      <c r="AHN4" s="170"/>
      <c r="AHO4" s="170"/>
      <c r="AHP4" s="170"/>
      <c r="AHQ4" s="170"/>
      <c r="AHR4" s="170"/>
      <c r="AHS4" s="170"/>
      <c r="AHT4" s="170"/>
      <c r="AHU4" s="170"/>
      <c r="AHV4" s="170"/>
      <c r="AHW4" s="170"/>
      <c r="AHX4" s="170"/>
      <c r="AHY4" s="170"/>
      <c r="AHZ4" s="170"/>
      <c r="AIA4" s="170"/>
      <c r="AIB4" s="170"/>
      <c r="AIC4" s="170"/>
      <c r="AID4" s="170"/>
      <c r="AIE4" s="170"/>
      <c r="AIF4" s="170"/>
      <c r="AIG4" s="170"/>
      <c r="AIH4" s="170"/>
      <c r="AII4" s="170"/>
      <c r="AIJ4" s="170"/>
      <c r="AIK4" s="170"/>
      <c r="AIL4" s="170"/>
      <c r="AIM4" s="170"/>
      <c r="AIN4" s="170"/>
      <c r="AIO4" s="170"/>
      <c r="AIP4" s="170"/>
      <c r="AIQ4" s="170"/>
      <c r="AIR4" s="170"/>
      <c r="AIS4" s="170"/>
      <c r="AIT4" s="170"/>
      <c r="AIU4" s="170"/>
      <c r="AIV4" s="170"/>
      <c r="AIW4" s="170"/>
      <c r="AIX4" s="170"/>
      <c r="AIY4" s="170"/>
      <c r="AIZ4" s="170"/>
      <c r="AJA4" s="170"/>
      <c r="AJB4" s="170"/>
      <c r="AJC4" s="170"/>
      <c r="AJD4" s="170"/>
      <c r="AJE4" s="170"/>
      <c r="AJF4" s="170"/>
      <c r="AJG4" s="170"/>
      <c r="AJH4" s="170"/>
      <c r="AJI4" s="170"/>
      <c r="AJJ4" s="170"/>
      <c r="AJK4" s="170"/>
      <c r="AJL4" s="170"/>
      <c r="AJM4" s="170"/>
      <c r="AJN4" s="170"/>
      <c r="AJO4" s="170"/>
      <c r="AJP4" s="170"/>
      <c r="AJQ4" s="170"/>
      <c r="AJR4" s="170"/>
      <c r="AJS4" s="170"/>
      <c r="AJT4" s="170"/>
      <c r="AJU4" s="170"/>
      <c r="AJV4" s="170"/>
      <c r="AJW4" s="170"/>
      <c r="AJX4" s="170"/>
      <c r="AJY4" s="170"/>
      <c r="AJZ4" s="170"/>
      <c r="AKA4" s="170"/>
      <c r="AKB4" s="170"/>
      <c r="AKC4" s="170"/>
      <c r="AKD4" s="170"/>
      <c r="AKE4" s="170"/>
      <c r="AKF4" s="170"/>
      <c r="AKG4" s="170"/>
      <c r="AKH4" s="170"/>
      <c r="AKI4" s="170"/>
      <c r="AKJ4" s="170"/>
      <c r="AKK4" s="170"/>
      <c r="AKL4" s="170"/>
      <c r="AKM4" s="170"/>
      <c r="AKN4" s="170"/>
      <c r="AKO4" s="170"/>
      <c r="AKP4" s="170"/>
      <c r="AKQ4" s="170"/>
      <c r="AKR4" s="170"/>
      <c r="AKS4" s="170"/>
      <c r="AKT4" s="170"/>
      <c r="AKU4" s="170"/>
      <c r="AKV4" s="170"/>
      <c r="AKW4" s="170"/>
      <c r="AKX4" s="170"/>
      <c r="AKY4" s="170"/>
      <c r="AKZ4" s="170"/>
      <c r="ALA4" s="170"/>
      <c r="ALB4" s="170"/>
      <c r="ALC4" s="170"/>
      <c r="ALD4" s="170"/>
      <c r="ALE4" s="170"/>
      <c r="ALF4" s="170"/>
      <c r="ALG4" s="170"/>
      <c r="ALH4" s="170"/>
      <c r="ALI4" s="170"/>
      <c r="ALJ4" s="170"/>
      <c r="ALK4" s="170"/>
      <c r="ALL4" s="170"/>
      <c r="ALM4" s="170"/>
      <c r="ALN4" s="170"/>
      <c r="ALO4" s="170"/>
      <c r="ALP4" s="170"/>
      <c r="ALQ4" s="170"/>
      <c r="ALR4" s="170"/>
      <c r="ALS4" s="170"/>
      <c r="ALT4" s="170"/>
      <c r="ALU4" s="170"/>
      <c r="ALV4" s="170"/>
      <c r="ALW4" s="170"/>
      <c r="ALX4" s="170"/>
      <c r="ALY4" s="170"/>
      <c r="ALZ4" s="170"/>
      <c r="AMA4" s="170"/>
      <c r="AMB4" s="170"/>
      <c r="AMC4" s="170"/>
      <c r="AMD4" s="170"/>
      <c r="AME4" s="170"/>
      <c r="AMF4" s="170"/>
      <c r="AMG4" s="170"/>
      <c r="AMH4" s="170"/>
      <c r="AMI4" s="170"/>
      <c r="AMJ4" s="170"/>
      <c r="AMK4" s="170"/>
    </row>
    <row r="5" spans="1:1025" s="167" customFormat="1">
      <c r="A5" s="172" t="s">
        <v>19</v>
      </c>
      <c r="B5" s="8" t="s">
        <v>39</v>
      </c>
      <c r="C5" s="168"/>
      <c r="D5" s="168"/>
      <c r="E5" s="173" t="s">
        <v>22</v>
      </c>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70"/>
      <c r="AGS5" s="170"/>
      <c r="AGT5" s="170"/>
      <c r="AGU5" s="170"/>
      <c r="AGV5" s="170"/>
      <c r="AGW5" s="170"/>
      <c r="AGX5" s="170"/>
      <c r="AGY5" s="170"/>
      <c r="AGZ5" s="170"/>
      <c r="AHA5" s="170"/>
      <c r="AHB5" s="170"/>
      <c r="AHC5" s="170"/>
      <c r="AHD5" s="170"/>
      <c r="AHE5" s="170"/>
      <c r="AHF5" s="170"/>
      <c r="AHG5" s="170"/>
      <c r="AHH5" s="170"/>
      <c r="AHI5" s="170"/>
      <c r="AHJ5" s="170"/>
      <c r="AHK5" s="170"/>
      <c r="AHL5" s="170"/>
      <c r="AHM5" s="170"/>
      <c r="AHN5" s="170"/>
      <c r="AHO5" s="170"/>
      <c r="AHP5" s="170"/>
      <c r="AHQ5" s="170"/>
      <c r="AHR5" s="170"/>
      <c r="AHS5" s="170"/>
      <c r="AHT5" s="170"/>
      <c r="AHU5" s="170"/>
      <c r="AHV5" s="170"/>
      <c r="AHW5" s="170"/>
      <c r="AHX5" s="170"/>
      <c r="AHY5" s="170"/>
      <c r="AHZ5" s="170"/>
      <c r="AIA5" s="170"/>
      <c r="AIB5" s="170"/>
      <c r="AIC5" s="170"/>
      <c r="AID5" s="170"/>
      <c r="AIE5" s="170"/>
      <c r="AIF5" s="170"/>
      <c r="AIG5" s="170"/>
      <c r="AIH5" s="170"/>
      <c r="AII5" s="170"/>
      <c r="AIJ5" s="170"/>
      <c r="AIK5" s="170"/>
      <c r="AIL5" s="170"/>
      <c r="AIM5" s="170"/>
      <c r="AIN5" s="170"/>
      <c r="AIO5" s="170"/>
      <c r="AIP5" s="170"/>
      <c r="AIQ5" s="170"/>
      <c r="AIR5" s="170"/>
      <c r="AIS5" s="170"/>
      <c r="AIT5" s="170"/>
      <c r="AIU5" s="170"/>
      <c r="AIV5" s="170"/>
      <c r="AIW5" s="170"/>
      <c r="AIX5" s="170"/>
      <c r="AIY5" s="170"/>
      <c r="AIZ5" s="170"/>
      <c r="AJA5" s="170"/>
      <c r="AJB5" s="170"/>
      <c r="AJC5" s="170"/>
      <c r="AJD5" s="170"/>
      <c r="AJE5" s="170"/>
      <c r="AJF5" s="170"/>
      <c r="AJG5" s="170"/>
      <c r="AJH5" s="170"/>
      <c r="AJI5" s="170"/>
      <c r="AJJ5" s="170"/>
      <c r="AJK5" s="170"/>
      <c r="AJL5" s="170"/>
      <c r="AJM5" s="170"/>
      <c r="AJN5" s="170"/>
      <c r="AJO5" s="170"/>
      <c r="AJP5" s="170"/>
      <c r="AJQ5" s="170"/>
      <c r="AJR5" s="170"/>
      <c r="AJS5" s="170"/>
      <c r="AJT5" s="170"/>
      <c r="AJU5" s="170"/>
      <c r="AJV5" s="170"/>
      <c r="AJW5" s="170"/>
      <c r="AJX5" s="170"/>
      <c r="AJY5" s="170"/>
      <c r="AJZ5" s="170"/>
      <c r="AKA5" s="170"/>
      <c r="AKB5" s="170"/>
      <c r="AKC5" s="170"/>
      <c r="AKD5" s="170"/>
      <c r="AKE5" s="170"/>
      <c r="AKF5" s="170"/>
      <c r="AKG5" s="170"/>
      <c r="AKH5" s="170"/>
      <c r="AKI5" s="170"/>
      <c r="AKJ5" s="170"/>
      <c r="AKK5" s="170"/>
      <c r="AKL5" s="170"/>
      <c r="AKM5" s="170"/>
      <c r="AKN5" s="170"/>
      <c r="AKO5" s="170"/>
      <c r="AKP5" s="170"/>
      <c r="AKQ5" s="170"/>
      <c r="AKR5" s="170"/>
      <c r="AKS5" s="170"/>
      <c r="AKT5" s="170"/>
      <c r="AKU5" s="170"/>
      <c r="AKV5" s="170"/>
      <c r="AKW5" s="170"/>
      <c r="AKX5" s="170"/>
      <c r="AKY5" s="170"/>
      <c r="AKZ5" s="170"/>
      <c r="ALA5" s="170"/>
      <c r="ALB5" s="170"/>
      <c r="ALC5" s="170"/>
      <c r="ALD5" s="170"/>
      <c r="ALE5" s="170"/>
      <c r="ALF5" s="170"/>
      <c r="ALG5" s="170"/>
      <c r="ALH5" s="170"/>
      <c r="ALI5" s="170"/>
      <c r="ALJ5" s="170"/>
      <c r="ALK5" s="170"/>
      <c r="ALL5" s="170"/>
      <c r="ALM5" s="170"/>
      <c r="ALN5" s="170"/>
      <c r="ALO5" s="170"/>
      <c r="ALP5" s="170"/>
      <c r="ALQ5" s="170"/>
      <c r="ALR5" s="170"/>
      <c r="ALS5" s="170"/>
      <c r="ALT5" s="170"/>
      <c r="ALU5" s="170"/>
      <c r="ALV5" s="170"/>
      <c r="ALW5" s="170"/>
      <c r="ALX5" s="170"/>
      <c r="ALY5" s="170"/>
      <c r="ALZ5" s="170"/>
      <c r="AMA5" s="170"/>
      <c r="AMB5" s="170"/>
      <c r="AMC5" s="170"/>
      <c r="AMD5" s="170"/>
      <c r="AME5" s="170"/>
      <c r="AMF5" s="170"/>
      <c r="AMG5" s="170"/>
      <c r="AMH5" s="170"/>
      <c r="AMI5" s="170"/>
      <c r="AMJ5" s="170"/>
      <c r="AMK5" s="170"/>
    </row>
    <row r="6" spans="1:1025" s="167" customFormat="1">
      <c r="A6" s="170"/>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c r="KM6" s="170"/>
      <c r="KN6" s="170"/>
      <c r="KO6" s="170"/>
      <c r="KP6" s="170"/>
      <c r="KQ6" s="170"/>
      <c r="KR6" s="170"/>
      <c r="KS6" s="170"/>
      <c r="KT6" s="170"/>
      <c r="KU6" s="170"/>
      <c r="KV6" s="170"/>
      <c r="KW6" s="170"/>
      <c r="KX6" s="170"/>
      <c r="KY6" s="170"/>
      <c r="KZ6" s="170"/>
      <c r="LA6" s="170"/>
      <c r="LB6" s="170"/>
      <c r="LC6" s="170"/>
      <c r="LD6" s="170"/>
      <c r="LE6" s="170"/>
      <c r="LF6" s="170"/>
      <c r="LG6" s="170"/>
      <c r="LH6" s="170"/>
      <c r="LI6" s="170"/>
      <c r="LJ6" s="170"/>
      <c r="LK6" s="170"/>
      <c r="LL6" s="170"/>
      <c r="LM6" s="170"/>
      <c r="LN6" s="170"/>
      <c r="LO6" s="170"/>
      <c r="LP6" s="170"/>
      <c r="LQ6" s="170"/>
      <c r="LR6" s="170"/>
      <c r="LS6" s="170"/>
      <c r="LT6" s="170"/>
      <c r="LU6" s="170"/>
      <c r="LV6" s="170"/>
      <c r="LW6" s="170"/>
      <c r="LX6" s="170"/>
      <c r="LY6" s="170"/>
      <c r="LZ6" s="170"/>
      <c r="MA6" s="170"/>
      <c r="MB6" s="170"/>
      <c r="MC6" s="170"/>
      <c r="MD6" s="170"/>
      <c r="ME6" s="170"/>
      <c r="MF6" s="170"/>
      <c r="MG6" s="170"/>
      <c r="MH6" s="170"/>
      <c r="MI6" s="170"/>
      <c r="MJ6" s="170"/>
      <c r="MK6" s="170"/>
      <c r="ML6" s="170"/>
      <c r="MM6" s="170"/>
      <c r="MN6" s="170"/>
      <c r="MO6" s="170"/>
      <c r="MP6" s="170"/>
      <c r="MQ6" s="170"/>
      <c r="MR6" s="170"/>
      <c r="MS6" s="170"/>
      <c r="MT6" s="170"/>
      <c r="MU6" s="170"/>
      <c r="MV6" s="170"/>
      <c r="MW6" s="170"/>
      <c r="MX6" s="170"/>
      <c r="MY6" s="170"/>
      <c r="MZ6" s="170"/>
      <c r="NA6" s="170"/>
      <c r="NB6" s="170"/>
      <c r="NC6" s="170"/>
      <c r="ND6" s="170"/>
      <c r="NE6" s="170"/>
      <c r="NF6" s="170"/>
      <c r="NG6" s="170"/>
      <c r="NH6" s="170"/>
      <c r="NI6" s="170"/>
      <c r="NJ6" s="170"/>
      <c r="NK6" s="170"/>
      <c r="NL6" s="170"/>
      <c r="NM6" s="170"/>
      <c r="NN6" s="170"/>
      <c r="NO6" s="170"/>
      <c r="NP6" s="170"/>
      <c r="NQ6" s="170"/>
      <c r="NR6" s="170"/>
      <c r="NS6" s="170"/>
      <c r="NT6" s="170"/>
      <c r="NU6" s="170"/>
      <c r="NV6" s="170"/>
      <c r="NW6" s="170"/>
      <c r="NX6" s="170"/>
      <c r="NY6" s="170"/>
      <c r="NZ6" s="170"/>
      <c r="OA6" s="170"/>
      <c r="OB6" s="170"/>
      <c r="OC6" s="170"/>
      <c r="OD6" s="170"/>
      <c r="OE6" s="170"/>
      <c r="OF6" s="170"/>
      <c r="OG6" s="170"/>
      <c r="OH6" s="170"/>
      <c r="OI6" s="170"/>
      <c r="OJ6" s="170"/>
      <c r="OK6" s="170"/>
      <c r="OL6" s="170"/>
      <c r="OM6" s="170"/>
      <c r="ON6" s="170"/>
      <c r="OO6" s="170"/>
      <c r="OP6" s="170"/>
      <c r="OQ6" s="170"/>
      <c r="OR6" s="170"/>
      <c r="OS6" s="170"/>
      <c r="OT6" s="170"/>
      <c r="OU6" s="170"/>
      <c r="OV6" s="170"/>
      <c r="OW6" s="170"/>
      <c r="OX6" s="170"/>
      <c r="OY6" s="170"/>
      <c r="OZ6" s="170"/>
      <c r="PA6" s="170"/>
      <c r="PB6" s="170"/>
      <c r="PC6" s="170"/>
      <c r="PD6" s="170"/>
      <c r="PE6" s="170"/>
      <c r="PF6" s="170"/>
      <c r="PG6" s="170"/>
      <c r="PH6" s="170"/>
      <c r="PI6" s="170"/>
      <c r="PJ6" s="170"/>
      <c r="PK6" s="170"/>
      <c r="PL6" s="170"/>
      <c r="PM6" s="170"/>
      <c r="PN6" s="170"/>
      <c r="PO6" s="170"/>
      <c r="PP6" s="170"/>
      <c r="PQ6" s="170"/>
      <c r="PR6" s="170"/>
      <c r="PS6" s="170"/>
      <c r="PT6" s="170"/>
      <c r="PU6" s="170"/>
      <c r="PV6" s="170"/>
      <c r="PW6" s="170"/>
      <c r="PX6" s="170"/>
      <c r="PY6" s="170"/>
      <c r="PZ6" s="170"/>
      <c r="QA6" s="170"/>
      <c r="QB6" s="170"/>
      <c r="QC6" s="170"/>
      <c r="QD6" s="170"/>
      <c r="QE6" s="170"/>
      <c r="QF6" s="170"/>
      <c r="QG6" s="170"/>
      <c r="QH6" s="170"/>
      <c r="QI6" s="170"/>
      <c r="QJ6" s="170"/>
      <c r="QK6" s="170"/>
      <c r="QL6" s="170"/>
      <c r="QM6" s="170"/>
      <c r="QN6" s="170"/>
      <c r="QO6" s="170"/>
      <c r="QP6" s="170"/>
      <c r="QQ6" s="170"/>
      <c r="QR6" s="170"/>
      <c r="QS6" s="170"/>
      <c r="QT6" s="170"/>
      <c r="QU6" s="170"/>
      <c r="QV6" s="170"/>
      <c r="QW6" s="170"/>
      <c r="QX6" s="170"/>
      <c r="QY6" s="170"/>
      <c r="QZ6" s="170"/>
      <c r="RA6" s="170"/>
      <c r="RB6" s="170"/>
      <c r="RC6" s="170"/>
      <c r="RD6" s="170"/>
      <c r="RE6" s="170"/>
      <c r="RF6" s="170"/>
      <c r="RG6" s="170"/>
      <c r="RH6" s="170"/>
      <c r="RI6" s="170"/>
      <c r="RJ6" s="170"/>
      <c r="RK6" s="170"/>
      <c r="RL6" s="170"/>
      <c r="RM6" s="170"/>
      <c r="RN6" s="170"/>
      <c r="RO6" s="170"/>
      <c r="RP6" s="170"/>
      <c r="RQ6" s="170"/>
      <c r="RR6" s="170"/>
      <c r="RS6" s="170"/>
      <c r="RT6" s="170"/>
      <c r="RU6" s="170"/>
      <c r="RV6" s="170"/>
      <c r="RW6" s="170"/>
      <c r="RX6" s="170"/>
      <c r="RY6" s="170"/>
      <c r="RZ6" s="170"/>
      <c r="SA6" s="170"/>
      <c r="SB6" s="170"/>
      <c r="SC6" s="170"/>
      <c r="SD6" s="170"/>
      <c r="SE6" s="170"/>
      <c r="SF6" s="170"/>
      <c r="SG6" s="170"/>
      <c r="SH6" s="170"/>
      <c r="SI6" s="170"/>
      <c r="SJ6" s="170"/>
      <c r="SK6" s="170"/>
      <c r="SL6" s="170"/>
      <c r="SM6" s="170"/>
      <c r="SN6" s="170"/>
      <c r="SO6" s="170"/>
      <c r="SP6" s="170"/>
      <c r="SQ6" s="170"/>
      <c r="SR6" s="170"/>
      <c r="SS6" s="170"/>
      <c r="ST6" s="170"/>
      <c r="SU6" s="170"/>
      <c r="SV6" s="170"/>
      <c r="SW6" s="170"/>
      <c r="SX6" s="170"/>
      <c r="SY6" s="170"/>
      <c r="SZ6" s="170"/>
      <c r="TA6" s="170"/>
      <c r="TB6" s="170"/>
      <c r="TC6" s="170"/>
      <c r="TD6" s="170"/>
      <c r="TE6" s="170"/>
      <c r="TF6" s="170"/>
      <c r="TG6" s="170"/>
      <c r="TH6" s="170"/>
      <c r="TI6" s="170"/>
      <c r="TJ6" s="170"/>
      <c r="TK6" s="170"/>
      <c r="TL6" s="170"/>
      <c r="TM6" s="170"/>
      <c r="TN6" s="170"/>
      <c r="TO6" s="170"/>
      <c r="TP6" s="170"/>
      <c r="TQ6" s="170"/>
      <c r="TR6" s="170"/>
      <c r="TS6" s="170"/>
      <c r="TT6" s="170"/>
      <c r="TU6" s="170"/>
      <c r="TV6" s="170"/>
      <c r="TW6" s="170"/>
      <c r="TX6" s="170"/>
      <c r="TY6" s="170"/>
      <c r="TZ6" s="170"/>
      <c r="UA6" s="170"/>
      <c r="UB6" s="170"/>
      <c r="UC6" s="170"/>
      <c r="UD6" s="170"/>
      <c r="UE6" s="170"/>
      <c r="UF6" s="170"/>
      <c r="UG6" s="170"/>
      <c r="UH6" s="170"/>
      <c r="UI6" s="170"/>
      <c r="UJ6" s="170"/>
      <c r="UK6" s="170"/>
      <c r="UL6" s="170"/>
      <c r="UM6" s="170"/>
      <c r="UN6" s="170"/>
      <c r="UO6" s="170"/>
      <c r="UP6" s="170"/>
      <c r="UQ6" s="170"/>
      <c r="UR6" s="170"/>
      <c r="US6" s="170"/>
      <c r="UT6" s="170"/>
      <c r="UU6" s="170"/>
      <c r="UV6" s="170"/>
      <c r="UW6" s="170"/>
      <c r="UX6" s="170"/>
      <c r="UY6" s="170"/>
      <c r="UZ6" s="170"/>
      <c r="VA6" s="170"/>
      <c r="VB6" s="170"/>
      <c r="VC6" s="170"/>
      <c r="VD6" s="170"/>
      <c r="VE6" s="170"/>
      <c r="VF6" s="170"/>
      <c r="VG6" s="170"/>
      <c r="VH6" s="170"/>
      <c r="VI6" s="170"/>
      <c r="VJ6" s="170"/>
      <c r="VK6" s="170"/>
      <c r="VL6" s="170"/>
      <c r="VM6" s="170"/>
      <c r="VN6" s="170"/>
      <c r="VO6" s="170"/>
      <c r="VP6" s="170"/>
      <c r="VQ6" s="170"/>
      <c r="VR6" s="170"/>
      <c r="VS6" s="170"/>
      <c r="VT6" s="170"/>
      <c r="VU6" s="170"/>
      <c r="VV6" s="170"/>
      <c r="VW6" s="170"/>
      <c r="VX6" s="170"/>
      <c r="VY6" s="170"/>
      <c r="VZ6" s="170"/>
      <c r="WA6" s="170"/>
      <c r="WB6" s="170"/>
      <c r="WC6" s="170"/>
      <c r="WD6" s="170"/>
      <c r="WE6" s="170"/>
      <c r="WF6" s="170"/>
      <c r="WG6" s="170"/>
      <c r="WH6" s="170"/>
      <c r="WI6" s="170"/>
      <c r="WJ6" s="170"/>
      <c r="WK6" s="170"/>
      <c r="WL6" s="170"/>
      <c r="WM6" s="170"/>
      <c r="WN6" s="170"/>
      <c r="WO6" s="170"/>
      <c r="WP6" s="170"/>
      <c r="WQ6" s="170"/>
      <c r="WR6" s="170"/>
      <c r="WS6" s="170"/>
      <c r="WT6" s="170"/>
      <c r="WU6" s="170"/>
      <c r="WV6" s="170"/>
      <c r="WW6" s="170"/>
      <c r="WX6" s="170"/>
      <c r="WY6" s="170"/>
      <c r="WZ6" s="170"/>
      <c r="XA6" s="170"/>
      <c r="XB6" s="170"/>
      <c r="XC6" s="170"/>
      <c r="XD6" s="170"/>
      <c r="XE6" s="170"/>
      <c r="XF6" s="170"/>
      <c r="XG6" s="170"/>
      <c r="XH6" s="170"/>
      <c r="XI6" s="170"/>
      <c r="XJ6" s="170"/>
      <c r="XK6" s="170"/>
      <c r="XL6" s="170"/>
      <c r="XM6" s="170"/>
      <c r="XN6" s="170"/>
      <c r="XO6" s="170"/>
      <c r="XP6" s="170"/>
      <c r="XQ6" s="170"/>
      <c r="XR6" s="170"/>
      <c r="XS6" s="170"/>
      <c r="XT6" s="170"/>
      <c r="XU6" s="170"/>
      <c r="XV6" s="170"/>
      <c r="XW6" s="170"/>
      <c r="XX6" s="170"/>
      <c r="XY6" s="170"/>
      <c r="XZ6" s="170"/>
      <c r="YA6" s="170"/>
      <c r="YB6" s="170"/>
      <c r="YC6" s="170"/>
      <c r="YD6" s="170"/>
      <c r="YE6" s="170"/>
      <c r="YF6" s="170"/>
      <c r="YG6" s="170"/>
      <c r="YH6" s="170"/>
      <c r="YI6" s="170"/>
      <c r="YJ6" s="170"/>
      <c r="YK6" s="170"/>
      <c r="YL6" s="170"/>
      <c r="YM6" s="170"/>
      <c r="YN6" s="170"/>
      <c r="YO6" s="170"/>
      <c r="YP6" s="170"/>
      <c r="YQ6" s="170"/>
      <c r="YR6" s="170"/>
      <c r="YS6" s="170"/>
      <c r="YT6" s="170"/>
      <c r="YU6" s="170"/>
      <c r="YV6" s="170"/>
      <c r="YW6" s="170"/>
      <c r="YX6" s="170"/>
      <c r="YY6" s="170"/>
      <c r="YZ6" s="170"/>
      <c r="ZA6" s="170"/>
      <c r="ZB6" s="170"/>
      <c r="ZC6" s="170"/>
      <c r="ZD6" s="170"/>
      <c r="ZE6" s="170"/>
      <c r="ZF6" s="170"/>
      <c r="ZG6" s="170"/>
      <c r="ZH6" s="170"/>
      <c r="ZI6" s="170"/>
      <c r="ZJ6" s="170"/>
      <c r="ZK6" s="170"/>
      <c r="ZL6" s="170"/>
      <c r="ZM6" s="170"/>
      <c r="ZN6" s="170"/>
      <c r="ZO6" s="170"/>
      <c r="ZP6" s="170"/>
      <c r="ZQ6" s="170"/>
      <c r="ZR6" s="170"/>
      <c r="ZS6" s="170"/>
      <c r="ZT6" s="170"/>
      <c r="ZU6" s="170"/>
      <c r="ZV6" s="170"/>
      <c r="ZW6" s="170"/>
      <c r="ZX6" s="170"/>
      <c r="ZY6" s="170"/>
      <c r="ZZ6" s="170"/>
      <c r="AAA6" s="170"/>
      <c r="AAB6" s="170"/>
      <c r="AAC6" s="170"/>
      <c r="AAD6" s="170"/>
      <c r="AAE6" s="170"/>
      <c r="AAF6" s="170"/>
      <c r="AAG6" s="170"/>
      <c r="AAH6" s="170"/>
      <c r="AAI6" s="170"/>
      <c r="AAJ6" s="170"/>
      <c r="AAK6" s="170"/>
      <c r="AAL6" s="170"/>
      <c r="AAM6" s="170"/>
      <c r="AAN6" s="170"/>
      <c r="AAO6" s="170"/>
      <c r="AAP6" s="170"/>
      <c r="AAQ6" s="170"/>
      <c r="AAR6" s="170"/>
      <c r="AAS6" s="170"/>
      <c r="AAT6" s="170"/>
      <c r="AAU6" s="170"/>
      <c r="AAV6" s="170"/>
      <c r="AAW6" s="170"/>
      <c r="AAX6" s="170"/>
      <c r="AAY6" s="170"/>
      <c r="AAZ6" s="170"/>
      <c r="ABA6" s="170"/>
      <c r="ABB6" s="170"/>
      <c r="ABC6" s="170"/>
      <c r="ABD6" s="170"/>
      <c r="ABE6" s="170"/>
      <c r="ABF6" s="170"/>
      <c r="ABG6" s="170"/>
      <c r="ABH6" s="170"/>
      <c r="ABI6" s="170"/>
      <c r="ABJ6" s="170"/>
      <c r="ABK6" s="170"/>
      <c r="ABL6" s="170"/>
      <c r="ABM6" s="170"/>
      <c r="ABN6" s="170"/>
      <c r="ABO6" s="170"/>
      <c r="ABP6" s="170"/>
      <c r="ABQ6" s="170"/>
      <c r="ABR6" s="170"/>
      <c r="ABS6" s="170"/>
      <c r="ABT6" s="170"/>
      <c r="ABU6" s="170"/>
      <c r="ABV6" s="170"/>
      <c r="ABW6" s="170"/>
      <c r="ABX6" s="170"/>
      <c r="ABY6" s="170"/>
      <c r="ABZ6" s="170"/>
      <c r="ACA6" s="170"/>
      <c r="ACB6" s="170"/>
      <c r="ACC6" s="170"/>
      <c r="ACD6" s="170"/>
      <c r="ACE6" s="170"/>
      <c r="ACF6" s="170"/>
      <c r="ACG6" s="170"/>
      <c r="ACH6" s="170"/>
      <c r="ACI6" s="170"/>
      <c r="ACJ6" s="170"/>
      <c r="ACK6" s="170"/>
      <c r="ACL6" s="170"/>
      <c r="ACM6" s="170"/>
      <c r="ACN6" s="170"/>
      <c r="ACO6" s="170"/>
      <c r="ACP6" s="170"/>
      <c r="ACQ6" s="170"/>
      <c r="ACR6" s="170"/>
      <c r="ACS6" s="170"/>
      <c r="ACT6" s="170"/>
      <c r="ACU6" s="170"/>
      <c r="ACV6" s="170"/>
      <c r="ACW6" s="170"/>
      <c r="ACX6" s="170"/>
      <c r="ACY6" s="170"/>
      <c r="ACZ6" s="170"/>
      <c r="ADA6" s="170"/>
      <c r="ADB6" s="170"/>
      <c r="ADC6" s="170"/>
      <c r="ADD6" s="170"/>
      <c r="ADE6" s="170"/>
      <c r="ADF6" s="170"/>
      <c r="ADG6" s="170"/>
      <c r="ADH6" s="170"/>
      <c r="ADI6" s="170"/>
      <c r="ADJ6" s="170"/>
      <c r="ADK6" s="170"/>
      <c r="ADL6" s="170"/>
      <c r="ADM6" s="170"/>
      <c r="ADN6" s="170"/>
      <c r="ADO6" s="170"/>
      <c r="ADP6" s="170"/>
      <c r="ADQ6" s="170"/>
      <c r="ADR6" s="170"/>
      <c r="ADS6" s="170"/>
      <c r="ADT6" s="170"/>
      <c r="ADU6" s="170"/>
      <c r="ADV6" s="170"/>
      <c r="ADW6" s="170"/>
      <c r="ADX6" s="170"/>
      <c r="ADY6" s="170"/>
      <c r="ADZ6" s="170"/>
      <c r="AEA6" s="170"/>
      <c r="AEB6" s="170"/>
      <c r="AEC6" s="170"/>
      <c r="AED6" s="170"/>
      <c r="AEE6" s="170"/>
      <c r="AEF6" s="170"/>
      <c r="AEG6" s="170"/>
      <c r="AEH6" s="170"/>
      <c r="AEI6" s="170"/>
      <c r="AEJ6" s="170"/>
      <c r="AEK6" s="170"/>
      <c r="AEL6" s="170"/>
      <c r="AEM6" s="170"/>
      <c r="AEN6" s="170"/>
      <c r="AEO6" s="170"/>
      <c r="AEP6" s="170"/>
      <c r="AEQ6" s="170"/>
      <c r="AER6" s="170"/>
      <c r="AES6" s="170"/>
      <c r="AET6" s="170"/>
      <c r="AEU6" s="170"/>
      <c r="AEV6" s="170"/>
      <c r="AEW6" s="170"/>
      <c r="AEX6" s="170"/>
      <c r="AEY6" s="170"/>
      <c r="AEZ6" s="170"/>
      <c r="AFA6" s="170"/>
      <c r="AFB6" s="170"/>
      <c r="AFC6" s="170"/>
      <c r="AFD6" s="170"/>
      <c r="AFE6" s="170"/>
      <c r="AFF6" s="170"/>
      <c r="AFG6" s="170"/>
      <c r="AFH6" s="170"/>
      <c r="AFI6" s="170"/>
      <c r="AFJ6" s="170"/>
      <c r="AFK6" s="170"/>
      <c r="AFL6" s="170"/>
      <c r="AFM6" s="170"/>
      <c r="AFN6" s="170"/>
      <c r="AFO6" s="170"/>
      <c r="AFP6" s="170"/>
      <c r="AFQ6" s="170"/>
      <c r="AFR6" s="170"/>
      <c r="AFS6" s="170"/>
      <c r="AFT6" s="170"/>
      <c r="AFU6" s="170"/>
      <c r="AFV6" s="170"/>
      <c r="AFW6" s="170"/>
      <c r="AFX6" s="170"/>
      <c r="AFY6" s="170"/>
      <c r="AFZ6" s="170"/>
      <c r="AGA6" s="170"/>
      <c r="AGB6" s="170"/>
      <c r="AGC6" s="170"/>
      <c r="AGD6" s="170"/>
      <c r="AGE6" s="170"/>
      <c r="AGF6" s="170"/>
      <c r="AGG6" s="170"/>
      <c r="AGH6" s="170"/>
      <c r="AGI6" s="170"/>
      <c r="AGJ6" s="170"/>
      <c r="AGK6" s="170"/>
      <c r="AGL6" s="170"/>
      <c r="AGM6" s="170"/>
      <c r="AGN6" s="170"/>
      <c r="AGO6" s="170"/>
      <c r="AGP6" s="170"/>
      <c r="AGQ6" s="170"/>
      <c r="AGR6" s="170"/>
      <c r="AGS6" s="170"/>
      <c r="AGT6" s="170"/>
      <c r="AGU6" s="170"/>
      <c r="AGV6" s="170"/>
      <c r="AGW6" s="170"/>
      <c r="AGX6" s="170"/>
      <c r="AGY6" s="170"/>
      <c r="AGZ6" s="170"/>
      <c r="AHA6" s="170"/>
      <c r="AHB6" s="170"/>
      <c r="AHC6" s="170"/>
      <c r="AHD6" s="170"/>
      <c r="AHE6" s="170"/>
      <c r="AHF6" s="170"/>
      <c r="AHG6" s="170"/>
      <c r="AHH6" s="170"/>
      <c r="AHI6" s="170"/>
      <c r="AHJ6" s="170"/>
      <c r="AHK6" s="170"/>
      <c r="AHL6" s="170"/>
      <c r="AHM6" s="170"/>
      <c r="AHN6" s="170"/>
      <c r="AHO6" s="170"/>
      <c r="AHP6" s="170"/>
      <c r="AHQ6" s="170"/>
      <c r="AHR6" s="170"/>
      <c r="AHS6" s="170"/>
      <c r="AHT6" s="170"/>
      <c r="AHU6" s="170"/>
      <c r="AHV6" s="170"/>
      <c r="AHW6" s="170"/>
      <c r="AHX6" s="170"/>
      <c r="AHY6" s="170"/>
      <c r="AHZ6" s="170"/>
      <c r="AIA6" s="170"/>
      <c r="AIB6" s="170"/>
      <c r="AIC6" s="170"/>
      <c r="AID6" s="170"/>
      <c r="AIE6" s="170"/>
      <c r="AIF6" s="170"/>
      <c r="AIG6" s="170"/>
      <c r="AIH6" s="170"/>
      <c r="AII6" s="170"/>
      <c r="AIJ6" s="170"/>
      <c r="AIK6" s="170"/>
      <c r="AIL6" s="170"/>
      <c r="AIM6" s="170"/>
      <c r="AIN6" s="170"/>
      <c r="AIO6" s="170"/>
      <c r="AIP6" s="170"/>
      <c r="AIQ6" s="170"/>
      <c r="AIR6" s="170"/>
      <c r="AIS6" s="170"/>
      <c r="AIT6" s="170"/>
      <c r="AIU6" s="170"/>
      <c r="AIV6" s="170"/>
      <c r="AIW6" s="170"/>
      <c r="AIX6" s="170"/>
      <c r="AIY6" s="170"/>
      <c r="AIZ6" s="170"/>
      <c r="AJA6" s="170"/>
      <c r="AJB6" s="170"/>
      <c r="AJC6" s="170"/>
      <c r="AJD6" s="170"/>
      <c r="AJE6" s="170"/>
      <c r="AJF6" s="170"/>
      <c r="AJG6" s="170"/>
      <c r="AJH6" s="170"/>
      <c r="AJI6" s="170"/>
      <c r="AJJ6" s="170"/>
      <c r="AJK6" s="170"/>
      <c r="AJL6" s="170"/>
      <c r="AJM6" s="170"/>
      <c r="AJN6" s="170"/>
      <c r="AJO6" s="170"/>
      <c r="AJP6" s="170"/>
      <c r="AJQ6" s="170"/>
      <c r="AJR6" s="170"/>
      <c r="AJS6" s="170"/>
      <c r="AJT6" s="170"/>
      <c r="AJU6" s="170"/>
      <c r="AJV6" s="170"/>
      <c r="AJW6" s="170"/>
      <c r="AJX6" s="170"/>
      <c r="AJY6" s="170"/>
      <c r="AJZ6" s="170"/>
      <c r="AKA6" s="170"/>
      <c r="AKB6" s="170"/>
      <c r="AKC6" s="170"/>
      <c r="AKD6" s="170"/>
      <c r="AKE6" s="170"/>
      <c r="AKF6" s="170"/>
      <c r="AKG6" s="170"/>
      <c r="AKH6" s="170"/>
      <c r="AKI6" s="170"/>
      <c r="AKJ6" s="170"/>
      <c r="AKK6" s="170"/>
      <c r="AKL6" s="170"/>
      <c r="AKM6" s="170"/>
      <c r="AKN6" s="170"/>
      <c r="AKO6" s="170"/>
      <c r="AKP6" s="170"/>
      <c r="AKQ6" s="170"/>
      <c r="AKR6" s="170"/>
      <c r="AKS6" s="170"/>
      <c r="AKT6" s="170"/>
      <c r="AKU6" s="170"/>
      <c r="AKV6" s="170"/>
      <c r="AKW6" s="170"/>
      <c r="AKX6" s="170"/>
      <c r="AKY6" s="170"/>
      <c r="AKZ6" s="170"/>
      <c r="ALA6" s="170"/>
      <c r="ALB6" s="170"/>
      <c r="ALC6" s="170"/>
      <c r="ALD6" s="170"/>
      <c r="ALE6" s="170"/>
      <c r="ALF6" s="170"/>
      <c r="ALG6" s="170"/>
      <c r="ALH6" s="170"/>
      <c r="ALI6" s="170"/>
      <c r="ALJ6" s="170"/>
      <c r="ALK6" s="170"/>
      <c r="ALL6" s="170"/>
      <c r="ALM6" s="170"/>
      <c r="ALN6" s="170"/>
      <c r="ALO6" s="170"/>
      <c r="ALP6" s="170"/>
      <c r="ALQ6" s="170"/>
      <c r="ALR6" s="170"/>
      <c r="ALS6" s="170"/>
      <c r="ALT6" s="170"/>
      <c r="ALU6" s="170"/>
      <c r="ALV6" s="170"/>
      <c r="ALW6" s="170"/>
      <c r="ALX6" s="170"/>
      <c r="ALY6" s="170"/>
      <c r="ALZ6" s="170"/>
      <c r="AMA6" s="170"/>
      <c r="AMB6" s="170"/>
      <c r="AMC6" s="170"/>
      <c r="AMD6" s="170"/>
      <c r="AME6" s="170"/>
      <c r="AMF6" s="170"/>
      <c r="AMG6" s="170"/>
      <c r="AMH6" s="170"/>
      <c r="AMI6" s="170"/>
      <c r="AMJ6" s="170"/>
      <c r="AMK6" s="170"/>
    </row>
    <row r="7" spans="1:1025" s="167" customFormat="1">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c r="AAD7" s="170"/>
      <c r="AAE7" s="170"/>
      <c r="AAF7" s="170"/>
      <c r="AAG7" s="170"/>
      <c r="AAH7" s="170"/>
      <c r="AAI7" s="170"/>
      <c r="AAJ7" s="170"/>
      <c r="AAK7" s="170"/>
      <c r="AAL7" s="170"/>
      <c r="AAM7" s="170"/>
      <c r="AAN7" s="170"/>
      <c r="AAO7" s="170"/>
      <c r="AAP7" s="170"/>
      <c r="AAQ7" s="170"/>
      <c r="AAR7" s="170"/>
      <c r="AAS7" s="170"/>
      <c r="AAT7" s="170"/>
      <c r="AAU7" s="170"/>
      <c r="AAV7" s="170"/>
      <c r="AAW7" s="170"/>
      <c r="AAX7" s="170"/>
      <c r="AAY7" s="170"/>
      <c r="AAZ7" s="170"/>
      <c r="ABA7" s="170"/>
      <c r="ABB7" s="170"/>
      <c r="ABC7" s="170"/>
      <c r="ABD7" s="170"/>
      <c r="ABE7" s="170"/>
      <c r="ABF7" s="170"/>
      <c r="ABG7" s="170"/>
      <c r="ABH7" s="170"/>
      <c r="ABI7" s="170"/>
      <c r="ABJ7" s="170"/>
      <c r="ABK7" s="170"/>
      <c r="ABL7" s="170"/>
      <c r="ABM7" s="170"/>
      <c r="ABN7" s="170"/>
      <c r="ABO7" s="170"/>
      <c r="ABP7" s="170"/>
      <c r="ABQ7" s="170"/>
      <c r="ABR7" s="170"/>
      <c r="ABS7" s="170"/>
      <c r="ABT7" s="170"/>
      <c r="ABU7" s="170"/>
      <c r="ABV7" s="170"/>
      <c r="ABW7" s="170"/>
      <c r="ABX7" s="170"/>
      <c r="ABY7" s="170"/>
      <c r="ABZ7" s="170"/>
      <c r="ACA7" s="170"/>
      <c r="ACB7" s="170"/>
      <c r="ACC7" s="170"/>
      <c r="ACD7" s="170"/>
      <c r="ACE7" s="170"/>
      <c r="ACF7" s="170"/>
      <c r="ACG7" s="170"/>
      <c r="ACH7" s="170"/>
      <c r="ACI7" s="170"/>
      <c r="ACJ7" s="170"/>
      <c r="ACK7" s="170"/>
      <c r="ACL7" s="170"/>
      <c r="ACM7" s="170"/>
      <c r="ACN7" s="170"/>
      <c r="ACO7" s="170"/>
      <c r="ACP7" s="170"/>
      <c r="ACQ7" s="170"/>
      <c r="ACR7" s="170"/>
      <c r="ACS7" s="170"/>
      <c r="ACT7" s="170"/>
      <c r="ACU7" s="170"/>
      <c r="ACV7" s="170"/>
      <c r="ACW7" s="170"/>
      <c r="ACX7" s="170"/>
      <c r="ACY7" s="170"/>
      <c r="ACZ7" s="170"/>
      <c r="ADA7" s="170"/>
      <c r="ADB7" s="170"/>
      <c r="ADC7" s="170"/>
      <c r="ADD7" s="170"/>
      <c r="ADE7" s="170"/>
      <c r="ADF7" s="170"/>
      <c r="ADG7" s="170"/>
      <c r="ADH7" s="170"/>
      <c r="ADI7" s="170"/>
      <c r="ADJ7" s="170"/>
      <c r="ADK7" s="170"/>
      <c r="ADL7" s="170"/>
      <c r="ADM7" s="170"/>
      <c r="ADN7" s="170"/>
      <c r="ADO7" s="170"/>
      <c r="ADP7" s="170"/>
      <c r="ADQ7" s="170"/>
      <c r="ADR7" s="170"/>
      <c r="ADS7" s="170"/>
      <c r="ADT7" s="170"/>
      <c r="ADU7" s="170"/>
      <c r="ADV7" s="170"/>
      <c r="ADW7" s="170"/>
      <c r="ADX7" s="170"/>
      <c r="ADY7" s="170"/>
      <c r="ADZ7" s="170"/>
      <c r="AEA7" s="170"/>
      <c r="AEB7" s="170"/>
      <c r="AEC7" s="170"/>
      <c r="AED7" s="170"/>
      <c r="AEE7" s="170"/>
      <c r="AEF7" s="170"/>
      <c r="AEG7" s="170"/>
      <c r="AEH7" s="170"/>
      <c r="AEI7" s="170"/>
      <c r="AEJ7" s="170"/>
      <c r="AEK7" s="170"/>
      <c r="AEL7" s="170"/>
      <c r="AEM7" s="170"/>
      <c r="AEN7" s="170"/>
      <c r="AEO7" s="170"/>
      <c r="AEP7" s="170"/>
      <c r="AEQ7" s="170"/>
      <c r="AER7" s="170"/>
      <c r="AES7" s="170"/>
      <c r="AET7" s="170"/>
      <c r="AEU7" s="170"/>
      <c r="AEV7" s="170"/>
      <c r="AEW7" s="170"/>
      <c r="AEX7" s="170"/>
      <c r="AEY7" s="170"/>
      <c r="AEZ7" s="170"/>
      <c r="AFA7" s="170"/>
      <c r="AFB7" s="170"/>
      <c r="AFC7" s="170"/>
      <c r="AFD7" s="170"/>
      <c r="AFE7" s="170"/>
      <c r="AFF7" s="170"/>
      <c r="AFG7" s="170"/>
      <c r="AFH7" s="170"/>
      <c r="AFI7" s="170"/>
      <c r="AFJ7" s="170"/>
      <c r="AFK7" s="170"/>
      <c r="AFL7" s="170"/>
      <c r="AFM7" s="170"/>
      <c r="AFN7" s="170"/>
      <c r="AFO7" s="170"/>
      <c r="AFP7" s="170"/>
      <c r="AFQ7" s="170"/>
      <c r="AFR7" s="170"/>
      <c r="AFS7" s="170"/>
      <c r="AFT7" s="170"/>
      <c r="AFU7" s="170"/>
      <c r="AFV7" s="170"/>
      <c r="AFW7" s="170"/>
      <c r="AFX7" s="170"/>
      <c r="AFY7" s="170"/>
      <c r="AFZ7" s="170"/>
      <c r="AGA7" s="170"/>
      <c r="AGB7" s="170"/>
      <c r="AGC7" s="170"/>
      <c r="AGD7" s="170"/>
      <c r="AGE7" s="170"/>
      <c r="AGF7" s="170"/>
      <c r="AGG7" s="170"/>
      <c r="AGH7" s="170"/>
      <c r="AGI7" s="170"/>
      <c r="AGJ7" s="170"/>
      <c r="AGK7" s="170"/>
      <c r="AGL7" s="170"/>
      <c r="AGM7" s="170"/>
      <c r="AGN7" s="170"/>
      <c r="AGO7" s="170"/>
      <c r="AGP7" s="170"/>
      <c r="AGQ7" s="170"/>
      <c r="AGR7" s="170"/>
      <c r="AGS7" s="170"/>
      <c r="AGT7" s="170"/>
      <c r="AGU7" s="170"/>
      <c r="AGV7" s="170"/>
      <c r="AGW7" s="170"/>
      <c r="AGX7" s="170"/>
      <c r="AGY7" s="170"/>
      <c r="AGZ7" s="170"/>
      <c r="AHA7" s="170"/>
      <c r="AHB7" s="170"/>
      <c r="AHC7" s="170"/>
      <c r="AHD7" s="170"/>
      <c r="AHE7" s="170"/>
      <c r="AHF7" s="170"/>
      <c r="AHG7" s="170"/>
      <c r="AHH7" s="170"/>
      <c r="AHI7" s="170"/>
      <c r="AHJ7" s="170"/>
      <c r="AHK7" s="170"/>
      <c r="AHL7" s="170"/>
      <c r="AHM7" s="170"/>
      <c r="AHN7" s="170"/>
      <c r="AHO7" s="170"/>
      <c r="AHP7" s="170"/>
      <c r="AHQ7" s="170"/>
      <c r="AHR7" s="170"/>
      <c r="AHS7" s="170"/>
      <c r="AHT7" s="170"/>
      <c r="AHU7" s="170"/>
      <c r="AHV7" s="170"/>
      <c r="AHW7" s="170"/>
      <c r="AHX7" s="170"/>
      <c r="AHY7" s="170"/>
      <c r="AHZ7" s="170"/>
      <c r="AIA7" s="170"/>
      <c r="AIB7" s="170"/>
      <c r="AIC7" s="170"/>
      <c r="AID7" s="170"/>
      <c r="AIE7" s="170"/>
      <c r="AIF7" s="170"/>
      <c r="AIG7" s="170"/>
      <c r="AIH7" s="170"/>
      <c r="AII7" s="170"/>
      <c r="AIJ7" s="170"/>
      <c r="AIK7" s="170"/>
      <c r="AIL7" s="170"/>
      <c r="AIM7" s="170"/>
      <c r="AIN7" s="170"/>
      <c r="AIO7" s="170"/>
      <c r="AIP7" s="170"/>
      <c r="AIQ7" s="170"/>
      <c r="AIR7" s="170"/>
      <c r="AIS7" s="170"/>
      <c r="AIT7" s="170"/>
      <c r="AIU7" s="170"/>
      <c r="AIV7" s="170"/>
      <c r="AIW7" s="170"/>
      <c r="AIX7" s="170"/>
      <c r="AIY7" s="170"/>
      <c r="AIZ7" s="170"/>
      <c r="AJA7" s="170"/>
      <c r="AJB7" s="170"/>
      <c r="AJC7" s="170"/>
      <c r="AJD7" s="170"/>
      <c r="AJE7" s="170"/>
      <c r="AJF7" s="170"/>
      <c r="AJG7" s="170"/>
      <c r="AJH7" s="170"/>
      <c r="AJI7" s="170"/>
      <c r="AJJ7" s="170"/>
      <c r="AJK7" s="170"/>
      <c r="AJL7" s="170"/>
      <c r="AJM7" s="170"/>
      <c r="AJN7" s="170"/>
      <c r="AJO7" s="170"/>
      <c r="AJP7" s="170"/>
      <c r="AJQ7" s="170"/>
      <c r="AJR7" s="170"/>
      <c r="AJS7" s="170"/>
      <c r="AJT7" s="170"/>
      <c r="AJU7" s="170"/>
      <c r="AJV7" s="170"/>
      <c r="AJW7" s="170"/>
      <c r="AJX7" s="170"/>
      <c r="AJY7" s="170"/>
      <c r="AJZ7" s="170"/>
      <c r="AKA7" s="170"/>
      <c r="AKB7" s="170"/>
      <c r="AKC7" s="170"/>
      <c r="AKD7" s="170"/>
      <c r="AKE7" s="170"/>
      <c r="AKF7" s="170"/>
      <c r="AKG7" s="170"/>
      <c r="AKH7" s="170"/>
      <c r="AKI7" s="170"/>
      <c r="AKJ7" s="170"/>
      <c r="AKK7" s="170"/>
      <c r="AKL7" s="170"/>
      <c r="AKM7" s="170"/>
      <c r="AKN7" s="170"/>
      <c r="AKO7" s="170"/>
      <c r="AKP7" s="170"/>
      <c r="AKQ7" s="170"/>
      <c r="AKR7" s="170"/>
      <c r="AKS7" s="170"/>
      <c r="AKT7" s="170"/>
      <c r="AKU7" s="170"/>
      <c r="AKV7" s="170"/>
      <c r="AKW7" s="170"/>
      <c r="AKX7" s="170"/>
      <c r="AKY7" s="170"/>
      <c r="AKZ7" s="170"/>
      <c r="ALA7" s="170"/>
      <c r="ALB7" s="170"/>
      <c r="ALC7" s="170"/>
      <c r="ALD7" s="170"/>
      <c r="ALE7" s="170"/>
      <c r="ALF7" s="170"/>
      <c r="ALG7" s="170"/>
      <c r="ALH7" s="170"/>
      <c r="ALI7" s="170"/>
      <c r="ALJ7" s="170"/>
      <c r="ALK7" s="170"/>
      <c r="ALL7" s="170"/>
      <c r="ALM7" s="170"/>
      <c r="ALN7" s="170"/>
      <c r="ALO7" s="170"/>
      <c r="ALP7" s="170"/>
      <c r="ALQ7" s="170"/>
      <c r="ALR7" s="170"/>
      <c r="ALS7" s="170"/>
      <c r="ALT7" s="170"/>
      <c r="ALU7" s="170"/>
      <c r="ALV7" s="170"/>
      <c r="ALW7" s="170"/>
      <c r="ALX7" s="170"/>
      <c r="ALY7" s="170"/>
      <c r="ALZ7" s="170"/>
      <c r="AMA7" s="170"/>
      <c r="AMB7" s="170"/>
      <c r="AMC7" s="170"/>
      <c r="AMD7" s="170"/>
      <c r="AME7" s="170"/>
      <c r="AMF7" s="170"/>
      <c r="AMG7" s="170"/>
      <c r="AMH7" s="170"/>
      <c r="AMI7" s="170"/>
      <c r="AMJ7" s="170"/>
      <c r="AMK7" s="170"/>
    </row>
    <row r="8" spans="1:1025" s="168" customFormat="1" ht="15" customHeight="1">
      <c r="A8" s="169"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68" customFormat="1">
      <c r="A9" s="174" t="s">
        <v>17</v>
      </c>
      <c r="B9" s="6" t="s">
        <v>45</v>
      </c>
    </row>
    <row r="10" spans="1:1025" s="16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68" customFormat="1">
      <c r="A11" s="168" t="s">
        <v>31</v>
      </c>
      <c r="B11" s="4"/>
    </row>
    <row r="12" spans="1:1025" s="168" customFormat="1">
      <c r="A12" s="130" t="s">
        <v>30</v>
      </c>
      <c r="B12" s="4"/>
    </row>
    <row r="13" spans="1:1025" s="168" customFormat="1">
      <c r="A13" s="130"/>
      <c r="B13" s="4"/>
    </row>
    <row r="14" spans="1:1025" s="168" customFormat="1"/>
    <row r="15" spans="1:1025" s="168" customFormat="1">
      <c r="A15" s="169" t="s">
        <v>46</v>
      </c>
    </row>
    <row r="16" spans="1:1025" s="168" customFormat="1">
      <c r="A16" s="174" t="s">
        <v>17</v>
      </c>
      <c r="B16" s="6" t="s">
        <v>47</v>
      </c>
    </row>
    <row r="17" spans="1:12" s="168" customFormat="1">
      <c r="A17" s="7" t="s">
        <v>19</v>
      </c>
    </row>
    <row r="18" spans="1:12" s="168" customFormat="1">
      <c r="A18" s="168" t="s">
        <v>31</v>
      </c>
    </row>
    <row r="19" spans="1:12" s="168" customFormat="1">
      <c r="A19" s="130" t="s">
        <v>30</v>
      </c>
    </row>
    <row r="20" spans="1:12" s="168" customFormat="1"/>
    <row r="21" spans="1:12" s="168" customFormat="1"/>
    <row r="22" spans="1:12" s="168" customFormat="1">
      <c r="A22" s="169" t="s">
        <v>129</v>
      </c>
    </row>
    <row r="23" spans="1:12" s="168" customFormat="1" ht="35.25" customHeight="1">
      <c r="A23" s="41" t="s">
        <v>17</v>
      </c>
      <c r="B23" s="418" t="s">
        <v>130</v>
      </c>
      <c r="C23" s="419"/>
      <c r="D23" s="419"/>
      <c r="E23" s="419"/>
      <c r="F23" s="419"/>
      <c r="G23" s="419"/>
      <c r="H23" s="419"/>
      <c r="I23" s="419"/>
      <c r="J23" s="419"/>
      <c r="K23" s="419"/>
      <c r="L23" s="419"/>
    </row>
    <row r="24" spans="1:12" s="168" customFormat="1">
      <c r="A24" s="7" t="s">
        <v>43</v>
      </c>
      <c r="B24" s="8" t="s">
        <v>50</v>
      </c>
      <c r="J24" s="129"/>
    </row>
    <row r="25" spans="1:12" s="168" customFormat="1">
      <c r="B25" s="130" t="s">
        <v>22</v>
      </c>
      <c r="I25" s="130"/>
      <c r="J25" s="130"/>
    </row>
    <row r="26" spans="1:12" s="168" customFormat="1"/>
    <row r="27" spans="1:12" s="168" customFormat="1"/>
    <row r="28" spans="1:12" s="168" customFormat="1">
      <c r="A28" s="169" t="s">
        <v>132</v>
      </c>
    </row>
    <row r="29" spans="1:12" s="168" customFormat="1">
      <c r="A29" s="41" t="s">
        <v>17</v>
      </c>
      <c r="B29" s="420" t="s">
        <v>131</v>
      </c>
      <c r="C29" s="420"/>
      <c r="D29" s="420"/>
      <c r="E29" s="420"/>
      <c r="F29" s="420"/>
      <c r="G29" s="420"/>
      <c r="H29" s="420"/>
      <c r="I29" s="420"/>
      <c r="J29" s="420"/>
      <c r="K29" s="420"/>
      <c r="L29" s="420"/>
    </row>
    <row r="30" spans="1:12" s="168" customFormat="1">
      <c r="A30" s="7" t="s">
        <v>43</v>
      </c>
      <c r="B30" s="168" t="s">
        <v>42</v>
      </c>
      <c r="J30" s="129"/>
    </row>
    <row r="31" spans="1:12" s="168" customFormat="1">
      <c r="B31" s="130" t="s">
        <v>30</v>
      </c>
      <c r="I31" s="130"/>
      <c r="J31" s="130"/>
    </row>
    <row r="32" spans="1:12" s="16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N43"/>
  <sheetViews>
    <sheetView tabSelected="1" zoomScale="60" zoomScaleNormal="60" zoomScalePageLayoutView="75" workbookViewId="0">
      <pane xSplit="1" topLeftCell="B1" activePane="topRight" state="frozen"/>
      <selection pane="topRight" activeCell="Z35" sqref="Z35"/>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8" width="6" style="5" customWidth="1"/>
    <col min="289" max="290" width="8.375" style="5" customWidth="1"/>
    <col min="291" max="291" width="7" style="5" customWidth="1"/>
    <col min="292" max="292" width="11.5" style="5" customWidth="1"/>
    <col min="293" max="293" width="9.875" style="5" customWidth="1"/>
    <col min="294" max="295" width="6" style="5" customWidth="1"/>
    <col min="296" max="297" width="8.375" style="5" customWidth="1"/>
    <col min="298" max="298" width="7" style="5" customWidth="1"/>
    <col min="299" max="299" width="9" style="5" customWidth="1"/>
    <col min="300" max="300" width="9.875" style="5" customWidth="1"/>
    <col min="301" max="302" width="6" style="5" customWidth="1"/>
    <col min="303" max="304" width="8.375" style="5" customWidth="1"/>
    <col min="305" max="305" width="6" style="5" customWidth="1"/>
    <col min="306" max="306" width="8.375" style="5" customWidth="1"/>
    <col min="307" max="307" width="9.875" style="5" customWidth="1"/>
    <col min="308" max="309" width="6" style="5" customWidth="1"/>
    <col min="310" max="311" width="8.375" style="5" customWidth="1"/>
    <col min="312" max="312" width="6" style="5" customWidth="1"/>
    <col min="313" max="313" width="8.375" style="5" customWidth="1"/>
    <col min="314" max="314" width="9.875" style="5" customWidth="1"/>
    <col min="315" max="316" width="6" style="5" customWidth="1"/>
    <col min="317" max="318" width="8.375" style="5" customWidth="1"/>
    <col min="319" max="319" width="6" style="5" customWidth="1"/>
    <col min="320" max="320" width="8.375" style="5" customWidth="1"/>
    <col min="321" max="321" width="9.875" style="5" customWidth="1"/>
    <col min="322" max="323" width="6" style="5" customWidth="1"/>
    <col min="324" max="325" width="8.375" style="5" customWidth="1"/>
    <col min="326" max="326" width="6" style="5" customWidth="1"/>
    <col min="327" max="327" width="8.375" style="5" customWidth="1"/>
    <col min="328" max="328" width="9.875" style="5" customWidth="1"/>
    <col min="329" max="330" width="6" style="5" customWidth="1"/>
    <col min="331" max="332" width="8.375" style="5" customWidth="1"/>
    <col min="333" max="333" width="6" style="5" customWidth="1"/>
    <col min="334" max="334" width="8.375" style="5" customWidth="1"/>
    <col min="335" max="335" width="9.875" style="5" customWidth="1"/>
    <col min="336" max="337" width="6" style="5" customWidth="1"/>
    <col min="338" max="339" width="8.375" style="5" customWidth="1"/>
    <col min="340" max="340" width="6" style="5" customWidth="1"/>
    <col min="341" max="341" width="8.375" style="5" customWidth="1"/>
    <col min="342" max="342" width="9.875" style="5" customWidth="1"/>
    <col min="343" max="344" width="6" style="5" customWidth="1"/>
    <col min="345" max="346" width="8.375" style="5" customWidth="1"/>
    <col min="347" max="347" width="6" style="5" customWidth="1"/>
    <col min="348" max="348" width="8.375" style="5" customWidth="1"/>
    <col min="349" max="349" width="9.875" style="5" customWidth="1"/>
    <col min="350" max="351" width="6" style="5" customWidth="1"/>
    <col min="352" max="353" width="8.375" style="5" customWidth="1"/>
    <col min="354" max="354" width="6" style="5" customWidth="1"/>
    <col min="355" max="355" width="8.375" style="5" customWidth="1"/>
    <col min="356" max="356" width="9.875" style="5" customWidth="1"/>
    <col min="357" max="358" width="6" style="5" customWidth="1"/>
    <col min="359" max="360" width="8.375" style="5" customWidth="1"/>
    <col min="361" max="361" width="6" style="5" customWidth="1"/>
    <col min="362" max="362" width="8.375" style="5" customWidth="1"/>
    <col min="363" max="363" width="9.875" style="5" customWidth="1"/>
    <col min="364" max="365" width="6" style="5" customWidth="1"/>
    <col min="366" max="367" width="8.375" style="5" customWidth="1"/>
    <col min="368" max="368" width="6" style="5" customWidth="1"/>
    <col min="369" max="369" width="8.375" style="5" customWidth="1"/>
    <col min="370" max="370" width="9.875" style="5" customWidth="1"/>
    <col min="371" max="372" width="6" style="5" customWidth="1"/>
    <col min="373" max="374" width="8.375" style="5" customWidth="1"/>
    <col min="375" max="375" width="6" style="5" customWidth="1"/>
    <col min="376" max="376" width="8.375" style="5" customWidth="1"/>
    <col min="377" max="377" width="9.875" style="5" customWidth="1"/>
    <col min="378" max="379" width="6" style="5" customWidth="1"/>
    <col min="380" max="381" width="8.375" style="5" customWidth="1"/>
    <col min="382" max="382" width="6" style="5" customWidth="1"/>
    <col min="383" max="383" width="8.375" style="5" customWidth="1"/>
    <col min="384" max="384" width="9.875" style="5" customWidth="1"/>
    <col min="385" max="386" width="6" style="5" customWidth="1"/>
    <col min="387" max="388" width="8.375" style="5" customWidth="1"/>
    <col min="389" max="389" width="6" style="5" customWidth="1"/>
    <col min="390" max="390" width="8.375" style="5" customWidth="1"/>
    <col min="391" max="391" width="9.875" style="5" customWidth="1"/>
    <col min="392" max="393" width="6" style="5" customWidth="1"/>
    <col min="394" max="395" width="8.375" style="5" customWidth="1"/>
    <col min="396" max="396" width="6" style="5" customWidth="1"/>
    <col min="397" max="397" width="8.375" style="5" customWidth="1"/>
    <col min="398" max="398" width="9.875" style="5" customWidth="1"/>
    <col min="399" max="400" width="6" style="5" customWidth="1"/>
    <col min="401" max="402" width="8.375" style="5" customWidth="1"/>
    <col min="403" max="403" width="6" style="5" customWidth="1"/>
    <col min="404" max="404" width="8.375" style="5" customWidth="1"/>
    <col min="405" max="405" width="9.875" style="5" customWidth="1"/>
    <col min="406" max="407" width="6" style="5" customWidth="1"/>
    <col min="408" max="409" width="8.375" style="5" customWidth="1"/>
    <col min="410" max="410" width="6" style="5" customWidth="1"/>
    <col min="411" max="411" width="8.375" style="5" customWidth="1"/>
    <col min="412" max="412" width="9.875" style="5" customWidth="1"/>
    <col min="413" max="414" width="6" style="5" customWidth="1"/>
    <col min="415" max="416" width="8.375" style="5" customWidth="1"/>
    <col min="417" max="417" width="6" style="5" customWidth="1"/>
    <col min="418" max="418" width="8.375" style="5" customWidth="1"/>
    <col min="419" max="419" width="9.875" style="5" customWidth="1"/>
    <col min="420" max="421" width="6" style="5" customWidth="1"/>
    <col min="422" max="423" width="8.375" style="5" customWidth="1"/>
    <col min="424" max="424" width="6" style="5" customWidth="1"/>
    <col min="425" max="425" width="8.375" style="5" customWidth="1"/>
    <col min="426" max="426" width="9.875" style="5" customWidth="1"/>
    <col min="427" max="428" width="6" style="5" customWidth="1"/>
    <col min="429" max="430" width="8.375" style="5" customWidth="1"/>
    <col min="431" max="431" width="6" style="5" customWidth="1"/>
    <col min="432" max="432" width="8.375" style="5" customWidth="1"/>
    <col min="433" max="433" width="9.875" style="5" customWidth="1"/>
    <col min="434" max="435" width="6" style="5" customWidth="1"/>
    <col min="436" max="437" width="8.375" style="5" customWidth="1"/>
    <col min="438" max="438" width="6" style="5" customWidth="1"/>
    <col min="439" max="439" width="8.375" style="5" customWidth="1"/>
    <col min="440" max="440" width="9.875" style="5" customWidth="1"/>
    <col min="441" max="442" width="6" style="5" customWidth="1"/>
    <col min="443" max="444" width="8.375" style="5" customWidth="1"/>
    <col min="445" max="445" width="6" style="5" customWidth="1"/>
    <col min="446" max="446" width="8.375" style="5" customWidth="1"/>
    <col min="447" max="447" width="9.875" style="5" customWidth="1"/>
    <col min="448" max="449" width="6" style="5" customWidth="1"/>
    <col min="450" max="451" width="8.375" style="5" customWidth="1"/>
    <col min="452" max="452" width="6" style="5" customWidth="1"/>
    <col min="453" max="453" width="8.375" style="5" customWidth="1"/>
    <col min="454" max="454" width="9.875" style="5" customWidth="1"/>
    <col min="455" max="456" width="6" style="5" customWidth="1"/>
    <col min="457" max="457" width="8.375" style="5" customWidth="1"/>
    <col min="458" max="463" width="6" style="5" customWidth="1"/>
    <col min="464" max="464" width="8.375" style="5" customWidth="1"/>
    <col min="465" max="470" width="6" style="5" customWidth="1"/>
    <col min="471" max="471" width="8.375" style="5" customWidth="1"/>
    <col min="472" max="482" width="6" style="5" customWidth="1"/>
    <col min="483" max="483" width="6" style="48" customWidth="1"/>
    <col min="484" max="575" width="6" style="5" customWidth="1"/>
    <col min="576" max="576" width="4.5" style="44" customWidth="1"/>
    <col min="577" max="577" width="9.5" style="44" customWidth="1"/>
    <col min="578" max="578" width="3.375" style="44" customWidth="1"/>
    <col min="579" max="579" width="8.375" style="44" customWidth="1"/>
    <col min="580" max="580" width="10" style="5" customWidth="1"/>
    <col min="581" max="582" width="6" style="5" customWidth="1"/>
    <col min="583" max="583" width="4.5" style="44" customWidth="1"/>
    <col min="584" max="584" width="9.5" style="44" customWidth="1"/>
    <col min="585" max="585" width="3.375" style="44" customWidth="1"/>
    <col min="586" max="586" width="8.375" style="44" customWidth="1"/>
    <col min="587" max="587" width="10" style="5" customWidth="1"/>
    <col min="588" max="588" width="6" style="5" customWidth="1"/>
    <col min="589" max="589" width="7.875" style="5" customWidth="1"/>
    <col min="590" max="590" width="4.5" style="44" customWidth="1"/>
    <col min="591" max="591" width="9.5" style="44" customWidth="1"/>
    <col min="592" max="592" width="3.375" style="44" customWidth="1"/>
    <col min="593" max="593" width="8.375" style="44" customWidth="1"/>
    <col min="594" max="594" width="9.375" style="5" customWidth="1"/>
    <col min="595" max="595" width="5" style="5" customWidth="1"/>
    <col min="596" max="924" width="8.5" style="5" customWidth="1"/>
    <col min="925" max="16384" width="10.5" style="5"/>
  </cols>
  <sheetData>
    <row r="1" spans="1:924" s="128" customFormat="1" ht="17.45" customHeight="1">
      <c r="A1" s="128" t="s">
        <v>32</v>
      </c>
      <c r="RO1" s="178"/>
      <c r="VD1" s="8"/>
      <c r="VE1" s="8"/>
      <c r="VF1" s="8"/>
      <c r="VG1" s="8"/>
      <c r="VK1" s="8"/>
      <c r="VL1" s="8"/>
      <c r="VM1" s="8"/>
      <c r="VN1" s="8"/>
      <c r="VR1" s="8"/>
      <c r="VS1" s="8"/>
      <c r="VT1" s="8"/>
      <c r="VU1" s="8"/>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row>
    <row r="2" spans="1:924" s="29" customFormat="1">
      <c r="A2" s="42" t="s">
        <v>17</v>
      </c>
      <c r="B2" s="8" t="s">
        <v>117</v>
      </c>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c r="IN2" s="42"/>
      <c r="IO2" s="42"/>
      <c r="IP2" s="42"/>
      <c r="IQ2" s="42"/>
      <c r="IR2" s="42"/>
      <c r="IS2" s="42"/>
      <c r="IT2" s="42"/>
      <c r="IU2" s="42"/>
      <c r="IV2" s="42"/>
      <c r="IW2" s="42"/>
      <c r="IX2" s="42"/>
      <c r="IY2" s="42"/>
      <c r="IZ2" s="42"/>
      <c r="JA2" s="42"/>
      <c r="JB2" s="42"/>
      <c r="JC2" s="42"/>
      <c r="JD2" s="42"/>
      <c r="JE2" s="42"/>
      <c r="JF2" s="42"/>
      <c r="JG2" s="42"/>
      <c r="JH2" s="42"/>
      <c r="JI2" s="42"/>
      <c r="JJ2" s="42"/>
      <c r="JK2" s="42"/>
      <c r="JL2" s="42"/>
      <c r="JM2" s="42"/>
      <c r="JN2" s="42"/>
      <c r="JO2" s="42"/>
      <c r="JP2" s="42"/>
      <c r="JQ2" s="42"/>
      <c r="JR2" s="42"/>
      <c r="JS2" s="42"/>
      <c r="JT2" s="42"/>
      <c r="JU2" s="42"/>
      <c r="JV2" s="42"/>
      <c r="JW2" s="42"/>
      <c r="JX2" s="42"/>
      <c r="JY2" s="42"/>
      <c r="JZ2" s="42"/>
      <c r="KA2" s="42"/>
      <c r="KB2" s="42"/>
      <c r="KC2" s="42"/>
      <c r="KD2" s="42"/>
      <c r="KE2" s="42"/>
      <c r="KF2" s="42"/>
      <c r="KG2" s="42"/>
      <c r="KH2" s="42"/>
      <c r="KI2" s="42"/>
      <c r="KJ2" s="42"/>
      <c r="KK2" s="42"/>
      <c r="KL2" s="42"/>
      <c r="KM2" s="42"/>
      <c r="KN2" s="42"/>
      <c r="KO2" s="42"/>
      <c r="KP2" s="42"/>
      <c r="KQ2" s="42"/>
      <c r="KR2" s="42"/>
      <c r="KS2" s="42"/>
      <c r="KT2" s="42"/>
      <c r="KU2" s="42"/>
      <c r="KV2" s="42"/>
      <c r="KW2" s="42"/>
      <c r="KX2" s="42"/>
      <c r="KY2" s="42"/>
      <c r="KZ2" s="42"/>
      <c r="LA2" s="42"/>
      <c r="LB2" s="42"/>
      <c r="LC2" s="42"/>
      <c r="LD2" s="42"/>
      <c r="LE2" s="42"/>
      <c r="LF2" s="42"/>
      <c r="LG2" s="42"/>
      <c r="LH2" s="42"/>
      <c r="LI2" s="42"/>
      <c r="LJ2" s="42"/>
      <c r="LK2" s="42"/>
      <c r="LL2" s="42"/>
      <c r="LM2" s="42"/>
      <c r="LN2" s="42"/>
      <c r="LO2" s="42"/>
      <c r="LP2" s="42"/>
      <c r="LQ2" s="42"/>
      <c r="LR2" s="42"/>
      <c r="LS2" s="42"/>
      <c r="LT2" s="42"/>
      <c r="LU2" s="42"/>
      <c r="LV2" s="42"/>
      <c r="LW2" s="42"/>
      <c r="LX2" s="42"/>
      <c r="LY2" s="42"/>
      <c r="LZ2" s="42"/>
      <c r="MA2" s="42"/>
      <c r="MB2" s="42"/>
      <c r="MC2" s="42"/>
      <c r="MD2" s="42"/>
      <c r="ME2" s="42"/>
      <c r="MF2" s="42"/>
      <c r="MG2" s="42"/>
      <c r="MH2" s="42"/>
      <c r="MI2" s="42"/>
      <c r="MJ2" s="42"/>
      <c r="MK2" s="42"/>
      <c r="ML2" s="42"/>
      <c r="MM2" s="42"/>
      <c r="MN2" s="42"/>
      <c r="MO2" s="42"/>
      <c r="MP2" s="42"/>
      <c r="MQ2" s="42"/>
      <c r="MR2" s="42"/>
      <c r="MS2" s="42"/>
      <c r="MT2" s="42"/>
      <c r="MU2" s="42"/>
      <c r="MV2" s="42"/>
      <c r="MW2" s="42"/>
      <c r="MX2" s="42"/>
      <c r="MY2" s="42"/>
      <c r="MZ2" s="42"/>
      <c r="NA2" s="42"/>
      <c r="NB2" s="42"/>
      <c r="NC2" s="42"/>
      <c r="ND2" s="42"/>
      <c r="NE2" s="42"/>
      <c r="NF2" s="42"/>
      <c r="NG2" s="42"/>
      <c r="NH2" s="42"/>
      <c r="NI2" s="42"/>
      <c r="NJ2" s="42"/>
      <c r="NK2" s="42"/>
      <c r="NL2" s="42"/>
      <c r="NM2" s="42"/>
      <c r="NN2" s="42"/>
      <c r="NO2" s="42"/>
      <c r="NP2" s="42"/>
      <c r="NQ2" s="42"/>
      <c r="NR2" s="42"/>
      <c r="NS2" s="42"/>
      <c r="NT2" s="42"/>
      <c r="NU2" s="42"/>
      <c r="NV2" s="42"/>
      <c r="NW2" s="42"/>
      <c r="NX2" s="42"/>
      <c r="NY2" s="42"/>
      <c r="NZ2" s="42"/>
      <c r="OA2" s="42"/>
      <c r="OB2" s="42"/>
      <c r="OC2" s="42"/>
      <c r="OD2" s="42"/>
      <c r="OE2" s="42"/>
      <c r="OF2" s="42"/>
      <c r="OG2" s="42"/>
      <c r="OH2" s="42"/>
      <c r="OI2" s="42"/>
      <c r="OJ2" s="42"/>
      <c r="OK2" s="42"/>
      <c r="OL2" s="42"/>
      <c r="OM2" s="42"/>
      <c r="ON2" s="42"/>
      <c r="OO2" s="42"/>
      <c r="OP2" s="42"/>
      <c r="OQ2" s="42"/>
      <c r="OR2" s="42"/>
      <c r="OS2" s="42"/>
      <c r="OT2" s="42"/>
      <c r="OU2" s="42"/>
      <c r="OV2" s="42"/>
      <c r="OW2" s="42"/>
      <c r="OX2" s="42"/>
      <c r="OY2" s="42"/>
      <c r="OZ2" s="42"/>
      <c r="PA2" s="42"/>
      <c r="PB2" s="42"/>
      <c r="PC2" s="42"/>
      <c r="PD2" s="42"/>
      <c r="PE2" s="42"/>
      <c r="PF2" s="42"/>
      <c r="PG2" s="42"/>
      <c r="PH2" s="42"/>
      <c r="PI2" s="42"/>
      <c r="PJ2" s="42"/>
      <c r="PK2" s="42"/>
      <c r="PL2" s="42"/>
      <c r="PM2" s="42"/>
      <c r="PN2" s="42"/>
      <c r="PO2" s="42"/>
      <c r="PP2" s="42"/>
      <c r="PQ2" s="42"/>
      <c r="PR2" s="42"/>
      <c r="PS2" s="42"/>
      <c r="PT2" s="42"/>
      <c r="PU2" s="42"/>
      <c r="PV2" s="42"/>
      <c r="PW2" s="42"/>
      <c r="PX2" s="42"/>
      <c r="PY2" s="42"/>
      <c r="PZ2" s="42"/>
      <c r="QA2" s="42"/>
      <c r="QB2" s="42"/>
      <c r="QC2" s="42"/>
      <c r="QD2" s="42"/>
      <c r="QE2" s="42"/>
      <c r="QF2" s="42"/>
      <c r="QG2" s="42"/>
      <c r="QH2" s="42"/>
      <c r="QI2" s="42"/>
      <c r="QJ2" s="42"/>
      <c r="QK2" s="42"/>
      <c r="QL2" s="42"/>
      <c r="QM2" s="42"/>
      <c r="QN2" s="42"/>
      <c r="QO2" s="42"/>
      <c r="QP2" s="42"/>
      <c r="QQ2" s="42"/>
      <c r="QR2" s="42"/>
      <c r="QS2" s="42"/>
      <c r="QT2" s="42"/>
      <c r="QU2" s="42"/>
      <c r="QV2" s="42"/>
      <c r="QW2" s="42"/>
      <c r="QX2" s="42"/>
      <c r="QY2" s="42"/>
      <c r="QZ2" s="42"/>
      <c r="RA2" s="42"/>
      <c r="RB2" s="42"/>
      <c r="RC2" s="42"/>
      <c r="RD2" s="42"/>
      <c r="RE2" s="42"/>
      <c r="RF2" s="42"/>
      <c r="RG2" s="42"/>
      <c r="RH2" s="42"/>
      <c r="RI2" s="42"/>
      <c r="RJ2" s="42"/>
      <c r="RK2" s="42"/>
      <c r="RL2" s="42"/>
      <c r="RM2" s="42"/>
      <c r="RN2" s="42"/>
      <c r="RO2" s="49"/>
      <c r="RP2" s="42"/>
      <c r="RQ2" s="42"/>
      <c r="RR2" s="42"/>
      <c r="RS2" s="42"/>
      <c r="RT2" s="42"/>
      <c r="RU2" s="42"/>
      <c r="RV2" s="42"/>
      <c r="RW2" s="42"/>
      <c r="RX2" s="42"/>
      <c r="RY2" s="42"/>
      <c r="RZ2" s="42"/>
      <c r="SA2" s="42"/>
      <c r="SB2" s="42"/>
      <c r="SC2" s="42"/>
      <c r="SD2" s="42"/>
      <c r="SE2" s="42"/>
      <c r="SF2" s="42"/>
      <c r="SG2" s="42"/>
      <c r="SH2" s="42"/>
      <c r="SI2" s="42"/>
      <c r="SJ2" s="42"/>
      <c r="SK2" s="42"/>
      <c r="SL2" s="42"/>
      <c r="SM2" s="42"/>
      <c r="SN2" s="42"/>
      <c r="SO2" s="42"/>
      <c r="SP2" s="42"/>
      <c r="SQ2" s="42"/>
      <c r="SR2" s="42"/>
      <c r="SS2" s="42"/>
      <c r="ST2" s="42"/>
      <c r="SU2" s="42"/>
      <c r="SV2" s="42"/>
      <c r="SW2" s="42"/>
      <c r="SX2" s="42"/>
      <c r="SY2" s="42"/>
      <c r="SZ2" s="42"/>
      <c r="TA2" s="42"/>
      <c r="TB2" s="42"/>
      <c r="TC2" s="42"/>
      <c r="TD2" s="42"/>
      <c r="TE2" s="42"/>
      <c r="TF2" s="42"/>
      <c r="TG2" s="42"/>
      <c r="TH2" s="42"/>
      <c r="TI2" s="42"/>
      <c r="TJ2" s="42"/>
      <c r="TK2" s="42"/>
      <c r="TL2" s="42"/>
      <c r="TM2" s="42"/>
      <c r="TN2" s="42"/>
      <c r="TO2" s="42"/>
      <c r="TP2" s="42"/>
      <c r="TQ2" s="42"/>
      <c r="TR2" s="42"/>
      <c r="TS2" s="42"/>
      <c r="TT2" s="42"/>
      <c r="TU2" s="42"/>
      <c r="TV2" s="42"/>
      <c r="TW2" s="42"/>
      <c r="TX2" s="42"/>
      <c r="TY2" s="42"/>
      <c r="TZ2" s="42"/>
      <c r="UA2" s="42"/>
      <c r="UB2" s="42"/>
      <c r="UC2" s="42"/>
      <c r="UD2" s="42"/>
      <c r="UE2" s="42"/>
      <c r="UF2" s="42"/>
      <c r="UG2" s="42"/>
      <c r="UH2" s="42"/>
      <c r="UI2" s="42"/>
      <c r="UJ2" s="42"/>
      <c r="UK2" s="42"/>
      <c r="UL2" s="42"/>
      <c r="UM2" s="42"/>
      <c r="UN2" s="42"/>
      <c r="UO2" s="42"/>
      <c r="UP2" s="42"/>
      <c r="UQ2" s="42"/>
      <c r="UR2" s="42"/>
      <c r="US2" s="42"/>
      <c r="UT2" s="42"/>
      <c r="UU2" s="42"/>
      <c r="UV2" s="42"/>
      <c r="UW2" s="42"/>
      <c r="UX2" s="42"/>
      <c r="UY2" s="42"/>
      <c r="UZ2" s="42"/>
      <c r="VA2" s="42"/>
      <c r="VB2" s="42"/>
      <c r="VC2" s="42"/>
      <c r="VD2" s="8"/>
      <c r="VE2" s="8"/>
      <c r="VF2" s="8"/>
      <c r="VG2" s="8"/>
      <c r="VH2" s="42"/>
      <c r="VI2" s="42"/>
      <c r="VJ2" s="42"/>
      <c r="VK2" s="8"/>
      <c r="VL2" s="8"/>
      <c r="VM2" s="8"/>
      <c r="VN2" s="8"/>
      <c r="VO2" s="42"/>
      <c r="VP2" s="42"/>
      <c r="VQ2" s="42"/>
      <c r="VR2" s="8"/>
      <c r="VS2" s="8"/>
      <c r="VT2" s="8"/>
      <c r="VU2" s="8"/>
      <c r="VV2" s="42"/>
      <c r="VW2" s="42"/>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row>
    <row r="3" spans="1:924" ht="36.75" customHeight="1">
      <c r="A3" s="268"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50"/>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8"/>
      <c r="VE3" s="8"/>
      <c r="VF3" s="8"/>
      <c r="VG3" s="8"/>
      <c r="VH3" s="2"/>
      <c r="VI3" s="2"/>
      <c r="VJ3" s="2"/>
      <c r="VK3" s="8"/>
      <c r="VL3" s="8"/>
      <c r="VM3" s="8"/>
      <c r="VN3" s="8"/>
      <c r="VO3" s="2"/>
      <c r="VP3" s="2"/>
      <c r="VQ3" s="2"/>
      <c r="VR3" s="8"/>
      <c r="VS3" s="8"/>
      <c r="VT3" s="8"/>
      <c r="VU3" s="8"/>
      <c r="VV3" s="2"/>
      <c r="VW3" s="2"/>
    </row>
    <row r="4" spans="1:924" s="29" customFormat="1">
      <c r="A4" s="276" t="s">
        <v>179</v>
      </c>
      <c r="B4" s="269"/>
      <c r="C4" s="270"/>
      <c r="D4" s="270"/>
      <c r="E4" s="270"/>
      <c r="F4" s="270"/>
      <c r="G4" s="270"/>
      <c r="H4" s="270"/>
      <c r="I4" s="270"/>
      <c r="J4" s="270"/>
      <c r="K4" s="270"/>
      <c r="L4" s="270"/>
      <c r="M4" s="270"/>
      <c r="N4" s="270"/>
      <c r="O4" s="270"/>
      <c r="P4" s="270"/>
      <c r="Q4" s="270"/>
      <c r="R4" s="462" t="s">
        <v>220</v>
      </c>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c r="BI4" s="270"/>
      <c r="BJ4" s="270"/>
      <c r="BK4" s="270"/>
      <c r="BL4" s="270"/>
      <c r="BM4" s="270"/>
      <c r="BN4" s="270"/>
      <c r="BO4" s="270"/>
      <c r="BP4" s="270"/>
      <c r="BQ4" s="270"/>
      <c r="BR4" s="270"/>
      <c r="BS4" s="270"/>
      <c r="BT4" s="270"/>
      <c r="BU4" s="270"/>
      <c r="BV4" s="270"/>
      <c r="BW4" s="270"/>
      <c r="BX4" s="270"/>
      <c r="BY4" s="270"/>
      <c r="BZ4" s="270"/>
      <c r="CA4" s="270"/>
      <c r="CB4" s="270"/>
      <c r="CC4" s="270"/>
      <c r="CD4" s="270"/>
      <c r="CE4" s="270"/>
      <c r="CF4" s="270"/>
      <c r="CG4" s="270"/>
      <c r="CH4" s="270"/>
      <c r="CI4" s="270"/>
      <c r="CJ4" s="270"/>
      <c r="CK4" s="270"/>
      <c r="CL4" s="270"/>
      <c r="CM4" s="270"/>
      <c r="CN4" s="270"/>
      <c r="CO4" s="270"/>
      <c r="CP4" s="270"/>
      <c r="CQ4" s="270"/>
      <c r="CR4" s="270"/>
      <c r="CS4" s="270"/>
      <c r="CT4" s="270"/>
      <c r="CU4" s="270"/>
      <c r="CV4" s="270"/>
      <c r="CW4" s="270"/>
      <c r="CX4" s="270"/>
      <c r="CY4" s="270"/>
      <c r="CZ4" s="270"/>
      <c r="DA4" s="270"/>
      <c r="DB4" s="270"/>
      <c r="DC4" s="270"/>
      <c r="DD4" s="270"/>
      <c r="DE4" s="270"/>
      <c r="DF4" s="270"/>
      <c r="DG4" s="270"/>
      <c r="DH4" s="270"/>
      <c r="DI4" s="270"/>
      <c r="DJ4" s="270"/>
      <c r="DK4" s="270"/>
      <c r="DL4" s="270"/>
      <c r="DM4" s="270"/>
      <c r="DN4" s="270"/>
      <c r="DO4" s="270"/>
      <c r="DP4" s="270"/>
      <c r="DQ4" s="270"/>
      <c r="DR4" s="270"/>
      <c r="DS4" s="270"/>
      <c r="DT4" s="270"/>
      <c r="DU4" s="270"/>
      <c r="DV4" s="270"/>
      <c r="DW4" s="270"/>
      <c r="DX4" s="270"/>
      <c r="DY4" s="270"/>
      <c r="DZ4" s="270"/>
      <c r="EA4" s="270"/>
      <c r="EB4" s="270"/>
      <c r="EC4" s="270"/>
      <c r="ED4" s="270"/>
      <c r="EE4" s="270"/>
      <c r="EF4" s="270"/>
      <c r="EG4" s="270"/>
      <c r="EH4" s="270"/>
      <c r="EI4" s="270"/>
      <c r="EJ4" s="270"/>
      <c r="EK4" s="270"/>
      <c r="EL4" s="270"/>
      <c r="EM4" s="270"/>
      <c r="EN4" s="270"/>
      <c r="EO4" s="270"/>
      <c r="EP4" s="270"/>
      <c r="EQ4" s="270"/>
      <c r="ER4" s="270"/>
      <c r="ES4" s="270"/>
      <c r="ET4" s="270"/>
      <c r="EU4" s="270"/>
      <c r="EV4" s="270"/>
      <c r="EW4" s="270"/>
      <c r="EX4" s="270"/>
      <c r="EY4" s="270"/>
      <c r="EZ4" s="270"/>
      <c r="FA4" s="270"/>
      <c r="FB4" s="270"/>
      <c r="FC4" s="270"/>
      <c r="FD4" s="270"/>
      <c r="FE4" s="270"/>
      <c r="FF4" s="270"/>
      <c r="FG4" s="270"/>
      <c r="FH4" s="270"/>
      <c r="FI4" s="270"/>
      <c r="FJ4" s="270"/>
      <c r="FK4" s="270"/>
      <c r="FL4" s="270"/>
      <c r="FM4" s="270"/>
      <c r="FN4" s="270"/>
      <c r="FO4" s="270"/>
      <c r="FP4" s="270"/>
      <c r="FQ4" s="270"/>
      <c r="FR4" s="270"/>
      <c r="FS4" s="270"/>
      <c r="FT4" s="270"/>
      <c r="FU4" s="270"/>
      <c r="FV4" s="270"/>
      <c r="FW4" s="270"/>
      <c r="FX4" s="270"/>
      <c r="FY4" s="270"/>
      <c r="FZ4" s="270"/>
      <c r="GA4" s="270"/>
      <c r="GB4" s="270"/>
      <c r="GC4" s="270"/>
      <c r="GD4" s="270"/>
      <c r="GE4" s="270"/>
      <c r="GF4" s="270"/>
      <c r="GG4" s="270"/>
      <c r="GH4" s="270"/>
      <c r="GI4" s="270"/>
      <c r="GJ4" s="270"/>
      <c r="GK4" s="270"/>
      <c r="GL4" s="270"/>
      <c r="GM4" s="270"/>
      <c r="GN4" s="270"/>
      <c r="GO4" s="270"/>
      <c r="GP4" s="270"/>
      <c r="GQ4" s="270"/>
      <c r="GR4" s="270"/>
      <c r="GS4" s="270"/>
      <c r="GT4" s="270"/>
      <c r="GU4" s="270"/>
      <c r="GV4" s="270"/>
      <c r="GW4" s="270"/>
      <c r="GX4" s="270"/>
      <c r="GY4" s="270"/>
      <c r="GZ4" s="270"/>
      <c r="HA4" s="270"/>
      <c r="HB4" s="270"/>
      <c r="HC4" s="270"/>
      <c r="HD4" s="270"/>
      <c r="HE4" s="270"/>
      <c r="HF4" s="270"/>
      <c r="HG4" s="270"/>
      <c r="HH4" s="270"/>
      <c r="HI4" s="270"/>
      <c r="HJ4" s="270"/>
      <c r="HK4" s="270"/>
      <c r="HL4" s="270"/>
      <c r="HM4" s="270"/>
      <c r="HN4" s="270"/>
      <c r="HO4" s="270"/>
      <c r="HP4" s="270"/>
      <c r="HQ4" s="270"/>
      <c r="HR4" s="270"/>
      <c r="HS4" s="270"/>
      <c r="HT4" s="270"/>
      <c r="HU4" s="270"/>
      <c r="HV4" s="270"/>
      <c r="HW4" s="270"/>
      <c r="HX4" s="270"/>
      <c r="HY4" s="270"/>
      <c r="HZ4" s="270"/>
      <c r="IA4" s="270"/>
      <c r="IB4" s="270"/>
      <c r="IC4" s="270"/>
      <c r="ID4" s="270"/>
      <c r="IE4" s="270"/>
      <c r="IF4" s="270"/>
      <c r="IG4" s="270"/>
      <c r="IH4" s="270"/>
      <c r="II4" s="270"/>
      <c r="IJ4" s="270"/>
      <c r="IK4" s="270"/>
      <c r="IL4" s="270"/>
      <c r="IM4" s="270"/>
      <c r="IN4" s="270"/>
      <c r="IO4" s="270"/>
      <c r="IP4" s="270"/>
      <c r="IQ4" s="270"/>
      <c r="IR4" s="270"/>
      <c r="IS4" s="270"/>
      <c r="IT4" s="270"/>
      <c r="IU4" s="270"/>
      <c r="IV4" s="270"/>
      <c r="IW4" s="270"/>
      <c r="IX4" s="270"/>
      <c r="IY4" s="270"/>
      <c r="IZ4" s="270"/>
      <c r="JA4" s="270"/>
      <c r="JB4" s="270"/>
      <c r="JC4" s="270"/>
      <c r="JD4" s="270"/>
      <c r="JE4" s="270"/>
      <c r="JF4" s="270"/>
      <c r="JG4" s="270"/>
      <c r="JH4" s="270"/>
      <c r="JI4" s="270"/>
      <c r="JJ4" s="270"/>
      <c r="JK4" s="270"/>
      <c r="JL4" s="270"/>
      <c r="JM4" s="270"/>
      <c r="JN4" s="270"/>
      <c r="JO4" s="270"/>
      <c r="JP4" s="270"/>
      <c r="JQ4" s="270"/>
      <c r="JR4" s="270"/>
      <c r="JS4" s="270"/>
      <c r="JT4" s="270"/>
      <c r="JU4" s="270"/>
      <c r="JV4" s="270"/>
      <c r="JW4" s="270"/>
      <c r="JX4" s="270"/>
      <c r="JY4" s="270"/>
      <c r="JZ4" s="270"/>
      <c r="KA4" s="270"/>
      <c r="KB4" s="270"/>
      <c r="KC4" s="270"/>
      <c r="KD4" s="270"/>
      <c r="KE4" s="270"/>
      <c r="KF4" s="270"/>
      <c r="KG4" s="270"/>
      <c r="KH4" s="270"/>
      <c r="KI4" s="270"/>
      <c r="KJ4" s="270"/>
      <c r="KK4" s="270"/>
      <c r="KL4" s="270"/>
      <c r="KM4" s="270"/>
      <c r="KN4" s="270"/>
      <c r="KO4" s="270"/>
      <c r="KP4" s="270"/>
      <c r="KQ4" s="270"/>
      <c r="KR4" s="270"/>
      <c r="KS4" s="270"/>
      <c r="KT4" s="270"/>
      <c r="KU4" s="270"/>
      <c r="KV4" s="270"/>
      <c r="KW4" s="270"/>
      <c r="KX4" s="270"/>
      <c r="KY4" s="270"/>
      <c r="KZ4" s="270"/>
      <c r="LA4" s="270"/>
      <c r="LB4" s="270"/>
      <c r="LC4" s="270"/>
      <c r="LD4" s="270"/>
      <c r="LE4" s="270"/>
      <c r="LF4" s="270"/>
      <c r="LG4" s="270"/>
      <c r="LH4" s="270"/>
      <c r="LI4" s="270"/>
      <c r="LJ4" s="270"/>
      <c r="LK4" s="270"/>
      <c r="LL4" s="270"/>
      <c r="LM4" s="270"/>
      <c r="LN4" s="270"/>
      <c r="LO4" s="270"/>
      <c r="LP4" s="270"/>
      <c r="LQ4" s="270"/>
      <c r="LR4" s="270"/>
      <c r="LS4" s="270"/>
      <c r="LT4" s="270"/>
      <c r="LU4" s="270"/>
      <c r="LV4" s="270"/>
      <c r="LW4" s="270"/>
      <c r="LX4" s="270"/>
      <c r="LY4" s="270"/>
      <c r="LZ4" s="270"/>
      <c r="MA4" s="270"/>
      <c r="MB4" s="270"/>
      <c r="MC4" s="270"/>
      <c r="MD4" s="270"/>
      <c r="ME4" s="270"/>
      <c r="MF4" s="270"/>
      <c r="MG4" s="270"/>
      <c r="MH4" s="270"/>
      <c r="MI4" s="270"/>
      <c r="MJ4" s="270"/>
      <c r="MK4" s="270"/>
      <c r="ML4" s="270"/>
      <c r="MM4" s="270"/>
      <c r="MN4" s="270"/>
      <c r="MO4" s="270"/>
      <c r="MP4" s="270"/>
      <c r="MQ4" s="270"/>
      <c r="MR4" s="270"/>
      <c r="MS4" s="270"/>
      <c r="MT4" s="270"/>
      <c r="MU4" s="270"/>
      <c r="MV4" s="270"/>
      <c r="MW4" s="270"/>
      <c r="MX4" s="270"/>
      <c r="MY4" s="270"/>
      <c r="MZ4" s="270"/>
      <c r="NA4" s="270"/>
      <c r="NB4" s="270"/>
      <c r="NC4" s="270"/>
      <c r="ND4" s="270"/>
      <c r="NE4" s="270"/>
      <c r="NF4" s="270"/>
      <c r="NG4" s="270"/>
      <c r="NH4" s="270"/>
      <c r="NI4" s="270"/>
      <c r="NJ4" s="270"/>
      <c r="NK4" s="270"/>
      <c r="NL4" s="270"/>
      <c r="NM4" s="270"/>
      <c r="NN4" s="270"/>
      <c r="NO4" s="270"/>
      <c r="NP4" s="270"/>
      <c r="NQ4" s="270"/>
      <c r="NR4" s="270"/>
      <c r="NS4" s="270"/>
      <c r="NT4" s="270"/>
      <c r="NU4" s="270"/>
      <c r="NV4" s="270"/>
      <c r="NW4" s="270"/>
      <c r="NX4" s="270"/>
      <c r="NY4" s="270"/>
      <c r="NZ4" s="270"/>
      <c r="OA4" s="270"/>
      <c r="OB4" s="270"/>
      <c r="OC4" s="270"/>
      <c r="OD4" s="270"/>
      <c r="OE4" s="270"/>
      <c r="OF4" s="270"/>
      <c r="OG4" s="270"/>
      <c r="OH4" s="270"/>
      <c r="OI4" s="270"/>
      <c r="OJ4" s="270"/>
      <c r="OK4" s="270"/>
      <c r="OL4" s="270"/>
      <c r="OM4" s="270"/>
      <c r="ON4" s="270"/>
      <c r="OO4" s="270"/>
      <c r="OP4" s="270"/>
      <c r="OQ4" s="270"/>
      <c r="OR4" s="270"/>
      <c r="OS4" s="270"/>
      <c r="OT4" s="270"/>
      <c r="OU4" s="270"/>
      <c r="OV4" s="270"/>
      <c r="OW4" s="270"/>
      <c r="OX4" s="270"/>
      <c r="OY4" s="270"/>
      <c r="OZ4" s="270"/>
      <c r="PA4" s="270"/>
      <c r="PB4" s="270"/>
      <c r="PC4" s="270"/>
      <c r="PD4" s="270"/>
      <c r="PE4" s="270"/>
      <c r="PF4" s="270"/>
      <c r="PG4" s="270"/>
      <c r="PH4" s="270"/>
      <c r="PI4" s="270"/>
      <c r="PJ4" s="270"/>
      <c r="PK4" s="270"/>
      <c r="PL4" s="270"/>
      <c r="PM4" s="270"/>
      <c r="PN4" s="270"/>
      <c r="PO4" s="270"/>
      <c r="PP4" s="270"/>
      <c r="PQ4" s="270"/>
      <c r="PR4" s="270"/>
      <c r="PS4" s="270"/>
      <c r="PT4" s="270"/>
      <c r="PU4" s="270"/>
      <c r="PV4" s="270"/>
      <c r="PW4" s="270"/>
      <c r="PX4" s="270"/>
      <c r="PY4" s="270"/>
      <c r="PZ4" s="270"/>
      <c r="QA4" s="270"/>
      <c r="QB4" s="270"/>
      <c r="QC4" s="270"/>
      <c r="QD4" s="270"/>
      <c r="QE4" s="270"/>
      <c r="QF4" s="270"/>
      <c r="QG4" s="270"/>
      <c r="QH4" s="270"/>
      <c r="QI4" s="270"/>
      <c r="QJ4" s="270"/>
      <c r="QK4" s="270"/>
      <c r="QL4" s="270"/>
      <c r="QM4" s="270"/>
      <c r="QN4" s="270"/>
      <c r="QO4" s="270"/>
      <c r="QP4" s="270"/>
      <c r="QQ4" s="270"/>
      <c r="QR4" s="270"/>
      <c r="QS4" s="270"/>
      <c r="QT4" s="270"/>
      <c r="QU4" s="270"/>
      <c r="QV4" s="270"/>
      <c r="QW4" s="270"/>
      <c r="QX4" s="270"/>
      <c r="QY4" s="270"/>
      <c r="QZ4" s="270"/>
      <c r="RA4" s="270"/>
      <c r="RB4" s="270"/>
      <c r="RC4" s="270"/>
      <c r="RD4" s="270"/>
      <c r="RE4" s="270"/>
      <c r="RF4" s="270"/>
      <c r="RG4" s="270"/>
      <c r="RH4" s="270"/>
      <c r="RI4" s="270"/>
      <c r="RJ4" s="270"/>
      <c r="RK4" s="270"/>
      <c r="RL4" s="270"/>
      <c r="RM4" s="270"/>
      <c r="RN4" s="270"/>
      <c r="RO4" s="271"/>
      <c r="RP4" s="270"/>
      <c r="RQ4" s="270"/>
      <c r="RR4" s="270"/>
      <c r="RS4" s="270"/>
      <c r="RT4" s="270"/>
      <c r="RU4" s="270"/>
      <c r="RV4" s="270"/>
      <c r="RW4" s="270"/>
      <c r="RX4" s="270"/>
      <c r="RY4" s="270"/>
      <c r="RZ4" s="270"/>
      <c r="SA4" s="270"/>
      <c r="SB4" s="270"/>
      <c r="SC4" s="270"/>
      <c r="SD4" s="270"/>
      <c r="SE4" s="270"/>
      <c r="SF4" s="270"/>
      <c r="SG4" s="270"/>
      <c r="SH4" s="270"/>
      <c r="SI4" s="270"/>
      <c r="SJ4" s="270"/>
      <c r="SK4" s="270"/>
      <c r="SL4" s="270"/>
      <c r="SM4" s="270"/>
      <c r="SN4" s="270"/>
      <c r="SO4" s="270"/>
      <c r="SP4" s="270"/>
      <c r="SQ4" s="270"/>
      <c r="SR4" s="270"/>
      <c r="SS4" s="270"/>
      <c r="ST4" s="270"/>
      <c r="SU4" s="270"/>
      <c r="SV4" s="270"/>
      <c r="SW4" s="270"/>
      <c r="SX4" s="270"/>
      <c r="SY4" s="270"/>
      <c r="SZ4" s="270"/>
      <c r="TA4" s="270"/>
      <c r="TB4" s="270"/>
      <c r="TC4" s="270"/>
      <c r="TD4" s="270"/>
      <c r="TE4" s="270"/>
      <c r="TF4" s="270"/>
      <c r="TG4" s="270"/>
      <c r="TH4" s="270"/>
      <c r="TI4" s="270"/>
      <c r="TJ4" s="270"/>
      <c r="TK4" s="270"/>
      <c r="TL4" s="270"/>
      <c r="TM4" s="270"/>
      <c r="TN4" s="270"/>
      <c r="TO4" s="270"/>
      <c r="TP4" s="270"/>
      <c r="TQ4" s="270"/>
      <c r="TR4" s="270"/>
      <c r="TS4" s="270"/>
      <c r="TT4" s="270"/>
      <c r="TU4" s="270"/>
      <c r="TV4" s="270"/>
      <c r="TW4" s="270"/>
      <c r="TX4" s="270"/>
      <c r="TY4" s="270"/>
      <c r="TZ4" s="270"/>
      <c r="UA4" s="270"/>
      <c r="UB4" s="270"/>
      <c r="UC4" s="270"/>
      <c r="UD4" s="270"/>
      <c r="UE4" s="270"/>
      <c r="UF4" s="270"/>
      <c r="UG4" s="270"/>
      <c r="UH4" s="270"/>
      <c r="UI4" s="270"/>
      <c r="UJ4" s="270"/>
      <c r="UK4" s="270"/>
      <c r="UL4" s="270"/>
      <c r="UM4" s="270"/>
      <c r="UN4" s="270"/>
      <c r="UO4" s="270"/>
      <c r="UP4" s="270"/>
      <c r="UQ4" s="270"/>
      <c r="UR4" s="270"/>
      <c r="US4" s="270"/>
      <c r="UT4" s="270"/>
      <c r="UU4" s="270"/>
      <c r="UV4" s="270"/>
      <c r="UW4" s="270"/>
      <c r="UX4" s="270"/>
      <c r="UY4" s="270"/>
      <c r="UZ4" s="270"/>
      <c r="VA4" s="270"/>
      <c r="VB4" s="270"/>
      <c r="VC4" s="270"/>
      <c r="VD4" s="272"/>
      <c r="VE4" s="272"/>
      <c r="VF4" s="272"/>
      <c r="VG4" s="272"/>
      <c r="VH4" s="270"/>
      <c r="VI4" s="270"/>
      <c r="VJ4" s="270"/>
      <c r="VK4" s="272"/>
      <c r="VL4" s="272"/>
      <c r="VM4" s="272"/>
      <c r="VN4" s="272"/>
      <c r="VO4" s="270"/>
      <c r="VP4" s="270"/>
      <c r="VQ4" s="270"/>
      <c r="VR4" s="272"/>
      <c r="VS4" s="272"/>
      <c r="VT4" s="272"/>
      <c r="VU4" s="272"/>
      <c r="VV4" s="270"/>
      <c r="VW4" s="270"/>
      <c r="VX4" s="43"/>
      <c r="VY4" s="43"/>
      <c r="VZ4" s="43"/>
      <c r="WA4" s="43"/>
      <c r="WB4" s="43"/>
      <c r="WC4" s="43"/>
      <c r="WD4" s="43"/>
      <c r="WE4" s="43"/>
      <c r="WF4" s="43"/>
      <c r="WG4" s="43"/>
      <c r="WH4" s="43"/>
      <c r="WI4" s="43"/>
      <c r="WJ4" s="43"/>
      <c r="WK4" s="43"/>
      <c r="WL4" s="43"/>
      <c r="WM4" s="43"/>
      <c r="WN4" s="43"/>
      <c r="WO4" s="43"/>
      <c r="WP4" s="43"/>
      <c r="WQ4" s="43"/>
      <c r="WR4" s="43"/>
      <c r="WS4" s="43"/>
      <c r="WT4" s="43"/>
      <c r="WU4" s="43"/>
      <c r="WV4" s="43"/>
      <c r="WW4" s="43"/>
      <c r="WX4" s="43"/>
      <c r="WY4" s="43"/>
      <c r="WZ4" s="43"/>
      <c r="XA4" s="43"/>
      <c r="XB4" s="43"/>
      <c r="XC4" s="43"/>
      <c r="XD4" s="43"/>
      <c r="XE4" s="43"/>
      <c r="XF4" s="43"/>
      <c r="XG4" s="43"/>
      <c r="XH4" s="43"/>
      <c r="XI4" s="43"/>
      <c r="XJ4" s="43"/>
      <c r="XK4" s="43"/>
      <c r="XL4" s="43"/>
      <c r="XM4" s="43"/>
      <c r="XN4" s="43"/>
      <c r="XO4" s="43"/>
      <c r="XP4" s="43"/>
      <c r="XQ4" s="43"/>
      <c r="XR4" s="43"/>
      <c r="XS4" s="43"/>
      <c r="XT4" s="43"/>
      <c r="XU4" s="43"/>
      <c r="XV4" s="43"/>
      <c r="XW4" s="43"/>
      <c r="XX4" s="43"/>
      <c r="XY4" s="43"/>
      <c r="XZ4" s="43"/>
      <c r="YA4" s="43"/>
      <c r="YB4" s="43"/>
      <c r="YC4" s="43"/>
      <c r="YD4" s="43"/>
      <c r="YE4" s="43"/>
      <c r="YF4" s="43"/>
      <c r="YG4" s="43"/>
      <c r="YH4" s="43"/>
      <c r="YI4" s="43"/>
      <c r="YJ4" s="43"/>
      <c r="YK4" s="43"/>
      <c r="YL4" s="43"/>
      <c r="YM4" s="43"/>
      <c r="YN4" s="43"/>
      <c r="YO4" s="43"/>
      <c r="YP4" s="43"/>
      <c r="YQ4" s="43"/>
      <c r="YR4" s="43"/>
      <c r="YS4" s="43"/>
      <c r="YT4" s="43"/>
      <c r="YU4" s="43"/>
      <c r="YV4" s="43"/>
      <c r="YW4" s="43"/>
      <c r="YX4" s="43"/>
      <c r="YY4" s="43"/>
      <c r="YZ4" s="43"/>
      <c r="ZA4" s="43"/>
      <c r="ZB4" s="43"/>
      <c r="ZC4" s="43"/>
      <c r="ZD4" s="43"/>
      <c r="ZE4" s="43"/>
      <c r="ZF4" s="43"/>
      <c r="ZG4" s="43"/>
      <c r="ZH4" s="43"/>
      <c r="ZI4" s="43"/>
      <c r="ZJ4" s="43"/>
      <c r="ZK4" s="43"/>
      <c r="ZL4" s="43"/>
      <c r="ZM4" s="43"/>
      <c r="ZN4" s="43"/>
      <c r="ZO4" s="43"/>
      <c r="ZP4" s="43"/>
      <c r="ZQ4" s="43"/>
      <c r="ZR4" s="43"/>
      <c r="ZS4" s="43"/>
      <c r="ZT4" s="43"/>
      <c r="ZU4" s="43"/>
      <c r="ZV4" s="43"/>
      <c r="ZW4" s="43"/>
      <c r="ZX4" s="43"/>
      <c r="ZY4" s="43"/>
      <c r="ZZ4" s="43"/>
      <c r="AAA4" s="43"/>
      <c r="AAB4" s="43"/>
      <c r="AAC4" s="43"/>
      <c r="AAD4" s="43"/>
      <c r="AAE4" s="43"/>
      <c r="AAF4" s="43"/>
      <c r="AAG4" s="43"/>
      <c r="AAH4" s="43"/>
      <c r="AAI4" s="43"/>
      <c r="AAJ4" s="43"/>
      <c r="AAK4" s="43"/>
      <c r="AAL4" s="43"/>
      <c r="AAM4" s="43"/>
      <c r="AAN4" s="43"/>
      <c r="AAO4" s="43"/>
      <c r="AAP4" s="43"/>
      <c r="AAQ4" s="43"/>
      <c r="AAR4" s="43"/>
      <c r="AAS4" s="43"/>
      <c r="AAT4" s="43"/>
      <c r="AAU4" s="43"/>
      <c r="AAV4" s="43"/>
      <c r="AAW4" s="43"/>
      <c r="AAX4" s="43"/>
      <c r="AAY4" s="43"/>
      <c r="AAZ4" s="43"/>
      <c r="ABA4" s="43"/>
      <c r="ABB4" s="43"/>
      <c r="ABC4" s="43"/>
      <c r="ABD4" s="43"/>
      <c r="ABE4" s="43"/>
      <c r="ABF4" s="43"/>
      <c r="ABG4" s="43"/>
      <c r="ABH4" s="43"/>
      <c r="ABI4" s="43"/>
      <c r="ABJ4" s="43"/>
      <c r="ABK4" s="43"/>
      <c r="ABL4" s="43"/>
      <c r="ABM4" s="43"/>
      <c r="ABN4" s="43"/>
      <c r="ABO4" s="43"/>
      <c r="ABP4" s="43"/>
      <c r="ABQ4" s="43"/>
      <c r="ABR4" s="43"/>
      <c r="ABS4" s="43"/>
      <c r="ABT4" s="43"/>
      <c r="ABU4" s="43"/>
      <c r="ABV4" s="43"/>
      <c r="ABW4" s="43"/>
      <c r="ABX4" s="43"/>
      <c r="ABY4" s="43"/>
      <c r="ABZ4" s="43"/>
      <c r="ACA4" s="43"/>
      <c r="ACB4" s="43"/>
      <c r="ACC4" s="43"/>
      <c r="ACD4" s="43"/>
      <c r="ACE4" s="43"/>
      <c r="ACF4" s="43"/>
      <c r="ACG4" s="43"/>
      <c r="ACH4" s="43"/>
      <c r="ACI4" s="43"/>
      <c r="ACJ4" s="43"/>
      <c r="ACK4" s="43"/>
      <c r="ACL4" s="43"/>
      <c r="ACM4" s="43"/>
      <c r="ACN4" s="43"/>
      <c r="ACO4" s="43"/>
      <c r="ACP4" s="43"/>
      <c r="ACQ4" s="43"/>
      <c r="ACR4" s="43"/>
      <c r="ACS4" s="43"/>
      <c r="ACT4" s="43"/>
      <c r="ACU4" s="43"/>
      <c r="ACV4" s="43"/>
      <c r="ACW4" s="43"/>
      <c r="ACX4" s="43"/>
      <c r="ACY4" s="43"/>
      <c r="ACZ4" s="43"/>
      <c r="ADA4" s="43"/>
      <c r="ADB4" s="43"/>
      <c r="ADC4" s="43"/>
      <c r="ADD4" s="43"/>
      <c r="ADE4" s="43"/>
      <c r="ADF4" s="43"/>
      <c r="ADG4" s="43"/>
      <c r="ADH4" s="43"/>
      <c r="ADI4" s="43"/>
      <c r="ADJ4" s="43"/>
      <c r="ADK4" s="43"/>
      <c r="ADL4" s="43"/>
      <c r="ADM4" s="43"/>
      <c r="ADN4" s="43"/>
      <c r="ADO4" s="43"/>
      <c r="ADP4" s="43"/>
      <c r="ADQ4" s="43"/>
      <c r="ADR4" s="43"/>
      <c r="ADS4" s="43"/>
      <c r="ADT4" s="43"/>
      <c r="ADU4" s="43"/>
      <c r="ADV4" s="43"/>
      <c r="ADW4" s="43"/>
      <c r="ADX4" s="43"/>
      <c r="ADY4" s="43"/>
      <c r="ADZ4" s="43"/>
      <c r="AEA4" s="43"/>
      <c r="AEB4" s="43"/>
      <c r="AEC4" s="43"/>
      <c r="AED4" s="43"/>
      <c r="AEE4" s="43"/>
      <c r="AEF4" s="43"/>
      <c r="AEG4" s="43"/>
      <c r="AEH4" s="43"/>
      <c r="AEI4" s="43"/>
      <c r="AEJ4" s="43"/>
      <c r="AEK4" s="43"/>
      <c r="AEL4" s="43"/>
      <c r="AEM4" s="43"/>
      <c r="AEN4" s="43"/>
      <c r="AEO4" s="43"/>
      <c r="AEP4" s="43"/>
      <c r="AEQ4" s="43"/>
      <c r="AER4" s="43"/>
      <c r="AES4" s="43"/>
      <c r="AET4" s="43"/>
      <c r="AEU4" s="43"/>
      <c r="AEV4" s="43"/>
      <c r="AEW4" s="43"/>
      <c r="AEX4" s="43"/>
      <c r="AEY4" s="43"/>
      <c r="AEZ4" s="43"/>
      <c r="AFA4" s="43"/>
      <c r="AFB4" s="43"/>
      <c r="AFC4" s="43"/>
      <c r="AFD4" s="43"/>
      <c r="AFE4" s="43"/>
      <c r="AFF4" s="43"/>
      <c r="AFG4" s="43"/>
      <c r="AFH4" s="43"/>
      <c r="AFI4" s="43"/>
      <c r="AFJ4" s="43"/>
      <c r="AFK4" s="43"/>
      <c r="AFL4" s="43"/>
      <c r="AFM4" s="43"/>
      <c r="AFN4" s="43"/>
      <c r="AFO4" s="43"/>
      <c r="AFP4" s="43"/>
      <c r="AFQ4" s="43"/>
      <c r="AFR4" s="43"/>
      <c r="AFS4" s="43"/>
      <c r="AFT4" s="43"/>
      <c r="AFU4" s="43"/>
      <c r="AFV4" s="43"/>
      <c r="AFW4" s="43"/>
      <c r="AFX4" s="43"/>
      <c r="AFY4" s="43"/>
      <c r="AFZ4" s="43"/>
      <c r="AGA4" s="43"/>
      <c r="AGB4" s="43"/>
      <c r="AGC4" s="43"/>
      <c r="AGD4" s="43"/>
      <c r="AGE4" s="43"/>
      <c r="AGF4" s="43"/>
      <c r="AGG4" s="43"/>
      <c r="AGH4" s="43"/>
      <c r="AGI4" s="43"/>
      <c r="AGJ4" s="43"/>
      <c r="AGK4" s="43"/>
      <c r="AGL4" s="43"/>
      <c r="AGM4" s="43"/>
      <c r="AGN4" s="43"/>
      <c r="AGO4" s="43"/>
      <c r="AGP4" s="43"/>
      <c r="AGQ4" s="43"/>
      <c r="AGR4" s="43"/>
      <c r="AGS4" s="43"/>
      <c r="AGT4" s="43"/>
      <c r="AGU4" s="43"/>
      <c r="AGV4" s="43"/>
      <c r="AGW4" s="43"/>
      <c r="AGX4" s="43"/>
      <c r="AGY4" s="43"/>
      <c r="AGZ4" s="43"/>
      <c r="AHA4" s="43"/>
      <c r="AHB4" s="43"/>
      <c r="AHC4" s="43"/>
      <c r="AHD4" s="43"/>
      <c r="AHE4" s="43"/>
      <c r="AHF4" s="43"/>
      <c r="AHG4" s="43"/>
      <c r="AHH4" s="43"/>
      <c r="AHI4" s="43"/>
      <c r="AHJ4" s="43"/>
      <c r="AHK4" s="43"/>
      <c r="AHL4" s="43"/>
      <c r="AHM4" s="43"/>
      <c r="AHN4" s="43"/>
      <c r="AHO4" s="43"/>
      <c r="AHP4" s="43"/>
      <c r="AHQ4" s="43"/>
      <c r="AHR4" s="43"/>
      <c r="AHS4" s="43"/>
      <c r="AHT4" s="43"/>
      <c r="AHU4" s="43"/>
      <c r="AHV4" s="43"/>
      <c r="AHW4" s="43"/>
      <c r="AHX4" s="43"/>
      <c r="AHY4" s="43"/>
      <c r="AHZ4" s="43"/>
      <c r="AIA4" s="43"/>
      <c r="AIB4" s="43"/>
      <c r="AIC4" s="43"/>
      <c r="AID4" s="43"/>
      <c r="AIE4" s="43"/>
      <c r="AIF4" s="43"/>
      <c r="AIG4" s="43"/>
      <c r="AIH4" s="43"/>
      <c r="AII4" s="43"/>
      <c r="AIJ4" s="43"/>
      <c r="AIK4" s="43"/>
      <c r="AIL4" s="43"/>
      <c r="AIM4" s="43"/>
      <c r="AIN4" s="273"/>
    </row>
    <row r="5" spans="1:924">
      <c r="A5" s="43"/>
      <c r="B5" s="274"/>
      <c r="C5" s="55"/>
      <c r="D5" s="55"/>
      <c r="E5" s="55"/>
      <c r="F5" s="55"/>
      <c r="G5" s="55"/>
      <c r="H5" s="53" t="s">
        <v>20</v>
      </c>
      <c r="I5" s="54"/>
      <c r="J5" s="54"/>
      <c r="K5" s="54"/>
      <c r="L5" s="54"/>
      <c r="M5" s="55"/>
      <c r="N5" s="275"/>
      <c r="O5" s="53"/>
      <c r="P5" s="54"/>
      <c r="Q5" s="54"/>
      <c r="R5" s="54"/>
      <c r="S5" s="54"/>
      <c r="T5" s="55"/>
      <c r="U5" s="275"/>
      <c r="V5" s="53"/>
      <c r="W5" s="54"/>
      <c r="X5" s="54"/>
      <c r="Y5" s="54"/>
      <c r="Z5" s="54"/>
      <c r="AA5" s="55"/>
      <c r="AB5" s="275"/>
      <c r="AC5" s="53"/>
      <c r="AD5" s="54"/>
      <c r="AE5" s="54"/>
      <c r="AF5" s="54"/>
      <c r="AG5" s="54"/>
      <c r="AH5" s="55"/>
      <c r="AI5" s="275"/>
      <c r="AJ5" s="53"/>
      <c r="AK5" s="54"/>
      <c r="AL5" s="54"/>
      <c r="AM5" s="54"/>
      <c r="AN5" s="54"/>
      <c r="AO5" s="55"/>
      <c r="AP5" s="275"/>
      <c r="AQ5" s="53" t="s">
        <v>20</v>
      </c>
      <c r="AR5" s="54"/>
      <c r="AS5" s="54"/>
      <c r="AT5" s="54"/>
      <c r="AU5" s="54"/>
      <c r="AV5" s="55"/>
      <c r="AW5" s="275"/>
      <c r="AX5" s="53"/>
      <c r="AY5" s="54"/>
      <c r="AZ5" s="54"/>
      <c r="BA5" s="54"/>
      <c r="BB5" s="54"/>
      <c r="BC5" s="55"/>
      <c r="BD5" s="275"/>
      <c r="BE5" s="53"/>
      <c r="BF5" s="54"/>
      <c r="BG5" s="54"/>
      <c r="BH5" s="54"/>
      <c r="BI5" s="54"/>
      <c r="BJ5" s="55"/>
      <c r="BK5" s="275"/>
      <c r="BL5" s="53"/>
      <c r="BM5" s="54"/>
      <c r="BN5" s="54"/>
      <c r="BO5" s="54"/>
      <c r="BP5" s="54"/>
      <c r="BQ5" s="55"/>
      <c r="BR5" s="275"/>
      <c r="BS5" s="53"/>
      <c r="BT5" s="54"/>
      <c r="BU5" s="54"/>
      <c r="BV5" s="54"/>
      <c r="BW5" s="54"/>
      <c r="BX5" s="55"/>
      <c r="BY5" s="275"/>
      <c r="BZ5" s="53"/>
      <c r="CA5" s="54"/>
      <c r="CB5" s="54"/>
      <c r="CC5" s="54"/>
      <c r="CD5" s="54"/>
      <c r="CE5" s="55"/>
      <c r="CF5" s="275"/>
      <c r="CG5" s="53"/>
      <c r="CH5" s="54"/>
      <c r="CI5" s="54"/>
      <c r="CJ5" s="54"/>
      <c r="CK5" s="54"/>
      <c r="CL5" s="55"/>
      <c r="CM5" s="275"/>
      <c r="CN5" s="53"/>
      <c r="CO5" s="54"/>
      <c r="CP5" s="54"/>
      <c r="CQ5" s="54"/>
      <c r="CR5" s="54"/>
      <c r="CS5" s="55"/>
      <c r="CT5" s="275"/>
      <c r="CU5" s="53"/>
      <c r="CV5" s="54"/>
      <c r="CW5" s="54"/>
      <c r="CX5" s="54"/>
      <c r="CY5" s="54"/>
      <c r="CZ5" s="55"/>
      <c r="DA5" s="275"/>
      <c r="DB5" s="53"/>
      <c r="DC5" s="54"/>
      <c r="DD5" s="54"/>
      <c r="DE5" s="54"/>
      <c r="DF5" s="54"/>
      <c r="DG5" s="55"/>
      <c r="DH5" s="275"/>
      <c r="DI5" s="53"/>
      <c r="DJ5" s="54"/>
      <c r="DK5" s="54"/>
      <c r="DL5" s="54"/>
      <c r="DM5" s="54"/>
      <c r="DN5" s="55"/>
      <c r="DO5" s="275"/>
      <c r="DP5" s="53"/>
      <c r="DQ5" s="54"/>
      <c r="DR5" s="54"/>
      <c r="DS5" s="54"/>
      <c r="DT5" s="54"/>
      <c r="DU5" s="55"/>
      <c r="DV5" s="275"/>
      <c r="DW5" s="53"/>
      <c r="DX5" s="54"/>
      <c r="DY5" s="54"/>
      <c r="DZ5" s="54"/>
      <c r="EA5" s="54"/>
      <c r="EB5" s="55"/>
      <c r="EC5" s="275"/>
      <c r="ED5" s="53"/>
      <c r="EE5" s="54"/>
      <c r="EF5" s="54"/>
      <c r="EG5" s="54"/>
      <c r="EH5" s="54"/>
      <c r="EI5" s="55"/>
      <c r="EJ5" s="275"/>
      <c r="EK5" s="53"/>
      <c r="EL5" s="54"/>
      <c r="EM5" s="54"/>
      <c r="EN5" s="54"/>
      <c r="EO5" s="54"/>
      <c r="EP5" s="55"/>
      <c r="EQ5" s="275"/>
      <c r="ER5" s="53"/>
      <c r="ES5" s="54"/>
      <c r="ET5" s="54"/>
      <c r="EU5" s="54"/>
      <c r="EV5" s="54"/>
      <c r="EW5" s="55"/>
      <c r="EX5" s="275"/>
      <c r="EY5" s="53"/>
      <c r="EZ5" s="54"/>
      <c r="FA5" s="54"/>
      <c r="FB5" s="54"/>
      <c r="FC5" s="54"/>
      <c r="FD5" s="55"/>
      <c r="FE5" s="55"/>
      <c r="FF5" s="53"/>
      <c r="FG5" s="54"/>
      <c r="FH5" s="54"/>
      <c r="FI5" s="54"/>
      <c r="FJ5" s="54"/>
      <c r="FK5" s="55"/>
      <c r="FL5" s="55"/>
      <c r="FM5" s="53"/>
      <c r="FN5" s="54"/>
      <c r="FO5" s="54"/>
      <c r="FP5" s="54"/>
      <c r="FQ5" s="54"/>
      <c r="FR5" s="55"/>
      <c r="FS5" s="55"/>
      <c r="FT5" s="53"/>
      <c r="FU5" s="54"/>
      <c r="FV5" s="54"/>
      <c r="FW5" s="54"/>
      <c r="FX5" s="54"/>
      <c r="FY5" s="55"/>
      <c r="FZ5" s="55"/>
      <c r="GA5" s="53"/>
      <c r="GB5" s="54"/>
      <c r="GC5" s="54"/>
      <c r="GD5" s="54"/>
      <c r="GE5" s="54"/>
      <c r="GF5" s="55"/>
      <c r="GG5" s="55"/>
      <c r="GH5" s="53"/>
      <c r="GI5" s="54"/>
      <c r="GJ5" s="54"/>
      <c r="GK5" s="54"/>
      <c r="GL5" s="54"/>
      <c r="GM5" s="55"/>
      <c r="GN5" s="55"/>
      <c r="GO5" s="53"/>
      <c r="GP5" s="54"/>
      <c r="GQ5" s="54"/>
      <c r="GR5" s="54"/>
      <c r="GS5" s="54"/>
      <c r="GT5" s="55"/>
      <c r="GU5" s="55"/>
      <c r="GV5" s="53"/>
      <c r="GW5" s="54"/>
      <c r="GX5" s="54"/>
      <c r="GY5" s="54"/>
      <c r="GZ5" s="54"/>
      <c r="HA5" s="55"/>
      <c r="HB5" s="55"/>
      <c r="HC5" s="53"/>
      <c r="HD5" s="54"/>
      <c r="HE5" s="54"/>
      <c r="HF5" s="54"/>
      <c r="HG5" s="54"/>
      <c r="HH5" s="55"/>
      <c r="HI5" s="55"/>
      <c r="HJ5" s="53"/>
      <c r="HK5" s="54"/>
      <c r="HL5" s="54"/>
      <c r="HM5" s="54"/>
      <c r="HN5" s="54"/>
      <c r="HO5" s="55"/>
      <c r="HP5" s="55"/>
      <c r="HQ5" s="53"/>
      <c r="HR5" s="54"/>
      <c r="HS5" s="54"/>
      <c r="HT5" s="54"/>
      <c r="HU5" s="54"/>
      <c r="HV5" s="55"/>
      <c r="HW5" s="55"/>
      <c r="HX5" s="53"/>
      <c r="HY5" s="54"/>
      <c r="HZ5" s="54"/>
      <c r="IA5" s="54"/>
      <c r="IB5" s="54"/>
      <c r="IC5" s="55"/>
      <c r="ID5" s="55"/>
      <c r="IE5" s="53"/>
      <c r="IF5" s="54"/>
      <c r="IG5" s="54"/>
      <c r="IH5" s="54"/>
      <c r="II5" s="54"/>
      <c r="IJ5" s="55"/>
      <c r="IK5" s="55"/>
      <c r="IL5" s="53"/>
      <c r="IM5" s="54"/>
      <c r="IN5" s="54"/>
      <c r="IO5" s="54"/>
      <c r="IP5" s="54"/>
      <c r="IQ5" s="55"/>
      <c r="IR5" s="55"/>
      <c r="IS5" s="53"/>
      <c r="IT5" s="54"/>
      <c r="IU5" s="54"/>
      <c r="IV5" s="54"/>
      <c r="IW5" s="54"/>
      <c r="IX5" s="55"/>
      <c r="IY5" s="55"/>
      <c r="IZ5" s="53"/>
      <c r="JA5" s="54"/>
      <c r="JB5" s="54"/>
      <c r="JC5" s="54"/>
      <c r="JD5" s="54"/>
      <c r="JE5" s="55"/>
      <c r="JF5" s="55"/>
      <c r="JG5" s="53"/>
      <c r="JH5" s="54"/>
      <c r="JI5" s="54"/>
      <c r="JJ5" s="54"/>
      <c r="JK5" s="54"/>
      <c r="JL5" s="55"/>
      <c r="JM5" s="55"/>
      <c r="JN5" s="53"/>
      <c r="JO5" s="54"/>
      <c r="JP5" s="54"/>
      <c r="JQ5" s="54"/>
      <c r="JR5" s="54"/>
      <c r="JS5" s="55"/>
      <c r="JT5" s="55"/>
      <c r="JU5" s="53"/>
      <c r="JV5" s="54"/>
      <c r="JW5" s="54"/>
      <c r="JX5" s="54"/>
      <c r="JY5" s="54"/>
      <c r="JZ5" s="55"/>
      <c r="KA5" s="55"/>
      <c r="KB5" s="53"/>
      <c r="KC5" s="54"/>
      <c r="KD5" s="54"/>
      <c r="KE5" s="54"/>
      <c r="KF5" s="54"/>
      <c r="KG5" s="55"/>
      <c r="KH5" s="55"/>
      <c r="KI5" s="53"/>
      <c r="KJ5" s="54"/>
      <c r="KK5" s="54"/>
      <c r="KL5" s="54"/>
      <c r="KM5" s="54"/>
      <c r="KN5" s="55"/>
      <c r="KO5" s="55"/>
      <c r="KP5" s="53"/>
      <c r="KQ5" s="54"/>
      <c r="KR5" s="54"/>
      <c r="KS5" s="54"/>
      <c r="KT5" s="54"/>
      <c r="KU5" s="55"/>
      <c r="KV5" s="55"/>
      <c r="KW5" s="53"/>
      <c r="KX5" s="54"/>
      <c r="KY5" s="54"/>
      <c r="KZ5" s="54"/>
      <c r="LA5" s="54"/>
      <c r="LB5" s="55"/>
      <c r="LC5" s="55"/>
      <c r="LD5" s="53"/>
      <c r="LE5" s="54"/>
      <c r="LF5" s="54"/>
      <c r="LG5" s="54"/>
      <c r="LH5" s="54"/>
      <c r="LI5" s="55"/>
      <c r="LJ5" s="55"/>
      <c r="LK5" s="53"/>
      <c r="LL5" s="54"/>
      <c r="LM5" s="54"/>
      <c r="LN5" s="54"/>
      <c r="LO5" s="54"/>
      <c r="LP5" s="55"/>
      <c r="LQ5" s="55"/>
      <c r="LR5" s="53"/>
      <c r="LS5" s="54"/>
      <c r="LT5" s="54"/>
      <c r="LU5" s="54"/>
      <c r="LV5" s="54"/>
      <c r="LW5" s="55"/>
      <c r="LX5" s="55"/>
      <c r="LY5" s="53"/>
      <c r="LZ5" s="54"/>
      <c r="MA5" s="54"/>
      <c r="MB5" s="54"/>
      <c r="MC5" s="54"/>
      <c r="MD5" s="55"/>
      <c r="ME5" s="55"/>
      <c r="MF5" s="53"/>
      <c r="MG5" s="54"/>
      <c r="MH5" s="54"/>
      <c r="MI5" s="54"/>
      <c r="MJ5" s="54"/>
      <c r="MK5" s="55"/>
      <c r="ML5" s="55"/>
      <c r="MM5" s="53"/>
      <c r="MN5" s="54"/>
      <c r="MO5" s="54"/>
      <c r="MP5" s="54"/>
      <c r="MQ5" s="54"/>
      <c r="MR5" s="55"/>
      <c r="MS5" s="55"/>
      <c r="MT5" s="53"/>
      <c r="MU5" s="54"/>
      <c r="MV5" s="54"/>
      <c r="MW5" s="54"/>
      <c r="MX5" s="54"/>
      <c r="MY5" s="55"/>
      <c r="MZ5" s="55"/>
      <c r="NA5" s="53"/>
      <c r="NB5" s="54"/>
      <c r="NC5" s="54"/>
      <c r="ND5" s="54"/>
      <c r="NE5" s="54"/>
      <c r="NF5" s="55"/>
      <c r="NG5" s="55"/>
      <c r="NH5" s="53"/>
      <c r="NI5" s="54"/>
      <c r="NJ5" s="54"/>
      <c r="NK5" s="54"/>
      <c r="NL5" s="54"/>
      <c r="NM5" s="55"/>
      <c r="NN5" s="55"/>
      <c r="NO5" s="53"/>
      <c r="NP5" s="54"/>
      <c r="NQ5" s="54"/>
      <c r="NR5" s="54"/>
      <c r="NS5" s="54"/>
      <c r="NT5" s="55"/>
      <c r="NU5" s="55"/>
      <c r="NV5" s="53"/>
      <c r="NW5" s="54"/>
      <c r="NX5" s="54"/>
      <c r="NY5" s="54"/>
      <c r="NZ5" s="54"/>
      <c r="OA5" s="55"/>
      <c r="OB5" s="55"/>
      <c r="OC5" s="53"/>
      <c r="OD5" s="54"/>
      <c r="OE5" s="54"/>
      <c r="OF5" s="54"/>
      <c r="OG5" s="54"/>
      <c r="OH5" s="55"/>
      <c r="OI5" s="55"/>
      <c r="OJ5" s="53"/>
      <c r="OK5" s="54"/>
      <c r="OL5" s="54"/>
      <c r="OM5" s="54"/>
      <c r="ON5" s="54"/>
      <c r="OO5" s="55"/>
      <c r="OP5" s="55"/>
      <c r="OQ5" s="53"/>
      <c r="OR5" s="54"/>
      <c r="OS5" s="54"/>
      <c r="OT5" s="54"/>
      <c r="OU5" s="54"/>
      <c r="OV5" s="55"/>
      <c r="OW5" s="55"/>
      <c r="OX5" s="53"/>
      <c r="OY5" s="54"/>
      <c r="OZ5" s="54"/>
      <c r="PA5" s="54"/>
      <c r="PB5" s="54"/>
      <c r="PC5" s="55"/>
      <c r="PD5" s="55"/>
      <c r="PE5" s="53"/>
      <c r="PF5" s="54"/>
      <c r="PG5" s="54"/>
      <c r="PH5" s="54"/>
      <c r="PI5" s="54"/>
      <c r="PJ5" s="55"/>
      <c r="PK5" s="55"/>
      <c r="PL5" s="53"/>
      <c r="PM5" s="54"/>
      <c r="PN5" s="54"/>
      <c r="PO5" s="54"/>
      <c r="PP5" s="54"/>
      <c r="PQ5" s="55"/>
      <c r="PR5" s="55"/>
      <c r="PS5" s="53"/>
      <c r="PT5" s="54"/>
      <c r="PU5" s="54"/>
      <c r="PV5" s="54"/>
      <c r="PW5" s="54"/>
      <c r="PX5" s="55"/>
      <c r="PY5" s="55"/>
      <c r="PZ5" s="56"/>
      <c r="QA5" s="54"/>
      <c r="QB5" s="54"/>
      <c r="QC5" s="54"/>
      <c r="QD5" s="54"/>
      <c r="QE5" s="55"/>
      <c r="QF5" s="55"/>
      <c r="QG5" s="56"/>
      <c r="QH5" s="54"/>
      <c r="QI5" s="54"/>
      <c r="QJ5" s="54"/>
      <c r="QK5" s="54"/>
      <c r="QL5" s="55"/>
      <c r="QM5" s="55"/>
      <c r="QN5" s="56"/>
      <c r="QO5" s="54"/>
      <c r="QP5" s="54"/>
      <c r="QQ5" s="54"/>
      <c r="QR5" s="54"/>
      <c r="QS5" s="55"/>
      <c r="QT5" s="55"/>
      <c r="QU5" s="56"/>
      <c r="QV5" s="54"/>
      <c r="QW5" s="54"/>
      <c r="QX5" s="54"/>
      <c r="QY5" s="54"/>
      <c r="QZ5" s="55"/>
      <c r="RA5" s="55"/>
      <c r="RB5" s="56"/>
      <c r="RC5" s="54"/>
      <c r="RD5" s="54"/>
      <c r="RE5" s="54"/>
      <c r="RF5" s="54"/>
      <c r="RG5" s="55"/>
      <c r="RH5" s="55"/>
      <c r="RI5" s="56"/>
      <c r="RJ5" s="54"/>
      <c r="RK5" s="54"/>
      <c r="RL5" s="54"/>
      <c r="RM5" s="54"/>
      <c r="RN5" s="55"/>
      <c r="RO5" s="55"/>
      <c r="RP5" s="56"/>
      <c r="RQ5" s="54"/>
      <c r="RR5" s="54"/>
      <c r="RS5" s="54"/>
      <c r="RT5" s="54"/>
      <c r="RU5" s="55"/>
      <c r="RV5" s="55"/>
      <c r="RW5" s="56"/>
      <c r="RX5" s="54"/>
      <c r="RY5" s="54"/>
      <c r="RZ5" s="54"/>
      <c r="SA5" s="54"/>
      <c r="SB5" s="55"/>
      <c r="SC5" s="55"/>
      <c r="SD5" s="56"/>
      <c r="SE5" s="54"/>
      <c r="SF5" s="54"/>
      <c r="SG5" s="54"/>
      <c r="SH5" s="54"/>
      <c r="SI5" s="55"/>
      <c r="SJ5" s="55"/>
      <c r="SK5" s="56"/>
      <c r="SL5" s="54"/>
      <c r="SM5" s="54"/>
      <c r="SN5" s="54"/>
      <c r="SO5" s="54"/>
      <c r="SP5" s="55"/>
      <c r="SQ5" s="55"/>
      <c r="SR5" s="56"/>
      <c r="SS5" s="54"/>
      <c r="ST5" s="54"/>
      <c r="SU5" s="54"/>
      <c r="SV5" s="54"/>
      <c r="SW5" s="55"/>
      <c r="SX5" s="55"/>
      <c r="SY5" s="56"/>
      <c r="SZ5" s="54"/>
      <c r="TA5" s="54"/>
      <c r="TB5" s="54"/>
      <c r="TC5" s="54"/>
      <c r="TD5" s="55"/>
      <c r="TE5" s="55"/>
      <c r="TF5" s="56"/>
      <c r="TG5" s="54"/>
      <c r="TH5" s="54"/>
      <c r="TI5" s="54"/>
      <c r="TJ5" s="54"/>
      <c r="TK5" s="55"/>
      <c r="TL5" s="55"/>
      <c r="TM5" s="56"/>
      <c r="TN5" s="54"/>
      <c r="TO5" s="54"/>
      <c r="TP5" s="54"/>
      <c r="TQ5" s="54"/>
      <c r="TR5" s="55"/>
      <c r="TS5" s="55"/>
      <c r="TT5" s="56"/>
      <c r="TU5" s="54"/>
      <c r="TV5" s="54"/>
      <c r="TW5" s="54"/>
      <c r="TX5" s="54"/>
      <c r="TY5" s="55"/>
      <c r="TZ5" s="55"/>
      <c r="UA5" s="56"/>
      <c r="UB5" s="54"/>
      <c r="UC5" s="54"/>
      <c r="UD5" s="54"/>
      <c r="UE5" s="54"/>
      <c r="UF5" s="55"/>
      <c r="UG5" s="55"/>
      <c r="UH5" s="56"/>
      <c r="UI5" s="54"/>
      <c r="UJ5" s="54"/>
      <c r="UK5" s="54"/>
      <c r="UL5" s="54"/>
      <c r="UM5" s="55"/>
      <c r="UN5" s="55"/>
      <c r="UO5" s="56"/>
      <c r="UP5" s="54"/>
      <c r="UQ5" s="54"/>
      <c r="UR5" s="54"/>
      <c r="US5" s="54"/>
      <c r="UT5" s="55"/>
      <c r="UU5" s="55"/>
      <c r="UV5" s="56"/>
      <c r="UW5" s="54"/>
      <c r="UX5" s="54"/>
      <c r="UY5" s="54"/>
      <c r="UZ5" s="54"/>
      <c r="VA5" s="55"/>
      <c r="VB5" s="55"/>
      <c r="VC5" s="56"/>
      <c r="VD5" s="54"/>
      <c r="VE5" s="54"/>
      <c r="VF5" s="54"/>
      <c r="VG5" s="54"/>
      <c r="VH5" s="55"/>
      <c r="VI5" s="55"/>
      <c r="VJ5" s="56"/>
      <c r="VK5" s="54"/>
      <c r="VL5" s="54"/>
      <c r="VM5" s="54"/>
      <c r="VN5" s="54"/>
      <c r="VO5" s="55"/>
      <c r="VP5" s="55"/>
      <c r="VQ5" s="56"/>
      <c r="VR5" s="54"/>
      <c r="VS5" s="54"/>
      <c r="VT5" s="54"/>
      <c r="VU5" s="54"/>
      <c r="VV5" s="55"/>
      <c r="VW5" s="55"/>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8"/>
    </row>
    <row r="6" spans="1:924" s="2" customFormat="1">
      <c r="A6" s="59" t="s">
        <v>6</v>
      </c>
      <c r="B6" s="421" t="s">
        <v>177</v>
      </c>
      <c r="C6" s="424"/>
      <c r="D6" s="424"/>
      <c r="E6" s="424"/>
      <c r="F6" s="424"/>
      <c r="G6" s="424"/>
      <c r="H6" s="421">
        <v>44075</v>
      </c>
      <c r="I6" s="422"/>
      <c r="J6" s="422"/>
      <c r="K6" s="422"/>
      <c r="L6" s="422"/>
      <c r="M6" s="422"/>
      <c r="N6" s="423"/>
      <c r="O6" s="421">
        <v>44074</v>
      </c>
      <c r="P6" s="422"/>
      <c r="Q6" s="422"/>
      <c r="R6" s="422"/>
      <c r="S6" s="422"/>
      <c r="T6" s="422"/>
      <c r="U6" s="423"/>
      <c r="V6" s="421">
        <v>44071</v>
      </c>
      <c r="W6" s="422"/>
      <c r="X6" s="422"/>
      <c r="Y6" s="422"/>
      <c r="Z6" s="422"/>
      <c r="AA6" s="422"/>
      <c r="AB6" s="423"/>
      <c r="AC6" s="421">
        <v>44070</v>
      </c>
      <c r="AD6" s="422"/>
      <c r="AE6" s="422"/>
      <c r="AF6" s="422"/>
      <c r="AG6" s="422"/>
      <c r="AH6" s="422"/>
      <c r="AI6" s="423"/>
      <c r="AJ6" s="421">
        <v>44069</v>
      </c>
      <c r="AK6" s="422"/>
      <c r="AL6" s="422"/>
      <c r="AM6" s="422"/>
      <c r="AN6" s="422"/>
      <c r="AO6" s="422"/>
      <c r="AP6" s="423"/>
      <c r="AQ6" s="421">
        <v>44068</v>
      </c>
      <c r="AR6" s="422"/>
      <c r="AS6" s="422"/>
      <c r="AT6" s="422"/>
      <c r="AU6" s="422"/>
      <c r="AV6" s="422"/>
      <c r="AW6" s="423"/>
      <c r="AX6" s="421">
        <v>44067</v>
      </c>
      <c r="AY6" s="422"/>
      <c r="AZ6" s="422"/>
      <c r="BA6" s="422"/>
      <c r="BB6" s="422"/>
      <c r="BC6" s="422"/>
      <c r="BD6" s="423"/>
      <c r="BE6" s="421">
        <v>44064</v>
      </c>
      <c r="BF6" s="422"/>
      <c r="BG6" s="422"/>
      <c r="BH6" s="422"/>
      <c r="BI6" s="422"/>
      <c r="BJ6" s="422"/>
      <c r="BK6" s="423"/>
      <c r="BL6" s="421">
        <v>44063</v>
      </c>
      <c r="BM6" s="422"/>
      <c r="BN6" s="422"/>
      <c r="BO6" s="422"/>
      <c r="BP6" s="422"/>
      <c r="BQ6" s="422"/>
      <c r="BR6" s="423"/>
      <c r="BS6" s="421">
        <v>44062</v>
      </c>
      <c r="BT6" s="422"/>
      <c r="BU6" s="422"/>
      <c r="BV6" s="422"/>
      <c r="BW6" s="422"/>
      <c r="BX6" s="422"/>
      <c r="BY6" s="423"/>
      <c r="BZ6" s="421">
        <v>44061</v>
      </c>
      <c r="CA6" s="422"/>
      <c r="CB6" s="422"/>
      <c r="CC6" s="422"/>
      <c r="CD6" s="422"/>
      <c r="CE6" s="422"/>
      <c r="CF6" s="423"/>
      <c r="CG6" s="421">
        <v>44060</v>
      </c>
      <c r="CH6" s="422"/>
      <c r="CI6" s="422"/>
      <c r="CJ6" s="422"/>
      <c r="CK6" s="422"/>
      <c r="CL6" s="422"/>
      <c r="CM6" s="423"/>
      <c r="CN6" s="421">
        <v>44057</v>
      </c>
      <c r="CO6" s="422"/>
      <c r="CP6" s="422"/>
      <c r="CQ6" s="422"/>
      <c r="CR6" s="422"/>
      <c r="CS6" s="422"/>
      <c r="CT6" s="423"/>
      <c r="CU6" s="421">
        <v>44056</v>
      </c>
      <c r="CV6" s="422"/>
      <c r="CW6" s="422"/>
      <c r="CX6" s="422"/>
      <c r="CY6" s="422"/>
      <c r="CZ6" s="422"/>
      <c r="DA6" s="423"/>
      <c r="DB6" s="421">
        <v>44055</v>
      </c>
      <c r="DC6" s="422"/>
      <c r="DD6" s="422"/>
      <c r="DE6" s="422"/>
      <c r="DF6" s="422"/>
      <c r="DG6" s="422"/>
      <c r="DH6" s="423"/>
      <c r="DI6" s="421">
        <v>44054</v>
      </c>
      <c r="DJ6" s="422"/>
      <c r="DK6" s="422"/>
      <c r="DL6" s="422"/>
      <c r="DM6" s="422"/>
      <c r="DN6" s="422"/>
      <c r="DO6" s="423"/>
      <c r="DP6" s="421">
        <v>44053</v>
      </c>
      <c r="DQ6" s="422"/>
      <c r="DR6" s="422"/>
      <c r="DS6" s="422"/>
      <c r="DT6" s="422"/>
      <c r="DU6" s="422"/>
      <c r="DV6" s="423"/>
      <c r="DW6" s="421">
        <v>44050</v>
      </c>
      <c r="DX6" s="422"/>
      <c r="DY6" s="422"/>
      <c r="DZ6" s="422"/>
      <c r="EA6" s="422"/>
      <c r="EB6" s="422"/>
      <c r="EC6" s="423"/>
      <c r="ED6" s="421">
        <v>44049</v>
      </c>
      <c r="EE6" s="422"/>
      <c r="EF6" s="422"/>
      <c r="EG6" s="422"/>
      <c r="EH6" s="422"/>
      <c r="EI6" s="422"/>
      <c r="EJ6" s="423"/>
      <c r="EK6" s="421">
        <v>44048</v>
      </c>
      <c r="EL6" s="422"/>
      <c r="EM6" s="422"/>
      <c r="EN6" s="422"/>
      <c r="EO6" s="422"/>
      <c r="EP6" s="422"/>
      <c r="EQ6" s="423"/>
      <c r="ER6" s="421">
        <v>44047</v>
      </c>
      <c r="ES6" s="422"/>
      <c r="ET6" s="422"/>
      <c r="EU6" s="422"/>
      <c r="EV6" s="422"/>
      <c r="EW6" s="422"/>
      <c r="EX6" s="423"/>
      <c r="EY6" s="421">
        <v>44046</v>
      </c>
      <c r="EZ6" s="422"/>
      <c r="FA6" s="422"/>
      <c r="FB6" s="422"/>
      <c r="FC6" s="422"/>
      <c r="FD6" s="422"/>
      <c r="FE6" s="423"/>
      <c r="FF6" s="421">
        <v>44043</v>
      </c>
      <c r="FG6" s="422"/>
      <c r="FH6" s="422"/>
      <c r="FI6" s="422"/>
      <c r="FJ6" s="422"/>
      <c r="FK6" s="422"/>
      <c r="FL6" s="423"/>
      <c r="FM6" s="421">
        <v>44042</v>
      </c>
      <c r="FN6" s="422"/>
      <c r="FO6" s="422"/>
      <c r="FP6" s="422"/>
      <c r="FQ6" s="422"/>
      <c r="FR6" s="422"/>
      <c r="FS6" s="423"/>
      <c r="FT6" s="421">
        <v>44041</v>
      </c>
      <c r="FU6" s="422"/>
      <c r="FV6" s="422"/>
      <c r="FW6" s="422"/>
      <c r="FX6" s="422"/>
      <c r="FY6" s="422"/>
      <c r="FZ6" s="423"/>
      <c r="GA6" s="421">
        <v>44040</v>
      </c>
      <c r="GB6" s="422"/>
      <c r="GC6" s="422"/>
      <c r="GD6" s="422"/>
      <c r="GE6" s="422"/>
      <c r="GF6" s="422"/>
      <c r="GG6" s="423"/>
      <c r="GH6" s="421">
        <v>44039</v>
      </c>
      <c r="GI6" s="422"/>
      <c r="GJ6" s="422"/>
      <c r="GK6" s="422"/>
      <c r="GL6" s="422"/>
      <c r="GM6" s="422"/>
      <c r="GN6" s="423"/>
      <c r="GO6" s="421">
        <v>44036</v>
      </c>
      <c r="GP6" s="422"/>
      <c r="GQ6" s="422"/>
      <c r="GR6" s="422"/>
      <c r="GS6" s="422"/>
      <c r="GT6" s="422"/>
      <c r="GU6" s="423"/>
      <c r="GV6" s="421">
        <v>44035</v>
      </c>
      <c r="GW6" s="422"/>
      <c r="GX6" s="422"/>
      <c r="GY6" s="422"/>
      <c r="GZ6" s="422"/>
      <c r="HA6" s="422"/>
      <c r="HB6" s="423"/>
      <c r="HC6" s="421">
        <v>44034</v>
      </c>
      <c r="HD6" s="422"/>
      <c r="HE6" s="422"/>
      <c r="HF6" s="422"/>
      <c r="HG6" s="422"/>
      <c r="HH6" s="422"/>
      <c r="HI6" s="423"/>
      <c r="HJ6" s="421">
        <v>44033</v>
      </c>
      <c r="HK6" s="422"/>
      <c r="HL6" s="422"/>
      <c r="HM6" s="422"/>
      <c r="HN6" s="422"/>
      <c r="HO6" s="422"/>
      <c r="HP6" s="423"/>
      <c r="HQ6" s="421">
        <v>44032</v>
      </c>
      <c r="HR6" s="422"/>
      <c r="HS6" s="422"/>
      <c r="HT6" s="422"/>
      <c r="HU6" s="422"/>
      <c r="HV6" s="422"/>
      <c r="HW6" s="423"/>
      <c r="HX6" s="421">
        <v>44029</v>
      </c>
      <c r="HY6" s="424"/>
      <c r="HZ6" s="424"/>
      <c r="IA6" s="424"/>
      <c r="IB6" s="424"/>
      <c r="IC6" s="424"/>
      <c r="ID6" s="425"/>
      <c r="IE6" s="421">
        <v>44028</v>
      </c>
      <c r="IF6" s="424"/>
      <c r="IG6" s="424"/>
      <c r="IH6" s="424"/>
      <c r="II6" s="424"/>
      <c r="IJ6" s="424"/>
      <c r="IK6" s="425"/>
      <c r="IL6" s="421">
        <v>44027</v>
      </c>
      <c r="IM6" s="424"/>
      <c r="IN6" s="424"/>
      <c r="IO6" s="424"/>
      <c r="IP6" s="424"/>
      <c r="IQ6" s="424"/>
      <c r="IR6" s="425"/>
      <c r="IS6" s="421">
        <v>44026</v>
      </c>
      <c r="IT6" s="424"/>
      <c r="IU6" s="424"/>
      <c r="IV6" s="424"/>
      <c r="IW6" s="424"/>
      <c r="IX6" s="424"/>
      <c r="IY6" s="425"/>
      <c r="IZ6" s="421">
        <v>44025</v>
      </c>
      <c r="JA6" s="424"/>
      <c r="JB6" s="424"/>
      <c r="JC6" s="424"/>
      <c r="JD6" s="424"/>
      <c r="JE6" s="424"/>
      <c r="JF6" s="425"/>
      <c r="JG6" s="421">
        <v>44022</v>
      </c>
      <c r="JH6" s="424"/>
      <c r="JI6" s="424"/>
      <c r="JJ6" s="424"/>
      <c r="JK6" s="424"/>
      <c r="JL6" s="424"/>
      <c r="JM6" s="425"/>
      <c r="JN6" s="421">
        <v>44021</v>
      </c>
      <c r="JO6" s="424"/>
      <c r="JP6" s="424"/>
      <c r="JQ6" s="424"/>
      <c r="JR6" s="424"/>
      <c r="JS6" s="424"/>
      <c r="JT6" s="425"/>
      <c r="JU6" s="421">
        <v>44020</v>
      </c>
      <c r="JV6" s="424"/>
      <c r="JW6" s="424"/>
      <c r="JX6" s="424"/>
      <c r="JY6" s="424"/>
      <c r="JZ6" s="424"/>
      <c r="KA6" s="425"/>
      <c r="KB6" s="421">
        <v>44019</v>
      </c>
      <c r="KC6" s="424"/>
      <c r="KD6" s="424"/>
      <c r="KE6" s="424"/>
      <c r="KF6" s="424"/>
      <c r="KG6" s="424"/>
      <c r="KH6" s="425"/>
      <c r="KI6" s="421">
        <v>44018</v>
      </c>
      <c r="KJ6" s="424"/>
      <c r="KK6" s="424"/>
      <c r="KL6" s="424"/>
      <c r="KM6" s="424"/>
      <c r="KN6" s="424"/>
      <c r="KO6" s="425"/>
      <c r="KP6" s="421">
        <v>44015</v>
      </c>
      <c r="KQ6" s="424"/>
      <c r="KR6" s="424"/>
      <c r="KS6" s="424"/>
      <c r="KT6" s="424"/>
      <c r="KU6" s="424"/>
      <c r="KV6" s="425"/>
      <c r="KW6" s="421">
        <v>44014</v>
      </c>
      <c r="KX6" s="424"/>
      <c r="KY6" s="424"/>
      <c r="KZ6" s="424"/>
      <c r="LA6" s="424"/>
      <c r="LB6" s="424"/>
      <c r="LC6" s="425"/>
      <c r="LD6" s="421">
        <v>44013</v>
      </c>
      <c r="LE6" s="424"/>
      <c r="LF6" s="424"/>
      <c r="LG6" s="424"/>
      <c r="LH6" s="424"/>
      <c r="LI6" s="424"/>
      <c r="LJ6" s="425"/>
      <c r="LK6" s="421">
        <v>44012</v>
      </c>
      <c r="LL6" s="424"/>
      <c r="LM6" s="424"/>
      <c r="LN6" s="424"/>
      <c r="LO6" s="424"/>
      <c r="LP6" s="424"/>
      <c r="LQ6" s="425"/>
      <c r="LR6" s="421">
        <v>44011</v>
      </c>
      <c r="LS6" s="424"/>
      <c r="LT6" s="424"/>
      <c r="LU6" s="424"/>
      <c r="LV6" s="424"/>
      <c r="LW6" s="424"/>
      <c r="LX6" s="425"/>
      <c r="LY6" s="421">
        <v>44008</v>
      </c>
      <c r="LZ6" s="424"/>
      <c r="MA6" s="424"/>
      <c r="MB6" s="424"/>
      <c r="MC6" s="424"/>
      <c r="MD6" s="424"/>
      <c r="ME6" s="425"/>
      <c r="MF6" s="421">
        <v>44007</v>
      </c>
      <c r="MG6" s="424"/>
      <c r="MH6" s="424"/>
      <c r="MI6" s="424"/>
      <c r="MJ6" s="424"/>
      <c r="MK6" s="424"/>
      <c r="ML6" s="425"/>
      <c r="MM6" s="421">
        <v>44006</v>
      </c>
      <c r="MN6" s="424"/>
      <c r="MO6" s="424"/>
      <c r="MP6" s="424"/>
      <c r="MQ6" s="424"/>
      <c r="MR6" s="424"/>
      <c r="MS6" s="425"/>
      <c r="MT6" s="421">
        <v>44005</v>
      </c>
      <c r="MU6" s="424"/>
      <c r="MV6" s="424"/>
      <c r="MW6" s="424"/>
      <c r="MX6" s="424"/>
      <c r="MY6" s="424"/>
      <c r="MZ6" s="425"/>
      <c r="NA6" s="421">
        <v>44004</v>
      </c>
      <c r="NB6" s="424"/>
      <c r="NC6" s="424"/>
      <c r="ND6" s="424"/>
      <c r="NE6" s="424"/>
      <c r="NF6" s="424"/>
      <c r="NG6" s="425"/>
      <c r="NH6" s="421">
        <v>44000</v>
      </c>
      <c r="NI6" s="424"/>
      <c r="NJ6" s="424"/>
      <c r="NK6" s="424"/>
      <c r="NL6" s="424"/>
      <c r="NM6" s="424"/>
      <c r="NN6" s="425"/>
      <c r="NO6" s="421">
        <v>43999</v>
      </c>
      <c r="NP6" s="424"/>
      <c r="NQ6" s="424"/>
      <c r="NR6" s="424"/>
      <c r="NS6" s="424"/>
      <c r="NT6" s="424"/>
      <c r="NU6" s="425"/>
      <c r="NV6" s="421">
        <v>43998</v>
      </c>
      <c r="NW6" s="424"/>
      <c r="NX6" s="424"/>
      <c r="NY6" s="424"/>
      <c r="NZ6" s="424"/>
      <c r="OA6" s="424"/>
      <c r="OB6" s="425"/>
      <c r="OC6" s="421">
        <v>43997</v>
      </c>
      <c r="OD6" s="424"/>
      <c r="OE6" s="424"/>
      <c r="OF6" s="424"/>
      <c r="OG6" s="424"/>
      <c r="OH6" s="424"/>
      <c r="OI6" s="425"/>
      <c r="OJ6" s="421">
        <v>43996</v>
      </c>
      <c r="OK6" s="424"/>
      <c r="OL6" s="424"/>
      <c r="OM6" s="424"/>
      <c r="ON6" s="424"/>
      <c r="OO6" s="424"/>
      <c r="OP6" s="425"/>
      <c r="OQ6" s="421">
        <v>43995</v>
      </c>
      <c r="OR6" s="424"/>
      <c r="OS6" s="424"/>
      <c r="OT6" s="424"/>
      <c r="OU6" s="424"/>
      <c r="OV6" s="424"/>
      <c r="OW6" s="425"/>
      <c r="OX6" s="421">
        <v>43994</v>
      </c>
      <c r="OY6" s="424"/>
      <c r="OZ6" s="424"/>
      <c r="PA6" s="424"/>
      <c r="PB6" s="424"/>
      <c r="PC6" s="424"/>
      <c r="PD6" s="425"/>
      <c r="PE6" s="421">
        <v>43993</v>
      </c>
      <c r="PF6" s="424"/>
      <c r="PG6" s="424"/>
      <c r="PH6" s="424"/>
      <c r="PI6" s="424"/>
      <c r="PJ6" s="424"/>
      <c r="PK6" s="425"/>
      <c r="PL6" s="421">
        <v>43992</v>
      </c>
      <c r="PM6" s="424"/>
      <c r="PN6" s="424"/>
      <c r="PO6" s="424"/>
      <c r="PP6" s="424"/>
      <c r="PQ6" s="424"/>
      <c r="PR6" s="425"/>
      <c r="PS6" s="421">
        <v>43991</v>
      </c>
      <c r="PT6" s="424"/>
      <c r="PU6" s="424"/>
      <c r="PV6" s="424"/>
      <c r="PW6" s="424"/>
      <c r="PX6" s="424"/>
      <c r="PY6" s="425"/>
      <c r="PZ6" s="421">
        <v>43990</v>
      </c>
      <c r="QA6" s="424"/>
      <c r="QB6" s="424"/>
      <c r="QC6" s="424"/>
      <c r="QD6" s="424"/>
      <c r="QE6" s="424"/>
      <c r="QF6" s="425"/>
      <c r="QG6" s="421">
        <v>43989</v>
      </c>
      <c r="QH6" s="424"/>
      <c r="QI6" s="424"/>
      <c r="QJ6" s="424"/>
      <c r="QK6" s="424"/>
      <c r="QL6" s="424"/>
      <c r="QM6" s="425"/>
      <c r="QN6" s="421">
        <v>43988</v>
      </c>
      <c r="QO6" s="424"/>
      <c r="QP6" s="424"/>
      <c r="QQ6" s="424"/>
      <c r="QR6" s="424"/>
      <c r="QS6" s="424"/>
      <c r="QT6" s="425"/>
      <c r="QU6" s="421">
        <v>43987</v>
      </c>
      <c r="QV6" s="424"/>
      <c r="QW6" s="424"/>
      <c r="QX6" s="424"/>
      <c r="QY6" s="424"/>
      <c r="QZ6" s="424"/>
      <c r="RA6" s="425"/>
      <c r="RB6" s="421">
        <v>43986</v>
      </c>
      <c r="RC6" s="424"/>
      <c r="RD6" s="424"/>
      <c r="RE6" s="424"/>
      <c r="RF6" s="424"/>
      <c r="RG6" s="424"/>
      <c r="RH6" s="425"/>
      <c r="RI6" s="421">
        <v>43985</v>
      </c>
      <c r="RJ6" s="424"/>
      <c r="RK6" s="424"/>
      <c r="RL6" s="424"/>
      <c r="RM6" s="424"/>
      <c r="RN6" s="424"/>
      <c r="RO6" s="425"/>
      <c r="RP6" s="421">
        <v>43984</v>
      </c>
      <c r="RQ6" s="424"/>
      <c r="RR6" s="424"/>
      <c r="RS6" s="424"/>
      <c r="RT6" s="424"/>
      <c r="RU6" s="424"/>
      <c r="RV6" s="425"/>
      <c r="RW6" s="421">
        <v>43983</v>
      </c>
      <c r="RX6" s="424"/>
      <c r="RY6" s="424"/>
      <c r="RZ6" s="424"/>
      <c r="SA6" s="424"/>
      <c r="SB6" s="424"/>
      <c r="SC6" s="425"/>
      <c r="SD6" s="421">
        <v>43982</v>
      </c>
      <c r="SE6" s="424"/>
      <c r="SF6" s="424"/>
      <c r="SG6" s="424"/>
      <c r="SH6" s="424"/>
      <c r="SI6" s="424"/>
      <c r="SJ6" s="425"/>
      <c r="SK6" s="421">
        <v>43981</v>
      </c>
      <c r="SL6" s="424"/>
      <c r="SM6" s="424"/>
      <c r="SN6" s="424"/>
      <c r="SO6" s="424"/>
      <c r="SP6" s="424"/>
      <c r="SQ6" s="425"/>
      <c r="SR6" s="421">
        <v>43980</v>
      </c>
      <c r="SS6" s="424"/>
      <c r="ST6" s="424"/>
      <c r="SU6" s="424"/>
      <c r="SV6" s="424"/>
      <c r="SW6" s="424"/>
      <c r="SX6" s="425"/>
      <c r="SY6" s="421">
        <v>43979</v>
      </c>
      <c r="SZ6" s="424"/>
      <c r="TA6" s="424"/>
      <c r="TB6" s="424"/>
      <c r="TC6" s="424"/>
      <c r="TD6" s="424"/>
      <c r="TE6" s="425"/>
      <c r="TF6" s="421">
        <v>43978</v>
      </c>
      <c r="TG6" s="424"/>
      <c r="TH6" s="424"/>
      <c r="TI6" s="424"/>
      <c r="TJ6" s="424"/>
      <c r="TK6" s="424"/>
      <c r="TL6" s="425"/>
      <c r="TM6" s="421">
        <v>43977</v>
      </c>
      <c r="TN6" s="424"/>
      <c r="TO6" s="424"/>
      <c r="TP6" s="424"/>
      <c r="TQ6" s="424"/>
      <c r="TR6" s="424"/>
      <c r="TS6" s="425"/>
      <c r="TT6" s="421">
        <v>43976</v>
      </c>
      <c r="TU6" s="424"/>
      <c r="TV6" s="424"/>
      <c r="TW6" s="424"/>
      <c r="TX6" s="424"/>
      <c r="TY6" s="424"/>
      <c r="TZ6" s="425"/>
      <c r="UA6" s="421">
        <v>43975</v>
      </c>
      <c r="UB6" s="424"/>
      <c r="UC6" s="424"/>
      <c r="UD6" s="424"/>
      <c r="UE6" s="424"/>
      <c r="UF6" s="424"/>
      <c r="UG6" s="425"/>
      <c r="UH6" s="421">
        <v>43974</v>
      </c>
      <c r="UI6" s="424"/>
      <c r="UJ6" s="424"/>
      <c r="UK6" s="424"/>
      <c r="UL6" s="424"/>
      <c r="UM6" s="424"/>
      <c r="UN6" s="425"/>
      <c r="UO6" s="421">
        <v>43973</v>
      </c>
      <c r="UP6" s="424"/>
      <c r="UQ6" s="424"/>
      <c r="UR6" s="424"/>
      <c r="US6" s="424"/>
      <c r="UT6" s="424"/>
      <c r="UU6" s="425"/>
      <c r="UV6" s="421">
        <v>43972</v>
      </c>
      <c r="UW6" s="424"/>
      <c r="UX6" s="424"/>
      <c r="UY6" s="424"/>
      <c r="UZ6" s="424"/>
      <c r="VA6" s="424"/>
      <c r="VB6" s="425"/>
      <c r="VC6" s="421">
        <v>43971</v>
      </c>
      <c r="VD6" s="424"/>
      <c r="VE6" s="424"/>
      <c r="VF6" s="424"/>
      <c r="VG6" s="424"/>
      <c r="VH6" s="424"/>
      <c r="VI6" s="425"/>
      <c r="VJ6" s="421">
        <v>43970</v>
      </c>
      <c r="VK6" s="424"/>
      <c r="VL6" s="424"/>
      <c r="VM6" s="424"/>
      <c r="VN6" s="424"/>
      <c r="VO6" s="424"/>
      <c r="VP6" s="425"/>
      <c r="VQ6" s="421">
        <v>43969</v>
      </c>
      <c r="VR6" s="424"/>
      <c r="VS6" s="424"/>
      <c r="VT6" s="424"/>
      <c r="VU6" s="424"/>
      <c r="VV6" s="424"/>
      <c r="VW6" s="425"/>
      <c r="VX6" s="424" t="s">
        <v>55</v>
      </c>
      <c r="VY6" s="424"/>
      <c r="VZ6" s="424"/>
      <c r="WA6" s="424"/>
      <c r="WB6" s="424"/>
      <c r="WC6" s="424"/>
      <c r="WD6" s="424"/>
      <c r="WE6" s="424" t="s">
        <v>56</v>
      </c>
      <c r="WF6" s="424"/>
      <c r="WG6" s="424"/>
      <c r="WH6" s="424"/>
      <c r="WI6" s="424"/>
      <c r="WJ6" s="424"/>
      <c r="WK6" s="424"/>
      <c r="WL6" s="424" t="s">
        <v>57</v>
      </c>
      <c r="WM6" s="424"/>
      <c r="WN6" s="424"/>
      <c r="WO6" s="424"/>
      <c r="WP6" s="424"/>
      <c r="WQ6" s="424"/>
      <c r="WR6" s="424"/>
      <c r="WS6" s="424" t="s">
        <v>58</v>
      </c>
      <c r="WT6" s="424"/>
      <c r="WU6" s="424"/>
      <c r="WV6" s="424"/>
      <c r="WW6" s="424"/>
      <c r="WX6" s="424"/>
      <c r="WY6" s="424"/>
      <c r="WZ6" s="424" t="s">
        <v>59</v>
      </c>
      <c r="XA6" s="424"/>
      <c r="XB6" s="424"/>
      <c r="XC6" s="424"/>
      <c r="XD6" s="424"/>
      <c r="XE6" s="424"/>
      <c r="XF6" s="424"/>
      <c r="XG6" s="424" t="s">
        <v>60</v>
      </c>
      <c r="XH6" s="424"/>
      <c r="XI6" s="424"/>
      <c r="XJ6" s="424"/>
      <c r="XK6" s="424"/>
      <c r="XL6" s="424"/>
      <c r="XM6" s="424"/>
      <c r="XN6" s="424" t="s">
        <v>61</v>
      </c>
      <c r="XO6" s="424"/>
      <c r="XP6" s="424"/>
      <c r="XQ6" s="424"/>
      <c r="XR6" s="424"/>
      <c r="XS6" s="424"/>
      <c r="XT6" s="424"/>
      <c r="XU6" s="424" t="s">
        <v>62</v>
      </c>
      <c r="XV6" s="424"/>
      <c r="XW6" s="424"/>
      <c r="XX6" s="424"/>
      <c r="XY6" s="424"/>
      <c r="XZ6" s="424"/>
      <c r="YA6" s="424"/>
      <c r="YB6" s="424" t="s">
        <v>63</v>
      </c>
      <c r="YC6" s="424"/>
      <c r="YD6" s="424"/>
      <c r="YE6" s="424"/>
      <c r="YF6" s="424"/>
      <c r="YG6" s="424"/>
      <c r="YH6" s="424"/>
      <c r="YI6" s="424" t="s">
        <v>64</v>
      </c>
      <c r="YJ6" s="424"/>
      <c r="YK6" s="424"/>
      <c r="YL6" s="424"/>
      <c r="YM6" s="424"/>
      <c r="YN6" s="424"/>
      <c r="YO6" s="424"/>
      <c r="YP6" s="424" t="s">
        <v>65</v>
      </c>
      <c r="YQ6" s="424"/>
      <c r="YR6" s="424"/>
      <c r="YS6" s="424"/>
      <c r="YT6" s="424"/>
      <c r="YU6" s="424"/>
      <c r="YV6" s="424"/>
      <c r="YW6" s="424" t="s">
        <v>66</v>
      </c>
      <c r="YX6" s="424"/>
      <c r="YY6" s="424"/>
      <c r="YZ6" s="424"/>
      <c r="ZA6" s="424"/>
      <c r="ZB6" s="424"/>
      <c r="ZC6" s="424"/>
      <c r="ZD6" s="424" t="s">
        <v>67</v>
      </c>
      <c r="ZE6" s="424"/>
      <c r="ZF6" s="424"/>
      <c r="ZG6" s="424"/>
      <c r="ZH6" s="424"/>
      <c r="ZI6" s="424"/>
      <c r="ZJ6" s="424"/>
      <c r="ZK6" s="424" t="s">
        <v>68</v>
      </c>
      <c r="ZL6" s="424"/>
      <c r="ZM6" s="424"/>
      <c r="ZN6" s="424"/>
      <c r="ZO6" s="424"/>
      <c r="ZP6" s="424"/>
      <c r="ZQ6" s="424"/>
      <c r="ZR6" s="424" t="s">
        <v>69</v>
      </c>
      <c r="ZS6" s="424"/>
      <c r="ZT6" s="424"/>
      <c r="ZU6" s="424"/>
      <c r="ZV6" s="424"/>
      <c r="ZW6" s="424"/>
      <c r="ZX6" s="424"/>
      <c r="ZY6" s="424" t="s">
        <v>70</v>
      </c>
      <c r="ZZ6" s="424"/>
      <c r="AAA6" s="424"/>
      <c r="AAB6" s="424"/>
      <c r="AAC6" s="424"/>
      <c r="AAD6" s="424"/>
      <c r="AAE6" s="424"/>
      <c r="AAF6" s="424" t="s">
        <v>71</v>
      </c>
      <c r="AAG6" s="424"/>
      <c r="AAH6" s="424"/>
      <c r="AAI6" s="424"/>
      <c r="AAJ6" s="424"/>
      <c r="AAK6" s="424"/>
      <c r="AAL6" s="424"/>
      <c r="AAM6" s="424" t="s">
        <v>72</v>
      </c>
      <c r="AAN6" s="424"/>
      <c r="AAO6" s="424"/>
      <c r="AAP6" s="424"/>
      <c r="AAQ6" s="424"/>
      <c r="AAR6" s="424"/>
      <c r="AAS6" s="424"/>
      <c r="AAT6" s="424" t="s">
        <v>73</v>
      </c>
      <c r="AAU6" s="424"/>
      <c r="AAV6" s="424"/>
      <c r="AAW6" s="424"/>
      <c r="AAX6" s="424"/>
      <c r="AAY6" s="424"/>
      <c r="AAZ6" s="424"/>
      <c r="ABA6" s="424" t="s">
        <v>74</v>
      </c>
      <c r="ABB6" s="424"/>
      <c r="ABC6" s="424"/>
      <c r="ABD6" s="424"/>
      <c r="ABE6" s="424"/>
      <c r="ABF6" s="424"/>
      <c r="ABG6" s="424"/>
      <c r="ABH6" s="424" t="s">
        <v>75</v>
      </c>
      <c r="ABI6" s="424"/>
      <c r="ABJ6" s="424"/>
      <c r="ABK6" s="424"/>
      <c r="ABL6" s="424"/>
      <c r="ABM6" s="424"/>
      <c r="ABN6" s="424"/>
      <c r="ABO6" s="424" t="s">
        <v>76</v>
      </c>
      <c r="ABP6" s="424"/>
      <c r="ABQ6" s="424"/>
      <c r="ABR6" s="424"/>
      <c r="ABS6" s="424"/>
      <c r="ABT6" s="424"/>
      <c r="ABU6" s="424"/>
      <c r="ABV6" s="424" t="s">
        <v>77</v>
      </c>
      <c r="ABW6" s="424"/>
      <c r="ABX6" s="424"/>
      <c r="ABY6" s="424"/>
      <c r="ABZ6" s="424"/>
      <c r="ACA6" s="424"/>
      <c r="ACB6" s="424"/>
      <c r="ACC6" s="424" t="s">
        <v>78</v>
      </c>
      <c r="ACD6" s="424"/>
      <c r="ACE6" s="424"/>
      <c r="ACF6" s="424"/>
      <c r="ACG6" s="424"/>
      <c r="ACH6" s="424"/>
      <c r="ACI6" s="424"/>
      <c r="ACJ6" s="424" t="s">
        <v>79</v>
      </c>
      <c r="ACK6" s="424"/>
      <c r="ACL6" s="424"/>
      <c r="ACM6" s="424"/>
      <c r="ACN6" s="424"/>
      <c r="ACO6" s="424"/>
      <c r="ACP6" s="424"/>
      <c r="ACQ6" s="424" t="s">
        <v>80</v>
      </c>
      <c r="ACR6" s="424"/>
      <c r="ACS6" s="424"/>
      <c r="ACT6" s="424"/>
      <c r="ACU6" s="424"/>
      <c r="ACV6" s="424"/>
      <c r="ACW6" s="424"/>
      <c r="ACX6" s="424" t="s">
        <v>81</v>
      </c>
      <c r="ACY6" s="424"/>
      <c r="ACZ6" s="424"/>
      <c r="ADA6" s="424"/>
      <c r="ADB6" s="424"/>
      <c r="ADC6" s="424"/>
      <c r="ADD6" s="424"/>
      <c r="ADE6" s="424" t="s">
        <v>82</v>
      </c>
      <c r="ADF6" s="424"/>
      <c r="ADG6" s="424"/>
      <c r="ADH6" s="424"/>
      <c r="ADI6" s="424"/>
      <c r="ADJ6" s="424"/>
      <c r="ADK6" s="424"/>
      <c r="ADL6" s="424" t="s">
        <v>83</v>
      </c>
      <c r="ADM6" s="424"/>
      <c r="ADN6" s="424"/>
      <c r="ADO6" s="424"/>
      <c r="ADP6" s="424"/>
      <c r="ADQ6" s="424"/>
      <c r="ADR6" s="424"/>
      <c r="ADS6" s="424" t="s">
        <v>84</v>
      </c>
      <c r="ADT6" s="424"/>
      <c r="ADU6" s="424"/>
      <c r="ADV6" s="424"/>
      <c r="ADW6" s="424"/>
      <c r="ADX6" s="424"/>
      <c r="ADY6" s="424"/>
      <c r="ADZ6" s="424" t="s">
        <v>85</v>
      </c>
      <c r="AEA6" s="424"/>
      <c r="AEB6" s="424"/>
      <c r="AEC6" s="424"/>
      <c r="AED6" s="424"/>
      <c r="AEE6" s="424"/>
      <c r="AEF6" s="424"/>
      <c r="AEG6" s="424" t="s">
        <v>86</v>
      </c>
      <c r="AEH6" s="424"/>
      <c r="AEI6" s="424"/>
      <c r="AEJ6" s="424"/>
      <c r="AEK6" s="424"/>
      <c r="AEL6" s="424"/>
      <c r="AEM6" s="424"/>
      <c r="AEN6" s="424" t="s">
        <v>87</v>
      </c>
      <c r="AEO6" s="424"/>
      <c r="AEP6" s="424"/>
      <c r="AEQ6" s="424"/>
      <c r="AER6" s="424"/>
      <c r="AES6" s="424"/>
      <c r="AET6" s="424"/>
      <c r="AEU6" s="424" t="s">
        <v>88</v>
      </c>
      <c r="AEV6" s="424"/>
      <c r="AEW6" s="424"/>
      <c r="AEX6" s="424"/>
      <c r="AEY6" s="424"/>
      <c r="AEZ6" s="424"/>
      <c r="AFA6" s="424"/>
      <c r="AFB6" s="424" t="s">
        <v>89</v>
      </c>
      <c r="AFC6" s="424"/>
      <c r="AFD6" s="424"/>
      <c r="AFE6" s="424"/>
      <c r="AFF6" s="424"/>
      <c r="AFG6" s="424"/>
      <c r="AFH6" s="424"/>
      <c r="AFI6" s="424" t="s">
        <v>90</v>
      </c>
      <c r="AFJ6" s="424"/>
      <c r="AFK6" s="424"/>
      <c r="AFL6" s="424"/>
      <c r="AFM6" s="424"/>
      <c r="AFN6" s="424"/>
      <c r="AFO6" s="424"/>
      <c r="AFP6" s="424" t="s">
        <v>91</v>
      </c>
      <c r="AFQ6" s="424"/>
      <c r="AFR6" s="424"/>
      <c r="AFS6" s="424"/>
      <c r="AFT6" s="424"/>
      <c r="AFU6" s="424"/>
      <c r="AFV6" s="424"/>
      <c r="AFW6" s="424" t="s">
        <v>92</v>
      </c>
      <c r="AFX6" s="424"/>
      <c r="AFY6" s="424"/>
      <c r="AFZ6" s="424"/>
      <c r="AGA6" s="424"/>
      <c r="AGB6" s="424"/>
      <c r="AGC6" s="424"/>
      <c r="AGD6" s="424" t="s">
        <v>93</v>
      </c>
      <c r="AGE6" s="424"/>
      <c r="AGF6" s="424"/>
      <c r="AGG6" s="424"/>
      <c r="AGH6" s="424"/>
      <c r="AGI6" s="424"/>
      <c r="AGJ6" s="424"/>
      <c r="AGK6" s="424" t="s">
        <v>94</v>
      </c>
      <c r="AGL6" s="424"/>
      <c r="AGM6" s="424"/>
      <c r="AGN6" s="424"/>
      <c r="AGO6" s="424"/>
      <c r="AGP6" s="424"/>
      <c r="AGQ6" s="424"/>
      <c r="AGR6" s="424" t="s">
        <v>95</v>
      </c>
      <c r="AGS6" s="424"/>
      <c r="AGT6" s="424"/>
      <c r="AGU6" s="424"/>
      <c r="AGV6" s="424"/>
      <c r="AGW6" s="424"/>
      <c r="AGX6" s="424"/>
      <c r="AGY6" s="424" t="s">
        <v>96</v>
      </c>
      <c r="AGZ6" s="424"/>
      <c r="AHA6" s="424"/>
      <c r="AHB6" s="424"/>
      <c r="AHC6" s="424"/>
      <c r="AHD6" s="424"/>
      <c r="AHE6" s="424"/>
      <c r="AHF6" s="424" t="s">
        <v>97</v>
      </c>
      <c r="AHG6" s="424"/>
      <c r="AHH6" s="424"/>
      <c r="AHI6" s="424"/>
      <c r="AHJ6" s="424"/>
      <c r="AHK6" s="424"/>
      <c r="AHL6" s="424"/>
      <c r="AHM6" s="424" t="s">
        <v>98</v>
      </c>
      <c r="AHN6" s="424"/>
      <c r="AHO6" s="424"/>
      <c r="AHP6" s="424"/>
      <c r="AHQ6" s="424"/>
      <c r="AHR6" s="424"/>
      <c r="AHS6" s="424"/>
      <c r="AHT6" s="424" t="s">
        <v>99</v>
      </c>
      <c r="AHU6" s="424"/>
      <c r="AHV6" s="424"/>
      <c r="AHW6" s="424"/>
      <c r="AHX6" s="424"/>
      <c r="AHY6" s="424"/>
      <c r="AHZ6" s="424"/>
      <c r="AIA6" s="424" t="s">
        <v>100</v>
      </c>
      <c r="AIB6" s="424"/>
      <c r="AIC6" s="424"/>
      <c r="AID6" s="424"/>
      <c r="AIE6" s="424"/>
      <c r="AIF6" s="424"/>
      <c r="AIG6" s="424"/>
      <c r="AIH6" s="424" t="s">
        <v>101</v>
      </c>
      <c r="AII6" s="424"/>
      <c r="AIJ6" s="424"/>
      <c r="AIK6" s="424"/>
      <c r="AIL6" s="424"/>
      <c r="AIM6" s="424"/>
      <c r="AIN6" s="425"/>
    </row>
    <row r="7" spans="1:924">
      <c r="A7" s="60"/>
      <c r="B7" s="61" t="s">
        <v>0</v>
      </c>
      <c r="C7" s="62" t="s">
        <v>1</v>
      </c>
      <c r="D7" s="63" t="s">
        <v>2</v>
      </c>
      <c r="E7" s="62" t="s">
        <v>1</v>
      </c>
      <c r="F7" s="63" t="s">
        <v>3</v>
      </c>
      <c r="G7" s="62" t="s">
        <v>1</v>
      </c>
      <c r="H7" s="133" t="s">
        <v>0</v>
      </c>
      <c r="I7" s="134" t="s">
        <v>1</v>
      </c>
      <c r="J7" s="135" t="s">
        <v>2</v>
      </c>
      <c r="K7" s="134" t="s">
        <v>1</v>
      </c>
      <c r="L7" s="135" t="s">
        <v>7</v>
      </c>
      <c r="M7" s="68" t="s">
        <v>3</v>
      </c>
      <c r="N7" s="69" t="s">
        <v>1</v>
      </c>
      <c r="O7" s="133" t="s">
        <v>0</v>
      </c>
      <c r="P7" s="134" t="s">
        <v>1</v>
      </c>
      <c r="Q7" s="135" t="s">
        <v>2</v>
      </c>
      <c r="R7" s="134" t="s">
        <v>1</v>
      </c>
      <c r="S7" s="135" t="s">
        <v>7</v>
      </c>
      <c r="T7" s="68" t="s">
        <v>3</v>
      </c>
      <c r="U7" s="69" t="s">
        <v>1</v>
      </c>
      <c r="V7" s="133" t="s">
        <v>0</v>
      </c>
      <c r="W7" s="134" t="s">
        <v>1</v>
      </c>
      <c r="X7" s="135" t="s">
        <v>2</v>
      </c>
      <c r="Y7" s="134" t="s">
        <v>1</v>
      </c>
      <c r="Z7" s="135" t="s">
        <v>7</v>
      </c>
      <c r="AA7" s="68" t="s">
        <v>3</v>
      </c>
      <c r="AB7" s="69" t="s">
        <v>1</v>
      </c>
      <c r="AC7" s="133" t="s">
        <v>0</v>
      </c>
      <c r="AD7" s="134" t="s">
        <v>1</v>
      </c>
      <c r="AE7" s="135" t="s">
        <v>2</v>
      </c>
      <c r="AF7" s="134" t="s">
        <v>1</v>
      </c>
      <c r="AG7" s="135" t="s">
        <v>7</v>
      </c>
      <c r="AH7" s="68" t="s">
        <v>3</v>
      </c>
      <c r="AI7" s="69" t="s">
        <v>1</v>
      </c>
      <c r="AJ7" s="133" t="s">
        <v>0</v>
      </c>
      <c r="AK7" s="134" t="s">
        <v>1</v>
      </c>
      <c r="AL7" s="135" t="s">
        <v>2</v>
      </c>
      <c r="AM7" s="134" t="s">
        <v>1</v>
      </c>
      <c r="AN7" s="135" t="s">
        <v>7</v>
      </c>
      <c r="AO7" s="68" t="s">
        <v>3</v>
      </c>
      <c r="AP7" s="69" t="s">
        <v>1</v>
      </c>
      <c r="AQ7" s="133" t="s">
        <v>0</v>
      </c>
      <c r="AR7" s="134" t="s">
        <v>1</v>
      </c>
      <c r="AS7" s="135" t="s">
        <v>2</v>
      </c>
      <c r="AT7" s="134" t="s">
        <v>1</v>
      </c>
      <c r="AU7" s="135" t="s">
        <v>7</v>
      </c>
      <c r="AV7" s="68" t="s">
        <v>3</v>
      </c>
      <c r="AW7" s="69" t="s">
        <v>1</v>
      </c>
      <c r="AX7" s="133" t="s">
        <v>0</v>
      </c>
      <c r="AY7" s="134" t="s">
        <v>1</v>
      </c>
      <c r="AZ7" s="135" t="s">
        <v>2</v>
      </c>
      <c r="BA7" s="134" t="s">
        <v>1</v>
      </c>
      <c r="BB7" s="135" t="s">
        <v>7</v>
      </c>
      <c r="BC7" s="68" t="s">
        <v>3</v>
      </c>
      <c r="BD7" s="69" t="s">
        <v>1</v>
      </c>
      <c r="BE7" s="133" t="s">
        <v>0</v>
      </c>
      <c r="BF7" s="134" t="s">
        <v>1</v>
      </c>
      <c r="BG7" s="135" t="s">
        <v>2</v>
      </c>
      <c r="BH7" s="134" t="s">
        <v>1</v>
      </c>
      <c r="BI7" s="135" t="s">
        <v>7</v>
      </c>
      <c r="BJ7" s="68" t="s">
        <v>3</v>
      </c>
      <c r="BK7" s="69" t="s">
        <v>1</v>
      </c>
      <c r="BL7" s="133" t="s">
        <v>0</v>
      </c>
      <c r="BM7" s="134" t="s">
        <v>1</v>
      </c>
      <c r="BN7" s="135" t="s">
        <v>2</v>
      </c>
      <c r="BO7" s="134" t="s">
        <v>1</v>
      </c>
      <c r="BP7" s="135" t="s">
        <v>7</v>
      </c>
      <c r="BQ7" s="68" t="s">
        <v>3</v>
      </c>
      <c r="BR7" s="69" t="s">
        <v>1</v>
      </c>
      <c r="BS7" s="133" t="s">
        <v>0</v>
      </c>
      <c r="BT7" s="134" t="s">
        <v>1</v>
      </c>
      <c r="BU7" s="135" t="s">
        <v>2</v>
      </c>
      <c r="BV7" s="134" t="s">
        <v>1</v>
      </c>
      <c r="BW7" s="135" t="s">
        <v>7</v>
      </c>
      <c r="BX7" s="68" t="s">
        <v>3</v>
      </c>
      <c r="BY7" s="69" t="s">
        <v>1</v>
      </c>
      <c r="BZ7" s="133" t="s">
        <v>0</v>
      </c>
      <c r="CA7" s="134" t="s">
        <v>1</v>
      </c>
      <c r="CB7" s="135" t="s">
        <v>2</v>
      </c>
      <c r="CC7" s="134" t="s">
        <v>1</v>
      </c>
      <c r="CD7" s="135" t="s">
        <v>7</v>
      </c>
      <c r="CE7" s="68" t="s">
        <v>3</v>
      </c>
      <c r="CF7" s="69" t="s">
        <v>1</v>
      </c>
      <c r="CG7" s="133" t="s">
        <v>0</v>
      </c>
      <c r="CH7" s="134" t="s">
        <v>1</v>
      </c>
      <c r="CI7" s="135" t="s">
        <v>2</v>
      </c>
      <c r="CJ7" s="134" t="s">
        <v>1</v>
      </c>
      <c r="CK7" s="135" t="s">
        <v>7</v>
      </c>
      <c r="CL7" s="68" t="s">
        <v>3</v>
      </c>
      <c r="CM7" s="69" t="s">
        <v>1</v>
      </c>
      <c r="CN7" s="133" t="s">
        <v>0</v>
      </c>
      <c r="CO7" s="134" t="s">
        <v>1</v>
      </c>
      <c r="CP7" s="135" t="s">
        <v>2</v>
      </c>
      <c r="CQ7" s="134" t="s">
        <v>1</v>
      </c>
      <c r="CR7" s="135" t="s">
        <v>7</v>
      </c>
      <c r="CS7" s="68" t="s">
        <v>3</v>
      </c>
      <c r="CT7" s="69" t="s">
        <v>1</v>
      </c>
      <c r="CU7" s="133" t="s">
        <v>0</v>
      </c>
      <c r="CV7" s="134" t="s">
        <v>1</v>
      </c>
      <c r="CW7" s="135" t="s">
        <v>2</v>
      </c>
      <c r="CX7" s="134" t="s">
        <v>1</v>
      </c>
      <c r="CY7" s="135" t="s">
        <v>7</v>
      </c>
      <c r="CZ7" s="68" t="s">
        <v>3</v>
      </c>
      <c r="DA7" s="69" t="s">
        <v>1</v>
      </c>
      <c r="DB7" s="133" t="s">
        <v>0</v>
      </c>
      <c r="DC7" s="134" t="s">
        <v>1</v>
      </c>
      <c r="DD7" s="135" t="s">
        <v>2</v>
      </c>
      <c r="DE7" s="134" t="s">
        <v>1</v>
      </c>
      <c r="DF7" s="135" t="s">
        <v>7</v>
      </c>
      <c r="DG7" s="68" t="s">
        <v>3</v>
      </c>
      <c r="DH7" s="69" t="s">
        <v>1</v>
      </c>
      <c r="DI7" s="133" t="s">
        <v>0</v>
      </c>
      <c r="DJ7" s="134" t="s">
        <v>1</v>
      </c>
      <c r="DK7" s="135" t="s">
        <v>2</v>
      </c>
      <c r="DL7" s="134" t="s">
        <v>1</v>
      </c>
      <c r="DM7" s="135" t="s">
        <v>7</v>
      </c>
      <c r="DN7" s="68" t="s">
        <v>3</v>
      </c>
      <c r="DO7" s="69" t="s">
        <v>1</v>
      </c>
      <c r="DP7" s="133" t="s">
        <v>0</v>
      </c>
      <c r="DQ7" s="134" t="s">
        <v>1</v>
      </c>
      <c r="DR7" s="135" t="s">
        <v>2</v>
      </c>
      <c r="DS7" s="134" t="s">
        <v>1</v>
      </c>
      <c r="DT7" s="135" t="s">
        <v>7</v>
      </c>
      <c r="DU7" s="68" t="s">
        <v>3</v>
      </c>
      <c r="DV7" s="69" t="s">
        <v>1</v>
      </c>
      <c r="DW7" s="133" t="s">
        <v>0</v>
      </c>
      <c r="DX7" s="134" t="s">
        <v>1</v>
      </c>
      <c r="DY7" s="135" t="s">
        <v>2</v>
      </c>
      <c r="DZ7" s="134" t="s">
        <v>1</v>
      </c>
      <c r="EA7" s="135" t="s">
        <v>7</v>
      </c>
      <c r="EB7" s="68" t="s">
        <v>3</v>
      </c>
      <c r="EC7" s="69" t="s">
        <v>1</v>
      </c>
      <c r="ED7" s="133" t="s">
        <v>0</v>
      </c>
      <c r="EE7" s="134" t="s">
        <v>1</v>
      </c>
      <c r="EF7" s="135" t="s">
        <v>2</v>
      </c>
      <c r="EG7" s="134" t="s">
        <v>1</v>
      </c>
      <c r="EH7" s="135" t="s">
        <v>7</v>
      </c>
      <c r="EI7" s="68" t="s">
        <v>3</v>
      </c>
      <c r="EJ7" s="69" t="s">
        <v>1</v>
      </c>
      <c r="EK7" s="133" t="s">
        <v>0</v>
      </c>
      <c r="EL7" s="134" t="s">
        <v>1</v>
      </c>
      <c r="EM7" s="135" t="s">
        <v>2</v>
      </c>
      <c r="EN7" s="134" t="s">
        <v>1</v>
      </c>
      <c r="EO7" s="135" t="s">
        <v>7</v>
      </c>
      <c r="EP7" s="68" t="s">
        <v>3</v>
      </c>
      <c r="EQ7" s="69" t="s">
        <v>1</v>
      </c>
      <c r="ER7" s="133" t="s">
        <v>0</v>
      </c>
      <c r="ES7" s="134" t="s">
        <v>1</v>
      </c>
      <c r="ET7" s="135" t="s">
        <v>2</v>
      </c>
      <c r="EU7" s="134" t="s">
        <v>1</v>
      </c>
      <c r="EV7" s="135" t="s">
        <v>7</v>
      </c>
      <c r="EW7" s="68" t="s">
        <v>3</v>
      </c>
      <c r="EX7" s="69" t="s">
        <v>1</v>
      </c>
      <c r="EY7" s="133" t="s">
        <v>0</v>
      </c>
      <c r="EZ7" s="134" t="s">
        <v>1</v>
      </c>
      <c r="FA7" s="135" t="s">
        <v>2</v>
      </c>
      <c r="FB7" s="134" t="s">
        <v>1</v>
      </c>
      <c r="FC7" s="135" t="s">
        <v>7</v>
      </c>
      <c r="FD7" s="68" t="s">
        <v>3</v>
      </c>
      <c r="FE7" s="69" t="s">
        <v>1</v>
      </c>
      <c r="FF7" s="133" t="s">
        <v>0</v>
      </c>
      <c r="FG7" s="134" t="s">
        <v>1</v>
      </c>
      <c r="FH7" s="135" t="s">
        <v>2</v>
      </c>
      <c r="FI7" s="134" t="s">
        <v>1</v>
      </c>
      <c r="FJ7" s="135" t="s">
        <v>7</v>
      </c>
      <c r="FK7" s="68" t="s">
        <v>3</v>
      </c>
      <c r="FL7" s="69" t="s">
        <v>1</v>
      </c>
      <c r="FM7" s="133" t="s">
        <v>0</v>
      </c>
      <c r="FN7" s="134" t="s">
        <v>1</v>
      </c>
      <c r="FO7" s="135" t="s">
        <v>2</v>
      </c>
      <c r="FP7" s="134" t="s">
        <v>1</v>
      </c>
      <c r="FQ7" s="135" t="s">
        <v>7</v>
      </c>
      <c r="FR7" s="68" t="s">
        <v>3</v>
      </c>
      <c r="FS7" s="69" t="s">
        <v>1</v>
      </c>
      <c r="FT7" s="133" t="s">
        <v>0</v>
      </c>
      <c r="FU7" s="134" t="s">
        <v>1</v>
      </c>
      <c r="FV7" s="135" t="s">
        <v>2</v>
      </c>
      <c r="FW7" s="134" t="s">
        <v>1</v>
      </c>
      <c r="FX7" s="135" t="s">
        <v>7</v>
      </c>
      <c r="FY7" s="68" t="s">
        <v>3</v>
      </c>
      <c r="FZ7" s="69" t="s">
        <v>1</v>
      </c>
      <c r="GA7" s="133" t="s">
        <v>0</v>
      </c>
      <c r="GB7" s="134" t="s">
        <v>1</v>
      </c>
      <c r="GC7" s="135" t="s">
        <v>2</v>
      </c>
      <c r="GD7" s="134" t="s">
        <v>1</v>
      </c>
      <c r="GE7" s="135" t="s">
        <v>7</v>
      </c>
      <c r="GF7" s="68" t="s">
        <v>3</v>
      </c>
      <c r="GG7" s="69" t="s">
        <v>1</v>
      </c>
      <c r="GH7" s="133" t="s">
        <v>0</v>
      </c>
      <c r="GI7" s="134" t="s">
        <v>1</v>
      </c>
      <c r="GJ7" s="135" t="s">
        <v>2</v>
      </c>
      <c r="GK7" s="134" t="s">
        <v>1</v>
      </c>
      <c r="GL7" s="135" t="s">
        <v>7</v>
      </c>
      <c r="GM7" s="68" t="s">
        <v>3</v>
      </c>
      <c r="GN7" s="69" t="s">
        <v>1</v>
      </c>
      <c r="GO7" s="133" t="s">
        <v>0</v>
      </c>
      <c r="GP7" s="134" t="s">
        <v>1</v>
      </c>
      <c r="GQ7" s="135" t="s">
        <v>2</v>
      </c>
      <c r="GR7" s="134" t="s">
        <v>1</v>
      </c>
      <c r="GS7" s="135" t="s">
        <v>7</v>
      </c>
      <c r="GT7" s="68" t="s">
        <v>3</v>
      </c>
      <c r="GU7" s="69" t="s">
        <v>1</v>
      </c>
      <c r="GV7" s="133" t="s">
        <v>0</v>
      </c>
      <c r="GW7" s="134" t="s">
        <v>1</v>
      </c>
      <c r="GX7" s="135" t="s">
        <v>2</v>
      </c>
      <c r="GY7" s="134" t="s">
        <v>1</v>
      </c>
      <c r="GZ7" s="135" t="s">
        <v>7</v>
      </c>
      <c r="HA7" s="68" t="s">
        <v>3</v>
      </c>
      <c r="HB7" s="69" t="s">
        <v>1</v>
      </c>
      <c r="HC7" s="133" t="s">
        <v>0</v>
      </c>
      <c r="HD7" s="134" t="s">
        <v>1</v>
      </c>
      <c r="HE7" s="135" t="s">
        <v>2</v>
      </c>
      <c r="HF7" s="134" t="s">
        <v>1</v>
      </c>
      <c r="HG7" s="135" t="s">
        <v>7</v>
      </c>
      <c r="HH7" s="68" t="s">
        <v>3</v>
      </c>
      <c r="HI7" s="69" t="s">
        <v>1</v>
      </c>
      <c r="HJ7" s="133" t="s">
        <v>0</v>
      </c>
      <c r="HK7" s="134" t="s">
        <v>1</v>
      </c>
      <c r="HL7" s="135" t="s">
        <v>2</v>
      </c>
      <c r="HM7" s="134" t="s">
        <v>1</v>
      </c>
      <c r="HN7" s="135" t="s">
        <v>7</v>
      </c>
      <c r="HO7" s="68" t="s">
        <v>3</v>
      </c>
      <c r="HP7" s="69" t="s">
        <v>1</v>
      </c>
      <c r="HQ7" s="133" t="s">
        <v>0</v>
      </c>
      <c r="HR7" s="134" t="s">
        <v>1</v>
      </c>
      <c r="HS7" s="135" t="s">
        <v>2</v>
      </c>
      <c r="HT7" s="134" t="s">
        <v>1</v>
      </c>
      <c r="HU7" s="135" t="s">
        <v>7</v>
      </c>
      <c r="HV7" s="68" t="s">
        <v>3</v>
      </c>
      <c r="HW7" s="69" t="s">
        <v>1</v>
      </c>
      <c r="HX7" s="133" t="s">
        <v>0</v>
      </c>
      <c r="HY7" s="134" t="s">
        <v>1</v>
      </c>
      <c r="HZ7" s="135" t="s">
        <v>2</v>
      </c>
      <c r="IA7" s="134" t="s">
        <v>1</v>
      </c>
      <c r="IB7" s="135" t="s">
        <v>7</v>
      </c>
      <c r="IC7" s="68" t="s">
        <v>3</v>
      </c>
      <c r="ID7" s="69" t="s">
        <v>1</v>
      </c>
      <c r="IE7" s="133" t="s">
        <v>0</v>
      </c>
      <c r="IF7" s="134" t="s">
        <v>1</v>
      </c>
      <c r="IG7" s="135" t="s">
        <v>2</v>
      </c>
      <c r="IH7" s="134" t="s">
        <v>1</v>
      </c>
      <c r="II7" s="135" t="s">
        <v>7</v>
      </c>
      <c r="IJ7" s="68" t="s">
        <v>3</v>
      </c>
      <c r="IK7" s="69" t="s">
        <v>1</v>
      </c>
      <c r="IL7" s="133" t="s">
        <v>0</v>
      </c>
      <c r="IM7" s="134" t="s">
        <v>1</v>
      </c>
      <c r="IN7" s="135" t="s">
        <v>2</v>
      </c>
      <c r="IO7" s="134" t="s">
        <v>1</v>
      </c>
      <c r="IP7" s="135" t="s">
        <v>7</v>
      </c>
      <c r="IQ7" s="68" t="s">
        <v>3</v>
      </c>
      <c r="IR7" s="69" t="s">
        <v>1</v>
      </c>
      <c r="IS7" s="133" t="s">
        <v>0</v>
      </c>
      <c r="IT7" s="134" t="s">
        <v>1</v>
      </c>
      <c r="IU7" s="135" t="s">
        <v>2</v>
      </c>
      <c r="IV7" s="134" t="s">
        <v>1</v>
      </c>
      <c r="IW7" s="135" t="s">
        <v>7</v>
      </c>
      <c r="IX7" s="68" t="s">
        <v>3</v>
      </c>
      <c r="IY7" s="69" t="s">
        <v>1</v>
      </c>
      <c r="IZ7" s="133" t="s">
        <v>0</v>
      </c>
      <c r="JA7" s="134" t="s">
        <v>1</v>
      </c>
      <c r="JB7" s="135" t="s">
        <v>2</v>
      </c>
      <c r="JC7" s="134" t="s">
        <v>1</v>
      </c>
      <c r="JD7" s="135" t="s">
        <v>7</v>
      </c>
      <c r="JE7" s="68" t="s">
        <v>3</v>
      </c>
      <c r="JF7" s="69" t="s">
        <v>1</v>
      </c>
      <c r="JG7" s="133" t="s">
        <v>0</v>
      </c>
      <c r="JH7" s="134" t="s">
        <v>1</v>
      </c>
      <c r="JI7" s="135" t="s">
        <v>2</v>
      </c>
      <c r="JJ7" s="134" t="s">
        <v>1</v>
      </c>
      <c r="JK7" s="135" t="s">
        <v>7</v>
      </c>
      <c r="JL7" s="68" t="s">
        <v>3</v>
      </c>
      <c r="JM7" s="69" t="s">
        <v>1</v>
      </c>
      <c r="JN7" s="133" t="s">
        <v>0</v>
      </c>
      <c r="JO7" s="134" t="s">
        <v>1</v>
      </c>
      <c r="JP7" s="135" t="s">
        <v>2</v>
      </c>
      <c r="JQ7" s="134" t="s">
        <v>1</v>
      </c>
      <c r="JR7" s="135" t="s">
        <v>7</v>
      </c>
      <c r="JS7" s="68" t="s">
        <v>3</v>
      </c>
      <c r="JT7" s="69" t="s">
        <v>1</v>
      </c>
      <c r="JU7" s="133" t="s">
        <v>0</v>
      </c>
      <c r="JV7" s="134" t="s">
        <v>1</v>
      </c>
      <c r="JW7" s="135" t="s">
        <v>2</v>
      </c>
      <c r="JX7" s="134" t="s">
        <v>1</v>
      </c>
      <c r="JY7" s="135" t="s">
        <v>7</v>
      </c>
      <c r="JZ7" s="68" t="s">
        <v>3</v>
      </c>
      <c r="KA7" s="69" t="s">
        <v>1</v>
      </c>
      <c r="KB7" s="133" t="s">
        <v>0</v>
      </c>
      <c r="KC7" s="134" t="s">
        <v>1</v>
      </c>
      <c r="KD7" s="135" t="s">
        <v>2</v>
      </c>
      <c r="KE7" s="134" t="s">
        <v>1</v>
      </c>
      <c r="KF7" s="135" t="s">
        <v>7</v>
      </c>
      <c r="KG7" s="68" t="s">
        <v>3</v>
      </c>
      <c r="KH7" s="69" t="s">
        <v>1</v>
      </c>
      <c r="KI7" s="133" t="s">
        <v>0</v>
      </c>
      <c r="KJ7" s="134" t="s">
        <v>1</v>
      </c>
      <c r="KK7" s="135" t="s">
        <v>2</v>
      </c>
      <c r="KL7" s="134" t="s">
        <v>1</v>
      </c>
      <c r="KM7" s="135" t="s">
        <v>7</v>
      </c>
      <c r="KN7" s="68" t="s">
        <v>3</v>
      </c>
      <c r="KO7" s="69" t="s">
        <v>1</v>
      </c>
      <c r="KP7" s="133" t="s">
        <v>0</v>
      </c>
      <c r="KQ7" s="134" t="s">
        <v>1</v>
      </c>
      <c r="KR7" s="135" t="s">
        <v>2</v>
      </c>
      <c r="KS7" s="134" t="s">
        <v>1</v>
      </c>
      <c r="KT7" s="135" t="s">
        <v>7</v>
      </c>
      <c r="KU7" s="68" t="s">
        <v>3</v>
      </c>
      <c r="KV7" s="69" t="s">
        <v>1</v>
      </c>
      <c r="KW7" s="133" t="s">
        <v>0</v>
      </c>
      <c r="KX7" s="134" t="s">
        <v>1</v>
      </c>
      <c r="KY7" s="135" t="s">
        <v>2</v>
      </c>
      <c r="KZ7" s="134" t="s">
        <v>1</v>
      </c>
      <c r="LA7" s="135" t="s">
        <v>7</v>
      </c>
      <c r="LB7" s="68" t="s">
        <v>3</v>
      </c>
      <c r="LC7" s="69" t="s">
        <v>1</v>
      </c>
      <c r="LD7" s="133" t="s">
        <v>0</v>
      </c>
      <c r="LE7" s="134" t="s">
        <v>1</v>
      </c>
      <c r="LF7" s="135" t="s">
        <v>2</v>
      </c>
      <c r="LG7" s="134" t="s">
        <v>1</v>
      </c>
      <c r="LH7" s="135" t="s">
        <v>7</v>
      </c>
      <c r="LI7" s="68" t="s">
        <v>3</v>
      </c>
      <c r="LJ7" s="69" t="s">
        <v>1</v>
      </c>
      <c r="LK7" s="133" t="s">
        <v>0</v>
      </c>
      <c r="LL7" s="134" t="s">
        <v>1</v>
      </c>
      <c r="LM7" s="135" t="s">
        <v>2</v>
      </c>
      <c r="LN7" s="134" t="s">
        <v>1</v>
      </c>
      <c r="LO7" s="135" t="s">
        <v>7</v>
      </c>
      <c r="LP7" s="68" t="s">
        <v>3</v>
      </c>
      <c r="LQ7" s="69" t="s">
        <v>1</v>
      </c>
      <c r="LR7" s="133" t="s">
        <v>0</v>
      </c>
      <c r="LS7" s="134" t="s">
        <v>1</v>
      </c>
      <c r="LT7" s="135" t="s">
        <v>2</v>
      </c>
      <c r="LU7" s="134" t="s">
        <v>1</v>
      </c>
      <c r="LV7" s="135" t="s">
        <v>7</v>
      </c>
      <c r="LW7" s="68" t="s">
        <v>3</v>
      </c>
      <c r="LX7" s="69" t="s">
        <v>1</v>
      </c>
      <c r="LY7" s="133" t="s">
        <v>0</v>
      </c>
      <c r="LZ7" s="134" t="s">
        <v>1</v>
      </c>
      <c r="MA7" s="135" t="s">
        <v>2</v>
      </c>
      <c r="MB7" s="134" t="s">
        <v>1</v>
      </c>
      <c r="MC7" s="135" t="s">
        <v>7</v>
      </c>
      <c r="MD7" s="68" t="s">
        <v>3</v>
      </c>
      <c r="ME7" s="69" t="s">
        <v>1</v>
      </c>
      <c r="MF7" s="133" t="s">
        <v>0</v>
      </c>
      <c r="MG7" s="134" t="s">
        <v>1</v>
      </c>
      <c r="MH7" s="135" t="s">
        <v>2</v>
      </c>
      <c r="MI7" s="134" t="s">
        <v>1</v>
      </c>
      <c r="MJ7" s="135" t="s">
        <v>7</v>
      </c>
      <c r="MK7" s="68" t="s">
        <v>3</v>
      </c>
      <c r="ML7" s="69" t="s">
        <v>1</v>
      </c>
      <c r="MM7" s="133" t="s">
        <v>0</v>
      </c>
      <c r="MN7" s="134" t="s">
        <v>1</v>
      </c>
      <c r="MO7" s="135" t="s">
        <v>2</v>
      </c>
      <c r="MP7" s="134" t="s">
        <v>1</v>
      </c>
      <c r="MQ7" s="135" t="s">
        <v>7</v>
      </c>
      <c r="MR7" s="68" t="s">
        <v>3</v>
      </c>
      <c r="MS7" s="69" t="s">
        <v>1</v>
      </c>
      <c r="MT7" s="133" t="s">
        <v>0</v>
      </c>
      <c r="MU7" s="134" t="s">
        <v>1</v>
      </c>
      <c r="MV7" s="135" t="s">
        <v>2</v>
      </c>
      <c r="MW7" s="134" t="s">
        <v>1</v>
      </c>
      <c r="MX7" s="135" t="s">
        <v>7</v>
      </c>
      <c r="MY7" s="68" t="s">
        <v>3</v>
      </c>
      <c r="MZ7" s="69" t="s">
        <v>1</v>
      </c>
      <c r="NA7" s="133" t="s">
        <v>0</v>
      </c>
      <c r="NB7" s="134" t="s">
        <v>1</v>
      </c>
      <c r="NC7" s="135" t="s">
        <v>2</v>
      </c>
      <c r="ND7" s="134" t="s">
        <v>1</v>
      </c>
      <c r="NE7" s="135" t="s">
        <v>7</v>
      </c>
      <c r="NF7" s="68" t="s">
        <v>3</v>
      </c>
      <c r="NG7" s="69" t="s">
        <v>1</v>
      </c>
      <c r="NH7" s="133" t="s">
        <v>0</v>
      </c>
      <c r="NI7" s="134" t="s">
        <v>1</v>
      </c>
      <c r="NJ7" s="135" t="s">
        <v>2</v>
      </c>
      <c r="NK7" s="134" t="s">
        <v>1</v>
      </c>
      <c r="NL7" s="135" t="s">
        <v>7</v>
      </c>
      <c r="NM7" s="68" t="s">
        <v>3</v>
      </c>
      <c r="NN7" s="69" t="s">
        <v>1</v>
      </c>
      <c r="NO7" s="133" t="s">
        <v>0</v>
      </c>
      <c r="NP7" s="134" t="s">
        <v>1</v>
      </c>
      <c r="NQ7" s="135" t="s">
        <v>2</v>
      </c>
      <c r="NR7" s="134" t="s">
        <v>1</v>
      </c>
      <c r="NS7" s="135" t="s">
        <v>7</v>
      </c>
      <c r="NT7" s="68" t="s">
        <v>3</v>
      </c>
      <c r="NU7" s="69" t="s">
        <v>1</v>
      </c>
      <c r="NV7" s="133" t="s">
        <v>0</v>
      </c>
      <c r="NW7" s="134" t="s">
        <v>1</v>
      </c>
      <c r="NX7" s="135" t="s">
        <v>2</v>
      </c>
      <c r="NY7" s="134" t="s">
        <v>1</v>
      </c>
      <c r="NZ7" s="135" t="s">
        <v>7</v>
      </c>
      <c r="OA7" s="68" t="s">
        <v>3</v>
      </c>
      <c r="OB7" s="69" t="s">
        <v>1</v>
      </c>
      <c r="OC7" s="133" t="s">
        <v>0</v>
      </c>
      <c r="OD7" s="134" t="s">
        <v>1</v>
      </c>
      <c r="OE7" s="135" t="s">
        <v>2</v>
      </c>
      <c r="OF7" s="134" t="s">
        <v>1</v>
      </c>
      <c r="OG7" s="135" t="s">
        <v>7</v>
      </c>
      <c r="OH7" s="68" t="s">
        <v>3</v>
      </c>
      <c r="OI7" s="69" t="s">
        <v>1</v>
      </c>
      <c r="OJ7" s="133" t="s">
        <v>0</v>
      </c>
      <c r="OK7" s="134" t="s">
        <v>1</v>
      </c>
      <c r="OL7" s="135" t="s">
        <v>2</v>
      </c>
      <c r="OM7" s="134" t="s">
        <v>1</v>
      </c>
      <c r="ON7" s="135" t="s">
        <v>7</v>
      </c>
      <c r="OO7" s="68" t="s">
        <v>3</v>
      </c>
      <c r="OP7" s="69" t="s">
        <v>1</v>
      </c>
      <c r="OQ7" s="133" t="s">
        <v>0</v>
      </c>
      <c r="OR7" s="134" t="s">
        <v>1</v>
      </c>
      <c r="OS7" s="135" t="s">
        <v>2</v>
      </c>
      <c r="OT7" s="134" t="s">
        <v>1</v>
      </c>
      <c r="OU7" s="135" t="s">
        <v>7</v>
      </c>
      <c r="OV7" s="68" t="s">
        <v>3</v>
      </c>
      <c r="OW7" s="69" t="s">
        <v>1</v>
      </c>
      <c r="OX7" s="133" t="s">
        <v>0</v>
      </c>
      <c r="OY7" s="134" t="s">
        <v>1</v>
      </c>
      <c r="OZ7" s="135" t="s">
        <v>2</v>
      </c>
      <c r="PA7" s="134" t="s">
        <v>1</v>
      </c>
      <c r="PB7" s="135" t="s">
        <v>7</v>
      </c>
      <c r="PC7" s="68" t="s">
        <v>3</v>
      </c>
      <c r="PD7" s="69" t="s">
        <v>1</v>
      </c>
      <c r="PE7" s="133" t="s">
        <v>0</v>
      </c>
      <c r="PF7" s="134" t="s">
        <v>1</v>
      </c>
      <c r="PG7" s="135" t="s">
        <v>2</v>
      </c>
      <c r="PH7" s="134" t="s">
        <v>1</v>
      </c>
      <c r="PI7" s="135" t="s">
        <v>7</v>
      </c>
      <c r="PJ7" s="68" t="s">
        <v>3</v>
      </c>
      <c r="PK7" s="69" t="s">
        <v>1</v>
      </c>
      <c r="PL7" s="133" t="s">
        <v>0</v>
      </c>
      <c r="PM7" s="134" t="s">
        <v>1</v>
      </c>
      <c r="PN7" s="135" t="s">
        <v>2</v>
      </c>
      <c r="PO7" s="134" t="s">
        <v>1</v>
      </c>
      <c r="PP7" s="135" t="s">
        <v>7</v>
      </c>
      <c r="PQ7" s="68" t="s">
        <v>3</v>
      </c>
      <c r="PR7" s="69" t="s">
        <v>1</v>
      </c>
      <c r="PS7" s="65" t="s">
        <v>0</v>
      </c>
      <c r="PT7" s="66" t="s">
        <v>1</v>
      </c>
      <c r="PU7" s="67" t="s">
        <v>2</v>
      </c>
      <c r="PV7" s="66" t="s">
        <v>1</v>
      </c>
      <c r="PW7" s="67" t="s">
        <v>7</v>
      </c>
      <c r="PX7" s="68" t="s">
        <v>3</v>
      </c>
      <c r="PY7" s="69" t="s">
        <v>1</v>
      </c>
      <c r="PZ7" s="65" t="s">
        <v>0</v>
      </c>
      <c r="QA7" s="66" t="s">
        <v>1</v>
      </c>
      <c r="QB7" s="67" t="s">
        <v>2</v>
      </c>
      <c r="QC7" s="66" t="s">
        <v>1</v>
      </c>
      <c r="QD7" s="67" t="s">
        <v>7</v>
      </c>
      <c r="QE7" s="68" t="s">
        <v>3</v>
      </c>
      <c r="QF7" s="69" t="s">
        <v>1</v>
      </c>
      <c r="QG7" s="65" t="s">
        <v>0</v>
      </c>
      <c r="QH7" s="66" t="s">
        <v>1</v>
      </c>
      <c r="QI7" s="67" t="s">
        <v>2</v>
      </c>
      <c r="QJ7" s="66" t="s">
        <v>1</v>
      </c>
      <c r="QK7" s="67" t="s">
        <v>7</v>
      </c>
      <c r="QL7" s="68" t="s">
        <v>3</v>
      </c>
      <c r="QM7" s="69" t="s">
        <v>1</v>
      </c>
      <c r="QN7" s="65" t="s">
        <v>0</v>
      </c>
      <c r="QO7" s="66" t="s">
        <v>1</v>
      </c>
      <c r="QP7" s="67" t="s">
        <v>2</v>
      </c>
      <c r="QQ7" s="66" t="s">
        <v>1</v>
      </c>
      <c r="QR7" s="67" t="s">
        <v>7</v>
      </c>
      <c r="QS7" s="68" t="s">
        <v>3</v>
      </c>
      <c r="QT7" s="69" t="s">
        <v>1</v>
      </c>
      <c r="QU7" s="65" t="s">
        <v>0</v>
      </c>
      <c r="QV7" s="66" t="s">
        <v>1</v>
      </c>
      <c r="QW7" s="67" t="s">
        <v>2</v>
      </c>
      <c r="QX7" s="66" t="s">
        <v>1</v>
      </c>
      <c r="QY7" s="67" t="s">
        <v>7</v>
      </c>
      <c r="QZ7" s="68" t="s">
        <v>3</v>
      </c>
      <c r="RA7" s="69" t="s">
        <v>1</v>
      </c>
      <c r="RB7" s="65" t="s">
        <v>0</v>
      </c>
      <c r="RC7" s="66" t="s">
        <v>1</v>
      </c>
      <c r="RD7" s="67" t="s">
        <v>2</v>
      </c>
      <c r="RE7" s="66" t="s">
        <v>1</v>
      </c>
      <c r="RF7" s="67" t="s">
        <v>7</v>
      </c>
      <c r="RG7" s="68" t="s">
        <v>3</v>
      </c>
      <c r="RH7" s="69" t="s">
        <v>1</v>
      </c>
      <c r="RI7" s="65" t="s">
        <v>0</v>
      </c>
      <c r="RJ7" s="66" t="s">
        <v>1</v>
      </c>
      <c r="RK7" s="67" t="s">
        <v>2</v>
      </c>
      <c r="RL7" s="66" t="s">
        <v>1</v>
      </c>
      <c r="RM7" s="67" t="s">
        <v>7</v>
      </c>
      <c r="RN7" s="68" t="s">
        <v>3</v>
      </c>
      <c r="RO7" s="69" t="s">
        <v>1</v>
      </c>
      <c r="RP7" s="65" t="s">
        <v>0</v>
      </c>
      <c r="RQ7" s="66" t="s">
        <v>1</v>
      </c>
      <c r="RR7" s="67" t="s">
        <v>2</v>
      </c>
      <c r="RS7" s="66" t="s">
        <v>1</v>
      </c>
      <c r="RT7" s="67" t="s">
        <v>7</v>
      </c>
      <c r="RU7" s="68" t="s">
        <v>3</v>
      </c>
      <c r="RV7" s="69" t="s">
        <v>1</v>
      </c>
      <c r="RW7" s="65" t="s">
        <v>0</v>
      </c>
      <c r="RX7" s="66" t="s">
        <v>1</v>
      </c>
      <c r="RY7" s="67" t="s">
        <v>2</v>
      </c>
      <c r="RZ7" s="66" t="s">
        <v>1</v>
      </c>
      <c r="SA7" s="67" t="s">
        <v>7</v>
      </c>
      <c r="SB7" s="68" t="s">
        <v>3</v>
      </c>
      <c r="SC7" s="69" t="s">
        <v>1</v>
      </c>
      <c r="SD7" s="65" t="s">
        <v>0</v>
      </c>
      <c r="SE7" s="66" t="s">
        <v>1</v>
      </c>
      <c r="SF7" s="67" t="s">
        <v>2</v>
      </c>
      <c r="SG7" s="66" t="s">
        <v>1</v>
      </c>
      <c r="SH7" s="67" t="s">
        <v>7</v>
      </c>
      <c r="SI7" s="68" t="s">
        <v>3</v>
      </c>
      <c r="SJ7" s="69" t="s">
        <v>1</v>
      </c>
      <c r="SK7" s="65" t="s">
        <v>0</v>
      </c>
      <c r="SL7" s="66" t="s">
        <v>1</v>
      </c>
      <c r="SM7" s="67" t="s">
        <v>2</v>
      </c>
      <c r="SN7" s="66" t="s">
        <v>1</v>
      </c>
      <c r="SO7" s="67" t="s">
        <v>7</v>
      </c>
      <c r="SP7" s="68" t="s">
        <v>3</v>
      </c>
      <c r="SQ7" s="69" t="s">
        <v>1</v>
      </c>
      <c r="SR7" s="65" t="s">
        <v>0</v>
      </c>
      <c r="SS7" s="66" t="s">
        <v>1</v>
      </c>
      <c r="ST7" s="67" t="s">
        <v>2</v>
      </c>
      <c r="SU7" s="66" t="s">
        <v>1</v>
      </c>
      <c r="SV7" s="67" t="s">
        <v>7</v>
      </c>
      <c r="SW7" s="68" t="s">
        <v>3</v>
      </c>
      <c r="SX7" s="69" t="s">
        <v>1</v>
      </c>
      <c r="SY7" s="65" t="s">
        <v>0</v>
      </c>
      <c r="SZ7" s="66" t="s">
        <v>1</v>
      </c>
      <c r="TA7" s="67" t="s">
        <v>2</v>
      </c>
      <c r="TB7" s="66" t="s">
        <v>1</v>
      </c>
      <c r="TC7" s="67" t="s">
        <v>7</v>
      </c>
      <c r="TD7" s="68" t="s">
        <v>3</v>
      </c>
      <c r="TE7" s="69" t="s">
        <v>1</v>
      </c>
      <c r="TF7" s="65" t="s">
        <v>0</v>
      </c>
      <c r="TG7" s="66" t="s">
        <v>1</v>
      </c>
      <c r="TH7" s="67" t="s">
        <v>2</v>
      </c>
      <c r="TI7" s="66" t="s">
        <v>1</v>
      </c>
      <c r="TJ7" s="67" t="s">
        <v>7</v>
      </c>
      <c r="TK7" s="68" t="s">
        <v>3</v>
      </c>
      <c r="TL7" s="69" t="s">
        <v>1</v>
      </c>
      <c r="TM7" s="65" t="s">
        <v>0</v>
      </c>
      <c r="TN7" s="66" t="s">
        <v>1</v>
      </c>
      <c r="TO7" s="67" t="s">
        <v>2</v>
      </c>
      <c r="TP7" s="66" t="s">
        <v>1</v>
      </c>
      <c r="TQ7" s="67" t="s">
        <v>7</v>
      </c>
      <c r="TR7" s="68" t="s">
        <v>3</v>
      </c>
      <c r="TS7" s="69" t="s">
        <v>1</v>
      </c>
      <c r="TT7" s="65" t="s">
        <v>0</v>
      </c>
      <c r="TU7" s="66" t="s">
        <v>1</v>
      </c>
      <c r="TV7" s="67" t="s">
        <v>2</v>
      </c>
      <c r="TW7" s="66" t="s">
        <v>1</v>
      </c>
      <c r="TX7" s="67" t="s">
        <v>7</v>
      </c>
      <c r="TY7" s="68" t="s">
        <v>3</v>
      </c>
      <c r="TZ7" s="69" t="s">
        <v>1</v>
      </c>
      <c r="UA7" s="65" t="s">
        <v>0</v>
      </c>
      <c r="UB7" s="66" t="s">
        <v>1</v>
      </c>
      <c r="UC7" s="67" t="s">
        <v>2</v>
      </c>
      <c r="UD7" s="66" t="s">
        <v>1</v>
      </c>
      <c r="UE7" s="67" t="s">
        <v>7</v>
      </c>
      <c r="UF7" s="68" t="s">
        <v>3</v>
      </c>
      <c r="UG7" s="69" t="s">
        <v>1</v>
      </c>
      <c r="UH7" s="65" t="s">
        <v>0</v>
      </c>
      <c r="UI7" s="66" t="s">
        <v>1</v>
      </c>
      <c r="UJ7" s="67" t="s">
        <v>2</v>
      </c>
      <c r="UK7" s="66" t="s">
        <v>1</v>
      </c>
      <c r="UL7" s="67" t="s">
        <v>7</v>
      </c>
      <c r="UM7" s="68" t="s">
        <v>3</v>
      </c>
      <c r="UN7" s="69" t="s">
        <v>1</v>
      </c>
      <c r="UO7" s="65" t="s">
        <v>0</v>
      </c>
      <c r="UP7" s="66" t="s">
        <v>1</v>
      </c>
      <c r="UQ7" s="67" t="s">
        <v>2</v>
      </c>
      <c r="UR7" s="66" t="s">
        <v>1</v>
      </c>
      <c r="US7" s="67" t="s">
        <v>7</v>
      </c>
      <c r="UT7" s="68" t="s">
        <v>3</v>
      </c>
      <c r="UU7" s="69" t="s">
        <v>1</v>
      </c>
      <c r="UV7" s="65" t="s">
        <v>0</v>
      </c>
      <c r="UW7" s="66" t="s">
        <v>1</v>
      </c>
      <c r="UX7" s="67" t="s">
        <v>2</v>
      </c>
      <c r="UY7" s="66" t="s">
        <v>1</v>
      </c>
      <c r="UZ7" s="67" t="s">
        <v>7</v>
      </c>
      <c r="VA7" s="68" t="s">
        <v>3</v>
      </c>
      <c r="VB7" s="69" t="s">
        <v>1</v>
      </c>
      <c r="VC7" s="65" t="s">
        <v>0</v>
      </c>
      <c r="VD7" s="66" t="s">
        <v>1</v>
      </c>
      <c r="VE7" s="67" t="s">
        <v>2</v>
      </c>
      <c r="VF7" s="66" t="s">
        <v>1</v>
      </c>
      <c r="VG7" s="67" t="s">
        <v>7</v>
      </c>
      <c r="VH7" s="68" t="s">
        <v>3</v>
      </c>
      <c r="VI7" s="69" t="s">
        <v>1</v>
      </c>
      <c r="VJ7" s="65" t="s">
        <v>0</v>
      </c>
      <c r="VK7" s="66" t="s">
        <v>1</v>
      </c>
      <c r="VL7" s="67" t="s">
        <v>2</v>
      </c>
      <c r="VM7" s="66" t="s">
        <v>1</v>
      </c>
      <c r="VN7" s="67" t="s">
        <v>7</v>
      </c>
      <c r="VO7" s="68" t="s">
        <v>3</v>
      </c>
      <c r="VP7" s="69" t="s">
        <v>1</v>
      </c>
      <c r="VQ7" s="65" t="s">
        <v>0</v>
      </c>
      <c r="VR7" s="66" t="s">
        <v>1</v>
      </c>
      <c r="VS7" s="67" t="s">
        <v>2</v>
      </c>
      <c r="VT7" s="66" t="s">
        <v>1</v>
      </c>
      <c r="VU7" s="67" t="s">
        <v>7</v>
      </c>
      <c r="VV7" s="68" t="s">
        <v>3</v>
      </c>
      <c r="VW7" s="69" t="s">
        <v>1</v>
      </c>
      <c r="VX7" s="65" t="s">
        <v>0</v>
      </c>
      <c r="VY7" s="66" t="s">
        <v>1</v>
      </c>
      <c r="VZ7" s="67" t="s">
        <v>2</v>
      </c>
      <c r="WA7" s="66" t="s">
        <v>1</v>
      </c>
      <c r="WB7" s="67" t="s">
        <v>7</v>
      </c>
      <c r="WC7" s="179" t="s">
        <v>3</v>
      </c>
      <c r="WD7" s="70" t="s">
        <v>1</v>
      </c>
      <c r="WE7" s="67" t="s">
        <v>0</v>
      </c>
      <c r="WF7" s="66" t="s">
        <v>1</v>
      </c>
      <c r="WG7" s="67" t="s">
        <v>2</v>
      </c>
      <c r="WH7" s="66" t="s">
        <v>1</v>
      </c>
      <c r="WI7" s="67" t="s">
        <v>7</v>
      </c>
      <c r="WJ7" s="179" t="s">
        <v>3</v>
      </c>
      <c r="WK7" s="70" t="s">
        <v>1</v>
      </c>
      <c r="WL7" s="65" t="s">
        <v>0</v>
      </c>
      <c r="WM7" s="66" t="s">
        <v>1</v>
      </c>
      <c r="WN7" s="67" t="s">
        <v>2</v>
      </c>
      <c r="WO7" s="66" t="s">
        <v>1</v>
      </c>
      <c r="WP7" s="67" t="s">
        <v>7</v>
      </c>
      <c r="WQ7" s="179" t="s">
        <v>3</v>
      </c>
      <c r="WR7" s="70" t="s">
        <v>1</v>
      </c>
      <c r="WS7" s="65" t="s">
        <v>0</v>
      </c>
      <c r="WT7" s="66" t="s">
        <v>1</v>
      </c>
      <c r="WU7" s="67" t="s">
        <v>2</v>
      </c>
      <c r="WV7" s="66" t="s">
        <v>1</v>
      </c>
      <c r="WW7" s="67" t="s">
        <v>7</v>
      </c>
      <c r="WX7" s="179" t="s">
        <v>3</v>
      </c>
      <c r="WY7" s="70" t="s">
        <v>1</v>
      </c>
      <c r="WZ7" s="65" t="s">
        <v>0</v>
      </c>
      <c r="XA7" s="66" t="s">
        <v>1</v>
      </c>
      <c r="XB7" s="67" t="s">
        <v>2</v>
      </c>
      <c r="XC7" s="66" t="s">
        <v>1</v>
      </c>
      <c r="XD7" s="67" t="s">
        <v>7</v>
      </c>
      <c r="XE7" s="179" t="s">
        <v>3</v>
      </c>
      <c r="XF7" s="70" t="s">
        <v>1</v>
      </c>
      <c r="XG7" s="65" t="s">
        <v>0</v>
      </c>
      <c r="XH7" s="66" t="s">
        <v>1</v>
      </c>
      <c r="XI7" s="67" t="s">
        <v>2</v>
      </c>
      <c r="XJ7" s="66" t="s">
        <v>1</v>
      </c>
      <c r="XK7" s="67" t="s">
        <v>7</v>
      </c>
      <c r="XL7" s="179" t="s">
        <v>3</v>
      </c>
      <c r="XM7" s="70" t="s">
        <v>1</v>
      </c>
      <c r="XN7" s="65" t="s">
        <v>0</v>
      </c>
      <c r="XO7" s="66" t="s">
        <v>1</v>
      </c>
      <c r="XP7" s="67" t="s">
        <v>2</v>
      </c>
      <c r="XQ7" s="66" t="s">
        <v>1</v>
      </c>
      <c r="XR7" s="67" t="s">
        <v>7</v>
      </c>
      <c r="XS7" s="179" t="s">
        <v>3</v>
      </c>
      <c r="XT7" s="70" t="s">
        <v>1</v>
      </c>
      <c r="XU7" s="65" t="s">
        <v>0</v>
      </c>
      <c r="XV7" s="66" t="s">
        <v>1</v>
      </c>
      <c r="XW7" s="67" t="s">
        <v>2</v>
      </c>
      <c r="XX7" s="66" t="s">
        <v>1</v>
      </c>
      <c r="XY7" s="67" t="s">
        <v>7</v>
      </c>
      <c r="XZ7" s="179" t="s">
        <v>3</v>
      </c>
      <c r="YA7" s="70" t="s">
        <v>1</v>
      </c>
      <c r="YB7" s="65" t="s">
        <v>0</v>
      </c>
      <c r="YC7" s="66" t="s">
        <v>1</v>
      </c>
      <c r="YD7" s="67" t="s">
        <v>2</v>
      </c>
      <c r="YE7" s="66" t="s">
        <v>1</v>
      </c>
      <c r="YF7" s="67" t="s">
        <v>7</v>
      </c>
      <c r="YG7" s="179" t="s">
        <v>3</v>
      </c>
      <c r="YH7" s="70" t="s">
        <v>1</v>
      </c>
      <c r="YI7" s="65" t="s">
        <v>0</v>
      </c>
      <c r="YJ7" s="66" t="s">
        <v>1</v>
      </c>
      <c r="YK7" s="67" t="s">
        <v>2</v>
      </c>
      <c r="YL7" s="66" t="s">
        <v>1</v>
      </c>
      <c r="YM7" s="67" t="s">
        <v>7</v>
      </c>
      <c r="YN7" s="179" t="s">
        <v>3</v>
      </c>
      <c r="YO7" s="70" t="s">
        <v>1</v>
      </c>
      <c r="YP7" s="65" t="s">
        <v>0</v>
      </c>
      <c r="YQ7" s="66" t="s">
        <v>1</v>
      </c>
      <c r="YR7" s="67" t="s">
        <v>2</v>
      </c>
      <c r="YS7" s="66" t="s">
        <v>1</v>
      </c>
      <c r="YT7" s="67" t="s">
        <v>7</v>
      </c>
      <c r="YU7" s="179" t="s">
        <v>3</v>
      </c>
      <c r="YV7" s="70" t="s">
        <v>1</v>
      </c>
      <c r="YW7" s="65" t="s">
        <v>0</v>
      </c>
      <c r="YX7" s="66" t="s">
        <v>1</v>
      </c>
      <c r="YY7" s="67" t="s">
        <v>2</v>
      </c>
      <c r="YZ7" s="66" t="s">
        <v>1</v>
      </c>
      <c r="ZA7" s="67" t="s">
        <v>7</v>
      </c>
      <c r="ZB7" s="179" t="s">
        <v>3</v>
      </c>
      <c r="ZC7" s="70" t="s">
        <v>1</v>
      </c>
      <c r="ZD7" s="65" t="s">
        <v>0</v>
      </c>
      <c r="ZE7" s="66" t="s">
        <v>1</v>
      </c>
      <c r="ZF7" s="67" t="s">
        <v>2</v>
      </c>
      <c r="ZG7" s="66" t="s">
        <v>1</v>
      </c>
      <c r="ZH7" s="67" t="s">
        <v>7</v>
      </c>
      <c r="ZI7" s="179" t="s">
        <v>3</v>
      </c>
      <c r="ZJ7" s="70" t="s">
        <v>1</v>
      </c>
      <c r="ZK7" s="65" t="s">
        <v>0</v>
      </c>
      <c r="ZL7" s="66" t="s">
        <v>1</v>
      </c>
      <c r="ZM7" s="67" t="s">
        <v>2</v>
      </c>
      <c r="ZN7" s="66" t="s">
        <v>1</v>
      </c>
      <c r="ZO7" s="67" t="s">
        <v>7</v>
      </c>
      <c r="ZP7" s="179" t="s">
        <v>3</v>
      </c>
      <c r="ZQ7" s="70" t="s">
        <v>1</v>
      </c>
      <c r="ZR7" s="65" t="s">
        <v>0</v>
      </c>
      <c r="ZS7" s="66" t="s">
        <v>1</v>
      </c>
      <c r="ZT7" s="67" t="s">
        <v>2</v>
      </c>
      <c r="ZU7" s="66" t="s">
        <v>1</v>
      </c>
      <c r="ZV7" s="67" t="s">
        <v>7</v>
      </c>
      <c r="ZW7" s="179" t="s">
        <v>3</v>
      </c>
      <c r="ZX7" s="70" t="s">
        <v>1</v>
      </c>
      <c r="ZY7" s="65" t="s">
        <v>0</v>
      </c>
      <c r="ZZ7" s="66" t="s">
        <v>1</v>
      </c>
      <c r="AAA7" s="67" t="s">
        <v>2</v>
      </c>
      <c r="AAB7" s="66" t="s">
        <v>1</v>
      </c>
      <c r="AAC7" s="67" t="s">
        <v>7</v>
      </c>
      <c r="AAD7" s="179" t="s">
        <v>3</v>
      </c>
      <c r="AAE7" s="70" t="s">
        <v>1</v>
      </c>
      <c r="AAF7" s="65" t="s">
        <v>0</v>
      </c>
      <c r="AAG7" s="66" t="s">
        <v>1</v>
      </c>
      <c r="AAH7" s="67" t="s">
        <v>2</v>
      </c>
      <c r="AAI7" s="66" t="s">
        <v>1</v>
      </c>
      <c r="AAJ7" s="67" t="s">
        <v>7</v>
      </c>
      <c r="AAK7" s="179" t="s">
        <v>3</v>
      </c>
      <c r="AAL7" s="70" t="s">
        <v>1</v>
      </c>
      <c r="AAM7" s="65" t="s">
        <v>0</v>
      </c>
      <c r="AAN7" s="66" t="s">
        <v>1</v>
      </c>
      <c r="AAO7" s="67" t="s">
        <v>2</v>
      </c>
      <c r="AAP7" s="66" t="s">
        <v>1</v>
      </c>
      <c r="AAQ7" s="67" t="s">
        <v>7</v>
      </c>
      <c r="AAR7" s="179" t="s">
        <v>3</v>
      </c>
      <c r="AAS7" s="70" t="s">
        <v>1</v>
      </c>
      <c r="AAT7" s="65" t="s">
        <v>0</v>
      </c>
      <c r="AAU7" s="66" t="s">
        <v>1</v>
      </c>
      <c r="AAV7" s="67" t="s">
        <v>2</v>
      </c>
      <c r="AAW7" s="66" t="s">
        <v>1</v>
      </c>
      <c r="AAX7" s="67" t="s">
        <v>7</v>
      </c>
      <c r="AAY7" s="179" t="s">
        <v>3</v>
      </c>
      <c r="AAZ7" s="70" t="s">
        <v>1</v>
      </c>
      <c r="ABA7" s="65" t="s">
        <v>0</v>
      </c>
      <c r="ABB7" s="66" t="s">
        <v>1</v>
      </c>
      <c r="ABC7" s="67" t="s">
        <v>2</v>
      </c>
      <c r="ABD7" s="66" t="s">
        <v>1</v>
      </c>
      <c r="ABE7" s="67" t="s">
        <v>7</v>
      </c>
      <c r="ABF7" s="179" t="s">
        <v>3</v>
      </c>
      <c r="ABG7" s="70" t="s">
        <v>1</v>
      </c>
      <c r="ABH7" s="65" t="s">
        <v>0</v>
      </c>
      <c r="ABI7" s="66" t="s">
        <v>1</v>
      </c>
      <c r="ABJ7" s="67" t="s">
        <v>2</v>
      </c>
      <c r="ABK7" s="66" t="s">
        <v>1</v>
      </c>
      <c r="ABL7" s="67" t="s">
        <v>7</v>
      </c>
      <c r="ABM7" s="179" t="s">
        <v>3</v>
      </c>
      <c r="ABN7" s="70" t="s">
        <v>1</v>
      </c>
      <c r="ABO7" s="65" t="s">
        <v>0</v>
      </c>
      <c r="ABP7" s="66" t="s">
        <v>1</v>
      </c>
      <c r="ABQ7" s="67" t="s">
        <v>2</v>
      </c>
      <c r="ABR7" s="66" t="s">
        <v>1</v>
      </c>
      <c r="ABS7" s="67" t="s">
        <v>7</v>
      </c>
      <c r="ABT7" s="179" t="s">
        <v>3</v>
      </c>
      <c r="ABU7" s="70" t="s">
        <v>1</v>
      </c>
      <c r="ABV7" s="65" t="s">
        <v>0</v>
      </c>
      <c r="ABW7" s="66" t="s">
        <v>1</v>
      </c>
      <c r="ABX7" s="67" t="s">
        <v>2</v>
      </c>
      <c r="ABY7" s="66" t="s">
        <v>1</v>
      </c>
      <c r="ABZ7" s="67" t="s">
        <v>7</v>
      </c>
      <c r="ACA7" s="179" t="s">
        <v>3</v>
      </c>
      <c r="ACB7" s="70" t="s">
        <v>1</v>
      </c>
      <c r="ACC7" s="65" t="s">
        <v>0</v>
      </c>
      <c r="ACD7" s="66" t="s">
        <v>1</v>
      </c>
      <c r="ACE7" s="67" t="s">
        <v>2</v>
      </c>
      <c r="ACF7" s="66" t="s">
        <v>1</v>
      </c>
      <c r="ACG7" s="67" t="s">
        <v>7</v>
      </c>
      <c r="ACH7" s="179" t="s">
        <v>3</v>
      </c>
      <c r="ACI7" s="70" t="s">
        <v>1</v>
      </c>
      <c r="ACJ7" s="65" t="s">
        <v>0</v>
      </c>
      <c r="ACK7" s="66" t="s">
        <v>1</v>
      </c>
      <c r="ACL7" s="67" t="s">
        <v>2</v>
      </c>
      <c r="ACM7" s="66" t="s">
        <v>1</v>
      </c>
      <c r="ACN7" s="67" t="s">
        <v>7</v>
      </c>
      <c r="ACO7" s="179" t="s">
        <v>3</v>
      </c>
      <c r="ACP7" s="70" t="s">
        <v>1</v>
      </c>
      <c r="ACQ7" s="65" t="s">
        <v>0</v>
      </c>
      <c r="ACR7" s="66" t="s">
        <v>1</v>
      </c>
      <c r="ACS7" s="67" t="s">
        <v>2</v>
      </c>
      <c r="ACT7" s="66" t="s">
        <v>1</v>
      </c>
      <c r="ACU7" s="67" t="s">
        <v>7</v>
      </c>
      <c r="ACV7" s="179" t="s">
        <v>3</v>
      </c>
      <c r="ACW7" s="70" t="s">
        <v>1</v>
      </c>
      <c r="ACX7" s="65" t="s">
        <v>0</v>
      </c>
      <c r="ACY7" s="66" t="s">
        <v>1</v>
      </c>
      <c r="ACZ7" s="67" t="s">
        <v>2</v>
      </c>
      <c r="ADA7" s="66" t="s">
        <v>1</v>
      </c>
      <c r="ADB7" s="67" t="s">
        <v>7</v>
      </c>
      <c r="ADC7" s="179" t="s">
        <v>3</v>
      </c>
      <c r="ADD7" s="70" t="s">
        <v>1</v>
      </c>
      <c r="ADE7" s="65" t="s">
        <v>0</v>
      </c>
      <c r="ADF7" s="66" t="s">
        <v>1</v>
      </c>
      <c r="ADG7" s="67" t="s">
        <v>2</v>
      </c>
      <c r="ADH7" s="66" t="s">
        <v>1</v>
      </c>
      <c r="ADI7" s="67" t="s">
        <v>7</v>
      </c>
      <c r="ADJ7" s="179" t="s">
        <v>3</v>
      </c>
      <c r="ADK7" s="70" t="s">
        <v>1</v>
      </c>
      <c r="ADL7" s="65" t="s">
        <v>0</v>
      </c>
      <c r="ADM7" s="66" t="s">
        <v>1</v>
      </c>
      <c r="ADN7" s="67" t="s">
        <v>2</v>
      </c>
      <c r="ADO7" s="66" t="s">
        <v>1</v>
      </c>
      <c r="ADP7" s="67" t="s">
        <v>7</v>
      </c>
      <c r="ADQ7" s="179" t="s">
        <v>3</v>
      </c>
      <c r="ADR7" s="70" t="s">
        <v>1</v>
      </c>
      <c r="ADS7" s="65" t="s">
        <v>0</v>
      </c>
      <c r="ADT7" s="66" t="s">
        <v>1</v>
      </c>
      <c r="ADU7" s="67" t="s">
        <v>2</v>
      </c>
      <c r="ADV7" s="66" t="s">
        <v>1</v>
      </c>
      <c r="ADW7" s="67" t="s">
        <v>7</v>
      </c>
      <c r="ADX7" s="179" t="s">
        <v>3</v>
      </c>
      <c r="ADY7" s="70" t="s">
        <v>1</v>
      </c>
      <c r="ADZ7" s="65" t="s">
        <v>0</v>
      </c>
      <c r="AEA7" s="66" t="s">
        <v>1</v>
      </c>
      <c r="AEB7" s="67" t="s">
        <v>2</v>
      </c>
      <c r="AEC7" s="66" t="s">
        <v>1</v>
      </c>
      <c r="AED7" s="67" t="s">
        <v>7</v>
      </c>
      <c r="AEE7" s="179" t="s">
        <v>3</v>
      </c>
      <c r="AEF7" s="70" t="s">
        <v>1</v>
      </c>
      <c r="AEG7" s="65" t="s">
        <v>0</v>
      </c>
      <c r="AEH7" s="66" t="s">
        <v>1</v>
      </c>
      <c r="AEI7" s="67" t="s">
        <v>2</v>
      </c>
      <c r="AEJ7" s="66" t="s">
        <v>1</v>
      </c>
      <c r="AEK7" s="67" t="s">
        <v>7</v>
      </c>
      <c r="AEL7" s="179" t="s">
        <v>3</v>
      </c>
      <c r="AEM7" s="70" t="s">
        <v>1</v>
      </c>
      <c r="AEN7" s="65" t="s">
        <v>0</v>
      </c>
      <c r="AEO7" s="66" t="s">
        <v>1</v>
      </c>
      <c r="AEP7" s="67" t="s">
        <v>2</v>
      </c>
      <c r="AEQ7" s="66" t="s">
        <v>1</v>
      </c>
      <c r="AER7" s="67" t="s">
        <v>7</v>
      </c>
      <c r="AES7" s="179" t="s">
        <v>3</v>
      </c>
      <c r="AET7" s="70" t="s">
        <v>1</v>
      </c>
      <c r="AEU7" s="65" t="s">
        <v>0</v>
      </c>
      <c r="AEV7" s="66" t="s">
        <v>1</v>
      </c>
      <c r="AEW7" s="67" t="s">
        <v>2</v>
      </c>
      <c r="AEX7" s="66" t="s">
        <v>1</v>
      </c>
      <c r="AEY7" s="67" t="s">
        <v>7</v>
      </c>
      <c r="AEZ7" s="179" t="s">
        <v>3</v>
      </c>
      <c r="AFA7" s="70" t="s">
        <v>1</v>
      </c>
      <c r="AFB7" s="65" t="s">
        <v>0</v>
      </c>
      <c r="AFC7" s="66" t="s">
        <v>1</v>
      </c>
      <c r="AFD7" s="67" t="s">
        <v>2</v>
      </c>
      <c r="AFE7" s="66" t="s">
        <v>1</v>
      </c>
      <c r="AFF7" s="67" t="s">
        <v>7</v>
      </c>
      <c r="AFG7" s="179" t="s">
        <v>3</v>
      </c>
      <c r="AFH7" s="70" t="s">
        <v>1</v>
      </c>
      <c r="AFI7" s="65" t="s">
        <v>0</v>
      </c>
      <c r="AFJ7" s="66" t="s">
        <v>1</v>
      </c>
      <c r="AFK7" s="67" t="s">
        <v>2</v>
      </c>
      <c r="AFL7" s="66" t="s">
        <v>1</v>
      </c>
      <c r="AFM7" s="67" t="s">
        <v>7</v>
      </c>
      <c r="AFN7" s="179" t="s">
        <v>3</v>
      </c>
      <c r="AFO7" s="70" t="s">
        <v>1</v>
      </c>
      <c r="AFP7" s="65" t="s">
        <v>0</v>
      </c>
      <c r="AFQ7" s="66" t="s">
        <v>1</v>
      </c>
      <c r="AFR7" s="67" t="s">
        <v>2</v>
      </c>
      <c r="AFS7" s="66" t="s">
        <v>1</v>
      </c>
      <c r="AFT7" s="67" t="s">
        <v>7</v>
      </c>
      <c r="AFU7" s="179" t="s">
        <v>3</v>
      </c>
      <c r="AFV7" s="70" t="s">
        <v>1</v>
      </c>
      <c r="AFW7" s="65" t="s">
        <v>0</v>
      </c>
      <c r="AFX7" s="66" t="s">
        <v>1</v>
      </c>
      <c r="AFY7" s="67" t="s">
        <v>2</v>
      </c>
      <c r="AFZ7" s="66" t="s">
        <v>1</v>
      </c>
      <c r="AGA7" s="67" t="s">
        <v>7</v>
      </c>
      <c r="AGB7" s="179" t="s">
        <v>3</v>
      </c>
      <c r="AGC7" s="70" t="s">
        <v>1</v>
      </c>
      <c r="AGD7" s="65" t="s">
        <v>0</v>
      </c>
      <c r="AGE7" s="66" t="s">
        <v>1</v>
      </c>
      <c r="AGF7" s="67" t="s">
        <v>2</v>
      </c>
      <c r="AGG7" s="66" t="s">
        <v>1</v>
      </c>
      <c r="AGH7" s="67" t="s">
        <v>7</v>
      </c>
      <c r="AGI7" s="179" t="s">
        <v>3</v>
      </c>
      <c r="AGJ7" s="70" t="s">
        <v>1</v>
      </c>
      <c r="AGK7" s="65" t="s">
        <v>0</v>
      </c>
      <c r="AGL7" s="66" t="s">
        <v>1</v>
      </c>
      <c r="AGM7" s="67" t="s">
        <v>2</v>
      </c>
      <c r="AGN7" s="66" t="s">
        <v>1</v>
      </c>
      <c r="AGO7" s="67" t="s">
        <v>7</v>
      </c>
      <c r="AGP7" s="179" t="s">
        <v>3</v>
      </c>
      <c r="AGQ7" s="70" t="s">
        <v>1</v>
      </c>
      <c r="AGR7" s="65" t="s">
        <v>0</v>
      </c>
      <c r="AGS7" s="66" t="s">
        <v>1</v>
      </c>
      <c r="AGT7" s="67" t="s">
        <v>2</v>
      </c>
      <c r="AGU7" s="66" t="s">
        <v>1</v>
      </c>
      <c r="AGV7" s="67" t="s">
        <v>7</v>
      </c>
      <c r="AGW7" s="179" t="s">
        <v>3</v>
      </c>
      <c r="AGX7" s="70" t="s">
        <v>1</v>
      </c>
      <c r="AGY7" s="65" t="s">
        <v>0</v>
      </c>
      <c r="AGZ7" s="66" t="s">
        <v>1</v>
      </c>
      <c r="AHA7" s="67" t="s">
        <v>2</v>
      </c>
      <c r="AHB7" s="66" t="s">
        <v>1</v>
      </c>
      <c r="AHC7" s="67" t="s">
        <v>7</v>
      </c>
      <c r="AHD7" s="179" t="s">
        <v>3</v>
      </c>
      <c r="AHE7" s="70" t="s">
        <v>1</v>
      </c>
      <c r="AHF7" s="65" t="s">
        <v>0</v>
      </c>
      <c r="AHG7" s="66" t="s">
        <v>1</v>
      </c>
      <c r="AHH7" s="67" t="s">
        <v>2</v>
      </c>
      <c r="AHI7" s="66" t="s">
        <v>1</v>
      </c>
      <c r="AHJ7" s="67" t="s">
        <v>7</v>
      </c>
      <c r="AHK7" s="179" t="s">
        <v>3</v>
      </c>
      <c r="AHL7" s="70" t="s">
        <v>1</v>
      </c>
      <c r="AHM7" s="65" t="s">
        <v>0</v>
      </c>
      <c r="AHN7" s="66" t="s">
        <v>1</v>
      </c>
      <c r="AHO7" s="67" t="s">
        <v>2</v>
      </c>
      <c r="AHP7" s="66" t="s">
        <v>1</v>
      </c>
      <c r="AHQ7" s="67" t="s">
        <v>7</v>
      </c>
      <c r="AHR7" s="179" t="s">
        <v>3</v>
      </c>
      <c r="AHS7" s="70" t="s">
        <v>1</v>
      </c>
      <c r="AHT7" s="65" t="s">
        <v>0</v>
      </c>
      <c r="AHU7" s="66" t="s">
        <v>1</v>
      </c>
      <c r="AHV7" s="67" t="s">
        <v>2</v>
      </c>
      <c r="AHW7" s="66" t="s">
        <v>1</v>
      </c>
      <c r="AHX7" s="67" t="s">
        <v>7</v>
      </c>
      <c r="AHY7" s="179" t="s">
        <v>3</v>
      </c>
      <c r="AHZ7" s="70" t="s">
        <v>1</v>
      </c>
      <c r="AIA7" s="65" t="s">
        <v>0</v>
      </c>
      <c r="AIB7" s="66" t="s">
        <v>1</v>
      </c>
      <c r="AIC7" s="67" t="s">
        <v>2</v>
      </c>
      <c r="AID7" s="66" t="s">
        <v>1</v>
      </c>
      <c r="AIE7" s="67" t="s">
        <v>7</v>
      </c>
      <c r="AIF7" s="179" t="s">
        <v>3</v>
      </c>
      <c r="AIG7" s="70" t="s">
        <v>1</v>
      </c>
      <c r="AIH7" s="65" t="s">
        <v>0</v>
      </c>
      <c r="AII7" s="66" t="s">
        <v>1</v>
      </c>
      <c r="AIJ7" s="67" t="s">
        <v>2</v>
      </c>
      <c r="AIK7" s="66" t="s">
        <v>1</v>
      </c>
      <c r="AIL7" s="67" t="s">
        <v>7</v>
      </c>
      <c r="AIM7" s="179" t="s">
        <v>3</v>
      </c>
      <c r="AIN7" s="70" t="s">
        <v>1</v>
      </c>
    </row>
    <row r="8" spans="1:924">
      <c r="A8" s="71" t="s">
        <v>18</v>
      </c>
      <c r="B8" s="389">
        <v>630552</v>
      </c>
      <c r="C8" s="388">
        <v>12.135816008101937</v>
      </c>
      <c r="D8" s="390">
        <v>595250</v>
      </c>
      <c r="E8" s="388">
        <v>11.599336601738312</v>
      </c>
      <c r="F8" s="391">
        <v>1225802</v>
      </c>
      <c r="G8" s="392">
        <v>11.869239499424502</v>
      </c>
      <c r="H8" s="136"/>
      <c r="I8" s="137"/>
      <c r="J8" s="138"/>
      <c r="K8" s="137"/>
      <c r="L8" s="29"/>
      <c r="M8" s="213">
        <v>1</v>
      </c>
      <c r="N8" s="28">
        <f>M8/M$19*100</f>
        <v>1.7202821262687081E-2</v>
      </c>
      <c r="O8" s="136"/>
      <c r="P8" s="137"/>
      <c r="Q8" s="138"/>
      <c r="R8" s="137"/>
      <c r="S8" s="29"/>
      <c r="T8" s="213">
        <v>1</v>
      </c>
      <c r="U8" s="28">
        <f>T8/T$19*100</f>
        <v>1.7217630853994491E-2</v>
      </c>
      <c r="V8" s="136"/>
      <c r="W8" s="137"/>
      <c r="X8" s="138"/>
      <c r="Y8" s="137"/>
      <c r="Z8" s="29"/>
      <c r="AA8" s="213">
        <v>1</v>
      </c>
      <c r="AB8" s="28">
        <f>AA8/AA$19*100</f>
        <v>1.7179178835251677E-2</v>
      </c>
      <c r="AC8" s="136"/>
      <c r="AD8" s="137"/>
      <c r="AE8" s="138"/>
      <c r="AF8" s="137"/>
      <c r="AG8" s="29"/>
      <c r="AH8" s="213">
        <v>1</v>
      </c>
      <c r="AI8" s="28">
        <f>AH8/AH$19*100</f>
        <v>1.7182130584192441E-2</v>
      </c>
      <c r="AJ8" s="136"/>
      <c r="AK8" s="137"/>
      <c r="AL8" s="138"/>
      <c r="AM8" s="137"/>
      <c r="AN8" s="29"/>
      <c r="AO8" s="213">
        <v>1</v>
      </c>
      <c r="AP8" s="28">
        <f>AO8/AO$19*100</f>
        <v>1.7190991920233798E-2</v>
      </c>
      <c r="AQ8" s="136"/>
      <c r="AR8" s="137"/>
      <c r="AS8" s="138"/>
      <c r="AT8" s="137"/>
      <c r="AU8" s="29"/>
      <c r="AV8" s="213">
        <v>1</v>
      </c>
      <c r="AW8" s="28">
        <f>AV8/AV$19*100</f>
        <v>1.7199862401100791E-2</v>
      </c>
      <c r="AX8" s="136"/>
      <c r="AY8" s="137"/>
      <c r="AZ8" s="138"/>
      <c r="BA8" s="137"/>
      <c r="BB8" s="29"/>
      <c r="BC8" s="213">
        <v>1</v>
      </c>
      <c r="BD8" s="28">
        <f>BC8/BC$19*100</f>
        <v>1.7202821262687081E-2</v>
      </c>
      <c r="BE8" s="136"/>
      <c r="BF8" s="137"/>
      <c r="BG8" s="138"/>
      <c r="BH8" s="137"/>
      <c r="BI8" s="29"/>
      <c r="BJ8" s="213">
        <v>1</v>
      </c>
      <c r="BK8" s="28">
        <f>BJ8/BJ$19*100</f>
        <v>1.7211703958691912E-2</v>
      </c>
      <c r="BL8" s="136"/>
      <c r="BM8" s="137"/>
      <c r="BN8" s="138"/>
      <c r="BO8" s="137"/>
      <c r="BP8" s="29"/>
      <c r="BQ8" s="213">
        <v>1</v>
      </c>
      <c r="BR8" s="28">
        <f>BQ8/BQ$19*100</f>
        <v>1.7226528854435829E-2</v>
      </c>
      <c r="BS8" s="136"/>
      <c r="BT8" s="137"/>
      <c r="BU8" s="138"/>
      <c r="BV8" s="137"/>
      <c r="BW8" s="29"/>
      <c r="BX8" s="213">
        <v>1</v>
      </c>
      <c r="BY8" s="28">
        <f>BX8/BX$19*100</f>
        <v>1.723543605653223E-2</v>
      </c>
      <c r="BZ8" s="136"/>
      <c r="CA8" s="137"/>
      <c r="CB8" s="138"/>
      <c r="CC8" s="137"/>
      <c r="CD8" s="29"/>
      <c r="CE8" s="213">
        <v>1</v>
      </c>
      <c r="CF8" s="28">
        <f>CE8/CE$19*100</f>
        <v>1.7271157167530225E-2</v>
      </c>
      <c r="CG8" s="136"/>
      <c r="CH8" s="137"/>
      <c r="CI8" s="138"/>
      <c r="CJ8" s="137"/>
      <c r="CK8" s="29"/>
      <c r="CL8" s="213">
        <v>1</v>
      </c>
      <c r="CM8" s="28">
        <f>CL8/CL$19*100</f>
        <v>1.7280110592707794E-2</v>
      </c>
      <c r="CN8" s="136"/>
      <c r="CO8" s="137"/>
      <c r="CP8" s="138"/>
      <c r="CQ8" s="137"/>
      <c r="CR8" s="29"/>
      <c r="CS8" s="213">
        <v>1</v>
      </c>
      <c r="CT8" s="28">
        <f>CS8/CS$19*100</f>
        <v>1.7292062943109116E-2</v>
      </c>
      <c r="CU8" s="136"/>
      <c r="CV8" s="137"/>
      <c r="CW8" s="138"/>
      <c r="CX8" s="137"/>
      <c r="CY8" s="29"/>
      <c r="CZ8" s="213">
        <v>1</v>
      </c>
      <c r="DA8" s="28">
        <f>CZ8/CZ$19*100</f>
        <v>1.7313019390581719E-2</v>
      </c>
      <c r="DB8" s="136"/>
      <c r="DC8" s="137"/>
      <c r="DD8" s="138"/>
      <c r="DE8" s="137"/>
      <c r="DF8" s="29"/>
      <c r="DG8" s="213">
        <v>1</v>
      </c>
      <c r="DH8" s="28">
        <f>DG8/DG$19*100</f>
        <v>1.7319016279875303E-2</v>
      </c>
      <c r="DI8" s="136"/>
      <c r="DJ8" s="137"/>
      <c r="DK8" s="138"/>
      <c r="DL8" s="137"/>
      <c r="DM8" s="29"/>
      <c r="DN8" s="213">
        <v>1</v>
      </c>
      <c r="DO8" s="28">
        <f>DN8/DN$19*100</f>
        <v>1.7331022530329289E-2</v>
      </c>
      <c r="DP8" s="136"/>
      <c r="DQ8" s="137"/>
      <c r="DR8" s="138"/>
      <c r="DS8" s="137"/>
      <c r="DT8" s="29"/>
      <c r="DU8" s="213">
        <v>1</v>
      </c>
      <c r="DV8" s="28">
        <f>DU8/DU$19*100</f>
        <v>1.7343045438779049E-2</v>
      </c>
      <c r="DW8" s="136"/>
      <c r="DX8" s="137"/>
      <c r="DY8" s="138"/>
      <c r="DZ8" s="137"/>
      <c r="EA8" s="29"/>
      <c r="EB8" s="213">
        <v>1</v>
      </c>
      <c r="EC8" s="28">
        <f>EB8/EB$19*100</f>
        <v>1.7352073572791948E-2</v>
      </c>
      <c r="ED8" s="136"/>
      <c r="EE8" s="137"/>
      <c r="EF8" s="138"/>
      <c r="EG8" s="137"/>
      <c r="EH8" s="29"/>
      <c r="EI8" s="213">
        <v>1</v>
      </c>
      <c r="EJ8" s="28">
        <f>EI8/EI$19*100</f>
        <v>1.7343045438779049E-2</v>
      </c>
      <c r="EK8" s="136"/>
      <c r="EL8" s="137"/>
      <c r="EM8" s="138"/>
      <c r="EN8" s="137"/>
      <c r="EO8" s="29"/>
      <c r="EP8" s="213">
        <v>1</v>
      </c>
      <c r="EQ8" s="28">
        <f>EP8/EP$19*100</f>
        <v>1.7361111111111112E-2</v>
      </c>
      <c r="ER8" s="136"/>
      <c r="ES8" s="137"/>
      <c r="ET8" s="138"/>
      <c r="EU8" s="137"/>
      <c r="EV8" s="29"/>
      <c r="EW8" s="213">
        <v>1</v>
      </c>
      <c r="EX8" s="28">
        <f>EW8/EW$19*100</f>
        <v>1.7400382808421787E-2</v>
      </c>
      <c r="EY8" s="136"/>
      <c r="EZ8" s="137"/>
      <c r="FA8" s="138"/>
      <c r="FB8" s="137"/>
      <c r="FC8" s="29"/>
      <c r="FD8" s="213">
        <v>1</v>
      </c>
      <c r="FE8" s="28">
        <f>FD8/FD$19*100</f>
        <v>1.7409470752089137E-2</v>
      </c>
      <c r="FF8" s="136"/>
      <c r="FG8" s="137"/>
      <c r="FH8" s="138"/>
      <c r="FI8" s="137"/>
      <c r="FJ8" s="29"/>
      <c r="FK8" s="213">
        <v>1</v>
      </c>
      <c r="FL8" s="28">
        <f>FK8/FK$19*100</f>
        <v>1.7412502176562775E-2</v>
      </c>
      <c r="FM8" s="136"/>
      <c r="FN8" s="137"/>
      <c r="FO8" s="138"/>
      <c r="FP8" s="137"/>
      <c r="FQ8" s="29"/>
      <c r="FR8" s="213">
        <v>1</v>
      </c>
      <c r="FS8" s="28">
        <f>FR8/FR$19*100</f>
        <v>1.7424638438752395E-2</v>
      </c>
      <c r="FT8" s="136"/>
      <c r="FU8" s="137"/>
      <c r="FV8" s="138"/>
      <c r="FW8" s="137"/>
      <c r="FX8" s="29"/>
      <c r="FY8" s="213">
        <v>1</v>
      </c>
      <c r="FZ8" s="28">
        <f>FY8/FY$19*100</f>
        <v>1.7452006980802792E-2</v>
      </c>
      <c r="GA8" s="136"/>
      <c r="GB8" s="137"/>
      <c r="GC8" s="138"/>
      <c r="GD8" s="137"/>
      <c r="GE8" s="29"/>
      <c r="GF8" s="213">
        <v>1</v>
      </c>
      <c r="GG8" s="28">
        <f>GF8/GF$19*100</f>
        <v>1.7537706068046298E-2</v>
      </c>
      <c r="GH8" s="136"/>
      <c r="GI8" s="137"/>
      <c r="GJ8" s="138"/>
      <c r="GK8" s="137"/>
      <c r="GL8" s="29"/>
      <c r="GM8" s="213">
        <v>1</v>
      </c>
      <c r="GN8" s="28">
        <f>GM8/GM$19*100</f>
        <v>1.7543859649122806E-2</v>
      </c>
      <c r="GO8" s="136"/>
      <c r="GP8" s="137"/>
      <c r="GQ8" s="138"/>
      <c r="GR8" s="137"/>
      <c r="GS8" s="29"/>
      <c r="GT8" s="213">
        <v>1</v>
      </c>
      <c r="GU8" s="28">
        <f>GT8/GT$19*100</f>
        <v>1.7553098121818503E-2</v>
      </c>
      <c r="GV8" s="136"/>
      <c r="GW8" s="137"/>
      <c r="GX8" s="138"/>
      <c r="GY8" s="137"/>
      <c r="GZ8" s="29"/>
      <c r="HA8" s="213">
        <v>1</v>
      </c>
      <c r="HB8" s="28">
        <f>HA8/HA$19*100</f>
        <v>1.7618040873854827E-2</v>
      </c>
      <c r="HC8" s="136"/>
      <c r="HD8" s="137"/>
      <c r="HE8" s="138"/>
      <c r="HF8" s="137"/>
      <c r="HG8" s="29"/>
      <c r="HH8" s="213">
        <v>1</v>
      </c>
      <c r="HI8" s="28">
        <f>HH8/HH$19*100</f>
        <v>1.764602082230457E-2</v>
      </c>
      <c r="HJ8" s="136"/>
      <c r="HK8" s="137"/>
      <c r="HL8" s="138"/>
      <c r="HM8" s="137"/>
      <c r="HN8" s="29"/>
      <c r="HO8" s="213">
        <v>1</v>
      </c>
      <c r="HP8" s="28">
        <f>HO8/HO$19*100</f>
        <v>1.7711654268508677E-2</v>
      </c>
      <c r="HQ8" s="136"/>
      <c r="HR8" s="137"/>
      <c r="HS8" s="138"/>
      <c r="HT8" s="137"/>
      <c r="HU8" s="29"/>
      <c r="HV8" s="213">
        <v>1</v>
      </c>
      <c r="HW8" s="28">
        <f>HV8/HV$19*100</f>
        <v>1.7733640716439084E-2</v>
      </c>
      <c r="HX8" s="136"/>
      <c r="HY8" s="137"/>
      <c r="HZ8" s="138"/>
      <c r="IA8" s="137"/>
      <c r="IB8" s="29"/>
      <c r="IC8" s="213">
        <v>1</v>
      </c>
      <c r="ID8" s="28">
        <f>IC8/IC$19*100</f>
        <v>1.7796760989499911E-2</v>
      </c>
      <c r="IE8" s="136"/>
      <c r="IF8" s="137"/>
      <c r="IG8" s="138"/>
      <c r="IH8" s="137"/>
      <c r="II8" s="29"/>
      <c r="IJ8" s="213">
        <v>1</v>
      </c>
      <c r="IK8" s="28">
        <f>IJ8/IJ$19*100</f>
        <v>1.7879492222420884E-2</v>
      </c>
      <c r="IL8" s="136"/>
      <c r="IM8" s="137"/>
      <c r="IN8" s="138"/>
      <c r="IO8" s="137"/>
      <c r="IP8" s="29"/>
      <c r="IQ8" s="213">
        <v>1</v>
      </c>
      <c r="IR8" s="28">
        <f>IQ8/IQ$19*100</f>
        <v>1.7946877243359655E-2</v>
      </c>
      <c r="IS8" s="136"/>
      <c r="IT8" s="137"/>
      <c r="IU8" s="138"/>
      <c r="IV8" s="137"/>
      <c r="IW8" s="29"/>
      <c r="IX8" s="213">
        <v>1</v>
      </c>
      <c r="IY8" s="28">
        <f>IX8/IX$19*100</f>
        <v>1.8034265103697024E-2</v>
      </c>
      <c r="IZ8" s="136"/>
      <c r="JA8" s="137"/>
      <c r="JB8" s="138"/>
      <c r="JC8" s="137"/>
      <c r="JD8" s="29"/>
      <c r="JE8" s="213">
        <v>1</v>
      </c>
      <c r="JF8" s="28">
        <f>JE8/JE$19*100</f>
        <v>1.80635838150289E-2</v>
      </c>
      <c r="JG8" s="136"/>
      <c r="JH8" s="137"/>
      <c r="JI8" s="138"/>
      <c r="JJ8" s="137"/>
      <c r="JK8" s="29"/>
      <c r="JL8" s="213">
        <v>1</v>
      </c>
      <c r="JM8" s="28">
        <f>JL8/JL$19*100</f>
        <v>1.8096272167933407E-2</v>
      </c>
      <c r="JN8" s="136"/>
      <c r="JO8" s="137"/>
      <c r="JP8" s="138"/>
      <c r="JQ8" s="137"/>
      <c r="JR8" s="29"/>
      <c r="JS8" s="213">
        <v>1</v>
      </c>
      <c r="JT8" s="28">
        <f>JS8/JS$19*100</f>
        <v>1.8181818181818181E-2</v>
      </c>
      <c r="JU8" s="136"/>
      <c r="JV8" s="137"/>
      <c r="JW8" s="138"/>
      <c r="JX8" s="137"/>
      <c r="JY8" s="29"/>
      <c r="JZ8" s="213">
        <v>1</v>
      </c>
      <c r="KA8" s="28">
        <f>JZ8/JZ$19*100</f>
        <v>1.8241517694272163E-2</v>
      </c>
      <c r="KB8" s="136"/>
      <c r="KC8" s="137"/>
      <c r="KD8" s="138"/>
      <c r="KE8" s="137"/>
      <c r="KF8" s="29"/>
      <c r="KG8" s="213">
        <v>1</v>
      </c>
      <c r="KH8" s="28">
        <f>KG8/KG$19*100</f>
        <v>1.8358729575913346E-2</v>
      </c>
      <c r="KI8" s="136"/>
      <c r="KJ8" s="137"/>
      <c r="KK8" s="138"/>
      <c r="KL8" s="137"/>
      <c r="KM8" s="29"/>
      <c r="KN8" s="213">
        <v>1</v>
      </c>
      <c r="KO8" s="28">
        <f>KN8/KN$19*100</f>
        <v>1.8406037180195105E-2</v>
      </c>
      <c r="KP8" s="136"/>
      <c r="KQ8" s="137"/>
      <c r="KR8" s="138"/>
      <c r="KS8" s="137"/>
      <c r="KT8" s="29"/>
      <c r="KU8" s="213">
        <v>1</v>
      </c>
      <c r="KV8" s="28">
        <f>KU8/KU$19*100</f>
        <v>1.8450184501845018E-2</v>
      </c>
      <c r="KW8" s="136"/>
      <c r="KX8" s="137"/>
      <c r="KY8" s="138"/>
      <c r="KZ8" s="137"/>
      <c r="LA8" s="29"/>
      <c r="LB8" s="213">
        <v>1</v>
      </c>
      <c r="LC8" s="28">
        <f>LB8/LB$19*100</f>
        <v>1.8480872297172428E-2</v>
      </c>
      <c r="LD8" s="136"/>
      <c r="LE8" s="137"/>
      <c r="LF8" s="138"/>
      <c r="LG8" s="137"/>
      <c r="LH8" s="29"/>
      <c r="LI8" s="213">
        <v>1</v>
      </c>
      <c r="LJ8" s="28">
        <f>LI8/LI$19*100</f>
        <v>1.8621973929236497E-2</v>
      </c>
      <c r="LK8" s="136"/>
      <c r="LL8" s="137"/>
      <c r="LM8" s="138"/>
      <c r="LN8" s="137"/>
      <c r="LO8" s="29"/>
      <c r="LP8" s="213">
        <v>1</v>
      </c>
      <c r="LQ8" s="28">
        <f>LP8/LP$19*100</f>
        <v>1.8751171948246766E-2</v>
      </c>
      <c r="LR8" s="136"/>
      <c r="LS8" s="137"/>
      <c r="LT8" s="138"/>
      <c r="LU8" s="137"/>
      <c r="LV8" s="29"/>
      <c r="LW8" s="213">
        <v>1</v>
      </c>
      <c r="LX8" s="28">
        <f>LW8/LW$19*100</f>
        <v>1.8832391713747645E-2</v>
      </c>
      <c r="LY8" s="136"/>
      <c r="LZ8" s="137"/>
      <c r="MA8" s="138"/>
      <c r="MB8" s="137"/>
      <c r="MC8" s="29"/>
      <c r="MD8" s="213">
        <v>1</v>
      </c>
      <c r="ME8" s="28">
        <f>MD8/MD$19*100</f>
        <v>1.893939393939394E-2</v>
      </c>
      <c r="MF8" s="136"/>
      <c r="MG8" s="137"/>
      <c r="MH8" s="138"/>
      <c r="MI8" s="137"/>
      <c r="MJ8" s="29"/>
      <c r="MK8" s="213">
        <v>1</v>
      </c>
      <c r="ML8" s="28">
        <f>MK8/MK$19*100</f>
        <v>1.9120458891013385E-2</v>
      </c>
      <c r="MM8" s="136"/>
      <c r="MN8" s="137"/>
      <c r="MO8" s="138"/>
      <c r="MP8" s="137"/>
      <c r="MQ8" s="29"/>
      <c r="MR8" s="213">
        <v>1</v>
      </c>
      <c r="MS8" s="28">
        <f>MR8/MR$19*100</f>
        <v>1.9197542714532539E-2</v>
      </c>
      <c r="MT8" s="136"/>
      <c r="MU8" s="137"/>
      <c r="MV8" s="138"/>
      <c r="MW8" s="137"/>
      <c r="MX8" s="29"/>
      <c r="MY8" s="35">
        <v>1</v>
      </c>
      <c r="MZ8" s="28">
        <f>MY8/MY$19*100</f>
        <v>1.9376089905057157E-2</v>
      </c>
      <c r="NA8" s="136"/>
      <c r="NB8" s="137"/>
      <c r="NC8" s="138"/>
      <c r="ND8" s="137"/>
      <c r="NE8" s="29"/>
      <c r="NF8" s="35">
        <v>1</v>
      </c>
      <c r="NG8" s="28">
        <f>NF8/NF$19*100</f>
        <v>1.952362358453729E-2</v>
      </c>
      <c r="NH8" s="136"/>
      <c r="NI8" s="137"/>
      <c r="NJ8" s="138"/>
      <c r="NK8" s="137"/>
      <c r="NL8" s="29"/>
      <c r="NM8" s="35">
        <v>1</v>
      </c>
      <c r="NN8" s="28">
        <f>NM8/NM$19*100</f>
        <v>1.9790223629527013E-2</v>
      </c>
      <c r="NO8" s="136"/>
      <c r="NP8" s="137"/>
      <c r="NQ8" s="138"/>
      <c r="NR8" s="137"/>
      <c r="NS8" s="29"/>
      <c r="NT8" s="35">
        <v>1</v>
      </c>
      <c r="NU8" s="28">
        <f>NT8/NT$19*100</f>
        <v>1.9837333862328901E-2</v>
      </c>
      <c r="NV8" s="136"/>
      <c r="NW8" s="137"/>
      <c r="NX8" s="138"/>
      <c r="NY8" s="137"/>
      <c r="NZ8" s="29"/>
      <c r="OA8" s="35">
        <v>1</v>
      </c>
      <c r="OB8" s="28">
        <f>OA8/OA$19*100</f>
        <v>2.0247013565499086E-2</v>
      </c>
      <c r="OC8" s="136"/>
      <c r="OD8" s="137"/>
      <c r="OE8" s="138"/>
      <c r="OF8" s="137"/>
      <c r="OG8" s="29"/>
      <c r="OH8" s="35">
        <v>1</v>
      </c>
      <c r="OI8" s="28">
        <f>OH8/OH$19*100</f>
        <v>2.0445716622367615E-2</v>
      </c>
      <c r="OJ8" s="136"/>
      <c r="OK8" s="137"/>
      <c r="OL8" s="138"/>
      <c r="OM8" s="137"/>
      <c r="ON8" s="29"/>
      <c r="OO8" s="35">
        <v>1</v>
      </c>
      <c r="OP8" s="28">
        <f>OO8/OO$19*100</f>
        <v>2.051702913418137E-2</v>
      </c>
      <c r="OQ8" s="136"/>
      <c r="OR8" s="137"/>
      <c r="OS8" s="138"/>
      <c r="OT8" s="137"/>
      <c r="OU8" s="29"/>
      <c r="OV8" s="35">
        <v>1</v>
      </c>
      <c r="OW8" s="28">
        <f>OV8/OV$19*100</f>
        <v>2.051702913418137E-2</v>
      </c>
      <c r="OX8" s="136"/>
      <c r="OY8" s="137"/>
      <c r="OZ8" s="138"/>
      <c r="PA8" s="137"/>
      <c r="PB8" s="29"/>
      <c r="PC8" s="35">
        <v>1</v>
      </c>
      <c r="PD8" s="28">
        <f>PC8/PC$19*100</f>
        <v>2.0601565718994644E-2</v>
      </c>
      <c r="PE8" s="136"/>
      <c r="PF8" s="137"/>
      <c r="PG8" s="138"/>
      <c r="PH8" s="137"/>
      <c r="PI8" s="29"/>
      <c r="PJ8" s="35">
        <v>1</v>
      </c>
      <c r="PK8" s="28">
        <f>PJ8/PJ$19*100</f>
        <v>2.0772746157041961E-2</v>
      </c>
      <c r="PL8" s="136"/>
      <c r="PM8" s="137"/>
      <c r="PN8" s="138"/>
      <c r="PO8" s="137"/>
      <c r="PP8" s="29"/>
      <c r="PQ8" s="35">
        <v>1</v>
      </c>
      <c r="PR8" s="28">
        <f>PQ8/PQ$19*100</f>
        <v>2.0855057351407715E-2</v>
      </c>
      <c r="PS8" s="72"/>
      <c r="PT8" s="73"/>
      <c r="PU8" s="74"/>
      <c r="PV8" s="73"/>
      <c r="PW8" s="29"/>
      <c r="PX8" s="35">
        <v>1</v>
      </c>
      <c r="PY8" s="28">
        <f>PX8/PX$19*100</f>
        <v>2.11999152003392E-2</v>
      </c>
      <c r="PZ8" s="72"/>
      <c r="QA8" s="73"/>
      <c r="QB8" s="74"/>
      <c r="QC8" s="73"/>
      <c r="QD8" s="29"/>
      <c r="QE8" s="35">
        <v>1</v>
      </c>
      <c r="QF8" s="28">
        <f>QE8/QE$19*100</f>
        <v>2.1303792074989347E-2</v>
      </c>
      <c r="QG8" s="72"/>
      <c r="QH8" s="73"/>
      <c r="QI8" s="74"/>
      <c r="QJ8" s="73"/>
      <c r="QK8" s="29"/>
      <c r="QL8" s="35">
        <v>1</v>
      </c>
      <c r="QM8" s="28">
        <f>QL8/QL$19*100</f>
        <v>2.1463833440652499E-2</v>
      </c>
      <c r="QN8" s="72"/>
      <c r="QO8" s="73"/>
      <c r="QP8" s="74"/>
      <c r="QQ8" s="73"/>
      <c r="QR8" s="29"/>
      <c r="QS8" s="35">
        <v>1</v>
      </c>
      <c r="QT8" s="28">
        <f>QS8/QS$19*100</f>
        <v>2.147766323024055E-2</v>
      </c>
      <c r="QU8" s="72"/>
      <c r="QV8" s="73"/>
      <c r="QW8" s="74"/>
      <c r="QX8" s="73"/>
      <c r="QY8" s="29"/>
      <c r="QZ8" s="35">
        <v>1</v>
      </c>
      <c r="RA8" s="28">
        <f>QZ8/QZ$19*100</f>
        <v>2.155636990730761E-2</v>
      </c>
      <c r="RB8" s="72"/>
      <c r="RC8" s="73"/>
      <c r="RD8" s="74"/>
      <c r="RE8" s="73"/>
      <c r="RF8" s="29"/>
      <c r="RG8" s="35">
        <v>1</v>
      </c>
      <c r="RH8" s="28">
        <f>RG8/RG$19*100</f>
        <v>2.1920210434020166E-2</v>
      </c>
      <c r="RI8" s="72"/>
      <c r="RJ8" s="73"/>
      <c r="RK8" s="74"/>
      <c r="RL8" s="73"/>
      <c r="RM8" s="29"/>
      <c r="RN8" s="35">
        <v>1</v>
      </c>
      <c r="RO8" s="28">
        <f>RN8/RN$19*100</f>
        <v>2.2016732716864818E-2</v>
      </c>
      <c r="RP8" s="72"/>
      <c r="RQ8" s="73"/>
      <c r="RR8" s="74"/>
      <c r="RS8" s="73"/>
      <c r="RT8" s="29"/>
      <c r="RU8" s="35">
        <v>1</v>
      </c>
      <c r="RV8" s="28">
        <f>RU8/RU$19*100</f>
        <v>2.2381378692927483E-2</v>
      </c>
      <c r="RW8" s="72"/>
      <c r="RX8" s="73"/>
      <c r="RY8" s="74"/>
      <c r="RZ8" s="73"/>
      <c r="SA8" s="29"/>
      <c r="SB8" s="35">
        <v>1</v>
      </c>
      <c r="SC8" s="28">
        <f>SB8/SB$19*100</f>
        <v>2.2711787417669771E-2</v>
      </c>
      <c r="SD8" s="72"/>
      <c r="SE8" s="73"/>
      <c r="SF8" s="74"/>
      <c r="SG8" s="73"/>
      <c r="SH8" s="29"/>
      <c r="SI8" s="35">
        <v>1</v>
      </c>
      <c r="SJ8" s="28">
        <f>SI8/SI$19*100</f>
        <v>2.2753128555176336E-2</v>
      </c>
      <c r="SK8" s="72"/>
      <c r="SL8" s="73"/>
      <c r="SM8" s="74"/>
      <c r="SN8" s="73"/>
      <c r="SO8" s="29"/>
      <c r="SP8" s="35">
        <v>1</v>
      </c>
      <c r="SQ8" s="28">
        <f>SP8/SP$19*100</f>
        <v>2.2753128555176336E-2</v>
      </c>
      <c r="SR8" s="72"/>
      <c r="SS8" s="73"/>
      <c r="ST8" s="74"/>
      <c r="SU8" s="73"/>
      <c r="SV8" s="29"/>
      <c r="SW8" s="35">
        <v>1</v>
      </c>
      <c r="SX8" s="28">
        <f>SW8/SW$19*100</f>
        <v>2.2988505747126436E-2</v>
      </c>
      <c r="SY8" s="72"/>
      <c r="SZ8" s="73"/>
      <c r="TA8" s="74"/>
      <c r="TB8" s="73"/>
      <c r="TC8" s="29"/>
      <c r="TD8" s="35">
        <v>1</v>
      </c>
      <c r="TE8" s="28">
        <f>TD8/TD$19*100</f>
        <v>2.3441162681669011E-2</v>
      </c>
      <c r="TF8" s="72"/>
      <c r="TG8" s="73"/>
      <c r="TH8" s="74"/>
      <c r="TI8" s="73"/>
      <c r="TJ8" s="29"/>
      <c r="TK8" s="35">
        <v>1</v>
      </c>
      <c r="TL8" s="28">
        <f>TK8/TK$19*100</f>
        <v>2.3696682464454978E-2</v>
      </c>
      <c r="TM8" s="72"/>
      <c r="TN8" s="73"/>
      <c r="TO8" s="74"/>
      <c r="TP8" s="73"/>
      <c r="TQ8" s="29"/>
      <c r="TR8" s="35">
        <v>1</v>
      </c>
      <c r="TS8" s="28">
        <f>TR8/TR$19*100</f>
        <v>2.4242424242424242E-2</v>
      </c>
      <c r="TT8" s="72"/>
      <c r="TU8" s="73"/>
      <c r="TV8" s="74"/>
      <c r="TW8" s="73"/>
      <c r="TX8" s="29"/>
      <c r="TY8" s="35">
        <v>1</v>
      </c>
      <c r="TZ8" s="28">
        <f>TY8/TY$19*100</f>
        <v>2.482005460412013E-2</v>
      </c>
      <c r="UA8" s="72"/>
      <c r="UB8" s="73"/>
      <c r="UC8" s="74"/>
      <c r="UD8" s="73"/>
      <c r="UE8" s="29"/>
      <c r="UF8" s="35">
        <v>1</v>
      </c>
      <c r="UG8" s="28">
        <f>UF8/UF$19*100</f>
        <v>2.5012506253126562E-2</v>
      </c>
      <c r="UH8" s="72"/>
      <c r="UI8" s="73"/>
      <c r="UJ8" s="74"/>
      <c r="UK8" s="73"/>
      <c r="UL8" s="29"/>
      <c r="UM8" s="35">
        <v>1</v>
      </c>
      <c r="UN8" s="28">
        <f>UM8/UM$19*100</f>
        <v>2.5050100200400799E-2</v>
      </c>
      <c r="UO8" s="72"/>
      <c r="UP8" s="73"/>
      <c r="UQ8" s="74"/>
      <c r="UR8" s="73"/>
      <c r="US8" s="29"/>
      <c r="UT8" s="35">
        <v>1</v>
      </c>
      <c r="UU8" s="28">
        <f>UT8/UT$19*100</f>
        <v>2.5477707006369425E-2</v>
      </c>
      <c r="UV8" s="72"/>
      <c r="UW8" s="73"/>
      <c r="UX8" s="74"/>
      <c r="UY8" s="73"/>
      <c r="UZ8" s="29"/>
      <c r="VA8" s="35">
        <v>1</v>
      </c>
      <c r="VB8" s="28">
        <f>VA8/VA$19*100</f>
        <v>2.5833118057349523E-2</v>
      </c>
      <c r="VC8" s="72"/>
      <c r="VD8" s="73"/>
      <c r="VE8" s="74"/>
      <c r="VF8" s="73"/>
      <c r="VG8" s="29"/>
      <c r="VH8" s="35">
        <v>1</v>
      </c>
      <c r="VI8" s="28">
        <f>VH8/VH$19*100</f>
        <v>2.6102845210127904E-2</v>
      </c>
      <c r="VJ8" s="72"/>
      <c r="VK8" s="73"/>
      <c r="VL8" s="74"/>
      <c r="VM8" s="73"/>
      <c r="VN8" s="29"/>
      <c r="VO8" s="35">
        <v>1</v>
      </c>
      <c r="VP8" s="28">
        <f>VO8/VO$19*100</f>
        <v>2.6716537536735242E-2</v>
      </c>
      <c r="VQ8" s="72"/>
      <c r="VR8" s="73"/>
      <c r="VS8" s="74"/>
      <c r="VT8" s="73"/>
      <c r="VU8" s="43"/>
      <c r="VV8" s="75">
        <v>1</v>
      </c>
      <c r="VW8" s="28">
        <f>VV8/VV$19*100</f>
        <v>2.7041644131963225E-2</v>
      </c>
      <c r="VX8" s="76"/>
      <c r="VY8" s="73"/>
      <c r="VZ8" s="74"/>
      <c r="WA8" s="73"/>
      <c r="WB8" s="29"/>
      <c r="WC8" s="29">
        <v>1</v>
      </c>
      <c r="WD8" s="86">
        <f>WC8/WC19*100</f>
        <v>2.7181299266104918E-2</v>
      </c>
      <c r="WE8" s="77"/>
      <c r="WF8" s="73"/>
      <c r="WG8" s="74"/>
      <c r="WH8" s="73"/>
      <c r="WI8" s="29"/>
      <c r="WJ8" s="29">
        <v>1</v>
      </c>
      <c r="WK8" s="86">
        <f>WJ8/WJ19*100</f>
        <v>2.7218290691344585E-2</v>
      </c>
      <c r="WL8" s="76"/>
      <c r="WM8" s="73"/>
      <c r="WN8" s="74"/>
      <c r="WO8" s="73"/>
      <c r="WP8" s="29"/>
      <c r="WQ8" s="29">
        <v>1</v>
      </c>
      <c r="WR8" s="86">
        <f>WQ8/WQ19*100</f>
        <v>2.7427317608337907E-2</v>
      </c>
      <c r="WS8" s="76"/>
      <c r="WT8" s="73"/>
      <c r="WU8" s="74"/>
      <c r="WV8" s="73"/>
      <c r="WW8" s="29"/>
      <c r="WX8" s="29">
        <v>1</v>
      </c>
      <c r="WY8" s="86">
        <f>WX8/WX19*100</f>
        <v>2.834467120181406E-2</v>
      </c>
      <c r="WZ8" s="76"/>
      <c r="XA8" s="73"/>
      <c r="XB8" s="74"/>
      <c r="XC8" s="73"/>
      <c r="XD8" s="29"/>
      <c r="XE8" s="29">
        <v>1</v>
      </c>
      <c r="XF8" s="86">
        <f>XE8/XE19*100</f>
        <v>2.8901734104046246E-2</v>
      </c>
      <c r="XG8" s="76"/>
      <c r="XH8" s="73"/>
      <c r="XI8" s="74"/>
      <c r="XJ8" s="73"/>
      <c r="XK8" s="29"/>
      <c r="XL8" s="29">
        <v>1</v>
      </c>
      <c r="XM8" s="86">
        <f>XL8/XL19*100</f>
        <v>3.0184123151222455E-2</v>
      </c>
      <c r="XN8" s="76"/>
      <c r="XO8" s="73"/>
      <c r="XP8" s="74"/>
      <c r="XQ8" s="73"/>
      <c r="XR8" s="29"/>
      <c r="XS8" s="29">
        <v>1</v>
      </c>
      <c r="XT8" s="86">
        <f>XS8/XS19*100</f>
        <v>3.0712530712530713E-2</v>
      </c>
      <c r="XU8" s="76"/>
      <c r="XV8" s="73"/>
      <c r="XW8" s="74"/>
      <c r="XX8" s="73"/>
      <c r="XY8" s="29"/>
      <c r="XZ8" s="29">
        <v>1</v>
      </c>
      <c r="YA8" s="86">
        <f>XZ8/XZ19*100</f>
        <v>3.1007751937984499E-2</v>
      </c>
      <c r="YB8" s="76"/>
      <c r="YC8" s="73"/>
      <c r="YD8" s="74"/>
      <c r="YE8" s="73"/>
      <c r="YF8" s="29"/>
      <c r="YG8" s="29">
        <v>1</v>
      </c>
      <c r="YH8" s="86">
        <f>YG8/YG19*100</f>
        <v>3.1055900621118012E-2</v>
      </c>
      <c r="YI8" s="76"/>
      <c r="YJ8" s="73"/>
      <c r="YK8" s="74"/>
      <c r="YL8" s="73"/>
      <c r="YM8" s="29"/>
      <c r="YN8" s="29">
        <v>1</v>
      </c>
      <c r="YO8" s="86">
        <f>YN8/YN19*100</f>
        <v>3.1505986137366097E-2</v>
      </c>
      <c r="YP8" s="76"/>
      <c r="YQ8" s="73"/>
      <c r="YR8" s="74"/>
      <c r="YS8" s="73"/>
      <c r="YT8" s="29"/>
      <c r="YU8" s="29">
        <v>1</v>
      </c>
      <c r="YV8" s="86">
        <f>YU8/YU19*100</f>
        <v>3.2905561039815727E-2</v>
      </c>
      <c r="YW8" s="76"/>
      <c r="YX8" s="73"/>
      <c r="YY8" s="74"/>
      <c r="YZ8" s="73"/>
      <c r="ZA8" s="29"/>
      <c r="ZB8" s="29">
        <v>1</v>
      </c>
      <c r="ZC8" s="86">
        <f>ZB8/ZB19*100</f>
        <v>3.4013605442176867E-2</v>
      </c>
      <c r="ZD8" s="76"/>
      <c r="ZE8" s="73"/>
      <c r="ZF8" s="74"/>
      <c r="ZG8" s="73"/>
      <c r="ZH8" s="29"/>
      <c r="ZI8" s="180">
        <v>1</v>
      </c>
      <c r="ZJ8" s="86">
        <f>ZI8/ZI19*100</f>
        <v>3.5050823694356817E-2</v>
      </c>
      <c r="ZK8" s="76"/>
      <c r="ZL8" s="73"/>
      <c r="ZM8" s="74"/>
      <c r="ZN8" s="73"/>
      <c r="ZO8" s="29"/>
      <c r="ZP8" s="35">
        <v>1</v>
      </c>
      <c r="ZQ8" s="86"/>
      <c r="ZR8" s="76"/>
      <c r="ZS8" s="73"/>
      <c r="ZT8" s="74"/>
      <c r="ZU8" s="73"/>
      <c r="ZV8" s="29"/>
      <c r="ZW8" s="29">
        <v>0</v>
      </c>
      <c r="ZX8" s="86">
        <f>ZW8/ZW19*100</f>
        <v>0</v>
      </c>
      <c r="ZY8" s="76"/>
      <c r="ZZ8" s="73"/>
      <c r="AAA8" s="74"/>
      <c r="AAB8" s="73"/>
      <c r="AAC8" s="29"/>
      <c r="AAD8" s="29">
        <v>0</v>
      </c>
      <c r="AAE8" s="86">
        <f>AAD8/AAD19*100</f>
        <v>0</v>
      </c>
      <c r="AAF8" s="76"/>
      <c r="AAG8" s="73"/>
      <c r="AAH8" s="74"/>
      <c r="AAI8" s="73"/>
      <c r="AAJ8" s="29"/>
      <c r="AAK8" s="29">
        <v>0</v>
      </c>
      <c r="AAL8" s="86">
        <f>AAK8/AAK19*100</f>
        <v>0</v>
      </c>
      <c r="AAM8" s="76"/>
      <c r="AAN8" s="73"/>
      <c r="AAO8" s="74"/>
      <c r="AAP8" s="73"/>
      <c r="AAQ8" s="29"/>
      <c r="AAR8" s="29">
        <v>0</v>
      </c>
      <c r="AAS8" s="86">
        <f>AAR8/AAR19*100</f>
        <v>0</v>
      </c>
      <c r="AAT8" s="76"/>
      <c r="AAU8" s="73"/>
      <c r="AAV8" s="74"/>
      <c r="AAW8" s="73"/>
      <c r="AAX8" s="29"/>
      <c r="AAY8" s="29">
        <v>0</v>
      </c>
      <c r="AAZ8" s="86">
        <f>AAY8/AAY19*100</f>
        <v>0</v>
      </c>
      <c r="ABA8" s="76"/>
      <c r="ABB8" s="73"/>
      <c r="ABC8" s="74"/>
      <c r="ABD8" s="73"/>
      <c r="ABE8" s="29"/>
      <c r="ABF8" s="29">
        <v>0</v>
      </c>
      <c r="ABG8" s="86">
        <f>ABF8/ABF19*100</f>
        <v>0</v>
      </c>
      <c r="ABH8" s="76"/>
      <c r="ABI8" s="73"/>
      <c r="ABJ8" s="74"/>
      <c r="ABK8" s="73"/>
      <c r="ABL8" s="29"/>
      <c r="ABM8" s="29">
        <v>0</v>
      </c>
      <c r="ABN8" s="86">
        <f>ABM8/ABM19*100</f>
        <v>0</v>
      </c>
      <c r="ABO8" s="76"/>
      <c r="ABP8" s="73"/>
      <c r="ABQ8" s="74"/>
      <c r="ABR8" s="73"/>
      <c r="ABS8" s="29"/>
      <c r="ABT8" s="29">
        <v>0</v>
      </c>
      <c r="ABU8" s="86">
        <f>ABT8/ABT19*100</f>
        <v>0</v>
      </c>
      <c r="ABV8" s="76"/>
      <c r="ABW8" s="73"/>
      <c r="ABX8" s="74"/>
      <c r="ABY8" s="73"/>
      <c r="ABZ8" s="29"/>
      <c r="ACA8" s="29">
        <v>0</v>
      </c>
      <c r="ACB8" s="86">
        <f>ACA8/ACA19*100</f>
        <v>0</v>
      </c>
      <c r="ACC8" s="76"/>
      <c r="ACD8" s="73"/>
      <c r="ACE8" s="74"/>
      <c r="ACF8" s="73"/>
      <c r="ACG8" s="29"/>
      <c r="ACH8" s="29">
        <v>0</v>
      </c>
      <c r="ACI8" s="86">
        <f>ACH8/ACH19*100</f>
        <v>0</v>
      </c>
      <c r="ACJ8" s="76"/>
      <c r="ACK8" s="73"/>
      <c r="ACL8" s="74"/>
      <c r="ACM8" s="73"/>
      <c r="ACN8" s="29"/>
      <c r="ACO8" s="29">
        <v>0</v>
      </c>
      <c r="ACP8" s="86">
        <f>ACO8/ACO19*100</f>
        <v>0</v>
      </c>
      <c r="ACQ8" s="76"/>
      <c r="ACR8" s="73"/>
      <c r="ACS8" s="74"/>
      <c r="ACT8" s="73"/>
      <c r="ACU8" s="29"/>
      <c r="ACV8" s="29">
        <v>0</v>
      </c>
      <c r="ACW8" s="86">
        <f>ACV8/ACV19*100</f>
        <v>0</v>
      </c>
      <c r="ACX8" s="76"/>
      <c r="ACY8" s="73"/>
      <c r="ACZ8" s="74"/>
      <c r="ADA8" s="73"/>
      <c r="ADB8" s="29"/>
      <c r="ADC8" s="29">
        <v>0</v>
      </c>
      <c r="ADD8" s="86">
        <f>ADC8/ADC19*100</f>
        <v>0</v>
      </c>
      <c r="ADE8" s="76"/>
      <c r="ADF8" s="73"/>
      <c r="ADG8" s="74"/>
      <c r="ADH8" s="73"/>
      <c r="ADI8" s="29"/>
      <c r="ADJ8" s="29">
        <v>0</v>
      </c>
      <c r="ADK8" s="86">
        <f>ADJ8/ADJ19*100</f>
        <v>0</v>
      </c>
      <c r="ADL8" s="76"/>
      <c r="ADM8" s="73"/>
      <c r="ADN8" s="74"/>
      <c r="ADO8" s="73"/>
      <c r="ADP8" s="29"/>
      <c r="ADQ8" s="29">
        <v>0</v>
      </c>
      <c r="ADR8" s="86">
        <f>ADQ8/ADQ19*100</f>
        <v>0</v>
      </c>
      <c r="ADS8" s="76"/>
      <c r="ADT8" s="73"/>
      <c r="ADU8" s="74"/>
      <c r="ADV8" s="73"/>
      <c r="ADW8" s="29"/>
      <c r="ADX8" s="29">
        <v>1</v>
      </c>
      <c r="ADY8" s="86">
        <f>ADX8/ADX19*100</f>
        <v>6.6181336863004633E-2</v>
      </c>
      <c r="ADZ8" s="76"/>
      <c r="AEA8" s="73"/>
      <c r="AEB8" s="74"/>
      <c r="AEC8" s="73"/>
      <c r="AED8" s="29"/>
      <c r="AEE8" s="29">
        <v>0</v>
      </c>
      <c r="AEF8" s="86">
        <f>AEE8/AEE19*100</f>
        <v>0</v>
      </c>
      <c r="AEG8" s="76"/>
      <c r="AEH8" s="73"/>
      <c r="AEI8" s="74"/>
      <c r="AEJ8" s="73"/>
      <c r="AEK8" s="29"/>
      <c r="AEL8" s="29">
        <v>0</v>
      </c>
      <c r="AEM8" s="86">
        <f>AEL8/AEL19*100</f>
        <v>0</v>
      </c>
      <c r="AEN8" s="76"/>
      <c r="AEO8" s="73"/>
      <c r="AEP8" s="74"/>
      <c r="AEQ8" s="73"/>
      <c r="AER8" s="29"/>
      <c r="AES8" s="29">
        <v>0</v>
      </c>
      <c r="AET8" s="86">
        <f>AES8/AES19*100</f>
        <v>0</v>
      </c>
      <c r="AEU8" s="76"/>
      <c r="AEV8" s="73"/>
      <c r="AEW8" s="74"/>
      <c r="AEX8" s="73"/>
      <c r="AEY8" s="29"/>
      <c r="AEZ8" s="29">
        <v>0</v>
      </c>
      <c r="AFA8" s="86">
        <f>AEZ8/AEZ19*100</f>
        <v>0</v>
      </c>
      <c r="AFB8" s="76"/>
      <c r="AFC8" s="73"/>
      <c r="AFD8" s="74"/>
      <c r="AFE8" s="73"/>
      <c r="AFF8" s="29"/>
      <c r="AFG8" s="29">
        <v>0</v>
      </c>
      <c r="AFH8" s="86">
        <f>AFG8/AFG19*100</f>
        <v>0</v>
      </c>
      <c r="AFI8" s="76"/>
      <c r="AFJ8" s="73"/>
      <c r="AFK8" s="74"/>
      <c r="AFL8" s="73"/>
      <c r="AFM8" s="29"/>
      <c r="AFN8" s="29">
        <v>0</v>
      </c>
      <c r="AFO8" s="86">
        <f>AFN8/AFN19*100</f>
        <v>0</v>
      </c>
      <c r="AFP8" s="76"/>
      <c r="AFQ8" s="73"/>
      <c r="AFR8" s="74"/>
      <c r="AFS8" s="73"/>
      <c r="AFT8" s="29"/>
      <c r="AFU8" s="29">
        <v>0</v>
      </c>
      <c r="AFV8" s="86">
        <f>AFU8/AFU19*100</f>
        <v>0</v>
      </c>
      <c r="AFW8" s="76"/>
      <c r="AFX8" s="73"/>
      <c r="AFY8" s="74"/>
      <c r="AFZ8" s="73"/>
      <c r="AGA8" s="29"/>
      <c r="AGB8" s="29">
        <v>0</v>
      </c>
      <c r="AGC8" s="86">
        <f>AGB8/AGB19*100</f>
        <v>0</v>
      </c>
      <c r="AGD8" s="76"/>
      <c r="AGE8" s="73"/>
      <c r="AGF8" s="74"/>
      <c r="AGG8" s="73"/>
      <c r="AGH8" s="29"/>
      <c r="AGI8" s="29">
        <v>0</v>
      </c>
      <c r="AGJ8" s="86">
        <f>AGI8/AGI19*100</f>
        <v>0</v>
      </c>
      <c r="AGK8" s="76"/>
      <c r="AGL8" s="73"/>
      <c r="AGM8" s="74"/>
      <c r="AGN8" s="73"/>
      <c r="AGO8" s="29"/>
      <c r="AGP8" s="29">
        <v>0</v>
      </c>
      <c r="AGQ8" s="86">
        <f>AGP8/AGP19*100</f>
        <v>0</v>
      </c>
      <c r="AGR8" s="76"/>
      <c r="AGS8" s="73"/>
      <c r="AGT8" s="74"/>
      <c r="AGU8" s="73"/>
      <c r="AGV8" s="29"/>
      <c r="AGW8" s="29">
        <v>0</v>
      </c>
      <c r="AGX8" s="86">
        <f>AGW8/AGW19*100</f>
        <v>0</v>
      </c>
      <c r="AGY8" s="76"/>
      <c r="AGZ8" s="73"/>
      <c r="AHA8" s="74"/>
      <c r="AHB8" s="73"/>
      <c r="AHC8" s="29"/>
      <c r="AHD8" s="29">
        <v>0</v>
      </c>
      <c r="AHE8" s="86">
        <f>AHD8/AHD19*100</f>
        <v>0</v>
      </c>
      <c r="AHF8" s="76"/>
      <c r="AHG8" s="73"/>
      <c r="AHH8" s="74"/>
      <c r="AHI8" s="73"/>
      <c r="AHJ8" s="29"/>
      <c r="AHK8" s="29">
        <v>0</v>
      </c>
      <c r="AHL8" s="86">
        <f>AHK8/AHK19*100</f>
        <v>0</v>
      </c>
      <c r="AHM8" s="76"/>
      <c r="AHN8" s="73"/>
      <c r="AHO8" s="74"/>
      <c r="AHP8" s="73"/>
      <c r="AHQ8" s="29"/>
      <c r="AHR8" s="29">
        <v>0</v>
      </c>
      <c r="AHS8" s="86">
        <f>AHR8/AHR19*100</f>
        <v>0</v>
      </c>
      <c r="AHT8" s="76"/>
      <c r="AHU8" s="73"/>
      <c r="AHV8" s="74"/>
      <c r="AHW8" s="73"/>
      <c r="AHX8" s="29"/>
      <c r="AHY8" s="29">
        <v>0</v>
      </c>
      <c r="AHZ8" s="86">
        <f>AHY8/AHY19*100</f>
        <v>0</v>
      </c>
      <c r="AIA8" s="76"/>
      <c r="AIB8" s="73"/>
      <c r="AIC8" s="74"/>
      <c r="AID8" s="73"/>
      <c r="AIE8" s="29"/>
      <c r="AIF8" s="29">
        <v>0</v>
      </c>
      <c r="AIG8" s="86">
        <f>AIF8/AIF19*100</f>
        <v>0</v>
      </c>
      <c r="AIH8" s="76"/>
      <c r="AII8" s="73"/>
      <c r="AIJ8" s="74"/>
      <c r="AIK8" s="73"/>
      <c r="AIL8" s="29"/>
      <c r="AIM8" s="29">
        <v>0</v>
      </c>
      <c r="AIN8" s="86">
        <f>AIM8/AIM19*100</f>
        <v>0</v>
      </c>
    </row>
    <row r="9" spans="1:924">
      <c r="A9" s="78" t="s">
        <v>15</v>
      </c>
      <c r="B9" s="79">
        <v>609424</v>
      </c>
      <c r="C9" s="388">
        <f t="shared" ref="C9:G17" si="0">B9/B$19*100</f>
        <v>11.729179409345328</v>
      </c>
      <c r="D9" s="391">
        <v>568504</v>
      </c>
      <c r="E9" s="388">
        <f t="shared" si="0"/>
        <v>11.078150786114469</v>
      </c>
      <c r="F9" s="391">
        <f t="shared" ref="F9:F17" si="1">B9+D9</f>
        <v>1177928</v>
      </c>
      <c r="G9" s="388">
        <f t="shared" si="0"/>
        <v>11.40568341794034</v>
      </c>
      <c r="H9" s="139"/>
      <c r="I9" s="137"/>
      <c r="J9" s="138"/>
      <c r="K9" s="137"/>
      <c r="L9" s="29"/>
      <c r="M9" s="213">
        <v>0</v>
      </c>
      <c r="N9" s="28">
        <f t="shared" ref="N9:N17" si="2">M9/M$19*100</f>
        <v>0</v>
      </c>
      <c r="O9" s="139"/>
      <c r="P9" s="137"/>
      <c r="Q9" s="138"/>
      <c r="R9" s="137"/>
      <c r="S9" s="29"/>
      <c r="T9" s="213">
        <v>0</v>
      </c>
      <c r="U9" s="28">
        <f t="shared" ref="U9:U17" si="3">T9/T$19*100</f>
        <v>0</v>
      </c>
      <c r="V9" s="139"/>
      <c r="W9" s="137"/>
      <c r="X9" s="138"/>
      <c r="Y9" s="137"/>
      <c r="Z9" s="29"/>
      <c r="AA9" s="213">
        <v>0</v>
      </c>
      <c r="AB9" s="28">
        <f t="shared" ref="AB9:AB17" si="4">AA9/AA$19*100</f>
        <v>0</v>
      </c>
      <c r="AC9" s="139"/>
      <c r="AD9" s="137"/>
      <c r="AE9" s="138"/>
      <c r="AF9" s="137"/>
      <c r="AG9" s="29"/>
      <c r="AH9" s="213">
        <v>0</v>
      </c>
      <c r="AI9" s="28">
        <f t="shared" ref="AI9:AI17" si="5">AH9/AH$19*100</f>
        <v>0</v>
      </c>
      <c r="AJ9" s="139"/>
      <c r="AK9" s="137"/>
      <c r="AL9" s="138"/>
      <c r="AM9" s="137"/>
      <c r="AN9" s="29"/>
      <c r="AO9" s="213">
        <v>0</v>
      </c>
      <c r="AP9" s="28">
        <f t="shared" ref="AP9:AP17" si="6">AO9/AO$19*100</f>
        <v>0</v>
      </c>
      <c r="AQ9" s="139"/>
      <c r="AR9" s="137"/>
      <c r="AS9" s="138"/>
      <c r="AT9" s="137"/>
      <c r="AU9" s="29"/>
      <c r="AV9" s="213">
        <v>0</v>
      </c>
      <c r="AW9" s="28">
        <f t="shared" ref="AW9:AW17" si="7">AV9/AV$19*100</f>
        <v>0</v>
      </c>
      <c r="AX9" s="139"/>
      <c r="AY9" s="137"/>
      <c r="AZ9" s="138"/>
      <c r="BA9" s="137"/>
      <c r="BB9" s="29"/>
      <c r="BC9" s="213">
        <v>0</v>
      </c>
      <c r="BD9" s="28">
        <f t="shared" ref="BD9:BD17" si="8">BC9/BC$19*100</f>
        <v>0</v>
      </c>
      <c r="BE9" s="139"/>
      <c r="BF9" s="137"/>
      <c r="BG9" s="138"/>
      <c r="BH9" s="137"/>
      <c r="BI9" s="29"/>
      <c r="BJ9" s="213">
        <v>0</v>
      </c>
      <c r="BK9" s="28">
        <f t="shared" ref="BK9:BK17" si="9">BJ9/BJ$19*100</f>
        <v>0</v>
      </c>
      <c r="BL9" s="139"/>
      <c r="BM9" s="137"/>
      <c r="BN9" s="138"/>
      <c r="BO9" s="137"/>
      <c r="BP9" s="29"/>
      <c r="BQ9" s="213">
        <v>0</v>
      </c>
      <c r="BR9" s="28">
        <f t="shared" ref="BR9:BR17" si="10">BQ9/BQ$19*100</f>
        <v>0</v>
      </c>
      <c r="BS9" s="139"/>
      <c r="BT9" s="137"/>
      <c r="BU9" s="138"/>
      <c r="BV9" s="137"/>
      <c r="BW9" s="29"/>
      <c r="BX9" s="213">
        <v>0</v>
      </c>
      <c r="BY9" s="28">
        <f t="shared" ref="BY9:BY17" si="11">BX9/BX$19*100</f>
        <v>0</v>
      </c>
      <c r="BZ9" s="139"/>
      <c r="CA9" s="137"/>
      <c r="CB9" s="138"/>
      <c r="CC9" s="137"/>
      <c r="CD9" s="29"/>
      <c r="CE9" s="213">
        <v>0</v>
      </c>
      <c r="CF9" s="28">
        <f t="shared" ref="CF9:CF17" si="12">CE9/CE$19*100</f>
        <v>0</v>
      </c>
      <c r="CG9" s="139"/>
      <c r="CH9" s="137"/>
      <c r="CI9" s="138"/>
      <c r="CJ9" s="137"/>
      <c r="CK9" s="29"/>
      <c r="CL9" s="213">
        <v>0</v>
      </c>
      <c r="CM9" s="28">
        <f t="shared" ref="CM9:CM17" si="13">CL9/CL$19*100</f>
        <v>0</v>
      </c>
      <c r="CN9" s="139"/>
      <c r="CO9" s="137"/>
      <c r="CP9" s="138"/>
      <c r="CQ9" s="137"/>
      <c r="CR9" s="29"/>
      <c r="CS9" s="213">
        <v>0</v>
      </c>
      <c r="CT9" s="28">
        <f t="shared" ref="CT9:CT17" si="14">CS9/CS$19*100</f>
        <v>0</v>
      </c>
      <c r="CU9" s="139"/>
      <c r="CV9" s="137"/>
      <c r="CW9" s="138"/>
      <c r="CX9" s="137"/>
      <c r="CY9" s="29"/>
      <c r="CZ9" s="213">
        <v>0</v>
      </c>
      <c r="DA9" s="28">
        <f t="shared" ref="DA9:DA17" si="15">CZ9/CZ$19*100</f>
        <v>0</v>
      </c>
      <c r="DB9" s="139"/>
      <c r="DC9" s="137"/>
      <c r="DD9" s="138"/>
      <c r="DE9" s="137"/>
      <c r="DF9" s="29"/>
      <c r="DG9" s="213">
        <v>0</v>
      </c>
      <c r="DH9" s="28">
        <f t="shared" ref="DH9:DH17" si="16">DG9/DG$19*100</f>
        <v>0</v>
      </c>
      <c r="DI9" s="139"/>
      <c r="DJ9" s="137"/>
      <c r="DK9" s="138"/>
      <c r="DL9" s="137"/>
      <c r="DM9" s="29"/>
      <c r="DN9" s="213">
        <v>0</v>
      </c>
      <c r="DO9" s="28">
        <f t="shared" ref="DO9:DO17" si="17">DN9/DN$19*100</f>
        <v>0</v>
      </c>
      <c r="DP9" s="139"/>
      <c r="DQ9" s="137"/>
      <c r="DR9" s="138"/>
      <c r="DS9" s="137"/>
      <c r="DT9" s="29"/>
      <c r="DU9" s="213">
        <v>0</v>
      </c>
      <c r="DV9" s="28">
        <f t="shared" ref="DV9:DV17" si="18">DU9/DU$19*100</f>
        <v>0</v>
      </c>
      <c r="DW9" s="139"/>
      <c r="DX9" s="137"/>
      <c r="DY9" s="138"/>
      <c r="DZ9" s="137"/>
      <c r="EA9" s="29"/>
      <c r="EB9" s="213">
        <v>0</v>
      </c>
      <c r="EC9" s="28">
        <f t="shared" ref="EC9:EC17" si="19">EB9/EB$19*100</f>
        <v>0</v>
      </c>
      <c r="ED9" s="139"/>
      <c r="EE9" s="137"/>
      <c r="EF9" s="138"/>
      <c r="EG9" s="137"/>
      <c r="EH9" s="29"/>
      <c r="EI9" s="213">
        <v>0</v>
      </c>
      <c r="EJ9" s="28">
        <f t="shared" ref="EJ9:EJ17" si="20">EI9/EI$19*100</f>
        <v>0</v>
      </c>
      <c r="EK9" s="139"/>
      <c r="EL9" s="137"/>
      <c r="EM9" s="138"/>
      <c r="EN9" s="137"/>
      <c r="EO9" s="29"/>
      <c r="EP9" s="213">
        <v>0</v>
      </c>
      <c r="EQ9" s="28">
        <f t="shared" ref="EQ9:EQ17" si="21">EP9/EP$19*100</f>
        <v>0</v>
      </c>
      <c r="ER9" s="139"/>
      <c r="ES9" s="137"/>
      <c r="ET9" s="138"/>
      <c r="EU9" s="137"/>
      <c r="EV9" s="29"/>
      <c r="EW9" s="213">
        <v>0</v>
      </c>
      <c r="EX9" s="28">
        <f t="shared" ref="EX9:EX17" si="22">EW9/EW$19*100</f>
        <v>0</v>
      </c>
      <c r="EY9" s="139"/>
      <c r="EZ9" s="137"/>
      <c r="FA9" s="138"/>
      <c r="FB9" s="137"/>
      <c r="FC9" s="29"/>
      <c r="FD9" s="213">
        <v>0</v>
      </c>
      <c r="FE9" s="28">
        <f t="shared" ref="FE9:FE17" si="23">FD9/FD$19*100</f>
        <v>0</v>
      </c>
      <c r="FF9" s="139"/>
      <c r="FG9" s="137"/>
      <c r="FH9" s="138"/>
      <c r="FI9" s="137"/>
      <c r="FJ9" s="29"/>
      <c r="FK9" s="213">
        <v>0</v>
      </c>
      <c r="FL9" s="28">
        <f t="shared" ref="FL9:FL17" si="24">FK9/FK$19*100</f>
        <v>0</v>
      </c>
      <c r="FM9" s="139"/>
      <c r="FN9" s="137"/>
      <c r="FO9" s="138"/>
      <c r="FP9" s="137"/>
      <c r="FQ9" s="29"/>
      <c r="FR9" s="213">
        <v>0</v>
      </c>
      <c r="FS9" s="28">
        <f t="shared" ref="FS9:FS17" si="25">FR9/FR$19*100</f>
        <v>0</v>
      </c>
      <c r="FT9" s="139"/>
      <c r="FU9" s="137"/>
      <c r="FV9" s="138"/>
      <c r="FW9" s="137"/>
      <c r="FX9" s="29"/>
      <c r="FY9" s="213">
        <v>0</v>
      </c>
      <c r="FZ9" s="28">
        <f t="shared" ref="FZ9:FZ17" si="26">FY9/FY$19*100</f>
        <v>0</v>
      </c>
      <c r="GA9" s="139"/>
      <c r="GB9" s="137"/>
      <c r="GC9" s="138"/>
      <c r="GD9" s="137"/>
      <c r="GE9" s="29"/>
      <c r="GF9" s="213">
        <v>0</v>
      </c>
      <c r="GG9" s="28">
        <f t="shared" ref="GG9:GG17" si="27">GF9/GF$19*100</f>
        <v>0</v>
      </c>
      <c r="GH9" s="139"/>
      <c r="GI9" s="137"/>
      <c r="GJ9" s="138"/>
      <c r="GK9" s="137"/>
      <c r="GL9" s="29"/>
      <c r="GM9" s="213">
        <v>0</v>
      </c>
      <c r="GN9" s="28">
        <f t="shared" ref="GN9:GN17" si="28">GM9/GM$19*100</f>
        <v>0</v>
      </c>
      <c r="GO9" s="139"/>
      <c r="GP9" s="137"/>
      <c r="GQ9" s="138"/>
      <c r="GR9" s="137"/>
      <c r="GS9" s="29"/>
      <c r="GT9" s="213">
        <v>0</v>
      </c>
      <c r="GU9" s="28">
        <f t="shared" ref="GU9:GU17" si="29">GT9/GT$19*100</f>
        <v>0</v>
      </c>
      <c r="GV9" s="139"/>
      <c r="GW9" s="137"/>
      <c r="GX9" s="138"/>
      <c r="GY9" s="137"/>
      <c r="GZ9" s="29"/>
      <c r="HA9" s="213">
        <v>0</v>
      </c>
      <c r="HB9" s="28">
        <f t="shared" ref="HB9:HB17" si="30">HA9/HA$19*100</f>
        <v>0</v>
      </c>
      <c r="HC9" s="139"/>
      <c r="HD9" s="137"/>
      <c r="HE9" s="138"/>
      <c r="HF9" s="137"/>
      <c r="HG9" s="29"/>
      <c r="HH9" s="213">
        <v>0</v>
      </c>
      <c r="HI9" s="28">
        <f t="shared" ref="HI9:HI17" si="31">HH9/HH$19*100</f>
        <v>0</v>
      </c>
      <c r="HJ9" s="139"/>
      <c r="HK9" s="137"/>
      <c r="HL9" s="138"/>
      <c r="HM9" s="137"/>
      <c r="HN9" s="29"/>
      <c r="HO9" s="213">
        <v>0</v>
      </c>
      <c r="HP9" s="28">
        <f t="shared" ref="HP9:HP17" si="32">HO9/HO$19*100</f>
        <v>0</v>
      </c>
      <c r="HQ9" s="139"/>
      <c r="HR9" s="137"/>
      <c r="HS9" s="138"/>
      <c r="HT9" s="137"/>
      <c r="HU9" s="29"/>
      <c r="HV9" s="213">
        <v>0</v>
      </c>
      <c r="HW9" s="28">
        <f t="shared" ref="HW9:HW17" si="33">HV9/HV$19*100</f>
        <v>0</v>
      </c>
      <c r="HX9" s="139"/>
      <c r="HY9" s="137"/>
      <c r="HZ9" s="138"/>
      <c r="IA9" s="137"/>
      <c r="IB9" s="29"/>
      <c r="IC9" s="213">
        <v>0</v>
      </c>
      <c r="ID9" s="28">
        <f t="shared" ref="ID9:ID17" si="34">IC9/IC$19*100</f>
        <v>0</v>
      </c>
      <c r="IE9" s="139"/>
      <c r="IF9" s="137"/>
      <c r="IG9" s="138"/>
      <c r="IH9" s="137"/>
      <c r="II9" s="29"/>
      <c r="IJ9" s="213">
        <v>0</v>
      </c>
      <c r="IK9" s="28">
        <f t="shared" ref="IK9:IK17" si="35">IJ9/IJ$19*100</f>
        <v>0</v>
      </c>
      <c r="IL9" s="139"/>
      <c r="IM9" s="137"/>
      <c r="IN9" s="138"/>
      <c r="IO9" s="137"/>
      <c r="IP9" s="29"/>
      <c r="IQ9" s="213">
        <v>0</v>
      </c>
      <c r="IR9" s="28">
        <f t="shared" ref="IR9:IR17" si="36">IQ9/IQ$19*100</f>
        <v>0</v>
      </c>
      <c r="IS9" s="139"/>
      <c r="IT9" s="137"/>
      <c r="IU9" s="138"/>
      <c r="IV9" s="137"/>
      <c r="IW9" s="29"/>
      <c r="IX9" s="213">
        <v>0</v>
      </c>
      <c r="IY9" s="28">
        <f t="shared" ref="IY9:IY17" si="37">IX9/IX$19*100</f>
        <v>0</v>
      </c>
      <c r="IZ9" s="139"/>
      <c r="JA9" s="137"/>
      <c r="JB9" s="138"/>
      <c r="JC9" s="137"/>
      <c r="JD9" s="29"/>
      <c r="JE9" s="213">
        <v>0</v>
      </c>
      <c r="JF9" s="28">
        <f t="shared" ref="JF9:JF17" si="38">JE9/JE$19*100</f>
        <v>0</v>
      </c>
      <c r="JG9" s="139"/>
      <c r="JH9" s="137"/>
      <c r="JI9" s="138"/>
      <c r="JJ9" s="137"/>
      <c r="JK9" s="29"/>
      <c r="JL9" s="213">
        <v>0</v>
      </c>
      <c r="JM9" s="28">
        <f t="shared" ref="JM9:JM17" si="39">JL9/JL$19*100</f>
        <v>0</v>
      </c>
      <c r="JN9" s="139"/>
      <c r="JO9" s="137"/>
      <c r="JP9" s="138"/>
      <c r="JQ9" s="137"/>
      <c r="JR9" s="29"/>
      <c r="JS9" s="213">
        <v>0</v>
      </c>
      <c r="JT9" s="28">
        <f t="shared" ref="JT9:JT17" si="40">JS9/JS$19*100</f>
        <v>0</v>
      </c>
      <c r="JU9" s="139"/>
      <c r="JV9" s="137"/>
      <c r="JW9" s="138"/>
      <c r="JX9" s="137"/>
      <c r="JY9" s="29"/>
      <c r="JZ9" s="213">
        <v>0</v>
      </c>
      <c r="KA9" s="28">
        <f t="shared" ref="KA9:KA17" si="41">JZ9/JZ$19*100</f>
        <v>0</v>
      </c>
      <c r="KB9" s="139"/>
      <c r="KC9" s="137"/>
      <c r="KD9" s="138"/>
      <c r="KE9" s="137"/>
      <c r="KF9" s="29"/>
      <c r="KG9" s="213">
        <v>0</v>
      </c>
      <c r="KH9" s="28">
        <f t="shared" ref="KH9:KH17" si="42">KG9/KG$19*100</f>
        <v>0</v>
      </c>
      <c r="KI9" s="139"/>
      <c r="KJ9" s="137"/>
      <c r="KK9" s="138"/>
      <c r="KL9" s="137"/>
      <c r="KM9" s="29"/>
      <c r="KN9" s="213">
        <v>0</v>
      </c>
      <c r="KO9" s="28">
        <f t="shared" ref="KO9:KO17" si="43">KN9/KN$19*100</f>
        <v>0</v>
      </c>
      <c r="KP9" s="139"/>
      <c r="KQ9" s="137"/>
      <c r="KR9" s="138"/>
      <c r="KS9" s="137"/>
      <c r="KT9" s="29"/>
      <c r="KU9" s="213">
        <v>0</v>
      </c>
      <c r="KV9" s="28">
        <f t="shared" ref="KV9:KV17" si="44">KU9/KU$19*100</f>
        <v>0</v>
      </c>
      <c r="KW9" s="139"/>
      <c r="KX9" s="137"/>
      <c r="KY9" s="138"/>
      <c r="KZ9" s="137"/>
      <c r="LA9" s="29"/>
      <c r="LB9" s="213">
        <v>0</v>
      </c>
      <c r="LC9" s="28">
        <f t="shared" ref="LC9:LC17" si="45">LB9/LB$19*100</f>
        <v>0</v>
      </c>
      <c r="LD9" s="139"/>
      <c r="LE9" s="137"/>
      <c r="LF9" s="138"/>
      <c r="LG9" s="137"/>
      <c r="LH9" s="29"/>
      <c r="LI9" s="213">
        <v>0</v>
      </c>
      <c r="LJ9" s="28">
        <f t="shared" ref="LJ9:LJ17" si="46">LI9/LI$19*100</f>
        <v>0</v>
      </c>
      <c r="LK9" s="139"/>
      <c r="LL9" s="137"/>
      <c r="LM9" s="138"/>
      <c r="LN9" s="137"/>
      <c r="LO9" s="29"/>
      <c r="LP9" s="213">
        <v>0</v>
      </c>
      <c r="LQ9" s="28">
        <f t="shared" ref="LQ9:LQ17" si="47">LP9/LP$19*100</f>
        <v>0</v>
      </c>
      <c r="LR9" s="139"/>
      <c r="LS9" s="137"/>
      <c r="LT9" s="138"/>
      <c r="LU9" s="137"/>
      <c r="LV9" s="29"/>
      <c r="LW9" s="213">
        <v>0</v>
      </c>
      <c r="LX9" s="28">
        <f t="shared" ref="LX9:LX17" si="48">LW9/LW$19*100</f>
        <v>0</v>
      </c>
      <c r="LY9" s="139"/>
      <c r="LZ9" s="137"/>
      <c r="MA9" s="138"/>
      <c r="MB9" s="137"/>
      <c r="MC9" s="29"/>
      <c r="MD9" s="213">
        <v>0</v>
      </c>
      <c r="ME9" s="28">
        <f t="shared" ref="ME9:ME17" si="49">MD9/MD$19*100</f>
        <v>0</v>
      </c>
      <c r="MF9" s="139"/>
      <c r="MG9" s="137"/>
      <c r="MH9" s="138"/>
      <c r="MI9" s="137"/>
      <c r="MJ9" s="29"/>
      <c r="MK9" s="213">
        <v>0</v>
      </c>
      <c r="ML9" s="28">
        <f t="shared" ref="ML9:ML17" si="50">MK9/MK$19*100</f>
        <v>0</v>
      </c>
      <c r="MM9" s="139"/>
      <c r="MN9" s="137"/>
      <c r="MO9" s="138"/>
      <c r="MP9" s="137"/>
      <c r="MQ9" s="29"/>
      <c r="MR9" s="213">
        <v>0</v>
      </c>
      <c r="MS9" s="28">
        <f t="shared" ref="MS9:MS17" si="51">MR9/MR$19*100</f>
        <v>0</v>
      </c>
      <c r="MT9" s="139"/>
      <c r="MU9" s="137"/>
      <c r="MV9" s="138"/>
      <c r="MW9" s="137"/>
      <c r="MX9" s="29"/>
      <c r="MY9" s="35">
        <v>0</v>
      </c>
      <c r="MZ9" s="28">
        <f t="shared" ref="MZ9:MZ17" si="52">MY9/MY$19*100</f>
        <v>0</v>
      </c>
      <c r="NA9" s="139"/>
      <c r="NB9" s="137"/>
      <c r="NC9" s="138"/>
      <c r="ND9" s="137"/>
      <c r="NE9" s="29"/>
      <c r="NF9" s="35">
        <v>0</v>
      </c>
      <c r="NG9" s="28">
        <f t="shared" ref="NG9:NG17" si="53">NF9/NF$19*100</f>
        <v>0</v>
      </c>
      <c r="NH9" s="139"/>
      <c r="NI9" s="137"/>
      <c r="NJ9" s="138"/>
      <c r="NK9" s="137"/>
      <c r="NL9" s="29"/>
      <c r="NM9" s="35">
        <v>0</v>
      </c>
      <c r="NN9" s="28">
        <f t="shared" ref="NN9:NN17" si="54">NM9/NM$19*100</f>
        <v>0</v>
      </c>
      <c r="NO9" s="139"/>
      <c r="NP9" s="137"/>
      <c r="NQ9" s="138"/>
      <c r="NR9" s="137"/>
      <c r="NS9" s="29"/>
      <c r="NT9" s="35">
        <v>0</v>
      </c>
      <c r="NU9" s="28">
        <f t="shared" ref="NU9:NU17" si="55">NT9/NT$19*100</f>
        <v>0</v>
      </c>
      <c r="NV9" s="139"/>
      <c r="NW9" s="137"/>
      <c r="NX9" s="138"/>
      <c r="NY9" s="137"/>
      <c r="NZ9" s="29"/>
      <c r="OA9" s="35">
        <v>0</v>
      </c>
      <c r="OB9" s="28">
        <f t="shared" ref="OB9:OB17" si="56">OA9/OA$19*100</f>
        <v>0</v>
      </c>
      <c r="OC9" s="139"/>
      <c r="OD9" s="137"/>
      <c r="OE9" s="138"/>
      <c r="OF9" s="137"/>
      <c r="OG9" s="29"/>
      <c r="OH9" s="35">
        <v>0</v>
      </c>
      <c r="OI9" s="28">
        <f t="shared" ref="OI9:OI17" si="57">OH9/OH$19*100</f>
        <v>0</v>
      </c>
      <c r="OJ9" s="139"/>
      <c r="OK9" s="137"/>
      <c r="OL9" s="138"/>
      <c r="OM9" s="137"/>
      <c r="ON9" s="29"/>
      <c r="OO9" s="35">
        <v>0</v>
      </c>
      <c r="OP9" s="28">
        <f t="shared" ref="OP9:OP17" si="58">OO9/OO$19*100</f>
        <v>0</v>
      </c>
      <c r="OQ9" s="139"/>
      <c r="OR9" s="137"/>
      <c r="OS9" s="138"/>
      <c r="OT9" s="137"/>
      <c r="OU9" s="29"/>
      <c r="OV9" s="35">
        <v>0</v>
      </c>
      <c r="OW9" s="28">
        <f t="shared" ref="OW9:OW17" si="59">OV9/OV$19*100</f>
        <v>0</v>
      </c>
      <c r="OX9" s="139"/>
      <c r="OY9" s="137"/>
      <c r="OZ9" s="138"/>
      <c r="PA9" s="137"/>
      <c r="PB9" s="29"/>
      <c r="PC9" s="35">
        <v>0</v>
      </c>
      <c r="PD9" s="28">
        <f t="shared" ref="PD9:PD17" si="60">PC9/PC$19*100</f>
        <v>0</v>
      </c>
      <c r="PE9" s="139"/>
      <c r="PF9" s="137"/>
      <c r="PG9" s="138"/>
      <c r="PH9" s="137"/>
      <c r="PI9" s="29"/>
      <c r="PJ9" s="35">
        <v>0</v>
      </c>
      <c r="PK9" s="28">
        <f t="shared" ref="PK9:PK17" si="61">PJ9/PJ$19*100</f>
        <v>0</v>
      </c>
      <c r="PL9" s="139"/>
      <c r="PM9" s="137"/>
      <c r="PN9" s="138"/>
      <c r="PO9" s="137"/>
      <c r="PP9" s="29"/>
      <c r="PQ9" s="35">
        <v>0</v>
      </c>
      <c r="PR9" s="28">
        <f t="shared" ref="PR9:PR17" si="62">PQ9/PQ$19*100</f>
        <v>0</v>
      </c>
      <c r="PS9" s="76"/>
      <c r="PT9" s="73"/>
      <c r="PU9" s="74"/>
      <c r="PV9" s="73"/>
      <c r="PW9" s="29"/>
      <c r="PX9" s="35">
        <v>0</v>
      </c>
      <c r="PY9" s="28">
        <f t="shared" ref="PY9:PY17" si="63">PX9/PX$19*100</f>
        <v>0</v>
      </c>
      <c r="PZ9" s="76"/>
      <c r="QA9" s="73"/>
      <c r="QB9" s="74"/>
      <c r="QC9" s="73"/>
      <c r="QD9" s="29"/>
      <c r="QE9" s="35">
        <v>0</v>
      </c>
      <c r="QF9" s="28">
        <f t="shared" ref="QF9:QF17" si="64">QE9/QE$19*100</f>
        <v>0</v>
      </c>
      <c r="QG9" s="76"/>
      <c r="QH9" s="73"/>
      <c r="QI9" s="74"/>
      <c r="QJ9" s="73"/>
      <c r="QK9" s="29"/>
      <c r="QL9" s="35">
        <v>0</v>
      </c>
      <c r="QM9" s="28">
        <f t="shared" ref="QM9:QM17" si="65">QL9/QL$19*100</f>
        <v>0</v>
      </c>
      <c r="QN9" s="76"/>
      <c r="QO9" s="73"/>
      <c r="QP9" s="74"/>
      <c r="QQ9" s="73"/>
      <c r="QR9" s="29"/>
      <c r="QS9" s="35">
        <v>0</v>
      </c>
      <c r="QT9" s="28">
        <f t="shared" ref="QT9:QT17" si="66">QS9/QS$19*100</f>
        <v>0</v>
      </c>
      <c r="QU9" s="76"/>
      <c r="QV9" s="73"/>
      <c r="QW9" s="74"/>
      <c r="QX9" s="73"/>
      <c r="QY9" s="29"/>
      <c r="QZ9" s="35">
        <v>0</v>
      </c>
      <c r="RA9" s="28">
        <f t="shared" ref="RA9:RA17" si="67">QZ9/QZ$19*100</f>
        <v>0</v>
      </c>
      <c r="RB9" s="76"/>
      <c r="RC9" s="73"/>
      <c r="RD9" s="74"/>
      <c r="RE9" s="73"/>
      <c r="RF9" s="29"/>
      <c r="RG9" s="35">
        <v>0</v>
      </c>
      <c r="RH9" s="28">
        <f t="shared" ref="RH9:RH17" si="68">RG9/RG$19*100</f>
        <v>0</v>
      </c>
      <c r="RI9" s="76"/>
      <c r="RJ9" s="73"/>
      <c r="RK9" s="74"/>
      <c r="RL9" s="73"/>
      <c r="RM9" s="29"/>
      <c r="RN9" s="35">
        <v>0</v>
      </c>
      <c r="RO9" s="28">
        <f t="shared" ref="RO9:RO17" si="69">RN9/RN$19*100</f>
        <v>0</v>
      </c>
      <c r="RP9" s="76"/>
      <c r="RQ9" s="73"/>
      <c r="RR9" s="74"/>
      <c r="RS9" s="73"/>
      <c r="RT9" s="29"/>
      <c r="RU9" s="35">
        <v>0</v>
      </c>
      <c r="RV9" s="28">
        <f t="shared" ref="RV9:RV17" si="70">RU9/RU$19*100</f>
        <v>0</v>
      </c>
      <c r="RW9" s="76"/>
      <c r="RX9" s="73"/>
      <c r="RY9" s="74"/>
      <c r="RZ9" s="73"/>
      <c r="SA9" s="29"/>
      <c r="SB9" s="35">
        <v>0</v>
      </c>
      <c r="SC9" s="28">
        <f t="shared" ref="SC9:SC17" si="71">SB9/SB$19*100</f>
        <v>0</v>
      </c>
      <c r="SD9" s="76"/>
      <c r="SE9" s="73"/>
      <c r="SF9" s="74"/>
      <c r="SG9" s="73"/>
      <c r="SH9" s="29"/>
      <c r="SI9" s="35">
        <v>0</v>
      </c>
      <c r="SJ9" s="28">
        <f t="shared" ref="SJ9:SJ17" si="72">SI9/SI$19*100</f>
        <v>0</v>
      </c>
      <c r="SK9" s="76"/>
      <c r="SL9" s="73"/>
      <c r="SM9" s="74"/>
      <c r="SN9" s="73"/>
      <c r="SO9" s="29"/>
      <c r="SP9" s="35">
        <v>0</v>
      </c>
      <c r="SQ9" s="28">
        <f t="shared" ref="SQ9:SQ17" si="73">SP9/SP$19*100</f>
        <v>0</v>
      </c>
      <c r="SR9" s="76"/>
      <c r="SS9" s="73"/>
      <c r="ST9" s="74"/>
      <c r="SU9" s="73"/>
      <c r="SV9" s="29"/>
      <c r="SW9" s="35">
        <v>0</v>
      </c>
      <c r="SX9" s="28">
        <f t="shared" ref="SX9:SX17" si="74">SW9/SW$19*100</f>
        <v>0</v>
      </c>
      <c r="SY9" s="76"/>
      <c r="SZ9" s="73"/>
      <c r="TA9" s="74"/>
      <c r="TB9" s="73"/>
      <c r="TC9" s="29"/>
      <c r="TD9" s="35">
        <v>0</v>
      </c>
      <c r="TE9" s="28">
        <f t="shared" ref="TE9:TE17" si="75">TD9/TD$19*100</f>
        <v>0</v>
      </c>
      <c r="TF9" s="76"/>
      <c r="TG9" s="73"/>
      <c r="TH9" s="74"/>
      <c r="TI9" s="73"/>
      <c r="TJ9" s="29"/>
      <c r="TK9" s="35">
        <v>0</v>
      </c>
      <c r="TL9" s="28">
        <f t="shared" ref="TL9:TL17" si="76">TK9/TK$19*100</f>
        <v>0</v>
      </c>
      <c r="TM9" s="76"/>
      <c r="TN9" s="73"/>
      <c r="TO9" s="74"/>
      <c r="TP9" s="73"/>
      <c r="TQ9" s="29"/>
      <c r="TR9" s="35">
        <v>0</v>
      </c>
      <c r="TS9" s="28">
        <f t="shared" ref="TS9:TS17" si="77">TR9/TR$19*100</f>
        <v>0</v>
      </c>
      <c r="TT9" s="76"/>
      <c r="TU9" s="73"/>
      <c r="TV9" s="74"/>
      <c r="TW9" s="73"/>
      <c r="TX9" s="29"/>
      <c r="TY9" s="35">
        <v>0</v>
      </c>
      <c r="TZ9" s="28">
        <f t="shared" ref="TZ9:TZ17" si="78">TY9/TY$19*100</f>
        <v>0</v>
      </c>
      <c r="UA9" s="76"/>
      <c r="UB9" s="73"/>
      <c r="UC9" s="74"/>
      <c r="UD9" s="73"/>
      <c r="UE9" s="29"/>
      <c r="UF9" s="35">
        <v>0</v>
      </c>
      <c r="UG9" s="28">
        <f t="shared" ref="UG9:UG17" si="79">UF9/UF$19*100</f>
        <v>0</v>
      </c>
      <c r="UH9" s="76"/>
      <c r="UI9" s="73"/>
      <c r="UJ9" s="74"/>
      <c r="UK9" s="73"/>
      <c r="UL9" s="29"/>
      <c r="UM9" s="35">
        <v>0</v>
      </c>
      <c r="UN9" s="28">
        <f t="shared" ref="UN9:UN17" si="80">UM9/UM$19*100</f>
        <v>0</v>
      </c>
      <c r="UO9" s="76"/>
      <c r="UP9" s="73"/>
      <c r="UQ9" s="74"/>
      <c r="UR9" s="73"/>
      <c r="US9" s="29"/>
      <c r="UT9" s="35">
        <v>0</v>
      </c>
      <c r="UU9" s="28">
        <f t="shared" ref="UU9:UU17" si="81">UT9/UT$19*100</f>
        <v>0</v>
      </c>
      <c r="UV9" s="76"/>
      <c r="UW9" s="73"/>
      <c r="UX9" s="74"/>
      <c r="UY9" s="73"/>
      <c r="UZ9" s="29"/>
      <c r="VA9" s="35">
        <v>0</v>
      </c>
      <c r="VB9" s="28">
        <f t="shared" ref="VB9:VB17" si="82">VA9/VA$19*100</f>
        <v>0</v>
      </c>
      <c r="VC9" s="76"/>
      <c r="VD9" s="73"/>
      <c r="VE9" s="74"/>
      <c r="VF9" s="73"/>
      <c r="VG9" s="29"/>
      <c r="VH9" s="35">
        <v>0</v>
      </c>
      <c r="VI9" s="28">
        <f t="shared" ref="VI9:VI17" si="83">VH9/VH$19*100</f>
        <v>0</v>
      </c>
      <c r="VJ9" s="76"/>
      <c r="VK9" s="73"/>
      <c r="VL9" s="74"/>
      <c r="VM9" s="73"/>
      <c r="VN9" s="29"/>
      <c r="VO9" s="35">
        <v>0</v>
      </c>
      <c r="VP9" s="28">
        <f t="shared" ref="VP9:VW19" si="84">VO9/VO$19*100</f>
        <v>0</v>
      </c>
      <c r="VQ9" s="76"/>
      <c r="VR9" s="73"/>
      <c r="VS9" s="74"/>
      <c r="VT9" s="73"/>
      <c r="VU9" s="29"/>
      <c r="VV9" s="35">
        <v>0</v>
      </c>
      <c r="VW9" s="28">
        <f t="shared" si="84"/>
        <v>0</v>
      </c>
      <c r="VX9" s="76"/>
      <c r="VY9" s="73"/>
      <c r="VZ9" s="74"/>
      <c r="WA9" s="73"/>
      <c r="WB9" s="29"/>
      <c r="WC9" s="29">
        <v>0</v>
      </c>
      <c r="WD9" s="86">
        <f>WC9/WC19*100</f>
        <v>0</v>
      </c>
      <c r="WE9" s="77"/>
      <c r="WF9" s="73"/>
      <c r="WG9" s="74"/>
      <c r="WH9" s="73"/>
      <c r="WI9" s="29"/>
      <c r="WJ9" s="29">
        <v>0</v>
      </c>
      <c r="WK9" s="86">
        <f>WJ9/WJ19*100</f>
        <v>0</v>
      </c>
      <c r="WL9" s="76"/>
      <c r="WM9" s="73"/>
      <c r="WN9" s="74"/>
      <c r="WO9" s="73"/>
      <c r="WP9" s="29"/>
      <c r="WQ9" s="29">
        <v>0</v>
      </c>
      <c r="WR9" s="86">
        <f>WQ9/WQ19*100</f>
        <v>0</v>
      </c>
      <c r="WS9" s="76"/>
      <c r="WT9" s="73"/>
      <c r="WU9" s="74"/>
      <c r="WV9" s="73"/>
      <c r="WW9" s="29"/>
      <c r="WX9" s="29">
        <v>0</v>
      </c>
      <c r="WY9" s="86">
        <f>WX9/WX19*100</f>
        <v>0</v>
      </c>
      <c r="WZ9" s="76"/>
      <c r="XA9" s="73"/>
      <c r="XB9" s="74"/>
      <c r="XC9" s="73"/>
      <c r="XD9" s="29"/>
      <c r="XE9" s="29">
        <v>0</v>
      </c>
      <c r="XF9" s="86">
        <f>XE9/XE19*100</f>
        <v>0</v>
      </c>
      <c r="XG9" s="76"/>
      <c r="XH9" s="73"/>
      <c r="XI9" s="74"/>
      <c r="XJ9" s="73"/>
      <c r="XK9" s="29"/>
      <c r="XL9" s="29">
        <v>0</v>
      </c>
      <c r="XM9" s="86">
        <f>XL9/XL19*100</f>
        <v>0</v>
      </c>
      <c r="XN9" s="76"/>
      <c r="XO9" s="73"/>
      <c r="XP9" s="74"/>
      <c r="XQ9" s="73"/>
      <c r="XR9" s="29"/>
      <c r="XS9" s="29">
        <v>0</v>
      </c>
      <c r="XT9" s="86">
        <f>XS9/XS19*100</f>
        <v>0</v>
      </c>
      <c r="XU9" s="76"/>
      <c r="XV9" s="73"/>
      <c r="XW9" s="74"/>
      <c r="XX9" s="73"/>
      <c r="XY9" s="29"/>
      <c r="XZ9" s="29">
        <v>0</v>
      </c>
      <c r="YA9" s="86">
        <f>XZ9/XZ19*100</f>
        <v>0</v>
      </c>
      <c r="YB9" s="76"/>
      <c r="YC9" s="73"/>
      <c r="YD9" s="74"/>
      <c r="YE9" s="73"/>
      <c r="YF9" s="29"/>
      <c r="YG9" s="29">
        <v>0</v>
      </c>
      <c r="YH9" s="86">
        <f>YG9/YG19*100</f>
        <v>0</v>
      </c>
      <c r="YI9" s="76"/>
      <c r="YJ9" s="73"/>
      <c r="YK9" s="74"/>
      <c r="YL9" s="73"/>
      <c r="YM9" s="29"/>
      <c r="YN9" s="29">
        <v>0</v>
      </c>
      <c r="YO9" s="86">
        <f>YN9/YN19*100</f>
        <v>0</v>
      </c>
      <c r="YP9" s="76"/>
      <c r="YQ9" s="73"/>
      <c r="YR9" s="74"/>
      <c r="YS9" s="73"/>
      <c r="YT9" s="29"/>
      <c r="YU9" s="29">
        <v>0</v>
      </c>
      <c r="YV9" s="86">
        <f>YU9/YU19*100</f>
        <v>0</v>
      </c>
      <c r="YW9" s="76"/>
      <c r="YX9" s="73"/>
      <c r="YY9" s="74"/>
      <c r="YZ9" s="73"/>
      <c r="ZA9" s="29"/>
      <c r="ZB9" s="29">
        <v>0</v>
      </c>
      <c r="ZC9" s="86">
        <f>ZB9/ZB19*100</f>
        <v>0</v>
      </c>
      <c r="ZD9" s="76"/>
      <c r="ZE9" s="73"/>
      <c r="ZF9" s="74"/>
      <c r="ZG9" s="73"/>
      <c r="ZH9" s="29"/>
      <c r="ZI9" s="180">
        <v>0</v>
      </c>
      <c r="ZJ9" s="86">
        <f>ZI9/ZI19*100</f>
        <v>0</v>
      </c>
      <c r="ZK9" s="76"/>
      <c r="ZL9" s="73"/>
      <c r="ZM9" s="74"/>
      <c r="ZN9" s="73"/>
      <c r="ZO9" s="29"/>
      <c r="ZP9" s="35">
        <v>1</v>
      </c>
      <c r="ZQ9" s="86"/>
      <c r="ZR9" s="76"/>
      <c r="ZS9" s="73"/>
      <c r="ZT9" s="74"/>
      <c r="ZU9" s="73"/>
      <c r="ZV9" s="29"/>
      <c r="ZW9" s="29">
        <v>0</v>
      </c>
      <c r="ZX9" s="86">
        <f>ZW9/ZW19*100</f>
        <v>0</v>
      </c>
      <c r="ZY9" s="76"/>
      <c r="ZZ9" s="73"/>
      <c r="AAA9" s="74"/>
      <c r="AAB9" s="73"/>
      <c r="AAC9" s="29"/>
      <c r="AAD9" s="29">
        <v>0</v>
      </c>
      <c r="AAE9" s="86">
        <f>AAD9/AAD19*100</f>
        <v>0</v>
      </c>
      <c r="AAF9" s="76"/>
      <c r="AAG9" s="73"/>
      <c r="AAH9" s="74"/>
      <c r="AAI9" s="73"/>
      <c r="AAJ9" s="29"/>
      <c r="AAK9" s="29">
        <v>0</v>
      </c>
      <c r="AAL9" s="86">
        <f>AAK9/AAK19*100</f>
        <v>0</v>
      </c>
      <c r="AAM9" s="76"/>
      <c r="AAN9" s="73"/>
      <c r="AAO9" s="74"/>
      <c r="AAP9" s="73"/>
      <c r="AAQ9" s="29"/>
      <c r="AAR9" s="29">
        <v>0</v>
      </c>
      <c r="AAS9" s="86">
        <f>AAR9/AAR19*100</f>
        <v>0</v>
      </c>
      <c r="AAT9" s="76"/>
      <c r="AAU9" s="73"/>
      <c r="AAV9" s="74"/>
      <c r="AAW9" s="73"/>
      <c r="AAX9" s="29"/>
      <c r="AAY9" s="29">
        <v>0</v>
      </c>
      <c r="AAZ9" s="86">
        <f>AAY9/AAY19*100</f>
        <v>0</v>
      </c>
      <c r="ABA9" s="76"/>
      <c r="ABB9" s="73"/>
      <c r="ABC9" s="74"/>
      <c r="ABD9" s="73"/>
      <c r="ABE9" s="29"/>
      <c r="ABF9" s="29">
        <v>0</v>
      </c>
      <c r="ABG9" s="86">
        <f>ABF9/ABF19*100</f>
        <v>0</v>
      </c>
      <c r="ABH9" s="76"/>
      <c r="ABI9" s="73"/>
      <c r="ABJ9" s="74"/>
      <c r="ABK9" s="73"/>
      <c r="ABL9" s="29"/>
      <c r="ABM9" s="29">
        <v>0</v>
      </c>
      <c r="ABN9" s="86">
        <f>ABM9/ABM19*100</f>
        <v>0</v>
      </c>
      <c r="ABO9" s="76"/>
      <c r="ABP9" s="73"/>
      <c r="ABQ9" s="74"/>
      <c r="ABR9" s="73"/>
      <c r="ABS9" s="29"/>
      <c r="ABT9" s="29">
        <v>0</v>
      </c>
      <c r="ABU9" s="86">
        <f>ABT9/ABT19*100</f>
        <v>0</v>
      </c>
      <c r="ABV9" s="76"/>
      <c r="ABW9" s="73"/>
      <c r="ABX9" s="74"/>
      <c r="ABY9" s="73"/>
      <c r="ABZ9" s="29"/>
      <c r="ACA9" s="29">
        <v>0</v>
      </c>
      <c r="ACB9" s="86">
        <f>ACA9/ACA19*100</f>
        <v>0</v>
      </c>
      <c r="ACC9" s="76"/>
      <c r="ACD9" s="73"/>
      <c r="ACE9" s="74"/>
      <c r="ACF9" s="73"/>
      <c r="ACG9" s="29"/>
      <c r="ACH9" s="29">
        <v>0</v>
      </c>
      <c r="ACI9" s="86">
        <f>ACH9/ACH19*100</f>
        <v>0</v>
      </c>
      <c r="ACJ9" s="76"/>
      <c r="ACK9" s="73"/>
      <c r="ACL9" s="74"/>
      <c r="ACM9" s="73"/>
      <c r="ACN9" s="29"/>
      <c r="ACO9" s="29">
        <v>0</v>
      </c>
      <c r="ACP9" s="86">
        <f>ACO9/ACO19*100</f>
        <v>0</v>
      </c>
      <c r="ACQ9" s="76"/>
      <c r="ACR9" s="73"/>
      <c r="ACS9" s="74"/>
      <c r="ACT9" s="73"/>
      <c r="ACU9" s="29"/>
      <c r="ACV9" s="29">
        <v>0</v>
      </c>
      <c r="ACW9" s="86">
        <f>ACV9/ACV19*100</f>
        <v>0</v>
      </c>
      <c r="ACX9" s="76"/>
      <c r="ACY9" s="73"/>
      <c r="ACZ9" s="74"/>
      <c r="ADA9" s="73"/>
      <c r="ADB9" s="29"/>
      <c r="ADC9" s="29">
        <v>0</v>
      </c>
      <c r="ADD9" s="86">
        <f>ADC9/ADC19*100</f>
        <v>0</v>
      </c>
      <c r="ADE9" s="76"/>
      <c r="ADF9" s="73"/>
      <c r="ADG9" s="74"/>
      <c r="ADH9" s="73"/>
      <c r="ADI9" s="29"/>
      <c r="ADJ9" s="29">
        <v>0</v>
      </c>
      <c r="ADK9" s="86">
        <f>ADJ9/ADJ19*100</f>
        <v>0</v>
      </c>
      <c r="ADL9" s="76"/>
      <c r="ADM9" s="73"/>
      <c r="ADN9" s="74"/>
      <c r="ADO9" s="73"/>
      <c r="ADP9" s="29"/>
      <c r="ADQ9" s="29">
        <v>0</v>
      </c>
      <c r="ADR9" s="86">
        <f>ADQ9/ADQ19*100</f>
        <v>0</v>
      </c>
      <c r="ADS9" s="76"/>
      <c r="ADT9" s="73"/>
      <c r="ADU9" s="74"/>
      <c r="ADV9" s="73"/>
      <c r="ADW9" s="29"/>
      <c r="ADX9" s="29">
        <v>0</v>
      </c>
      <c r="ADY9" s="86">
        <f>ADX9/ADX19*100</f>
        <v>0</v>
      </c>
      <c r="ADZ9" s="76"/>
      <c r="AEA9" s="73"/>
      <c r="AEB9" s="74"/>
      <c r="AEC9" s="73"/>
      <c r="AED9" s="29"/>
      <c r="AEE9" s="29">
        <v>0</v>
      </c>
      <c r="AEF9" s="86">
        <f>AEE9/AEE19*100</f>
        <v>0</v>
      </c>
      <c r="AEG9" s="76"/>
      <c r="AEH9" s="73"/>
      <c r="AEI9" s="74"/>
      <c r="AEJ9" s="73"/>
      <c r="AEK9" s="29"/>
      <c r="AEL9" s="29">
        <v>0</v>
      </c>
      <c r="AEM9" s="86">
        <f>AEL9/AEL19*100</f>
        <v>0</v>
      </c>
      <c r="AEN9" s="76"/>
      <c r="AEO9" s="73"/>
      <c r="AEP9" s="74"/>
      <c r="AEQ9" s="73"/>
      <c r="AER9" s="29"/>
      <c r="AES9" s="29">
        <v>0</v>
      </c>
      <c r="AET9" s="86">
        <f>AES9/AES19*100</f>
        <v>0</v>
      </c>
      <c r="AEU9" s="76"/>
      <c r="AEV9" s="73"/>
      <c r="AEW9" s="74"/>
      <c r="AEX9" s="73"/>
      <c r="AEY9" s="29"/>
      <c r="AEZ9" s="29">
        <v>0</v>
      </c>
      <c r="AFA9" s="86">
        <f>AEZ9/AEZ19*100</f>
        <v>0</v>
      </c>
      <c r="AFB9" s="76"/>
      <c r="AFC9" s="73"/>
      <c r="AFD9" s="74"/>
      <c r="AFE9" s="73"/>
      <c r="AFF9" s="29"/>
      <c r="AFG9" s="29">
        <v>0</v>
      </c>
      <c r="AFH9" s="86">
        <f>AFG9/AFG19*100</f>
        <v>0</v>
      </c>
      <c r="AFI9" s="76"/>
      <c r="AFJ9" s="73"/>
      <c r="AFK9" s="74"/>
      <c r="AFL9" s="73"/>
      <c r="AFM9" s="29"/>
      <c r="AFN9" s="29">
        <v>0</v>
      </c>
      <c r="AFO9" s="86">
        <f>AFN9/AFN19*100</f>
        <v>0</v>
      </c>
      <c r="AFP9" s="76"/>
      <c r="AFQ9" s="73"/>
      <c r="AFR9" s="74"/>
      <c r="AFS9" s="73"/>
      <c r="AFT9" s="29"/>
      <c r="AFU9" s="29">
        <v>0</v>
      </c>
      <c r="AFV9" s="86">
        <f>AFU9/AFU19*100</f>
        <v>0</v>
      </c>
      <c r="AFW9" s="76"/>
      <c r="AFX9" s="73"/>
      <c r="AFY9" s="74"/>
      <c r="AFZ9" s="73"/>
      <c r="AGA9" s="29"/>
      <c r="AGB9" s="29">
        <v>0</v>
      </c>
      <c r="AGC9" s="86">
        <f>AGB9/AGB19*100</f>
        <v>0</v>
      </c>
      <c r="AGD9" s="76"/>
      <c r="AGE9" s="73"/>
      <c r="AGF9" s="74"/>
      <c r="AGG9" s="73"/>
      <c r="AGH9" s="29"/>
      <c r="AGI9" s="29">
        <v>0</v>
      </c>
      <c r="AGJ9" s="86">
        <f>AGI9/AGI19*100</f>
        <v>0</v>
      </c>
      <c r="AGK9" s="76"/>
      <c r="AGL9" s="73"/>
      <c r="AGM9" s="74"/>
      <c r="AGN9" s="73"/>
      <c r="AGO9" s="29"/>
      <c r="AGP9" s="29">
        <v>0</v>
      </c>
      <c r="AGQ9" s="86">
        <f>AGP9/AGP19*100</f>
        <v>0</v>
      </c>
      <c r="AGR9" s="76"/>
      <c r="AGS9" s="73"/>
      <c r="AGT9" s="74"/>
      <c r="AGU9" s="73"/>
      <c r="AGV9" s="29"/>
      <c r="AGW9" s="29">
        <v>0</v>
      </c>
      <c r="AGX9" s="86">
        <f>AGW9/AGW19*100</f>
        <v>0</v>
      </c>
      <c r="AGY9" s="76"/>
      <c r="AGZ9" s="73"/>
      <c r="AHA9" s="74"/>
      <c r="AHB9" s="73"/>
      <c r="AHC9" s="29"/>
      <c r="AHD9" s="29">
        <v>0</v>
      </c>
      <c r="AHE9" s="86">
        <f>AHD9/AHD19*100</f>
        <v>0</v>
      </c>
      <c r="AHF9" s="76"/>
      <c r="AHG9" s="73"/>
      <c r="AHH9" s="74"/>
      <c r="AHI9" s="73"/>
      <c r="AHJ9" s="29"/>
      <c r="AHK9" s="29">
        <v>0</v>
      </c>
      <c r="AHL9" s="86">
        <f>AHK9/AHK19*100</f>
        <v>0</v>
      </c>
      <c r="AHM9" s="76"/>
      <c r="AHN9" s="73"/>
      <c r="AHO9" s="74"/>
      <c r="AHP9" s="73"/>
      <c r="AHQ9" s="29"/>
      <c r="AHR9" s="29">
        <v>0</v>
      </c>
      <c r="AHS9" s="86">
        <f>AHR9/AHR19*100</f>
        <v>0</v>
      </c>
      <c r="AHT9" s="76"/>
      <c r="AHU9" s="73"/>
      <c r="AHV9" s="74"/>
      <c r="AHW9" s="73"/>
      <c r="AHX9" s="29"/>
      <c r="AHY9" s="29">
        <v>0</v>
      </c>
      <c r="AHZ9" s="86">
        <f>AHY9/AHY19*100</f>
        <v>0</v>
      </c>
      <c r="AIA9" s="76"/>
      <c r="AIB9" s="73"/>
      <c r="AIC9" s="74"/>
      <c r="AID9" s="73"/>
      <c r="AIE9" s="29"/>
      <c r="AIF9" s="29">
        <v>0</v>
      </c>
      <c r="AIG9" s="86">
        <f>AIF9/AIF19*100</f>
        <v>0</v>
      </c>
      <c r="AIH9" s="76"/>
      <c r="AII9" s="73"/>
      <c r="AIJ9" s="74"/>
      <c r="AIK9" s="73"/>
      <c r="AIL9" s="29"/>
      <c r="AIM9" s="29">
        <v>0</v>
      </c>
      <c r="AIN9" s="86">
        <f>AIM9/AIM19*100</f>
        <v>0</v>
      </c>
    </row>
    <row r="10" spans="1:924">
      <c r="A10" s="71" t="s">
        <v>8</v>
      </c>
      <c r="B10" s="79">
        <v>690608</v>
      </c>
      <c r="C10" s="388">
        <f t="shared" si="0"/>
        <v>13.291673996313172</v>
      </c>
      <c r="D10" s="391">
        <v>636786</v>
      </c>
      <c r="E10" s="388">
        <f t="shared" si="0"/>
        <v>12.408727689667423</v>
      </c>
      <c r="F10" s="391">
        <f t="shared" si="1"/>
        <v>1327394</v>
      </c>
      <c r="G10" s="388">
        <f t="shared" si="0"/>
        <v>12.852938154856238</v>
      </c>
      <c r="H10" s="139"/>
      <c r="I10" s="137"/>
      <c r="J10" s="138"/>
      <c r="K10" s="137"/>
      <c r="L10" s="29"/>
      <c r="M10" s="213">
        <v>10</v>
      </c>
      <c r="N10" s="28">
        <f t="shared" si="2"/>
        <v>0.17202821262687079</v>
      </c>
      <c r="O10" s="139"/>
      <c r="P10" s="137"/>
      <c r="Q10" s="138"/>
      <c r="R10" s="137"/>
      <c r="S10" s="29"/>
      <c r="T10" s="213">
        <v>10</v>
      </c>
      <c r="U10" s="28">
        <f t="shared" si="3"/>
        <v>0.17217630853994492</v>
      </c>
      <c r="V10" s="139"/>
      <c r="W10" s="137"/>
      <c r="X10" s="138"/>
      <c r="Y10" s="137"/>
      <c r="Z10" s="29"/>
      <c r="AA10" s="213">
        <v>10</v>
      </c>
      <c r="AB10" s="28">
        <f t="shared" si="4"/>
        <v>0.17179178835251677</v>
      </c>
      <c r="AC10" s="139"/>
      <c r="AD10" s="137"/>
      <c r="AE10" s="138"/>
      <c r="AF10" s="137"/>
      <c r="AG10" s="29"/>
      <c r="AH10" s="213">
        <v>10</v>
      </c>
      <c r="AI10" s="28">
        <f t="shared" si="5"/>
        <v>0.1718213058419244</v>
      </c>
      <c r="AJ10" s="139"/>
      <c r="AK10" s="137"/>
      <c r="AL10" s="138"/>
      <c r="AM10" s="137"/>
      <c r="AN10" s="29"/>
      <c r="AO10" s="213">
        <v>10</v>
      </c>
      <c r="AP10" s="28">
        <f t="shared" si="6"/>
        <v>0.17190991920233797</v>
      </c>
      <c r="AQ10" s="139"/>
      <c r="AR10" s="137"/>
      <c r="AS10" s="138"/>
      <c r="AT10" s="137"/>
      <c r="AU10" s="29"/>
      <c r="AV10" s="213">
        <v>10</v>
      </c>
      <c r="AW10" s="28">
        <f t="shared" si="7"/>
        <v>0.17199862401100791</v>
      </c>
      <c r="AX10" s="139"/>
      <c r="AY10" s="137"/>
      <c r="AZ10" s="138"/>
      <c r="BA10" s="137"/>
      <c r="BB10" s="29"/>
      <c r="BC10" s="213">
        <v>11</v>
      </c>
      <c r="BD10" s="28">
        <f t="shared" si="8"/>
        <v>0.18923103388955789</v>
      </c>
      <c r="BE10" s="139"/>
      <c r="BF10" s="137"/>
      <c r="BG10" s="138"/>
      <c r="BH10" s="137"/>
      <c r="BI10" s="29"/>
      <c r="BJ10" s="213">
        <v>10</v>
      </c>
      <c r="BK10" s="28">
        <f t="shared" si="9"/>
        <v>0.17211703958691912</v>
      </c>
      <c r="BL10" s="139"/>
      <c r="BM10" s="137"/>
      <c r="BN10" s="138"/>
      <c r="BO10" s="137"/>
      <c r="BP10" s="29"/>
      <c r="BQ10" s="213">
        <v>10</v>
      </c>
      <c r="BR10" s="28">
        <f t="shared" si="10"/>
        <v>0.17226528854435832</v>
      </c>
      <c r="BS10" s="139"/>
      <c r="BT10" s="137"/>
      <c r="BU10" s="138"/>
      <c r="BV10" s="137"/>
      <c r="BW10" s="29"/>
      <c r="BX10" s="213">
        <v>10</v>
      </c>
      <c r="BY10" s="28">
        <f t="shared" si="11"/>
        <v>0.1723543605653223</v>
      </c>
      <c r="BZ10" s="139"/>
      <c r="CA10" s="137"/>
      <c r="CB10" s="138"/>
      <c r="CC10" s="137"/>
      <c r="CD10" s="29"/>
      <c r="CE10" s="213">
        <v>10</v>
      </c>
      <c r="CF10" s="28">
        <f t="shared" si="12"/>
        <v>0.17271157167530224</v>
      </c>
      <c r="CG10" s="139"/>
      <c r="CH10" s="137"/>
      <c r="CI10" s="138"/>
      <c r="CJ10" s="137"/>
      <c r="CK10" s="29"/>
      <c r="CL10" s="213">
        <v>9</v>
      </c>
      <c r="CM10" s="28">
        <f t="shared" si="13"/>
        <v>0.15552099533437014</v>
      </c>
      <c r="CN10" s="139"/>
      <c r="CO10" s="137"/>
      <c r="CP10" s="138"/>
      <c r="CQ10" s="137"/>
      <c r="CR10" s="29"/>
      <c r="CS10" s="213">
        <v>9</v>
      </c>
      <c r="CT10" s="28">
        <f t="shared" si="14"/>
        <v>0.15562856648798201</v>
      </c>
      <c r="CU10" s="139"/>
      <c r="CV10" s="137"/>
      <c r="CW10" s="138"/>
      <c r="CX10" s="137"/>
      <c r="CY10" s="29"/>
      <c r="CZ10" s="213">
        <v>9</v>
      </c>
      <c r="DA10" s="28">
        <f t="shared" si="15"/>
        <v>0.15581717451523547</v>
      </c>
      <c r="DB10" s="139"/>
      <c r="DC10" s="137"/>
      <c r="DD10" s="138"/>
      <c r="DE10" s="137"/>
      <c r="DF10" s="29"/>
      <c r="DG10" s="213">
        <v>9</v>
      </c>
      <c r="DH10" s="28">
        <f t="shared" si="16"/>
        <v>0.15587114651887773</v>
      </c>
      <c r="DI10" s="139"/>
      <c r="DJ10" s="137"/>
      <c r="DK10" s="138"/>
      <c r="DL10" s="137"/>
      <c r="DM10" s="29"/>
      <c r="DN10" s="213">
        <v>9</v>
      </c>
      <c r="DO10" s="28">
        <f t="shared" si="17"/>
        <v>0.15597920277296359</v>
      </c>
      <c r="DP10" s="139"/>
      <c r="DQ10" s="137"/>
      <c r="DR10" s="138"/>
      <c r="DS10" s="137"/>
      <c r="DT10" s="29"/>
      <c r="DU10" s="213">
        <v>9</v>
      </c>
      <c r="DV10" s="28">
        <f t="shared" si="18"/>
        <v>0.15608740894901144</v>
      </c>
      <c r="DW10" s="139"/>
      <c r="DX10" s="137"/>
      <c r="DY10" s="138"/>
      <c r="DZ10" s="137"/>
      <c r="EA10" s="29"/>
      <c r="EB10" s="213">
        <v>9</v>
      </c>
      <c r="EC10" s="28">
        <f t="shared" si="19"/>
        <v>0.15616866215512754</v>
      </c>
      <c r="ED10" s="139"/>
      <c r="EE10" s="137"/>
      <c r="EF10" s="138"/>
      <c r="EG10" s="137"/>
      <c r="EH10" s="29"/>
      <c r="EI10" s="213">
        <v>9</v>
      </c>
      <c r="EJ10" s="28">
        <f t="shared" si="20"/>
        <v>0.15608740894901144</v>
      </c>
      <c r="EK10" s="139"/>
      <c r="EL10" s="137"/>
      <c r="EM10" s="138"/>
      <c r="EN10" s="137"/>
      <c r="EO10" s="29"/>
      <c r="EP10" s="213">
        <v>9</v>
      </c>
      <c r="EQ10" s="28">
        <f t="shared" si="21"/>
        <v>0.15625</v>
      </c>
      <c r="ER10" s="139"/>
      <c r="ES10" s="137"/>
      <c r="ET10" s="138"/>
      <c r="EU10" s="137"/>
      <c r="EV10" s="29"/>
      <c r="EW10" s="213">
        <v>9</v>
      </c>
      <c r="EX10" s="28">
        <f t="shared" si="22"/>
        <v>0.15660344527579606</v>
      </c>
      <c r="EY10" s="139"/>
      <c r="EZ10" s="137"/>
      <c r="FA10" s="138"/>
      <c r="FB10" s="137"/>
      <c r="FC10" s="29"/>
      <c r="FD10" s="213">
        <v>9</v>
      </c>
      <c r="FE10" s="28">
        <f t="shared" si="23"/>
        <v>0.15668523676880222</v>
      </c>
      <c r="FF10" s="139"/>
      <c r="FG10" s="137"/>
      <c r="FH10" s="138"/>
      <c r="FI10" s="137"/>
      <c r="FJ10" s="29"/>
      <c r="FK10" s="213">
        <v>9</v>
      </c>
      <c r="FL10" s="28">
        <f t="shared" si="24"/>
        <v>0.15671251958906496</v>
      </c>
      <c r="FM10" s="139"/>
      <c r="FN10" s="137"/>
      <c r="FO10" s="138"/>
      <c r="FP10" s="137"/>
      <c r="FQ10" s="29"/>
      <c r="FR10" s="213">
        <v>9</v>
      </c>
      <c r="FS10" s="28">
        <f t="shared" si="25"/>
        <v>0.15682174594877157</v>
      </c>
      <c r="FT10" s="139"/>
      <c r="FU10" s="137"/>
      <c r="FV10" s="138"/>
      <c r="FW10" s="137"/>
      <c r="FX10" s="29"/>
      <c r="FY10" s="213">
        <v>9</v>
      </c>
      <c r="FZ10" s="28">
        <f t="shared" si="26"/>
        <v>0.15706806282722513</v>
      </c>
      <c r="GA10" s="139"/>
      <c r="GB10" s="137"/>
      <c r="GC10" s="138"/>
      <c r="GD10" s="137"/>
      <c r="GE10" s="29"/>
      <c r="GF10" s="213">
        <v>8</v>
      </c>
      <c r="GG10" s="28">
        <f t="shared" si="27"/>
        <v>0.14030164854437038</v>
      </c>
      <c r="GH10" s="139"/>
      <c r="GI10" s="137"/>
      <c r="GJ10" s="138"/>
      <c r="GK10" s="137"/>
      <c r="GL10" s="29"/>
      <c r="GM10" s="213">
        <v>8</v>
      </c>
      <c r="GN10" s="28">
        <f t="shared" si="28"/>
        <v>0.14035087719298245</v>
      </c>
      <c r="GO10" s="139"/>
      <c r="GP10" s="137"/>
      <c r="GQ10" s="138"/>
      <c r="GR10" s="137"/>
      <c r="GS10" s="29"/>
      <c r="GT10" s="213">
        <v>9</v>
      </c>
      <c r="GU10" s="28">
        <f t="shared" si="29"/>
        <v>0.15797788309636651</v>
      </c>
      <c r="GV10" s="139"/>
      <c r="GW10" s="137"/>
      <c r="GX10" s="138"/>
      <c r="GY10" s="137"/>
      <c r="GZ10" s="29"/>
      <c r="HA10" s="213">
        <v>9</v>
      </c>
      <c r="HB10" s="28">
        <f t="shared" si="30"/>
        <v>0.15856236786469344</v>
      </c>
      <c r="HC10" s="139"/>
      <c r="HD10" s="137"/>
      <c r="HE10" s="138"/>
      <c r="HF10" s="137"/>
      <c r="HG10" s="29"/>
      <c r="HH10" s="213">
        <v>9</v>
      </c>
      <c r="HI10" s="28">
        <f t="shared" si="31"/>
        <v>0.15881418740074113</v>
      </c>
      <c r="HJ10" s="139"/>
      <c r="HK10" s="137"/>
      <c r="HL10" s="138"/>
      <c r="HM10" s="137"/>
      <c r="HN10" s="29"/>
      <c r="HO10" s="213">
        <v>9</v>
      </c>
      <c r="HP10" s="28">
        <f t="shared" si="32"/>
        <v>0.1594048884165781</v>
      </c>
      <c r="HQ10" s="139"/>
      <c r="HR10" s="137"/>
      <c r="HS10" s="138"/>
      <c r="HT10" s="137"/>
      <c r="HU10" s="29"/>
      <c r="HV10" s="213">
        <v>9</v>
      </c>
      <c r="HW10" s="28">
        <f t="shared" si="33"/>
        <v>0.15960276644795177</v>
      </c>
      <c r="HX10" s="139"/>
      <c r="HY10" s="137"/>
      <c r="HZ10" s="138"/>
      <c r="IA10" s="137"/>
      <c r="IB10" s="29"/>
      <c r="IC10" s="213">
        <v>9</v>
      </c>
      <c r="ID10" s="28">
        <f t="shared" si="34"/>
        <v>0.16017084890549918</v>
      </c>
      <c r="IE10" s="139"/>
      <c r="IF10" s="137"/>
      <c r="IG10" s="138"/>
      <c r="IH10" s="137"/>
      <c r="II10" s="29"/>
      <c r="IJ10" s="213">
        <v>8</v>
      </c>
      <c r="IK10" s="28">
        <f t="shared" si="35"/>
        <v>0.14303593777936707</v>
      </c>
      <c r="IL10" s="139"/>
      <c r="IM10" s="137"/>
      <c r="IN10" s="138"/>
      <c r="IO10" s="137"/>
      <c r="IP10" s="29"/>
      <c r="IQ10" s="213">
        <v>8</v>
      </c>
      <c r="IR10" s="28">
        <f t="shared" si="36"/>
        <v>0.14357501794687724</v>
      </c>
      <c r="IS10" s="139"/>
      <c r="IT10" s="137"/>
      <c r="IU10" s="138"/>
      <c r="IV10" s="137"/>
      <c r="IW10" s="29"/>
      <c r="IX10" s="213">
        <v>8</v>
      </c>
      <c r="IY10" s="28">
        <f t="shared" si="37"/>
        <v>0.14427412082957619</v>
      </c>
      <c r="IZ10" s="139"/>
      <c r="JA10" s="137"/>
      <c r="JB10" s="138"/>
      <c r="JC10" s="137"/>
      <c r="JD10" s="29"/>
      <c r="JE10" s="213">
        <v>8</v>
      </c>
      <c r="JF10" s="28">
        <f t="shared" si="38"/>
        <v>0.1445086705202312</v>
      </c>
      <c r="JG10" s="139"/>
      <c r="JH10" s="137"/>
      <c r="JI10" s="138"/>
      <c r="JJ10" s="137"/>
      <c r="JK10" s="29"/>
      <c r="JL10" s="213">
        <v>8</v>
      </c>
      <c r="JM10" s="28">
        <f t="shared" si="39"/>
        <v>0.14477017734346725</v>
      </c>
      <c r="JN10" s="139"/>
      <c r="JO10" s="137"/>
      <c r="JP10" s="138"/>
      <c r="JQ10" s="137"/>
      <c r="JR10" s="29"/>
      <c r="JS10" s="213">
        <v>8</v>
      </c>
      <c r="JT10" s="28">
        <f t="shared" si="40"/>
        <v>0.14545454545454545</v>
      </c>
      <c r="JU10" s="139"/>
      <c r="JV10" s="137"/>
      <c r="JW10" s="138"/>
      <c r="JX10" s="137"/>
      <c r="JY10" s="29"/>
      <c r="JZ10" s="213">
        <v>8</v>
      </c>
      <c r="KA10" s="28">
        <f t="shared" si="41"/>
        <v>0.1459321415541773</v>
      </c>
      <c r="KB10" s="139"/>
      <c r="KC10" s="137"/>
      <c r="KD10" s="138"/>
      <c r="KE10" s="137"/>
      <c r="KF10" s="29"/>
      <c r="KG10" s="213">
        <v>8</v>
      </c>
      <c r="KH10" s="28">
        <f t="shared" si="42"/>
        <v>0.14686983660730676</v>
      </c>
      <c r="KI10" s="139"/>
      <c r="KJ10" s="137"/>
      <c r="KK10" s="138"/>
      <c r="KL10" s="137"/>
      <c r="KM10" s="29"/>
      <c r="KN10" s="213">
        <v>8</v>
      </c>
      <c r="KO10" s="28">
        <f t="shared" si="43"/>
        <v>0.14724829744156084</v>
      </c>
      <c r="KP10" s="139"/>
      <c r="KQ10" s="137"/>
      <c r="KR10" s="138"/>
      <c r="KS10" s="137"/>
      <c r="KT10" s="29"/>
      <c r="KU10" s="213">
        <v>8</v>
      </c>
      <c r="KV10" s="28">
        <f t="shared" si="44"/>
        <v>0.14760147601476015</v>
      </c>
      <c r="KW10" s="139"/>
      <c r="KX10" s="137"/>
      <c r="KY10" s="138"/>
      <c r="KZ10" s="137"/>
      <c r="LA10" s="29"/>
      <c r="LB10" s="213">
        <v>8</v>
      </c>
      <c r="LC10" s="28">
        <f t="shared" si="45"/>
        <v>0.14784697837737942</v>
      </c>
      <c r="LD10" s="139"/>
      <c r="LE10" s="137"/>
      <c r="LF10" s="138"/>
      <c r="LG10" s="137"/>
      <c r="LH10" s="29"/>
      <c r="LI10" s="213">
        <v>8</v>
      </c>
      <c r="LJ10" s="28">
        <f t="shared" si="46"/>
        <v>0.14897579143389197</v>
      </c>
      <c r="LK10" s="139"/>
      <c r="LL10" s="137"/>
      <c r="LM10" s="138"/>
      <c r="LN10" s="137"/>
      <c r="LO10" s="29"/>
      <c r="LP10" s="213">
        <v>8</v>
      </c>
      <c r="LQ10" s="28">
        <f t="shared" si="47"/>
        <v>0.15000937558597413</v>
      </c>
      <c r="LR10" s="139"/>
      <c r="LS10" s="137"/>
      <c r="LT10" s="138"/>
      <c r="LU10" s="137"/>
      <c r="LV10" s="29"/>
      <c r="LW10" s="213">
        <v>8</v>
      </c>
      <c r="LX10" s="28">
        <f t="shared" si="48"/>
        <v>0.15065913370998116</v>
      </c>
      <c r="LY10" s="139"/>
      <c r="LZ10" s="137"/>
      <c r="MA10" s="138"/>
      <c r="MB10" s="137"/>
      <c r="MC10" s="29"/>
      <c r="MD10" s="213">
        <v>8</v>
      </c>
      <c r="ME10" s="28">
        <f t="shared" si="49"/>
        <v>0.15151515151515152</v>
      </c>
      <c r="MF10" s="139"/>
      <c r="MG10" s="137"/>
      <c r="MH10" s="138"/>
      <c r="MI10" s="137"/>
      <c r="MJ10" s="29"/>
      <c r="MK10" s="213">
        <v>8</v>
      </c>
      <c r="ML10" s="28">
        <f t="shared" si="50"/>
        <v>0.15296367112810708</v>
      </c>
      <c r="MM10" s="139"/>
      <c r="MN10" s="137"/>
      <c r="MO10" s="138"/>
      <c r="MP10" s="137"/>
      <c r="MQ10" s="29"/>
      <c r="MR10" s="213">
        <v>8</v>
      </c>
      <c r="MS10" s="28">
        <f t="shared" si="51"/>
        <v>0.15358034171626031</v>
      </c>
      <c r="MT10" s="139"/>
      <c r="MU10" s="137"/>
      <c r="MV10" s="138"/>
      <c r="MW10" s="137"/>
      <c r="MX10" s="29"/>
      <c r="MY10" s="35">
        <v>8</v>
      </c>
      <c r="MZ10" s="28">
        <f t="shared" si="52"/>
        <v>0.15500871924045725</v>
      </c>
      <c r="NA10" s="139"/>
      <c r="NB10" s="137"/>
      <c r="NC10" s="138"/>
      <c r="ND10" s="137"/>
      <c r="NE10" s="29"/>
      <c r="NF10" s="35">
        <v>8</v>
      </c>
      <c r="NG10" s="28">
        <f t="shared" si="53"/>
        <v>0.15618898867629832</v>
      </c>
      <c r="NH10" s="139"/>
      <c r="NI10" s="137"/>
      <c r="NJ10" s="138"/>
      <c r="NK10" s="137"/>
      <c r="NL10" s="29"/>
      <c r="NM10" s="35">
        <v>8</v>
      </c>
      <c r="NN10" s="28">
        <f t="shared" si="54"/>
        <v>0.1583217890362161</v>
      </c>
      <c r="NO10" s="139"/>
      <c r="NP10" s="137"/>
      <c r="NQ10" s="138"/>
      <c r="NR10" s="137"/>
      <c r="NS10" s="29"/>
      <c r="NT10" s="35">
        <v>8</v>
      </c>
      <c r="NU10" s="28">
        <f t="shared" si="55"/>
        <v>0.15869867089863121</v>
      </c>
      <c r="NV10" s="139"/>
      <c r="NW10" s="137"/>
      <c r="NX10" s="138"/>
      <c r="NY10" s="137"/>
      <c r="NZ10" s="29"/>
      <c r="OA10" s="35">
        <v>8</v>
      </c>
      <c r="OB10" s="28">
        <f t="shared" si="56"/>
        <v>0.16197610852399269</v>
      </c>
      <c r="OC10" s="139"/>
      <c r="OD10" s="137"/>
      <c r="OE10" s="138"/>
      <c r="OF10" s="137"/>
      <c r="OG10" s="29"/>
      <c r="OH10" s="35">
        <v>8</v>
      </c>
      <c r="OI10" s="28">
        <f t="shared" si="57"/>
        <v>0.16356573297894092</v>
      </c>
      <c r="OJ10" s="139"/>
      <c r="OK10" s="137"/>
      <c r="OL10" s="138"/>
      <c r="OM10" s="137"/>
      <c r="ON10" s="29"/>
      <c r="OO10" s="35">
        <v>8</v>
      </c>
      <c r="OP10" s="28">
        <f t="shared" si="58"/>
        <v>0.16413623307345096</v>
      </c>
      <c r="OQ10" s="139"/>
      <c r="OR10" s="137"/>
      <c r="OS10" s="138"/>
      <c r="OT10" s="137"/>
      <c r="OU10" s="29"/>
      <c r="OV10" s="35">
        <v>8</v>
      </c>
      <c r="OW10" s="28">
        <f t="shared" si="59"/>
        <v>0.16413623307345096</v>
      </c>
      <c r="OX10" s="139"/>
      <c r="OY10" s="137"/>
      <c r="OZ10" s="138"/>
      <c r="PA10" s="137"/>
      <c r="PB10" s="29"/>
      <c r="PC10" s="35">
        <v>8</v>
      </c>
      <c r="PD10" s="28">
        <f t="shared" si="60"/>
        <v>0.16481252575195715</v>
      </c>
      <c r="PE10" s="139"/>
      <c r="PF10" s="137"/>
      <c r="PG10" s="138"/>
      <c r="PH10" s="137"/>
      <c r="PI10" s="29"/>
      <c r="PJ10" s="35">
        <v>8</v>
      </c>
      <c r="PK10" s="28">
        <f t="shared" si="61"/>
        <v>0.16618196925633569</v>
      </c>
      <c r="PL10" s="139"/>
      <c r="PM10" s="137"/>
      <c r="PN10" s="138"/>
      <c r="PO10" s="137"/>
      <c r="PP10" s="29"/>
      <c r="PQ10" s="35">
        <v>8</v>
      </c>
      <c r="PR10" s="28">
        <f t="shared" si="62"/>
        <v>0.16684045881126172</v>
      </c>
      <c r="PS10" s="76"/>
      <c r="PT10" s="73"/>
      <c r="PU10" s="74"/>
      <c r="PV10" s="73"/>
      <c r="PW10" s="29"/>
      <c r="PX10" s="35">
        <v>8</v>
      </c>
      <c r="PY10" s="28">
        <f t="shared" si="63"/>
        <v>0.1695993216027136</v>
      </c>
      <c r="PZ10" s="76"/>
      <c r="QA10" s="73"/>
      <c r="QB10" s="74"/>
      <c r="QC10" s="73"/>
      <c r="QD10" s="29"/>
      <c r="QE10" s="35">
        <v>8</v>
      </c>
      <c r="QF10" s="28">
        <f t="shared" si="64"/>
        <v>0.17043033659991477</v>
      </c>
      <c r="QG10" s="76"/>
      <c r="QH10" s="73"/>
      <c r="QI10" s="74"/>
      <c r="QJ10" s="73"/>
      <c r="QK10" s="29"/>
      <c r="QL10" s="35">
        <v>8</v>
      </c>
      <c r="QM10" s="28">
        <f t="shared" si="65"/>
        <v>0.17171066752521999</v>
      </c>
      <c r="QN10" s="76"/>
      <c r="QO10" s="73"/>
      <c r="QP10" s="74"/>
      <c r="QQ10" s="73"/>
      <c r="QR10" s="29"/>
      <c r="QS10" s="35">
        <v>8</v>
      </c>
      <c r="QT10" s="28">
        <f t="shared" si="66"/>
        <v>0.1718213058419244</v>
      </c>
      <c r="QU10" s="76"/>
      <c r="QV10" s="73"/>
      <c r="QW10" s="74"/>
      <c r="QX10" s="73"/>
      <c r="QY10" s="29"/>
      <c r="QZ10" s="35">
        <v>8</v>
      </c>
      <c r="RA10" s="28">
        <f t="shared" si="67"/>
        <v>0.17245095925846088</v>
      </c>
      <c r="RB10" s="76"/>
      <c r="RC10" s="73"/>
      <c r="RD10" s="74"/>
      <c r="RE10" s="73"/>
      <c r="RF10" s="29"/>
      <c r="RG10" s="35">
        <v>8</v>
      </c>
      <c r="RH10" s="28">
        <f t="shared" si="68"/>
        <v>0.17536168347216133</v>
      </c>
      <c r="RI10" s="76"/>
      <c r="RJ10" s="73"/>
      <c r="RK10" s="74"/>
      <c r="RL10" s="73"/>
      <c r="RM10" s="29"/>
      <c r="RN10" s="35">
        <v>8</v>
      </c>
      <c r="RO10" s="28">
        <f t="shared" si="69"/>
        <v>0.17613386173491855</v>
      </c>
      <c r="RP10" s="76"/>
      <c r="RQ10" s="73"/>
      <c r="RR10" s="74"/>
      <c r="RS10" s="73"/>
      <c r="RT10" s="29"/>
      <c r="RU10" s="35">
        <v>8</v>
      </c>
      <c r="RV10" s="28">
        <f t="shared" si="70"/>
        <v>0.17905102954341987</v>
      </c>
      <c r="RW10" s="76"/>
      <c r="RX10" s="73"/>
      <c r="RY10" s="74"/>
      <c r="RZ10" s="73"/>
      <c r="SA10" s="29"/>
      <c r="SB10" s="35">
        <v>8</v>
      </c>
      <c r="SC10" s="28">
        <f t="shared" si="71"/>
        <v>0.18169429934135817</v>
      </c>
      <c r="SD10" s="76"/>
      <c r="SE10" s="73"/>
      <c r="SF10" s="74"/>
      <c r="SG10" s="73"/>
      <c r="SH10" s="29"/>
      <c r="SI10" s="35">
        <v>8</v>
      </c>
      <c r="SJ10" s="28">
        <f t="shared" si="72"/>
        <v>0.18202502844141069</v>
      </c>
      <c r="SK10" s="76"/>
      <c r="SL10" s="73"/>
      <c r="SM10" s="74"/>
      <c r="SN10" s="73"/>
      <c r="SO10" s="29"/>
      <c r="SP10" s="35">
        <v>8</v>
      </c>
      <c r="SQ10" s="28">
        <f t="shared" si="73"/>
        <v>0.18202502844141069</v>
      </c>
      <c r="SR10" s="76"/>
      <c r="SS10" s="73"/>
      <c r="ST10" s="74"/>
      <c r="SU10" s="73"/>
      <c r="SV10" s="29"/>
      <c r="SW10" s="35">
        <v>8</v>
      </c>
      <c r="SX10" s="28">
        <f t="shared" si="74"/>
        <v>0.18390804597701149</v>
      </c>
      <c r="SY10" s="76"/>
      <c r="SZ10" s="73"/>
      <c r="TA10" s="74"/>
      <c r="TB10" s="73"/>
      <c r="TC10" s="29"/>
      <c r="TD10" s="35">
        <v>8</v>
      </c>
      <c r="TE10" s="28">
        <f t="shared" si="75"/>
        <v>0.18752930145335209</v>
      </c>
      <c r="TF10" s="76"/>
      <c r="TG10" s="73"/>
      <c r="TH10" s="74"/>
      <c r="TI10" s="73"/>
      <c r="TJ10" s="29"/>
      <c r="TK10" s="35">
        <v>8</v>
      </c>
      <c r="TL10" s="28">
        <f t="shared" si="76"/>
        <v>0.18957345971563982</v>
      </c>
      <c r="TM10" s="76"/>
      <c r="TN10" s="73"/>
      <c r="TO10" s="74"/>
      <c r="TP10" s="73"/>
      <c r="TQ10" s="29"/>
      <c r="TR10" s="35">
        <v>8</v>
      </c>
      <c r="TS10" s="28">
        <f t="shared" si="77"/>
        <v>0.19393939393939394</v>
      </c>
      <c r="TT10" s="76"/>
      <c r="TU10" s="73"/>
      <c r="TV10" s="74"/>
      <c r="TW10" s="73"/>
      <c r="TX10" s="29"/>
      <c r="TY10" s="35">
        <v>8</v>
      </c>
      <c r="TZ10" s="28">
        <f t="shared" si="78"/>
        <v>0.19856043683296104</v>
      </c>
      <c r="UA10" s="76"/>
      <c r="UB10" s="73"/>
      <c r="UC10" s="74"/>
      <c r="UD10" s="73"/>
      <c r="UE10" s="29"/>
      <c r="UF10" s="35">
        <v>8</v>
      </c>
      <c r="UG10" s="28">
        <f t="shared" si="79"/>
        <v>0.20010005002501249</v>
      </c>
      <c r="UH10" s="76"/>
      <c r="UI10" s="73"/>
      <c r="UJ10" s="74"/>
      <c r="UK10" s="73"/>
      <c r="UL10" s="29"/>
      <c r="UM10" s="35">
        <v>8</v>
      </c>
      <c r="UN10" s="28">
        <f t="shared" si="80"/>
        <v>0.20040080160320639</v>
      </c>
      <c r="UO10" s="76"/>
      <c r="UP10" s="73"/>
      <c r="UQ10" s="74"/>
      <c r="UR10" s="73"/>
      <c r="US10" s="29"/>
      <c r="UT10" s="35">
        <v>8</v>
      </c>
      <c r="UU10" s="28">
        <f t="shared" si="81"/>
        <v>0.2038216560509554</v>
      </c>
      <c r="UV10" s="76"/>
      <c r="UW10" s="73"/>
      <c r="UX10" s="74"/>
      <c r="UY10" s="73"/>
      <c r="UZ10" s="29"/>
      <c r="VA10" s="35">
        <v>8</v>
      </c>
      <c r="VB10" s="28">
        <f t="shared" si="82"/>
        <v>0.20666494445879618</v>
      </c>
      <c r="VC10" s="76"/>
      <c r="VD10" s="73"/>
      <c r="VE10" s="74"/>
      <c r="VF10" s="73"/>
      <c r="VG10" s="29"/>
      <c r="VH10" s="35">
        <v>8</v>
      </c>
      <c r="VI10" s="28">
        <f t="shared" si="83"/>
        <v>0.20882276168102323</v>
      </c>
      <c r="VJ10" s="76"/>
      <c r="VK10" s="73"/>
      <c r="VL10" s="74"/>
      <c r="VM10" s="73"/>
      <c r="VN10" s="29"/>
      <c r="VO10" s="35">
        <v>8</v>
      </c>
      <c r="VP10" s="28">
        <f t="shared" si="84"/>
        <v>0.21373230029388193</v>
      </c>
      <c r="VQ10" s="76"/>
      <c r="VR10" s="73"/>
      <c r="VS10" s="74"/>
      <c r="VT10" s="73"/>
      <c r="VU10" s="29"/>
      <c r="VV10" s="35">
        <v>8</v>
      </c>
      <c r="VW10" s="28">
        <f t="shared" si="84"/>
        <v>0.2163331530557058</v>
      </c>
      <c r="VX10" s="76"/>
      <c r="VY10" s="73"/>
      <c r="VZ10" s="74"/>
      <c r="WA10" s="73"/>
      <c r="WB10" s="29"/>
      <c r="WC10" s="29">
        <v>8</v>
      </c>
      <c r="WD10" s="86">
        <f>WC10/WC19*100</f>
        <v>0.21745039412883935</v>
      </c>
      <c r="WE10" s="77"/>
      <c r="WF10" s="73"/>
      <c r="WG10" s="74"/>
      <c r="WH10" s="73"/>
      <c r="WI10" s="29"/>
      <c r="WJ10" s="29">
        <v>8</v>
      </c>
      <c r="WK10" s="86">
        <f>WJ10/WJ19*100</f>
        <v>0.21774632553075668</v>
      </c>
      <c r="WL10" s="76"/>
      <c r="WM10" s="73"/>
      <c r="WN10" s="74"/>
      <c r="WO10" s="73"/>
      <c r="WP10" s="29"/>
      <c r="WQ10" s="29">
        <v>9</v>
      </c>
      <c r="WR10" s="86">
        <f>WQ10/WQ19*100</f>
        <v>0.24684585847504115</v>
      </c>
      <c r="WS10" s="76"/>
      <c r="WT10" s="73"/>
      <c r="WU10" s="74"/>
      <c r="WV10" s="73"/>
      <c r="WW10" s="29"/>
      <c r="WX10" s="29">
        <v>9</v>
      </c>
      <c r="WY10" s="86">
        <f>WX10/WX19*100</f>
        <v>0.25510204081632654</v>
      </c>
      <c r="WZ10" s="76"/>
      <c r="XA10" s="73"/>
      <c r="XB10" s="74"/>
      <c r="XC10" s="73"/>
      <c r="XD10" s="29"/>
      <c r="XE10" s="29">
        <v>8</v>
      </c>
      <c r="XF10" s="86">
        <f>XE10/XE19*100</f>
        <v>0.23121387283236997</v>
      </c>
      <c r="XG10" s="76"/>
      <c r="XH10" s="73"/>
      <c r="XI10" s="74"/>
      <c r="XJ10" s="73"/>
      <c r="XK10" s="29"/>
      <c r="XL10" s="29">
        <v>7</v>
      </c>
      <c r="XM10" s="86">
        <f>XL10/XL19*100</f>
        <v>0.21128886205855718</v>
      </c>
      <c r="XN10" s="76"/>
      <c r="XO10" s="73"/>
      <c r="XP10" s="74"/>
      <c r="XQ10" s="73"/>
      <c r="XR10" s="29"/>
      <c r="XS10" s="29">
        <v>7</v>
      </c>
      <c r="XT10" s="86">
        <f>XS10/XS19*100</f>
        <v>0.21498771498771499</v>
      </c>
      <c r="XU10" s="76"/>
      <c r="XV10" s="73"/>
      <c r="XW10" s="74"/>
      <c r="XX10" s="73"/>
      <c r="XY10" s="29"/>
      <c r="XZ10" s="29">
        <v>7</v>
      </c>
      <c r="YA10" s="86">
        <f>XZ10/XZ19*100</f>
        <v>0.21705426356589144</v>
      </c>
      <c r="YB10" s="76"/>
      <c r="YC10" s="73"/>
      <c r="YD10" s="74"/>
      <c r="YE10" s="73"/>
      <c r="YF10" s="29"/>
      <c r="YG10" s="29">
        <v>7</v>
      </c>
      <c r="YH10" s="86">
        <f>YG10/YG19*100</f>
        <v>0.21739130434782608</v>
      </c>
      <c r="YI10" s="76"/>
      <c r="YJ10" s="73"/>
      <c r="YK10" s="74"/>
      <c r="YL10" s="73"/>
      <c r="YM10" s="29"/>
      <c r="YN10" s="29">
        <v>7</v>
      </c>
      <c r="YO10" s="86">
        <f>YN10/YN19*100</f>
        <v>0.2205419029615627</v>
      </c>
      <c r="YP10" s="76"/>
      <c r="YQ10" s="73"/>
      <c r="YR10" s="74"/>
      <c r="YS10" s="73"/>
      <c r="YT10" s="29"/>
      <c r="YU10" s="29">
        <v>7</v>
      </c>
      <c r="YV10" s="86">
        <f>YU10/YU19*100</f>
        <v>0.23033892727871008</v>
      </c>
      <c r="YW10" s="76"/>
      <c r="YX10" s="73"/>
      <c r="YY10" s="74"/>
      <c r="YZ10" s="73"/>
      <c r="ZA10" s="29"/>
      <c r="ZB10" s="29">
        <v>7</v>
      </c>
      <c r="ZC10" s="86">
        <f>ZB10/ZB19*100</f>
        <v>0.23809523809523811</v>
      </c>
      <c r="ZD10" s="76"/>
      <c r="ZE10" s="73"/>
      <c r="ZF10" s="74"/>
      <c r="ZG10" s="73"/>
      <c r="ZH10" s="29"/>
      <c r="ZI10" s="180">
        <v>7</v>
      </c>
      <c r="ZJ10" s="86">
        <f>ZI10/ZI19*100</f>
        <v>0.24535576586049773</v>
      </c>
      <c r="ZK10" s="76"/>
      <c r="ZL10" s="73"/>
      <c r="ZM10" s="74"/>
      <c r="ZN10" s="73"/>
      <c r="ZO10" s="29"/>
      <c r="ZP10" s="35">
        <v>6</v>
      </c>
      <c r="ZQ10" s="86"/>
      <c r="ZR10" s="76"/>
      <c r="ZS10" s="73"/>
      <c r="ZT10" s="74"/>
      <c r="ZU10" s="73"/>
      <c r="ZV10" s="29"/>
      <c r="ZW10" s="29">
        <v>6</v>
      </c>
      <c r="ZX10" s="86">
        <f>ZW10/ZW19*100</f>
        <v>0.22396416573348266</v>
      </c>
      <c r="ZY10" s="76"/>
      <c r="ZZ10" s="73"/>
      <c r="AAA10" s="74"/>
      <c r="AAB10" s="73"/>
      <c r="AAC10" s="29"/>
      <c r="AAD10" s="29">
        <v>6</v>
      </c>
      <c r="AAE10" s="86">
        <f>AAD10/AAD19*100</f>
        <v>0.22480329711502436</v>
      </c>
      <c r="AAF10" s="76"/>
      <c r="AAG10" s="73"/>
      <c r="AAH10" s="74"/>
      <c r="AAI10" s="73"/>
      <c r="AAJ10" s="29"/>
      <c r="AAK10" s="29">
        <v>6</v>
      </c>
      <c r="AAL10" s="86">
        <f>AAK10/AAK19*100</f>
        <v>0.22615906520919715</v>
      </c>
      <c r="AAM10" s="76"/>
      <c r="AAN10" s="73"/>
      <c r="AAO10" s="74"/>
      <c r="AAP10" s="73"/>
      <c r="AAQ10" s="29"/>
      <c r="AAR10" s="29">
        <v>6</v>
      </c>
      <c r="AAS10" s="86">
        <f>AAR10/AAR19*100</f>
        <v>0.23201856148491878</v>
      </c>
      <c r="AAT10" s="76"/>
      <c r="AAU10" s="73"/>
      <c r="AAV10" s="74"/>
      <c r="AAW10" s="73"/>
      <c r="AAX10" s="29"/>
      <c r="AAY10" s="29">
        <v>5</v>
      </c>
      <c r="AAZ10" s="86">
        <f>AAY10/AAY19*100</f>
        <v>0.20308692120227456</v>
      </c>
      <c r="ABA10" s="76"/>
      <c r="ABB10" s="73"/>
      <c r="ABC10" s="74"/>
      <c r="ABD10" s="73"/>
      <c r="ABE10" s="29"/>
      <c r="ABF10" s="29">
        <v>5</v>
      </c>
      <c r="ABG10" s="86">
        <f>ABF10/ABF19*100</f>
        <v>0.21231422505307856</v>
      </c>
      <c r="ABH10" s="76"/>
      <c r="ABI10" s="73"/>
      <c r="ABJ10" s="74"/>
      <c r="ABK10" s="73"/>
      <c r="ABL10" s="29"/>
      <c r="ABM10" s="29">
        <v>5</v>
      </c>
      <c r="ABN10" s="86">
        <f>ABM10/ABM19*100</f>
        <v>0.21987686895338612</v>
      </c>
      <c r="ABO10" s="76"/>
      <c r="ABP10" s="73"/>
      <c r="ABQ10" s="74"/>
      <c r="ABR10" s="73"/>
      <c r="ABS10" s="29"/>
      <c r="ABT10" s="29">
        <v>5</v>
      </c>
      <c r="ABU10" s="86">
        <f>ABT10/ABT19*100</f>
        <v>0.22789425706472194</v>
      </c>
      <c r="ABV10" s="76"/>
      <c r="ABW10" s="73"/>
      <c r="ABX10" s="74"/>
      <c r="ABY10" s="73"/>
      <c r="ABZ10" s="29"/>
      <c r="ACA10" s="29">
        <v>5</v>
      </c>
      <c r="ACB10" s="86">
        <f>ACA10/ACA19*100</f>
        <v>0.22810218978102187</v>
      </c>
      <c r="ACC10" s="76"/>
      <c r="ACD10" s="73"/>
      <c r="ACE10" s="74"/>
      <c r="ACF10" s="73"/>
      <c r="ACG10" s="29"/>
      <c r="ACH10" s="29">
        <v>4</v>
      </c>
      <c r="ACI10" s="86">
        <f>ACH10/ACH19*100</f>
        <v>0.18587360594795538</v>
      </c>
      <c r="ACJ10" s="76"/>
      <c r="ACK10" s="73"/>
      <c r="ACL10" s="74"/>
      <c r="ACM10" s="73"/>
      <c r="ACN10" s="29"/>
      <c r="ACO10" s="29">
        <v>4</v>
      </c>
      <c r="ACP10" s="86">
        <f>ACO10/ACO19*100</f>
        <v>0.19792182088075211</v>
      </c>
      <c r="ACQ10" s="76"/>
      <c r="ACR10" s="73"/>
      <c r="ACS10" s="74"/>
      <c r="ACT10" s="73"/>
      <c r="ACU10" s="29"/>
      <c r="ACV10" s="29">
        <v>4</v>
      </c>
      <c r="ACW10" s="86">
        <f>ACV10/ACV19*100</f>
        <v>0.20661157024793389</v>
      </c>
      <c r="ACX10" s="76"/>
      <c r="ACY10" s="73"/>
      <c r="ACZ10" s="74"/>
      <c r="ADA10" s="73"/>
      <c r="ADB10" s="29"/>
      <c r="ADC10" s="29">
        <v>4</v>
      </c>
      <c r="ADD10" s="86">
        <f>ADC10/ADC19*100</f>
        <v>0.22662889518413595</v>
      </c>
      <c r="ADE10" s="76"/>
      <c r="ADF10" s="73"/>
      <c r="ADG10" s="74"/>
      <c r="ADH10" s="73"/>
      <c r="ADI10" s="29"/>
      <c r="ADJ10" s="29">
        <v>4</v>
      </c>
      <c r="ADK10" s="86">
        <f>ADJ10/ADJ19*100</f>
        <v>0.25316455696202533</v>
      </c>
      <c r="ADL10" s="76"/>
      <c r="ADM10" s="73"/>
      <c r="ADN10" s="74"/>
      <c r="ADO10" s="73"/>
      <c r="ADP10" s="29"/>
      <c r="ADQ10" s="29">
        <v>4</v>
      </c>
      <c r="ADR10" s="86">
        <f>ADQ10/ADQ19*100</f>
        <v>0.25974025974025972</v>
      </c>
      <c r="ADS10" s="76"/>
      <c r="ADT10" s="73"/>
      <c r="ADU10" s="74"/>
      <c r="ADV10" s="73"/>
      <c r="ADW10" s="29"/>
      <c r="ADX10" s="29">
        <v>4</v>
      </c>
      <c r="ADY10" s="86">
        <f>ADX10/ADX19*100</f>
        <v>0.26472534745201853</v>
      </c>
      <c r="ADZ10" s="76"/>
      <c r="AEA10" s="73"/>
      <c r="AEB10" s="74"/>
      <c r="AEC10" s="73"/>
      <c r="AED10" s="29"/>
      <c r="AEE10" s="29">
        <v>4</v>
      </c>
      <c r="AEF10" s="86">
        <f>AEE10/AEE19*100</f>
        <v>0.2857142857142857</v>
      </c>
      <c r="AEG10" s="76"/>
      <c r="AEH10" s="73"/>
      <c r="AEI10" s="74"/>
      <c r="AEJ10" s="73"/>
      <c r="AEK10" s="29"/>
      <c r="AEL10" s="29">
        <v>4</v>
      </c>
      <c r="AEM10" s="86">
        <f>AEL10/AEL19*100</f>
        <v>0.30007501875468867</v>
      </c>
      <c r="AEN10" s="76"/>
      <c r="AEO10" s="73"/>
      <c r="AEP10" s="74"/>
      <c r="AEQ10" s="73"/>
      <c r="AER10" s="29"/>
      <c r="AES10" s="29">
        <v>3</v>
      </c>
      <c r="AET10" s="86">
        <f>AES10/AES19*100</f>
        <v>0.24937655860349126</v>
      </c>
      <c r="AEU10" s="76"/>
      <c r="AEV10" s="73"/>
      <c r="AEW10" s="74"/>
      <c r="AEX10" s="73"/>
      <c r="AEY10" s="29"/>
      <c r="AEZ10" s="29">
        <v>3</v>
      </c>
      <c r="AFA10" s="86">
        <f>AEZ10/AEZ19*100</f>
        <v>0.29041626331074544</v>
      </c>
      <c r="AFB10" s="76"/>
      <c r="AFC10" s="73"/>
      <c r="AFD10" s="74"/>
      <c r="AFE10" s="73"/>
      <c r="AFF10" s="29"/>
      <c r="AFG10" s="29">
        <v>3</v>
      </c>
      <c r="AFH10" s="86">
        <f>AFG10/AFG19*100</f>
        <v>0.32644178454842221</v>
      </c>
      <c r="AFI10" s="76"/>
      <c r="AFJ10" s="73"/>
      <c r="AFK10" s="74"/>
      <c r="AFL10" s="73"/>
      <c r="AFM10" s="29"/>
      <c r="AFN10" s="29">
        <v>3</v>
      </c>
      <c r="AFO10" s="86">
        <f>AFN10/AFN19*100</f>
        <v>0.33370411568409347</v>
      </c>
      <c r="AFP10" s="76"/>
      <c r="AFQ10" s="73"/>
      <c r="AFR10" s="74"/>
      <c r="AFS10" s="73"/>
      <c r="AFT10" s="29"/>
      <c r="AFU10" s="29">
        <v>3</v>
      </c>
      <c r="AFV10" s="86">
        <f>AFU10/AFU19*100</f>
        <v>0.33821871476888388</v>
      </c>
      <c r="AFW10" s="76"/>
      <c r="AFX10" s="73"/>
      <c r="AFY10" s="74"/>
      <c r="AFZ10" s="73"/>
      <c r="AGA10" s="29"/>
      <c r="AGB10" s="29">
        <v>3</v>
      </c>
      <c r="AGC10" s="86">
        <f>AGB10/AGB19*100</f>
        <v>0.34482758620689657</v>
      </c>
      <c r="AGD10" s="76"/>
      <c r="AGE10" s="73"/>
      <c r="AGF10" s="74"/>
      <c r="AGG10" s="73"/>
      <c r="AGH10" s="29"/>
      <c r="AGI10" s="29">
        <v>3</v>
      </c>
      <c r="AGJ10" s="86">
        <f>AGI10/AGI19*100</f>
        <v>0.37831021437578816</v>
      </c>
      <c r="AGK10" s="76"/>
      <c r="AGL10" s="73"/>
      <c r="AGM10" s="74"/>
      <c r="AGN10" s="73"/>
      <c r="AGO10" s="29"/>
      <c r="AGP10" s="29">
        <v>3</v>
      </c>
      <c r="AGQ10" s="86">
        <f>AGP10/AGP19*100</f>
        <v>0.43668122270742354</v>
      </c>
      <c r="AGR10" s="76"/>
      <c r="AGS10" s="73"/>
      <c r="AGT10" s="74"/>
      <c r="AGU10" s="73"/>
      <c r="AGV10" s="29"/>
      <c r="AGW10" s="29">
        <v>3</v>
      </c>
      <c r="AGX10" s="86">
        <f>AGW10/AGW19*100</f>
        <v>0.50761421319796951</v>
      </c>
      <c r="AGY10" s="76"/>
      <c r="AGZ10" s="73"/>
      <c r="AHA10" s="74"/>
      <c r="AHB10" s="73"/>
      <c r="AHC10" s="29"/>
      <c r="AHD10" s="29">
        <v>3</v>
      </c>
      <c r="AHE10" s="86">
        <f>AHD10/AHD19*100</f>
        <v>0.62893081761006298</v>
      </c>
      <c r="AHF10" s="76"/>
      <c r="AHG10" s="73"/>
      <c r="AHH10" s="74"/>
      <c r="AHI10" s="73"/>
      <c r="AHJ10" s="29"/>
      <c r="AHK10" s="29">
        <v>3</v>
      </c>
      <c r="AHL10" s="86">
        <f>AHK10/AHK19*100</f>
        <v>0.74812967581047385</v>
      </c>
      <c r="AHM10" s="76"/>
      <c r="AHN10" s="73"/>
      <c r="AHO10" s="74"/>
      <c r="AHP10" s="73"/>
      <c r="AHQ10" s="29"/>
      <c r="AHR10" s="29">
        <v>3</v>
      </c>
      <c r="AHS10" s="86">
        <f>AHR10/AHR19*100</f>
        <v>0.80428954423592491</v>
      </c>
      <c r="AHT10" s="76"/>
      <c r="AHU10" s="73"/>
      <c r="AHV10" s="74"/>
      <c r="AHW10" s="73"/>
      <c r="AHX10" s="29"/>
      <c r="AHY10" s="29">
        <v>2</v>
      </c>
      <c r="AHZ10" s="86">
        <f>AHY10/AHY19*100</f>
        <v>0.60060060060060061</v>
      </c>
      <c r="AIA10" s="76"/>
      <c r="AIB10" s="73"/>
      <c r="AIC10" s="74"/>
      <c r="AID10" s="73"/>
      <c r="AIE10" s="29"/>
      <c r="AIF10" s="29">
        <v>2</v>
      </c>
      <c r="AIG10" s="86">
        <f>AIF10/AIF19*100</f>
        <v>0.70921985815602839</v>
      </c>
      <c r="AIH10" s="76"/>
      <c r="AII10" s="73"/>
      <c r="AIJ10" s="74"/>
      <c r="AIK10" s="73"/>
      <c r="AIL10" s="29"/>
      <c r="AIM10" s="29">
        <v>1</v>
      </c>
      <c r="AIN10" s="86">
        <f>AIM10/AIM19*100</f>
        <v>0.41841004184100417</v>
      </c>
    </row>
    <row r="11" spans="1:924">
      <c r="A11" s="71" t="s">
        <v>9</v>
      </c>
      <c r="B11" s="79">
        <v>701074</v>
      </c>
      <c r="C11" s="388">
        <f t="shared" si="0"/>
        <v>13.493106154708981</v>
      </c>
      <c r="D11" s="391">
        <v>665413</v>
      </c>
      <c r="E11" s="388">
        <f>D11/D$19*100</f>
        <v>12.966567603817717</v>
      </c>
      <c r="F11" s="391">
        <f t="shared" si="1"/>
        <v>1366487</v>
      </c>
      <c r="G11" s="388">
        <f t="shared" si="0"/>
        <v>13.231469255108156</v>
      </c>
      <c r="H11" s="139"/>
      <c r="I11" s="137"/>
      <c r="J11" s="138"/>
      <c r="K11" s="137"/>
      <c r="L11" s="29"/>
      <c r="M11" s="213">
        <v>16</v>
      </c>
      <c r="N11" s="28">
        <f t="shared" si="2"/>
        <v>0.27524514020299329</v>
      </c>
      <c r="O11" s="139"/>
      <c r="P11" s="137"/>
      <c r="Q11" s="138"/>
      <c r="R11" s="137"/>
      <c r="S11" s="29"/>
      <c r="T11" s="213">
        <v>16</v>
      </c>
      <c r="U11" s="28">
        <f t="shared" si="3"/>
        <v>0.27548209366391185</v>
      </c>
      <c r="V11" s="139"/>
      <c r="W11" s="137"/>
      <c r="X11" s="138"/>
      <c r="Y11" s="137"/>
      <c r="Z11" s="29"/>
      <c r="AA11" s="213">
        <v>16</v>
      </c>
      <c r="AB11" s="28">
        <f t="shared" si="4"/>
        <v>0.27486686136402683</v>
      </c>
      <c r="AC11" s="139"/>
      <c r="AD11" s="137"/>
      <c r="AE11" s="138"/>
      <c r="AF11" s="137"/>
      <c r="AG11" s="29"/>
      <c r="AH11" s="213">
        <v>16</v>
      </c>
      <c r="AI11" s="28">
        <f t="shared" si="5"/>
        <v>0.27491408934707906</v>
      </c>
      <c r="AJ11" s="139"/>
      <c r="AK11" s="137"/>
      <c r="AL11" s="138"/>
      <c r="AM11" s="137"/>
      <c r="AN11" s="29"/>
      <c r="AO11" s="213">
        <v>16</v>
      </c>
      <c r="AP11" s="28">
        <f t="shared" si="6"/>
        <v>0.27505587072374077</v>
      </c>
      <c r="AQ11" s="139"/>
      <c r="AR11" s="137"/>
      <c r="AS11" s="138"/>
      <c r="AT11" s="137"/>
      <c r="AU11" s="29"/>
      <c r="AV11" s="213">
        <v>16</v>
      </c>
      <c r="AW11" s="28">
        <f t="shared" si="7"/>
        <v>0.27519779841761266</v>
      </c>
      <c r="AX11" s="139"/>
      <c r="AY11" s="137"/>
      <c r="AZ11" s="138"/>
      <c r="BA11" s="137"/>
      <c r="BB11" s="29"/>
      <c r="BC11" s="213">
        <v>16</v>
      </c>
      <c r="BD11" s="28">
        <f t="shared" si="8"/>
        <v>0.27524514020299329</v>
      </c>
      <c r="BE11" s="139"/>
      <c r="BF11" s="137"/>
      <c r="BG11" s="138"/>
      <c r="BH11" s="137"/>
      <c r="BI11" s="29"/>
      <c r="BJ11" s="213">
        <v>16</v>
      </c>
      <c r="BK11" s="28">
        <f t="shared" si="9"/>
        <v>0.2753872633390706</v>
      </c>
      <c r="BL11" s="139"/>
      <c r="BM11" s="137"/>
      <c r="BN11" s="138"/>
      <c r="BO11" s="137"/>
      <c r="BP11" s="29"/>
      <c r="BQ11" s="213">
        <v>16</v>
      </c>
      <c r="BR11" s="28">
        <f t="shared" si="10"/>
        <v>0.27562446167097326</v>
      </c>
      <c r="BS11" s="139"/>
      <c r="BT11" s="137"/>
      <c r="BU11" s="138"/>
      <c r="BV11" s="137"/>
      <c r="BW11" s="29"/>
      <c r="BX11" s="213">
        <v>16</v>
      </c>
      <c r="BY11" s="28">
        <f t="shared" si="11"/>
        <v>0.27576697690451568</v>
      </c>
      <c r="BZ11" s="139"/>
      <c r="CA11" s="137"/>
      <c r="CB11" s="138"/>
      <c r="CC11" s="137"/>
      <c r="CD11" s="29"/>
      <c r="CE11" s="213">
        <v>16</v>
      </c>
      <c r="CF11" s="28">
        <f t="shared" si="12"/>
        <v>0.27633851468048359</v>
      </c>
      <c r="CG11" s="139"/>
      <c r="CH11" s="137"/>
      <c r="CI11" s="138"/>
      <c r="CJ11" s="137"/>
      <c r="CK11" s="29"/>
      <c r="CL11" s="213">
        <v>16</v>
      </c>
      <c r="CM11" s="28">
        <f t="shared" si="13"/>
        <v>0.2764817694833247</v>
      </c>
      <c r="CN11" s="139"/>
      <c r="CO11" s="137"/>
      <c r="CP11" s="138"/>
      <c r="CQ11" s="137"/>
      <c r="CR11" s="29"/>
      <c r="CS11" s="213">
        <v>16</v>
      </c>
      <c r="CT11" s="28">
        <f t="shared" si="14"/>
        <v>0.27667300708974585</v>
      </c>
      <c r="CU11" s="139"/>
      <c r="CV11" s="137"/>
      <c r="CW11" s="138"/>
      <c r="CX11" s="137"/>
      <c r="CY11" s="29"/>
      <c r="CZ11" s="213">
        <v>16</v>
      </c>
      <c r="DA11" s="28">
        <f t="shared" si="15"/>
        <v>0.2770083102493075</v>
      </c>
      <c r="DB11" s="139"/>
      <c r="DC11" s="137"/>
      <c r="DD11" s="138"/>
      <c r="DE11" s="137"/>
      <c r="DF11" s="29"/>
      <c r="DG11" s="213">
        <v>16</v>
      </c>
      <c r="DH11" s="28">
        <f t="shared" si="16"/>
        <v>0.27710426047800485</v>
      </c>
      <c r="DI11" s="139"/>
      <c r="DJ11" s="137"/>
      <c r="DK11" s="138"/>
      <c r="DL11" s="137"/>
      <c r="DM11" s="29"/>
      <c r="DN11" s="213">
        <v>16</v>
      </c>
      <c r="DO11" s="28">
        <f t="shared" si="17"/>
        <v>0.27729636048526862</v>
      </c>
      <c r="DP11" s="139"/>
      <c r="DQ11" s="137"/>
      <c r="DR11" s="138"/>
      <c r="DS11" s="137"/>
      <c r="DT11" s="29"/>
      <c r="DU11" s="213">
        <v>16</v>
      </c>
      <c r="DV11" s="28">
        <f t="shared" si="18"/>
        <v>0.27748872702046479</v>
      </c>
      <c r="DW11" s="139"/>
      <c r="DX11" s="137"/>
      <c r="DY11" s="138"/>
      <c r="DZ11" s="137"/>
      <c r="EA11" s="29"/>
      <c r="EB11" s="213">
        <v>16</v>
      </c>
      <c r="EC11" s="28">
        <f t="shared" si="19"/>
        <v>0.27763317716467117</v>
      </c>
      <c r="ED11" s="139"/>
      <c r="EE11" s="137"/>
      <c r="EF11" s="138"/>
      <c r="EG11" s="137"/>
      <c r="EH11" s="29"/>
      <c r="EI11" s="213">
        <v>16</v>
      </c>
      <c r="EJ11" s="28">
        <f t="shared" si="20"/>
        <v>0.27748872702046479</v>
      </c>
      <c r="EK11" s="139"/>
      <c r="EL11" s="137"/>
      <c r="EM11" s="138"/>
      <c r="EN11" s="137"/>
      <c r="EO11" s="29"/>
      <c r="EP11" s="213">
        <v>16</v>
      </c>
      <c r="EQ11" s="28">
        <f t="shared" si="21"/>
        <v>0.27777777777777779</v>
      </c>
      <c r="ER11" s="139"/>
      <c r="ES11" s="137"/>
      <c r="ET11" s="138"/>
      <c r="EU11" s="137"/>
      <c r="EV11" s="29"/>
      <c r="EW11" s="213">
        <v>16</v>
      </c>
      <c r="EX11" s="28">
        <f t="shared" si="22"/>
        <v>0.27840612493474859</v>
      </c>
      <c r="EY11" s="139"/>
      <c r="EZ11" s="137"/>
      <c r="FA11" s="138"/>
      <c r="FB11" s="137"/>
      <c r="FC11" s="29"/>
      <c r="FD11" s="213">
        <v>16</v>
      </c>
      <c r="FE11" s="28">
        <f t="shared" si="23"/>
        <v>0.2785515320334262</v>
      </c>
      <c r="FF11" s="139"/>
      <c r="FG11" s="137"/>
      <c r="FH11" s="138"/>
      <c r="FI11" s="137"/>
      <c r="FJ11" s="29"/>
      <c r="FK11" s="213">
        <v>16</v>
      </c>
      <c r="FL11" s="28">
        <f t="shared" si="24"/>
        <v>0.27860003482500439</v>
      </c>
      <c r="FM11" s="139"/>
      <c r="FN11" s="137"/>
      <c r="FO11" s="138"/>
      <c r="FP11" s="137"/>
      <c r="FQ11" s="29"/>
      <c r="FR11" s="213">
        <v>16</v>
      </c>
      <c r="FS11" s="28">
        <f t="shared" si="25"/>
        <v>0.27879421502003832</v>
      </c>
      <c r="FT11" s="139"/>
      <c r="FU11" s="137"/>
      <c r="FV11" s="138"/>
      <c r="FW11" s="137"/>
      <c r="FX11" s="29"/>
      <c r="FY11" s="213">
        <v>16</v>
      </c>
      <c r="FZ11" s="28">
        <f t="shared" si="26"/>
        <v>0.27923211169284468</v>
      </c>
      <c r="GA11" s="139"/>
      <c r="GB11" s="137"/>
      <c r="GC11" s="138"/>
      <c r="GD11" s="137"/>
      <c r="GE11" s="29"/>
      <c r="GF11" s="213">
        <v>16</v>
      </c>
      <c r="GG11" s="28">
        <f t="shared" si="27"/>
        <v>0.28060329708874077</v>
      </c>
      <c r="GH11" s="139"/>
      <c r="GI11" s="137"/>
      <c r="GJ11" s="138"/>
      <c r="GK11" s="137"/>
      <c r="GL11" s="29"/>
      <c r="GM11" s="213">
        <v>16</v>
      </c>
      <c r="GN11" s="28">
        <f t="shared" si="28"/>
        <v>0.2807017543859649</v>
      </c>
      <c r="GO11" s="139"/>
      <c r="GP11" s="137"/>
      <c r="GQ11" s="138"/>
      <c r="GR11" s="137"/>
      <c r="GS11" s="29"/>
      <c r="GT11" s="213">
        <v>16</v>
      </c>
      <c r="GU11" s="28">
        <f t="shared" si="29"/>
        <v>0.28084956994909605</v>
      </c>
      <c r="GV11" s="139"/>
      <c r="GW11" s="137"/>
      <c r="GX11" s="138"/>
      <c r="GY11" s="137"/>
      <c r="GZ11" s="29"/>
      <c r="HA11" s="213">
        <v>16</v>
      </c>
      <c r="HB11" s="28">
        <f t="shared" si="30"/>
        <v>0.28188865398167723</v>
      </c>
      <c r="HC11" s="139"/>
      <c r="HD11" s="137"/>
      <c r="HE11" s="138"/>
      <c r="HF11" s="137"/>
      <c r="HG11" s="29"/>
      <c r="HH11" s="213">
        <v>16</v>
      </c>
      <c r="HI11" s="28">
        <f t="shared" si="31"/>
        <v>0.28233633315687312</v>
      </c>
      <c r="HJ11" s="139"/>
      <c r="HK11" s="137"/>
      <c r="HL11" s="138"/>
      <c r="HM11" s="137"/>
      <c r="HN11" s="29"/>
      <c r="HO11" s="213">
        <v>16</v>
      </c>
      <c r="HP11" s="28">
        <f t="shared" si="32"/>
        <v>0.28338646829613884</v>
      </c>
      <c r="HQ11" s="139"/>
      <c r="HR11" s="137"/>
      <c r="HS11" s="138"/>
      <c r="HT11" s="137"/>
      <c r="HU11" s="29"/>
      <c r="HV11" s="213">
        <v>16</v>
      </c>
      <c r="HW11" s="28">
        <f t="shared" si="33"/>
        <v>0.28373825146302534</v>
      </c>
      <c r="HX11" s="139"/>
      <c r="HY11" s="137"/>
      <c r="HZ11" s="138"/>
      <c r="IA11" s="137"/>
      <c r="IB11" s="29"/>
      <c r="IC11" s="213">
        <v>16</v>
      </c>
      <c r="ID11" s="28">
        <f t="shared" si="34"/>
        <v>0.28474817583199857</v>
      </c>
      <c r="IE11" s="139"/>
      <c r="IF11" s="137"/>
      <c r="IG11" s="138"/>
      <c r="IH11" s="137"/>
      <c r="II11" s="29"/>
      <c r="IJ11" s="213">
        <v>16</v>
      </c>
      <c r="IK11" s="28">
        <f t="shared" si="35"/>
        <v>0.28607187555873415</v>
      </c>
      <c r="IL11" s="139"/>
      <c r="IM11" s="137"/>
      <c r="IN11" s="138"/>
      <c r="IO11" s="137"/>
      <c r="IP11" s="29"/>
      <c r="IQ11" s="213">
        <v>16</v>
      </c>
      <c r="IR11" s="28">
        <f t="shared" si="36"/>
        <v>0.28715003589375449</v>
      </c>
      <c r="IS11" s="139"/>
      <c r="IT11" s="137"/>
      <c r="IU11" s="138"/>
      <c r="IV11" s="137"/>
      <c r="IW11" s="29"/>
      <c r="IX11" s="213">
        <v>16</v>
      </c>
      <c r="IY11" s="28">
        <f t="shared" si="37"/>
        <v>0.28854824165915238</v>
      </c>
      <c r="IZ11" s="139"/>
      <c r="JA11" s="137"/>
      <c r="JB11" s="138"/>
      <c r="JC11" s="137"/>
      <c r="JD11" s="29"/>
      <c r="JE11" s="213">
        <v>16</v>
      </c>
      <c r="JF11" s="28">
        <f t="shared" si="38"/>
        <v>0.28901734104046239</v>
      </c>
      <c r="JG11" s="139"/>
      <c r="JH11" s="137"/>
      <c r="JI11" s="138"/>
      <c r="JJ11" s="137"/>
      <c r="JK11" s="29"/>
      <c r="JL11" s="213">
        <v>16</v>
      </c>
      <c r="JM11" s="28">
        <f t="shared" si="39"/>
        <v>0.28954035468693451</v>
      </c>
      <c r="JN11" s="139"/>
      <c r="JO11" s="137"/>
      <c r="JP11" s="138"/>
      <c r="JQ11" s="137"/>
      <c r="JR11" s="29"/>
      <c r="JS11" s="213">
        <v>16</v>
      </c>
      <c r="JT11" s="28">
        <f t="shared" si="40"/>
        <v>0.29090909090909089</v>
      </c>
      <c r="JU11" s="139"/>
      <c r="JV11" s="137"/>
      <c r="JW11" s="138"/>
      <c r="JX11" s="137"/>
      <c r="JY11" s="29"/>
      <c r="JZ11" s="213">
        <v>16</v>
      </c>
      <c r="KA11" s="28">
        <f t="shared" si="41"/>
        <v>0.29186428310835461</v>
      </c>
      <c r="KB11" s="139"/>
      <c r="KC11" s="137"/>
      <c r="KD11" s="138"/>
      <c r="KE11" s="137"/>
      <c r="KF11" s="29"/>
      <c r="KG11" s="213">
        <v>16</v>
      </c>
      <c r="KH11" s="28">
        <f t="shared" si="42"/>
        <v>0.29373967321461353</v>
      </c>
      <c r="KI11" s="139"/>
      <c r="KJ11" s="137"/>
      <c r="KK11" s="138"/>
      <c r="KL11" s="137"/>
      <c r="KM11" s="29"/>
      <c r="KN11" s="213">
        <v>17</v>
      </c>
      <c r="KO11" s="28">
        <f t="shared" si="43"/>
        <v>0.31290263206331675</v>
      </c>
      <c r="KP11" s="139"/>
      <c r="KQ11" s="137"/>
      <c r="KR11" s="138"/>
      <c r="KS11" s="137"/>
      <c r="KT11" s="29"/>
      <c r="KU11" s="213">
        <v>17</v>
      </c>
      <c r="KV11" s="28">
        <f t="shared" si="44"/>
        <v>0.31365313653136534</v>
      </c>
      <c r="KW11" s="139"/>
      <c r="KX11" s="137"/>
      <c r="KY11" s="138"/>
      <c r="KZ11" s="137"/>
      <c r="LA11" s="29"/>
      <c r="LB11" s="213">
        <v>17</v>
      </c>
      <c r="LC11" s="28">
        <f t="shared" si="45"/>
        <v>0.31417482905193123</v>
      </c>
      <c r="LD11" s="139"/>
      <c r="LE11" s="137"/>
      <c r="LF11" s="138"/>
      <c r="LG11" s="137"/>
      <c r="LH11" s="29"/>
      <c r="LI11" s="213">
        <v>17</v>
      </c>
      <c r="LJ11" s="28">
        <f t="shared" si="46"/>
        <v>0.31657355679702048</v>
      </c>
      <c r="LK11" s="139"/>
      <c r="LL11" s="137"/>
      <c r="LM11" s="138"/>
      <c r="LN11" s="137"/>
      <c r="LO11" s="29"/>
      <c r="LP11" s="213">
        <v>15</v>
      </c>
      <c r="LQ11" s="28">
        <f t="shared" si="47"/>
        <v>0.28126757922370149</v>
      </c>
      <c r="LR11" s="139"/>
      <c r="LS11" s="137"/>
      <c r="LT11" s="138"/>
      <c r="LU11" s="137"/>
      <c r="LV11" s="29"/>
      <c r="LW11" s="213">
        <v>14</v>
      </c>
      <c r="LX11" s="28">
        <f t="shared" si="48"/>
        <v>0.26365348399246702</v>
      </c>
      <c r="LY11" s="139"/>
      <c r="LZ11" s="137"/>
      <c r="MA11" s="138"/>
      <c r="MB11" s="137"/>
      <c r="MC11" s="29"/>
      <c r="MD11" s="213">
        <v>13</v>
      </c>
      <c r="ME11" s="28">
        <f t="shared" si="49"/>
        <v>0.24621212121212119</v>
      </c>
      <c r="MF11" s="139"/>
      <c r="MG11" s="137"/>
      <c r="MH11" s="138"/>
      <c r="MI11" s="137"/>
      <c r="MJ11" s="29"/>
      <c r="MK11" s="213">
        <v>13</v>
      </c>
      <c r="ML11" s="28">
        <f t="shared" si="50"/>
        <v>0.24856596558317398</v>
      </c>
      <c r="MM11" s="139"/>
      <c r="MN11" s="137"/>
      <c r="MO11" s="138"/>
      <c r="MP11" s="137"/>
      <c r="MQ11" s="29"/>
      <c r="MR11" s="213">
        <v>13</v>
      </c>
      <c r="MS11" s="28">
        <f t="shared" si="51"/>
        <v>0.24956805528892301</v>
      </c>
      <c r="MT11" s="139"/>
      <c r="MU11" s="137"/>
      <c r="MV11" s="138"/>
      <c r="MW11" s="137"/>
      <c r="MX11" s="29"/>
      <c r="MY11" s="35">
        <v>13</v>
      </c>
      <c r="MZ11" s="28">
        <f t="shared" si="52"/>
        <v>0.25188916876574308</v>
      </c>
      <c r="NA11" s="139"/>
      <c r="NB11" s="137"/>
      <c r="NC11" s="138"/>
      <c r="ND11" s="137"/>
      <c r="NE11" s="29"/>
      <c r="NF11" s="35">
        <v>13</v>
      </c>
      <c r="NG11" s="28">
        <f t="shared" si="53"/>
        <v>0.25380710659898476</v>
      </c>
      <c r="NH11" s="139"/>
      <c r="NI11" s="137"/>
      <c r="NJ11" s="138"/>
      <c r="NK11" s="137"/>
      <c r="NL11" s="29"/>
      <c r="NM11" s="35">
        <v>13</v>
      </c>
      <c r="NN11" s="28">
        <f t="shared" si="54"/>
        <v>0.25727290718385121</v>
      </c>
      <c r="NO11" s="139"/>
      <c r="NP11" s="137"/>
      <c r="NQ11" s="138"/>
      <c r="NR11" s="137"/>
      <c r="NS11" s="29"/>
      <c r="NT11" s="35">
        <v>13</v>
      </c>
      <c r="NU11" s="28">
        <f t="shared" si="55"/>
        <v>0.2578853402102757</v>
      </c>
      <c r="NV11" s="139"/>
      <c r="NW11" s="137"/>
      <c r="NX11" s="138"/>
      <c r="NY11" s="137"/>
      <c r="NZ11" s="29"/>
      <c r="OA11" s="35">
        <v>13</v>
      </c>
      <c r="OB11" s="28">
        <f t="shared" si="56"/>
        <v>0.26321117635148816</v>
      </c>
      <c r="OC11" s="139"/>
      <c r="OD11" s="137"/>
      <c r="OE11" s="138"/>
      <c r="OF11" s="137"/>
      <c r="OG11" s="29"/>
      <c r="OH11" s="35">
        <v>12</v>
      </c>
      <c r="OI11" s="28">
        <f t="shared" si="57"/>
        <v>0.24534859946841137</v>
      </c>
      <c r="OJ11" s="139"/>
      <c r="OK11" s="137"/>
      <c r="OL11" s="138"/>
      <c r="OM11" s="137"/>
      <c r="ON11" s="29"/>
      <c r="OO11" s="35">
        <v>12</v>
      </c>
      <c r="OP11" s="28">
        <f t="shared" si="58"/>
        <v>0.24620434961017645</v>
      </c>
      <c r="OQ11" s="139"/>
      <c r="OR11" s="137"/>
      <c r="OS11" s="138"/>
      <c r="OT11" s="137"/>
      <c r="OU11" s="29"/>
      <c r="OV11" s="35">
        <v>12</v>
      </c>
      <c r="OW11" s="28">
        <f t="shared" si="59"/>
        <v>0.24620434961017645</v>
      </c>
      <c r="OX11" s="139"/>
      <c r="OY11" s="137"/>
      <c r="OZ11" s="138"/>
      <c r="PA11" s="137"/>
      <c r="PB11" s="29"/>
      <c r="PC11" s="35">
        <v>12</v>
      </c>
      <c r="PD11" s="28">
        <f t="shared" si="60"/>
        <v>0.2472187886279357</v>
      </c>
      <c r="PE11" s="139"/>
      <c r="PF11" s="137"/>
      <c r="PG11" s="138"/>
      <c r="PH11" s="137"/>
      <c r="PI11" s="29"/>
      <c r="PJ11" s="35">
        <v>12</v>
      </c>
      <c r="PK11" s="28">
        <f t="shared" si="61"/>
        <v>0.24927295388450355</v>
      </c>
      <c r="PL11" s="139"/>
      <c r="PM11" s="137"/>
      <c r="PN11" s="138"/>
      <c r="PO11" s="137"/>
      <c r="PP11" s="29"/>
      <c r="PQ11" s="35">
        <v>12</v>
      </c>
      <c r="PR11" s="28">
        <f t="shared" si="62"/>
        <v>0.25026068821689262</v>
      </c>
      <c r="PS11" s="76"/>
      <c r="PT11" s="73"/>
      <c r="PU11" s="74"/>
      <c r="PV11" s="73"/>
      <c r="PW11" s="29"/>
      <c r="PX11" s="35">
        <v>12</v>
      </c>
      <c r="PY11" s="28">
        <f t="shared" si="63"/>
        <v>0.25439898240407038</v>
      </c>
      <c r="PZ11" s="76"/>
      <c r="QA11" s="73"/>
      <c r="QB11" s="74"/>
      <c r="QC11" s="73"/>
      <c r="QD11" s="29"/>
      <c r="QE11" s="35">
        <v>12</v>
      </c>
      <c r="QF11" s="28">
        <f t="shared" si="64"/>
        <v>0.2556455048998722</v>
      </c>
      <c r="QG11" s="76"/>
      <c r="QH11" s="73"/>
      <c r="QI11" s="74"/>
      <c r="QJ11" s="73"/>
      <c r="QK11" s="29"/>
      <c r="QL11" s="35">
        <v>12</v>
      </c>
      <c r="QM11" s="28">
        <f t="shared" si="65"/>
        <v>0.25756600128783003</v>
      </c>
      <c r="QN11" s="76"/>
      <c r="QO11" s="73"/>
      <c r="QP11" s="74"/>
      <c r="QQ11" s="73"/>
      <c r="QR11" s="29"/>
      <c r="QS11" s="35">
        <v>12</v>
      </c>
      <c r="QT11" s="28">
        <f t="shared" si="66"/>
        <v>0.25773195876288657</v>
      </c>
      <c r="QU11" s="76"/>
      <c r="QV11" s="73"/>
      <c r="QW11" s="74"/>
      <c r="QX11" s="73"/>
      <c r="QY11" s="29"/>
      <c r="QZ11" s="35">
        <v>12</v>
      </c>
      <c r="RA11" s="28">
        <f t="shared" si="67"/>
        <v>0.25867643888769132</v>
      </c>
      <c r="RB11" s="76"/>
      <c r="RC11" s="73"/>
      <c r="RD11" s="74"/>
      <c r="RE11" s="73"/>
      <c r="RF11" s="29"/>
      <c r="RG11" s="35">
        <v>12</v>
      </c>
      <c r="RH11" s="28">
        <f t="shared" si="68"/>
        <v>0.26304252520824201</v>
      </c>
      <c r="RI11" s="76"/>
      <c r="RJ11" s="73"/>
      <c r="RK11" s="74"/>
      <c r="RL11" s="73"/>
      <c r="RM11" s="29"/>
      <c r="RN11" s="35">
        <v>13</v>
      </c>
      <c r="RO11" s="28">
        <f t="shared" si="69"/>
        <v>0.28621752531924266</v>
      </c>
      <c r="RP11" s="76"/>
      <c r="RQ11" s="73"/>
      <c r="RR11" s="74"/>
      <c r="RS11" s="73"/>
      <c r="RT11" s="29"/>
      <c r="RU11" s="35">
        <v>12</v>
      </c>
      <c r="RV11" s="28">
        <f t="shared" si="70"/>
        <v>0.26857654431512984</v>
      </c>
      <c r="RW11" s="76"/>
      <c r="RX11" s="73"/>
      <c r="RY11" s="74"/>
      <c r="RZ11" s="73"/>
      <c r="SA11" s="29"/>
      <c r="SB11" s="35">
        <v>12</v>
      </c>
      <c r="SC11" s="28">
        <f t="shared" si="71"/>
        <v>0.27254144901203725</v>
      </c>
      <c r="SD11" s="76"/>
      <c r="SE11" s="73"/>
      <c r="SF11" s="74"/>
      <c r="SG11" s="73"/>
      <c r="SH11" s="29"/>
      <c r="SI11" s="35">
        <v>12</v>
      </c>
      <c r="SJ11" s="28">
        <f t="shared" si="72"/>
        <v>0.27303754266211605</v>
      </c>
      <c r="SK11" s="76"/>
      <c r="SL11" s="73"/>
      <c r="SM11" s="74"/>
      <c r="SN11" s="73"/>
      <c r="SO11" s="29"/>
      <c r="SP11" s="35">
        <v>12</v>
      </c>
      <c r="SQ11" s="28">
        <f t="shared" si="73"/>
        <v>0.27303754266211605</v>
      </c>
      <c r="SR11" s="76"/>
      <c r="SS11" s="73"/>
      <c r="ST11" s="74"/>
      <c r="SU11" s="73"/>
      <c r="SV11" s="29"/>
      <c r="SW11" s="35">
        <v>12</v>
      </c>
      <c r="SX11" s="28">
        <f t="shared" si="74"/>
        <v>0.27586206896551724</v>
      </c>
      <c r="SY11" s="76"/>
      <c r="SZ11" s="73"/>
      <c r="TA11" s="74"/>
      <c r="TB11" s="73"/>
      <c r="TC11" s="29"/>
      <c r="TD11" s="35">
        <v>12</v>
      </c>
      <c r="TE11" s="28">
        <f t="shared" si="75"/>
        <v>0.28129395218002812</v>
      </c>
      <c r="TF11" s="76"/>
      <c r="TG11" s="73"/>
      <c r="TH11" s="74"/>
      <c r="TI11" s="73"/>
      <c r="TJ11" s="29"/>
      <c r="TK11" s="35">
        <v>12</v>
      </c>
      <c r="TL11" s="28">
        <f t="shared" si="76"/>
        <v>0.28436018957345971</v>
      </c>
      <c r="TM11" s="76"/>
      <c r="TN11" s="73"/>
      <c r="TO11" s="74"/>
      <c r="TP11" s="73"/>
      <c r="TQ11" s="29"/>
      <c r="TR11" s="35">
        <v>12</v>
      </c>
      <c r="TS11" s="28">
        <f t="shared" si="77"/>
        <v>0.29090909090909089</v>
      </c>
      <c r="TT11" s="76"/>
      <c r="TU11" s="73"/>
      <c r="TV11" s="74"/>
      <c r="TW11" s="73"/>
      <c r="TX11" s="29"/>
      <c r="TY11" s="35">
        <v>12</v>
      </c>
      <c r="TZ11" s="28">
        <f t="shared" si="78"/>
        <v>0.29784065524944153</v>
      </c>
      <c r="UA11" s="76"/>
      <c r="UB11" s="73"/>
      <c r="UC11" s="74"/>
      <c r="UD11" s="73"/>
      <c r="UE11" s="29"/>
      <c r="UF11" s="35">
        <v>12</v>
      </c>
      <c r="UG11" s="28">
        <f t="shared" si="79"/>
        <v>0.30015007503751878</v>
      </c>
      <c r="UH11" s="76"/>
      <c r="UI11" s="73"/>
      <c r="UJ11" s="74"/>
      <c r="UK11" s="73"/>
      <c r="UL11" s="29"/>
      <c r="UM11" s="35">
        <v>12</v>
      </c>
      <c r="UN11" s="28">
        <f t="shared" si="80"/>
        <v>0.30060120240480964</v>
      </c>
      <c r="UO11" s="76"/>
      <c r="UP11" s="73"/>
      <c r="UQ11" s="74"/>
      <c r="UR11" s="73"/>
      <c r="US11" s="29"/>
      <c r="UT11" s="35">
        <v>12</v>
      </c>
      <c r="UU11" s="28">
        <f t="shared" si="81"/>
        <v>0.30573248407643311</v>
      </c>
      <c r="UV11" s="76"/>
      <c r="UW11" s="73"/>
      <c r="UX11" s="74"/>
      <c r="UY11" s="73"/>
      <c r="UZ11" s="29"/>
      <c r="VA11" s="35">
        <v>12</v>
      </c>
      <c r="VB11" s="28">
        <f t="shared" si="82"/>
        <v>0.3099974166881943</v>
      </c>
      <c r="VC11" s="76"/>
      <c r="VD11" s="73"/>
      <c r="VE11" s="74"/>
      <c r="VF11" s="73"/>
      <c r="VG11" s="29"/>
      <c r="VH11" s="35">
        <v>12</v>
      </c>
      <c r="VI11" s="28">
        <f t="shared" si="83"/>
        <v>0.31323414252153486</v>
      </c>
      <c r="VJ11" s="76"/>
      <c r="VK11" s="73"/>
      <c r="VL11" s="74"/>
      <c r="VM11" s="73"/>
      <c r="VN11" s="29"/>
      <c r="VO11" s="35">
        <v>12</v>
      </c>
      <c r="VP11" s="28">
        <f t="shared" si="84"/>
        <v>0.32059845044082286</v>
      </c>
      <c r="VQ11" s="76"/>
      <c r="VR11" s="73"/>
      <c r="VS11" s="74"/>
      <c r="VT11" s="73"/>
      <c r="VU11" s="29"/>
      <c r="VV11" s="35">
        <v>12</v>
      </c>
      <c r="VW11" s="28">
        <f t="shared" si="84"/>
        <v>0.32449972958355866</v>
      </c>
      <c r="VX11" s="76"/>
      <c r="VY11" s="73"/>
      <c r="VZ11" s="74"/>
      <c r="WA11" s="73"/>
      <c r="WB11" s="29"/>
      <c r="WC11" s="29">
        <v>12</v>
      </c>
      <c r="WD11" s="86">
        <f>WC11/WC19*100</f>
        <v>0.32617559119325906</v>
      </c>
      <c r="WE11" s="77"/>
      <c r="WF11" s="73"/>
      <c r="WG11" s="74"/>
      <c r="WH11" s="73"/>
      <c r="WI11" s="29"/>
      <c r="WJ11" s="29">
        <v>12</v>
      </c>
      <c r="WK11" s="86">
        <f>WJ11/WJ19*100</f>
        <v>0.32661948829613496</v>
      </c>
      <c r="WL11" s="76"/>
      <c r="WM11" s="73"/>
      <c r="WN11" s="74"/>
      <c r="WO11" s="73"/>
      <c r="WP11" s="29"/>
      <c r="WQ11" s="29">
        <v>14</v>
      </c>
      <c r="WR11" s="86">
        <f>WQ11/WQ19*100</f>
        <v>0.38398244651673064</v>
      </c>
      <c r="WS11" s="76"/>
      <c r="WT11" s="73"/>
      <c r="WU11" s="74"/>
      <c r="WV11" s="73"/>
      <c r="WW11" s="29"/>
      <c r="WX11" s="29">
        <v>13</v>
      </c>
      <c r="WY11" s="86">
        <f>WX11/WX19*100</f>
        <v>0.36848072562358275</v>
      </c>
      <c r="WZ11" s="76"/>
      <c r="XA11" s="73"/>
      <c r="XB11" s="74"/>
      <c r="XC11" s="73"/>
      <c r="XD11" s="29"/>
      <c r="XE11" s="29">
        <v>13</v>
      </c>
      <c r="XF11" s="86">
        <f>XE11/XE19*100</f>
        <v>0.37572254335260113</v>
      </c>
      <c r="XG11" s="76"/>
      <c r="XH11" s="73"/>
      <c r="XI11" s="74"/>
      <c r="XJ11" s="73"/>
      <c r="XK11" s="29"/>
      <c r="XL11" s="29">
        <v>13</v>
      </c>
      <c r="XM11" s="86">
        <f>XL11/XL19*100</f>
        <v>0.39239360096589199</v>
      </c>
      <c r="XN11" s="76"/>
      <c r="XO11" s="73"/>
      <c r="XP11" s="74"/>
      <c r="XQ11" s="73"/>
      <c r="XR11" s="29"/>
      <c r="XS11" s="29">
        <v>13</v>
      </c>
      <c r="XT11" s="86">
        <f>XS11/XS19*100</f>
        <v>0.39926289926289926</v>
      </c>
      <c r="XU11" s="76"/>
      <c r="XV11" s="73"/>
      <c r="XW11" s="74"/>
      <c r="XX11" s="73"/>
      <c r="XY11" s="29"/>
      <c r="XZ11" s="29">
        <v>13</v>
      </c>
      <c r="YA11" s="86">
        <f>XZ11/XZ19*100</f>
        <v>0.40310077519379844</v>
      </c>
      <c r="YB11" s="76"/>
      <c r="YC11" s="73"/>
      <c r="YD11" s="74"/>
      <c r="YE11" s="73"/>
      <c r="YF11" s="29"/>
      <c r="YG11" s="29">
        <v>13</v>
      </c>
      <c r="YH11" s="86">
        <f>YG11/YG19*100</f>
        <v>0.40372670807453415</v>
      </c>
      <c r="YI11" s="76"/>
      <c r="YJ11" s="73"/>
      <c r="YK11" s="74"/>
      <c r="YL11" s="73"/>
      <c r="YM11" s="29"/>
      <c r="YN11" s="29">
        <v>12</v>
      </c>
      <c r="YO11" s="86">
        <f>YN11/YN19*100</f>
        <v>0.3780718336483932</v>
      </c>
      <c r="YP11" s="76"/>
      <c r="YQ11" s="73"/>
      <c r="YR11" s="74"/>
      <c r="YS11" s="73"/>
      <c r="YT11" s="29"/>
      <c r="YU11" s="29">
        <v>11</v>
      </c>
      <c r="YV11" s="86">
        <f>YU11/YU19*100</f>
        <v>0.36196117143797302</v>
      </c>
      <c r="YW11" s="76"/>
      <c r="YX11" s="73"/>
      <c r="YY11" s="74"/>
      <c r="YZ11" s="73"/>
      <c r="ZA11" s="29"/>
      <c r="ZB11" s="29">
        <v>11</v>
      </c>
      <c r="ZC11" s="86">
        <f>ZB11/ZB19*100</f>
        <v>0.37414965986394555</v>
      </c>
      <c r="ZD11" s="76"/>
      <c r="ZE11" s="73"/>
      <c r="ZF11" s="74"/>
      <c r="ZG11" s="73"/>
      <c r="ZH11" s="29"/>
      <c r="ZI11" s="180">
        <v>10</v>
      </c>
      <c r="ZJ11" s="86">
        <f>ZI11/ZI19*100</f>
        <v>0.3505082369435682</v>
      </c>
      <c r="ZK11" s="76"/>
      <c r="ZL11" s="73"/>
      <c r="ZM11" s="74"/>
      <c r="ZN11" s="73"/>
      <c r="ZO11" s="29"/>
      <c r="ZP11" s="35">
        <v>10</v>
      </c>
      <c r="ZQ11" s="86"/>
      <c r="ZR11" s="76"/>
      <c r="ZS11" s="73"/>
      <c r="ZT11" s="74"/>
      <c r="ZU11" s="73"/>
      <c r="ZV11" s="29"/>
      <c r="ZW11" s="29">
        <v>10</v>
      </c>
      <c r="ZX11" s="86">
        <f>ZW11/ZW19*100</f>
        <v>0.37327360955580441</v>
      </c>
      <c r="ZY11" s="76"/>
      <c r="ZZ11" s="73"/>
      <c r="AAA11" s="74"/>
      <c r="AAB11" s="73"/>
      <c r="AAC11" s="29"/>
      <c r="AAD11" s="29">
        <v>10</v>
      </c>
      <c r="AAE11" s="86">
        <f>AAD11/AAD19*100</f>
        <v>0.37467216185837393</v>
      </c>
      <c r="AAF11" s="76"/>
      <c r="AAG11" s="73"/>
      <c r="AAH11" s="74"/>
      <c r="AAI11" s="73"/>
      <c r="AAJ11" s="29"/>
      <c r="AAK11" s="29">
        <v>10</v>
      </c>
      <c r="AAL11" s="86">
        <f>AAK11/AAK19*100</f>
        <v>0.3769317753486619</v>
      </c>
      <c r="AAM11" s="76"/>
      <c r="AAN11" s="73"/>
      <c r="AAO11" s="74"/>
      <c r="AAP11" s="73"/>
      <c r="AAQ11" s="29"/>
      <c r="AAR11" s="29">
        <v>10</v>
      </c>
      <c r="AAS11" s="86">
        <f>AAR11/AAR19*100</f>
        <v>0.38669760247486468</v>
      </c>
      <c r="AAT11" s="76"/>
      <c r="AAU11" s="73"/>
      <c r="AAV11" s="74"/>
      <c r="AAW11" s="73"/>
      <c r="AAX11" s="29"/>
      <c r="AAY11" s="29">
        <v>10</v>
      </c>
      <c r="AAZ11" s="86">
        <f>AAY11/AAY19*100</f>
        <v>0.40617384240454912</v>
      </c>
      <c r="ABA11" s="76"/>
      <c r="ABB11" s="73"/>
      <c r="ABC11" s="74"/>
      <c r="ABD11" s="73"/>
      <c r="ABE11" s="29"/>
      <c r="ABF11" s="29">
        <v>8</v>
      </c>
      <c r="ABG11" s="86">
        <f>ABF11/ABF19*100</f>
        <v>0.33970276008492573</v>
      </c>
      <c r="ABH11" s="76"/>
      <c r="ABI11" s="73"/>
      <c r="ABJ11" s="74"/>
      <c r="ABK11" s="73"/>
      <c r="ABL11" s="29"/>
      <c r="ABM11" s="29">
        <v>8</v>
      </c>
      <c r="ABN11" s="86">
        <f>ABM11/ABM19*100</f>
        <v>0.35180299032541779</v>
      </c>
      <c r="ABO11" s="76"/>
      <c r="ABP11" s="73"/>
      <c r="ABQ11" s="74"/>
      <c r="ABR11" s="73"/>
      <c r="ABS11" s="29"/>
      <c r="ABT11" s="29">
        <v>8</v>
      </c>
      <c r="ABU11" s="86">
        <f>ABT11/ABT19*100</f>
        <v>0.36463081130355512</v>
      </c>
      <c r="ABV11" s="76"/>
      <c r="ABW11" s="73"/>
      <c r="ABX11" s="74"/>
      <c r="ABY11" s="73"/>
      <c r="ABZ11" s="29"/>
      <c r="ACA11" s="29">
        <v>8</v>
      </c>
      <c r="ACB11" s="86">
        <f>ACA11/ACA19*100</f>
        <v>0.36496350364963503</v>
      </c>
      <c r="ACC11" s="76"/>
      <c r="ACD11" s="73"/>
      <c r="ACE11" s="74"/>
      <c r="ACF11" s="73"/>
      <c r="ACG11" s="29"/>
      <c r="ACH11" s="29">
        <v>8</v>
      </c>
      <c r="ACI11" s="86">
        <f>ACH11/ACH19*100</f>
        <v>0.37174721189591076</v>
      </c>
      <c r="ACJ11" s="76"/>
      <c r="ACK11" s="73"/>
      <c r="ACL11" s="74"/>
      <c r="ACM11" s="73"/>
      <c r="ACN11" s="29"/>
      <c r="ACO11" s="29">
        <v>8</v>
      </c>
      <c r="ACP11" s="86">
        <f>ACO11/ACO19*100</f>
        <v>0.39584364176150422</v>
      </c>
      <c r="ACQ11" s="76"/>
      <c r="ACR11" s="73"/>
      <c r="ACS11" s="74"/>
      <c r="ACT11" s="73"/>
      <c r="ACU11" s="29"/>
      <c r="ACV11" s="29">
        <v>7</v>
      </c>
      <c r="ACW11" s="86">
        <f>ACV11/ACV19*100</f>
        <v>0.36157024793388431</v>
      </c>
      <c r="ACX11" s="76"/>
      <c r="ACY11" s="73"/>
      <c r="ACZ11" s="74"/>
      <c r="ADA11" s="73"/>
      <c r="ADB11" s="29"/>
      <c r="ADC11" s="29">
        <v>6</v>
      </c>
      <c r="ADD11" s="86">
        <f>ADC11/ADC19*100</f>
        <v>0.33994334277620397</v>
      </c>
      <c r="ADE11" s="76"/>
      <c r="ADF11" s="73"/>
      <c r="ADG11" s="74"/>
      <c r="ADH11" s="73"/>
      <c r="ADI11" s="29"/>
      <c r="ADJ11" s="29">
        <v>6</v>
      </c>
      <c r="ADK11" s="86">
        <f>ADJ11/ADJ19*100</f>
        <v>0.37974683544303794</v>
      </c>
      <c r="ADL11" s="76"/>
      <c r="ADM11" s="73"/>
      <c r="ADN11" s="74"/>
      <c r="ADO11" s="73"/>
      <c r="ADP11" s="29"/>
      <c r="ADQ11" s="29">
        <v>5</v>
      </c>
      <c r="ADR11" s="86">
        <f>ADQ11/ADQ19*100</f>
        <v>0.32467532467532467</v>
      </c>
      <c r="ADS11" s="76"/>
      <c r="ADT11" s="73"/>
      <c r="ADU11" s="74"/>
      <c r="ADV11" s="73"/>
      <c r="ADW11" s="29"/>
      <c r="ADX11" s="29">
        <v>5</v>
      </c>
      <c r="ADY11" s="86">
        <f>ADX11/ADX19*100</f>
        <v>0.33090668431502318</v>
      </c>
      <c r="ADZ11" s="76"/>
      <c r="AEA11" s="73"/>
      <c r="AEB11" s="74"/>
      <c r="AEC11" s="73"/>
      <c r="AED11" s="29"/>
      <c r="AEE11" s="29">
        <v>4</v>
      </c>
      <c r="AEF11" s="86">
        <f>AEE11/AEE19*100</f>
        <v>0.2857142857142857</v>
      </c>
      <c r="AEG11" s="76"/>
      <c r="AEH11" s="73"/>
      <c r="AEI11" s="74"/>
      <c r="AEJ11" s="73"/>
      <c r="AEK11" s="29"/>
      <c r="AEL11" s="29">
        <v>4</v>
      </c>
      <c r="AEM11" s="86">
        <f>AEL11/AEL19*100</f>
        <v>0.30007501875468867</v>
      </c>
      <c r="AEN11" s="76"/>
      <c r="AEO11" s="73"/>
      <c r="AEP11" s="74"/>
      <c r="AEQ11" s="73"/>
      <c r="AER11" s="29"/>
      <c r="AES11" s="29">
        <v>4</v>
      </c>
      <c r="AET11" s="86">
        <f>AES11/AES19*100</f>
        <v>0.33250207813798838</v>
      </c>
      <c r="AEU11" s="76"/>
      <c r="AEV11" s="73"/>
      <c r="AEW11" s="74"/>
      <c r="AEX11" s="73"/>
      <c r="AEY11" s="29"/>
      <c r="AEZ11" s="29">
        <v>2</v>
      </c>
      <c r="AFA11" s="86">
        <f>AEZ11/AEZ19*100</f>
        <v>0.1936108422071636</v>
      </c>
      <c r="AFB11" s="76"/>
      <c r="AFC11" s="73"/>
      <c r="AFD11" s="74"/>
      <c r="AFE11" s="73"/>
      <c r="AFF11" s="29"/>
      <c r="AFG11" s="29">
        <v>2</v>
      </c>
      <c r="AFH11" s="86">
        <f>AFG11/AFG19*100</f>
        <v>0.2176278563656148</v>
      </c>
      <c r="AFI11" s="76"/>
      <c r="AFJ11" s="73"/>
      <c r="AFK11" s="74"/>
      <c r="AFL11" s="73"/>
      <c r="AFM11" s="29"/>
      <c r="AFN11" s="29">
        <v>2</v>
      </c>
      <c r="AFO11" s="86">
        <f>AFN11/AFN19*100</f>
        <v>0.22246941045606228</v>
      </c>
      <c r="AFP11" s="76"/>
      <c r="AFQ11" s="73"/>
      <c r="AFR11" s="74"/>
      <c r="AFS11" s="73"/>
      <c r="AFT11" s="29"/>
      <c r="AFU11" s="29">
        <v>2</v>
      </c>
      <c r="AFV11" s="86">
        <f>AFU11/AFU19*100</f>
        <v>0.22547914317925591</v>
      </c>
      <c r="AFW11" s="76"/>
      <c r="AFX11" s="73"/>
      <c r="AFY11" s="74"/>
      <c r="AFZ11" s="73"/>
      <c r="AGA11" s="29"/>
      <c r="AGB11" s="29">
        <v>2</v>
      </c>
      <c r="AGC11" s="86">
        <f>AGB11/AGB19*100</f>
        <v>0.22988505747126436</v>
      </c>
      <c r="AGD11" s="76"/>
      <c r="AGE11" s="73"/>
      <c r="AGF11" s="74"/>
      <c r="AGG11" s="73"/>
      <c r="AGH11" s="29"/>
      <c r="AGI11" s="29">
        <v>1</v>
      </c>
      <c r="AGJ11" s="86">
        <f>AGI11/AGI19*100</f>
        <v>0.12610340479192939</v>
      </c>
      <c r="AGK11" s="76"/>
      <c r="AGL11" s="73"/>
      <c r="AGM11" s="74"/>
      <c r="AGN11" s="73"/>
      <c r="AGO11" s="29"/>
      <c r="AGP11" s="29">
        <v>1</v>
      </c>
      <c r="AGQ11" s="86">
        <f>AGP11/AGP19*100</f>
        <v>0.14556040756914121</v>
      </c>
      <c r="AGR11" s="76"/>
      <c r="AGS11" s="73"/>
      <c r="AGT11" s="74"/>
      <c r="AGU11" s="73"/>
      <c r="AGV11" s="29"/>
      <c r="AGW11" s="29">
        <v>1</v>
      </c>
      <c r="AGX11" s="86">
        <f>AGW11/AGW19*100</f>
        <v>0.16920473773265651</v>
      </c>
      <c r="AGY11" s="76"/>
      <c r="AGZ11" s="73"/>
      <c r="AHA11" s="74"/>
      <c r="AHB11" s="73"/>
      <c r="AHC11" s="29"/>
      <c r="AHD11" s="29">
        <v>1</v>
      </c>
      <c r="AHE11" s="86">
        <f>AHD11/AHD19*100</f>
        <v>0.20964360587002098</v>
      </c>
      <c r="AHF11" s="76"/>
      <c r="AHG11" s="73"/>
      <c r="AHH11" s="74"/>
      <c r="AHI11" s="73"/>
      <c r="AHJ11" s="29"/>
      <c r="AHK11" s="29">
        <v>1</v>
      </c>
      <c r="AHL11" s="86">
        <f>AHK11/AHK19*100</f>
        <v>0.24937655860349126</v>
      </c>
      <c r="AHM11" s="76"/>
      <c r="AHN11" s="73"/>
      <c r="AHO11" s="74"/>
      <c r="AHP11" s="73"/>
      <c r="AHQ11" s="29"/>
      <c r="AHR11" s="29">
        <v>0</v>
      </c>
      <c r="AHS11" s="86">
        <f>AHR11/AHR19*100</f>
        <v>0</v>
      </c>
      <c r="AHT11" s="76"/>
      <c r="AHU11" s="73"/>
      <c r="AHV11" s="74"/>
      <c r="AHW11" s="73"/>
      <c r="AHX11" s="29"/>
      <c r="AHY11" s="29">
        <v>0</v>
      </c>
      <c r="AHZ11" s="86">
        <f>AHY11/AHY19*100</f>
        <v>0</v>
      </c>
      <c r="AIA11" s="76"/>
      <c r="AIB11" s="73"/>
      <c r="AIC11" s="74"/>
      <c r="AID11" s="73"/>
      <c r="AIE11" s="29"/>
      <c r="AIF11" s="29">
        <v>0</v>
      </c>
      <c r="AIG11" s="86">
        <f>AIF11/AIF19*100</f>
        <v>0</v>
      </c>
      <c r="AIH11" s="76"/>
      <c r="AII11" s="73"/>
      <c r="AIJ11" s="74"/>
      <c r="AIK11" s="73"/>
      <c r="AIL11" s="29"/>
      <c r="AIM11" s="29">
        <v>0</v>
      </c>
      <c r="AIN11" s="86">
        <f>AIM11/AIM19*100</f>
        <v>0</v>
      </c>
    </row>
    <row r="12" spans="1:924">
      <c r="A12" s="71" t="s">
        <v>10</v>
      </c>
      <c r="B12" s="79">
        <v>660145</v>
      </c>
      <c r="C12" s="388">
        <f t="shared" si="0"/>
        <v>12.705372845805666</v>
      </c>
      <c r="D12" s="391">
        <v>638201</v>
      </c>
      <c r="E12" s="388">
        <f t="shared" si="0"/>
        <v>12.436301081169244</v>
      </c>
      <c r="F12" s="391">
        <f t="shared" si="1"/>
        <v>1298346</v>
      </c>
      <c r="G12" s="388">
        <f t="shared" si="0"/>
        <v>12.571671140298191</v>
      </c>
      <c r="H12" s="139"/>
      <c r="I12" s="137"/>
      <c r="J12" s="138"/>
      <c r="K12" s="137"/>
      <c r="L12" s="29"/>
      <c r="M12" s="213">
        <v>45</v>
      </c>
      <c r="N12" s="28">
        <f t="shared" si="2"/>
        <v>0.7741269568209187</v>
      </c>
      <c r="O12" s="139"/>
      <c r="P12" s="137"/>
      <c r="Q12" s="138"/>
      <c r="R12" s="137"/>
      <c r="S12" s="29"/>
      <c r="T12" s="213">
        <v>45</v>
      </c>
      <c r="U12" s="28">
        <f t="shared" si="3"/>
        <v>0.77479338842975209</v>
      </c>
      <c r="V12" s="139"/>
      <c r="W12" s="137"/>
      <c r="X12" s="138"/>
      <c r="Y12" s="137"/>
      <c r="Z12" s="29"/>
      <c r="AA12" s="213">
        <v>45</v>
      </c>
      <c r="AB12" s="28">
        <f t="shared" si="4"/>
        <v>0.77306304758632538</v>
      </c>
      <c r="AC12" s="139"/>
      <c r="AD12" s="137"/>
      <c r="AE12" s="138"/>
      <c r="AF12" s="137"/>
      <c r="AG12" s="29"/>
      <c r="AH12" s="213">
        <v>45</v>
      </c>
      <c r="AI12" s="28">
        <f t="shared" si="5"/>
        <v>0.77319587628865982</v>
      </c>
      <c r="AJ12" s="139"/>
      <c r="AK12" s="137"/>
      <c r="AL12" s="138"/>
      <c r="AM12" s="137"/>
      <c r="AN12" s="29"/>
      <c r="AO12" s="213">
        <v>45</v>
      </c>
      <c r="AP12" s="28">
        <f t="shared" si="6"/>
        <v>0.77359463641052095</v>
      </c>
      <c r="AQ12" s="139"/>
      <c r="AR12" s="137"/>
      <c r="AS12" s="138"/>
      <c r="AT12" s="137"/>
      <c r="AU12" s="29"/>
      <c r="AV12" s="213">
        <v>45</v>
      </c>
      <c r="AW12" s="28">
        <f t="shared" si="7"/>
        <v>0.77399380804953566</v>
      </c>
      <c r="AX12" s="139"/>
      <c r="AY12" s="137"/>
      <c r="AZ12" s="138"/>
      <c r="BA12" s="137"/>
      <c r="BB12" s="29"/>
      <c r="BC12" s="213">
        <v>45</v>
      </c>
      <c r="BD12" s="28">
        <f t="shared" si="8"/>
        <v>0.7741269568209187</v>
      </c>
      <c r="BE12" s="139"/>
      <c r="BF12" s="137"/>
      <c r="BG12" s="138"/>
      <c r="BH12" s="137"/>
      <c r="BI12" s="29"/>
      <c r="BJ12" s="213">
        <v>45</v>
      </c>
      <c r="BK12" s="28">
        <f t="shared" si="9"/>
        <v>0.77452667814113596</v>
      </c>
      <c r="BL12" s="139"/>
      <c r="BM12" s="137"/>
      <c r="BN12" s="138"/>
      <c r="BO12" s="137"/>
      <c r="BP12" s="29"/>
      <c r="BQ12" s="213">
        <v>45</v>
      </c>
      <c r="BR12" s="28">
        <f t="shared" si="10"/>
        <v>0.77519379844961245</v>
      </c>
      <c r="BS12" s="139"/>
      <c r="BT12" s="137"/>
      <c r="BU12" s="138"/>
      <c r="BV12" s="137"/>
      <c r="BW12" s="29"/>
      <c r="BX12" s="213">
        <v>45</v>
      </c>
      <c r="BY12" s="28">
        <f t="shared" si="11"/>
        <v>0.7755946225439504</v>
      </c>
      <c r="BZ12" s="139"/>
      <c r="CA12" s="137"/>
      <c r="CB12" s="138"/>
      <c r="CC12" s="137"/>
      <c r="CD12" s="29"/>
      <c r="CE12" s="213">
        <v>45</v>
      </c>
      <c r="CF12" s="28">
        <f t="shared" si="12"/>
        <v>0.77720207253886009</v>
      </c>
      <c r="CG12" s="139"/>
      <c r="CH12" s="137"/>
      <c r="CI12" s="138"/>
      <c r="CJ12" s="137"/>
      <c r="CK12" s="29"/>
      <c r="CL12" s="213">
        <v>44</v>
      </c>
      <c r="CM12" s="28">
        <f t="shared" si="13"/>
        <v>0.76032486607914296</v>
      </c>
      <c r="CN12" s="139"/>
      <c r="CO12" s="137"/>
      <c r="CP12" s="138"/>
      <c r="CQ12" s="137"/>
      <c r="CR12" s="29"/>
      <c r="CS12" s="213">
        <v>44</v>
      </c>
      <c r="CT12" s="28">
        <f t="shared" si="14"/>
        <v>0.76085076949680097</v>
      </c>
      <c r="CU12" s="139"/>
      <c r="CV12" s="137"/>
      <c r="CW12" s="138"/>
      <c r="CX12" s="137"/>
      <c r="CY12" s="29"/>
      <c r="CZ12" s="213">
        <v>44</v>
      </c>
      <c r="DA12" s="28">
        <f t="shared" si="15"/>
        <v>0.76177285318559562</v>
      </c>
      <c r="DB12" s="139"/>
      <c r="DC12" s="137"/>
      <c r="DD12" s="138"/>
      <c r="DE12" s="137"/>
      <c r="DF12" s="29"/>
      <c r="DG12" s="213">
        <v>44</v>
      </c>
      <c r="DH12" s="28">
        <f t="shared" si="16"/>
        <v>0.76203671631451331</v>
      </c>
      <c r="DI12" s="139"/>
      <c r="DJ12" s="137"/>
      <c r="DK12" s="138"/>
      <c r="DL12" s="137"/>
      <c r="DM12" s="29"/>
      <c r="DN12" s="213">
        <v>44</v>
      </c>
      <c r="DO12" s="28">
        <f t="shared" si="17"/>
        <v>0.76256499133448874</v>
      </c>
      <c r="DP12" s="139"/>
      <c r="DQ12" s="137"/>
      <c r="DR12" s="138"/>
      <c r="DS12" s="137"/>
      <c r="DT12" s="29"/>
      <c r="DU12" s="213">
        <v>44</v>
      </c>
      <c r="DV12" s="28">
        <f t="shared" si="18"/>
        <v>0.76309399930627819</v>
      </c>
      <c r="DW12" s="139"/>
      <c r="DX12" s="137"/>
      <c r="DY12" s="138"/>
      <c r="DZ12" s="137"/>
      <c r="EA12" s="29"/>
      <c r="EB12" s="213">
        <v>44</v>
      </c>
      <c r="EC12" s="28">
        <f t="shared" si="19"/>
        <v>0.76349123720284573</v>
      </c>
      <c r="ED12" s="139"/>
      <c r="EE12" s="137"/>
      <c r="EF12" s="138"/>
      <c r="EG12" s="137"/>
      <c r="EH12" s="29"/>
      <c r="EI12" s="213">
        <v>44</v>
      </c>
      <c r="EJ12" s="28">
        <f t="shared" si="20"/>
        <v>0.76309399930627819</v>
      </c>
      <c r="EK12" s="139"/>
      <c r="EL12" s="137"/>
      <c r="EM12" s="138"/>
      <c r="EN12" s="137"/>
      <c r="EO12" s="29"/>
      <c r="EP12" s="213">
        <v>44</v>
      </c>
      <c r="EQ12" s="28">
        <f t="shared" si="21"/>
        <v>0.76388888888888884</v>
      </c>
      <c r="ER12" s="139"/>
      <c r="ES12" s="137"/>
      <c r="ET12" s="138"/>
      <c r="EU12" s="137"/>
      <c r="EV12" s="29"/>
      <c r="EW12" s="213">
        <v>44</v>
      </c>
      <c r="EX12" s="28">
        <f t="shared" si="22"/>
        <v>0.76561684357055859</v>
      </c>
      <c r="EY12" s="139"/>
      <c r="EZ12" s="137"/>
      <c r="FA12" s="138"/>
      <c r="FB12" s="137"/>
      <c r="FC12" s="29"/>
      <c r="FD12" s="213">
        <v>44</v>
      </c>
      <c r="FE12" s="28">
        <f t="shared" si="23"/>
        <v>0.76601671309192199</v>
      </c>
      <c r="FF12" s="139"/>
      <c r="FG12" s="137"/>
      <c r="FH12" s="138"/>
      <c r="FI12" s="137"/>
      <c r="FJ12" s="29"/>
      <c r="FK12" s="213">
        <v>45</v>
      </c>
      <c r="FL12" s="28">
        <f t="shared" si="24"/>
        <v>0.78356259794532479</v>
      </c>
      <c r="FM12" s="139"/>
      <c r="FN12" s="137"/>
      <c r="FO12" s="138"/>
      <c r="FP12" s="137"/>
      <c r="FQ12" s="29"/>
      <c r="FR12" s="213">
        <v>45</v>
      </c>
      <c r="FS12" s="28">
        <f t="shared" si="25"/>
        <v>0.7841087297438577</v>
      </c>
      <c r="FT12" s="139"/>
      <c r="FU12" s="137"/>
      <c r="FV12" s="138"/>
      <c r="FW12" s="137"/>
      <c r="FX12" s="29"/>
      <c r="FY12" s="213">
        <v>45</v>
      </c>
      <c r="FZ12" s="28">
        <f t="shared" si="26"/>
        <v>0.78534031413612559</v>
      </c>
      <c r="GA12" s="139"/>
      <c r="GB12" s="137"/>
      <c r="GC12" s="138"/>
      <c r="GD12" s="137"/>
      <c r="GE12" s="29"/>
      <c r="GF12" s="213">
        <v>45</v>
      </c>
      <c r="GG12" s="28">
        <f t="shared" si="27"/>
        <v>0.78919677306208347</v>
      </c>
      <c r="GH12" s="139"/>
      <c r="GI12" s="137"/>
      <c r="GJ12" s="138"/>
      <c r="GK12" s="137"/>
      <c r="GL12" s="29"/>
      <c r="GM12" s="213">
        <v>45</v>
      </c>
      <c r="GN12" s="28">
        <f t="shared" si="28"/>
        <v>0.78947368421052633</v>
      </c>
      <c r="GO12" s="139"/>
      <c r="GP12" s="137"/>
      <c r="GQ12" s="138"/>
      <c r="GR12" s="137"/>
      <c r="GS12" s="29"/>
      <c r="GT12" s="213">
        <v>45</v>
      </c>
      <c r="GU12" s="28">
        <f t="shared" si="29"/>
        <v>0.78988941548183245</v>
      </c>
      <c r="GV12" s="139"/>
      <c r="GW12" s="137"/>
      <c r="GX12" s="138"/>
      <c r="GY12" s="137"/>
      <c r="GZ12" s="29"/>
      <c r="HA12" s="213">
        <v>45</v>
      </c>
      <c r="HB12" s="28">
        <f t="shared" si="30"/>
        <v>0.79281183932346722</v>
      </c>
      <c r="HC12" s="139"/>
      <c r="HD12" s="137"/>
      <c r="HE12" s="138"/>
      <c r="HF12" s="137"/>
      <c r="HG12" s="29"/>
      <c r="HH12" s="213">
        <v>45</v>
      </c>
      <c r="HI12" s="28">
        <f t="shared" si="31"/>
        <v>0.79407093700370568</v>
      </c>
      <c r="HJ12" s="139"/>
      <c r="HK12" s="137"/>
      <c r="HL12" s="138"/>
      <c r="HM12" s="137"/>
      <c r="HN12" s="29"/>
      <c r="HO12" s="213">
        <v>45</v>
      </c>
      <c r="HP12" s="28">
        <f t="shared" si="32"/>
        <v>0.79702444208289058</v>
      </c>
      <c r="HQ12" s="139"/>
      <c r="HR12" s="137"/>
      <c r="HS12" s="138"/>
      <c r="HT12" s="137"/>
      <c r="HU12" s="29"/>
      <c r="HV12" s="213">
        <v>45</v>
      </c>
      <c r="HW12" s="28">
        <f t="shared" si="33"/>
        <v>0.79801383223975886</v>
      </c>
      <c r="HX12" s="139"/>
      <c r="HY12" s="137"/>
      <c r="HZ12" s="138"/>
      <c r="IA12" s="137"/>
      <c r="IB12" s="29"/>
      <c r="IC12" s="213">
        <v>45</v>
      </c>
      <c r="ID12" s="28">
        <f t="shared" si="34"/>
        <v>0.80085424452749598</v>
      </c>
      <c r="IE12" s="139"/>
      <c r="IF12" s="137"/>
      <c r="IG12" s="138"/>
      <c r="IH12" s="137"/>
      <c r="II12" s="29"/>
      <c r="IJ12" s="213">
        <v>45</v>
      </c>
      <c r="IK12" s="28">
        <f t="shared" si="35"/>
        <v>0.8045771500089397</v>
      </c>
      <c r="IL12" s="139"/>
      <c r="IM12" s="137"/>
      <c r="IN12" s="138"/>
      <c r="IO12" s="137"/>
      <c r="IP12" s="29"/>
      <c r="IQ12" s="213">
        <v>45</v>
      </c>
      <c r="IR12" s="28">
        <f t="shared" si="36"/>
        <v>0.80760947595118449</v>
      </c>
      <c r="IS12" s="139"/>
      <c r="IT12" s="137"/>
      <c r="IU12" s="138"/>
      <c r="IV12" s="137"/>
      <c r="IW12" s="29"/>
      <c r="IX12" s="213">
        <v>44</v>
      </c>
      <c r="IY12" s="28">
        <f t="shared" si="37"/>
        <v>0.79350766456266908</v>
      </c>
      <c r="IZ12" s="139"/>
      <c r="JA12" s="137"/>
      <c r="JB12" s="138"/>
      <c r="JC12" s="137"/>
      <c r="JD12" s="29"/>
      <c r="JE12" s="213">
        <v>44</v>
      </c>
      <c r="JF12" s="28">
        <f t="shared" si="38"/>
        <v>0.79479768786127158</v>
      </c>
      <c r="JG12" s="139"/>
      <c r="JH12" s="137"/>
      <c r="JI12" s="138"/>
      <c r="JJ12" s="137"/>
      <c r="JK12" s="29"/>
      <c r="JL12" s="213">
        <v>44</v>
      </c>
      <c r="JM12" s="28">
        <f t="shared" si="39"/>
        <v>0.79623597538906987</v>
      </c>
      <c r="JN12" s="139"/>
      <c r="JO12" s="137"/>
      <c r="JP12" s="138"/>
      <c r="JQ12" s="137"/>
      <c r="JR12" s="29"/>
      <c r="JS12" s="213">
        <v>44</v>
      </c>
      <c r="JT12" s="28">
        <f t="shared" si="40"/>
        <v>0.8</v>
      </c>
      <c r="JU12" s="139"/>
      <c r="JV12" s="137"/>
      <c r="JW12" s="138"/>
      <c r="JX12" s="137"/>
      <c r="JY12" s="29"/>
      <c r="JZ12" s="213">
        <v>44</v>
      </c>
      <c r="KA12" s="28">
        <f t="shared" si="41"/>
        <v>0.80262677854797526</v>
      </c>
      <c r="KB12" s="139"/>
      <c r="KC12" s="137"/>
      <c r="KD12" s="138"/>
      <c r="KE12" s="137"/>
      <c r="KF12" s="29"/>
      <c r="KG12" s="213">
        <v>44</v>
      </c>
      <c r="KH12" s="28">
        <f t="shared" si="42"/>
        <v>0.80778410134018719</v>
      </c>
      <c r="KI12" s="139"/>
      <c r="KJ12" s="137"/>
      <c r="KK12" s="138"/>
      <c r="KL12" s="137"/>
      <c r="KM12" s="29"/>
      <c r="KN12" s="213">
        <v>44</v>
      </c>
      <c r="KO12" s="28">
        <f t="shared" si="43"/>
        <v>0.80986563592858452</v>
      </c>
      <c r="KP12" s="139"/>
      <c r="KQ12" s="137"/>
      <c r="KR12" s="138"/>
      <c r="KS12" s="137"/>
      <c r="KT12" s="29"/>
      <c r="KU12" s="213">
        <v>44</v>
      </c>
      <c r="KV12" s="28">
        <f t="shared" si="44"/>
        <v>0.8118081180811807</v>
      </c>
      <c r="KW12" s="139"/>
      <c r="KX12" s="137"/>
      <c r="KY12" s="138"/>
      <c r="KZ12" s="137"/>
      <c r="LA12" s="29"/>
      <c r="LB12" s="213">
        <v>44</v>
      </c>
      <c r="LC12" s="28">
        <f t="shared" si="45"/>
        <v>0.8131583810755868</v>
      </c>
      <c r="LD12" s="139"/>
      <c r="LE12" s="137"/>
      <c r="LF12" s="138"/>
      <c r="LG12" s="137"/>
      <c r="LH12" s="29"/>
      <c r="LI12" s="213">
        <v>44</v>
      </c>
      <c r="LJ12" s="28">
        <f t="shared" si="46"/>
        <v>0.81936685288640598</v>
      </c>
      <c r="LK12" s="139"/>
      <c r="LL12" s="137"/>
      <c r="LM12" s="138"/>
      <c r="LN12" s="137"/>
      <c r="LO12" s="29"/>
      <c r="LP12" s="213">
        <v>44</v>
      </c>
      <c r="LQ12" s="28">
        <f t="shared" si="47"/>
        <v>0.82505156572285765</v>
      </c>
      <c r="LR12" s="139"/>
      <c r="LS12" s="137"/>
      <c r="LT12" s="138"/>
      <c r="LU12" s="137"/>
      <c r="LV12" s="29"/>
      <c r="LW12" s="213">
        <v>44</v>
      </c>
      <c r="LX12" s="28">
        <f t="shared" si="48"/>
        <v>0.82862523540489641</v>
      </c>
      <c r="LY12" s="139"/>
      <c r="LZ12" s="137"/>
      <c r="MA12" s="138"/>
      <c r="MB12" s="137"/>
      <c r="MC12" s="29"/>
      <c r="MD12" s="213">
        <v>44</v>
      </c>
      <c r="ME12" s="28">
        <f t="shared" si="49"/>
        <v>0.83333333333333337</v>
      </c>
      <c r="MF12" s="139"/>
      <c r="MG12" s="137"/>
      <c r="MH12" s="138"/>
      <c r="MI12" s="137"/>
      <c r="MJ12" s="29"/>
      <c r="MK12" s="213">
        <v>44</v>
      </c>
      <c r="ML12" s="28">
        <f t="shared" si="50"/>
        <v>0.84130019120458888</v>
      </c>
      <c r="MM12" s="139"/>
      <c r="MN12" s="137"/>
      <c r="MO12" s="138"/>
      <c r="MP12" s="137"/>
      <c r="MQ12" s="29"/>
      <c r="MR12" s="213">
        <v>44</v>
      </c>
      <c r="MS12" s="28">
        <f t="shared" si="51"/>
        <v>0.84469187943943169</v>
      </c>
      <c r="MT12" s="139"/>
      <c r="MU12" s="137"/>
      <c r="MV12" s="138"/>
      <c r="MW12" s="137"/>
      <c r="MX12" s="29"/>
      <c r="MY12" s="35">
        <v>44</v>
      </c>
      <c r="MZ12" s="28">
        <f t="shared" si="52"/>
        <v>0.85254795582251508</v>
      </c>
      <c r="NA12" s="139"/>
      <c r="NB12" s="137"/>
      <c r="NC12" s="138"/>
      <c r="ND12" s="137"/>
      <c r="NE12" s="29"/>
      <c r="NF12" s="35">
        <v>44</v>
      </c>
      <c r="NG12" s="28">
        <f t="shared" si="53"/>
        <v>0.85903943771964075</v>
      </c>
      <c r="NH12" s="139"/>
      <c r="NI12" s="137"/>
      <c r="NJ12" s="138"/>
      <c r="NK12" s="137"/>
      <c r="NL12" s="29"/>
      <c r="NM12" s="35">
        <v>42</v>
      </c>
      <c r="NN12" s="28">
        <f t="shared" si="54"/>
        <v>0.83118939244013457</v>
      </c>
      <c r="NO12" s="139"/>
      <c r="NP12" s="137"/>
      <c r="NQ12" s="138"/>
      <c r="NR12" s="137"/>
      <c r="NS12" s="29"/>
      <c r="NT12" s="35">
        <v>42</v>
      </c>
      <c r="NU12" s="28">
        <f t="shared" si="55"/>
        <v>0.83316802221781394</v>
      </c>
      <c r="NV12" s="139"/>
      <c r="NW12" s="137"/>
      <c r="NX12" s="138"/>
      <c r="NY12" s="137"/>
      <c r="NZ12" s="29"/>
      <c r="OA12" s="35">
        <v>42</v>
      </c>
      <c r="OB12" s="28">
        <f t="shared" si="56"/>
        <v>0.85037456975096182</v>
      </c>
      <c r="OC12" s="139"/>
      <c r="OD12" s="137"/>
      <c r="OE12" s="138"/>
      <c r="OF12" s="137"/>
      <c r="OG12" s="29"/>
      <c r="OH12" s="35">
        <v>42</v>
      </c>
      <c r="OI12" s="28">
        <f t="shared" si="57"/>
        <v>0.85872009813943972</v>
      </c>
      <c r="OJ12" s="139"/>
      <c r="OK12" s="137"/>
      <c r="OL12" s="138"/>
      <c r="OM12" s="137"/>
      <c r="ON12" s="29"/>
      <c r="OO12" s="35">
        <v>42</v>
      </c>
      <c r="OP12" s="28">
        <f t="shared" si="58"/>
        <v>0.86171522363561759</v>
      </c>
      <c r="OQ12" s="139"/>
      <c r="OR12" s="137"/>
      <c r="OS12" s="138"/>
      <c r="OT12" s="137"/>
      <c r="OU12" s="29"/>
      <c r="OV12" s="35">
        <v>42</v>
      </c>
      <c r="OW12" s="28">
        <f t="shared" si="59"/>
        <v>0.86171522363561759</v>
      </c>
      <c r="OX12" s="139"/>
      <c r="OY12" s="137"/>
      <c r="OZ12" s="138"/>
      <c r="PA12" s="137"/>
      <c r="PB12" s="29"/>
      <c r="PC12" s="35">
        <v>42</v>
      </c>
      <c r="PD12" s="28">
        <f t="shared" si="60"/>
        <v>0.86526576019777501</v>
      </c>
      <c r="PE12" s="139"/>
      <c r="PF12" s="137"/>
      <c r="PG12" s="138"/>
      <c r="PH12" s="137"/>
      <c r="PI12" s="29"/>
      <c r="PJ12" s="35">
        <v>42</v>
      </c>
      <c r="PK12" s="28">
        <f t="shared" si="61"/>
        <v>0.8724553385957623</v>
      </c>
      <c r="PL12" s="139"/>
      <c r="PM12" s="137"/>
      <c r="PN12" s="138"/>
      <c r="PO12" s="137"/>
      <c r="PP12" s="29"/>
      <c r="PQ12" s="35">
        <v>42</v>
      </c>
      <c r="PR12" s="28">
        <f t="shared" si="62"/>
        <v>0.87591240875912413</v>
      </c>
      <c r="PS12" s="76"/>
      <c r="PT12" s="73"/>
      <c r="PU12" s="74"/>
      <c r="PV12" s="73"/>
      <c r="PW12" s="29"/>
      <c r="PX12" s="35">
        <v>42</v>
      </c>
      <c r="PY12" s="28">
        <f t="shared" si="63"/>
        <v>0.89039643841424632</v>
      </c>
      <c r="PZ12" s="76"/>
      <c r="QA12" s="73"/>
      <c r="QB12" s="74"/>
      <c r="QC12" s="73"/>
      <c r="QD12" s="29"/>
      <c r="QE12" s="35">
        <v>42</v>
      </c>
      <c r="QF12" s="28">
        <f t="shared" si="64"/>
        <v>0.89475926714955267</v>
      </c>
      <c r="QG12" s="76"/>
      <c r="QH12" s="73"/>
      <c r="QI12" s="74"/>
      <c r="QJ12" s="73"/>
      <c r="QK12" s="29"/>
      <c r="QL12" s="35">
        <v>42</v>
      </c>
      <c r="QM12" s="28">
        <f t="shared" si="65"/>
        <v>0.90148100450740498</v>
      </c>
      <c r="QN12" s="76"/>
      <c r="QO12" s="73"/>
      <c r="QP12" s="74"/>
      <c r="QQ12" s="73"/>
      <c r="QR12" s="29"/>
      <c r="QS12" s="35">
        <v>42</v>
      </c>
      <c r="QT12" s="28">
        <f t="shared" si="66"/>
        <v>0.902061855670103</v>
      </c>
      <c r="QU12" s="76"/>
      <c r="QV12" s="73"/>
      <c r="QW12" s="74"/>
      <c r="QX12" s="73"/>
      <c r="QY12" s="29"/>
      <c r="QZ12" s="35">
        <v>42</v>
      </c>
      <c r="RA12" s="28">
        <f t="shared" si="67"/>
        <v>0.90536753610691956</v>
      </c>
      <c r="RB12" s="76"/>
      <c r="RC12" s="73"/>
      <c r="RD12" s="74"/>
      <c r="RE12" s="73"/>
      <c r="RF12" s="29"/>
      <c r="RG12" s="35">
        <v>42</v>
      </c>
      <c r="RH12" s="28">
        <f t="shared" si="68"/>
        <v>0.92064883822884702</v>
      </c>
      <c r="RI12" s="76"/>
      <c r="RJ12" s="73"/>
      <c r="RK12" s="74"/>
      <c r="RL12" s="73"/>
      <c r="RM12" s="29"/>
      <c r="RN12" s="35">
        <v>42</v>
      </c>
      <c r="RO12" s="28">
        <f t="shared" si="69"/>
        <v>0.92470277410832236</v>
      </c>
      <c r="RP12" s="76"/>
      <c r="RQ12" s="73"/>
      <c r="RR12" s="74"/>
      <c r="RS12" s="73"/>
      <c r="RT12" s="29"/>
      <c r="RU12" s="35">
        <v>42</v>
      </c>
      <c r="RV12" s="28">
        <f t="shared" si="70"/>
        <v>0.94001790510295435</v>
      </c>
      <c r="RW12" s="76"/>
      <c r="RX12" s="73"/>
      <c r="RY12" s="74"/>
      <c r="RZ12" s="73"/>
      <c r="SA12" s="29"/>
      <c r="SB12" s="35">
        <v>42</v>
      </c>
      <c r="SC12" s="28">
        <f t="shared" si="71"/>
        <v>0.95389507154213027</v>
      </c>
      <c r="SD12" s="76"/>
      <c r="SE12" s="73"/>
      <c r="SF12" s="74"/>
      <c r="SG12" s="73"/>
      <c r="SH12" s="29"/>
      <c r="SI12" s="35">
        <v>42</v>
      </c>
      <c r="SJ12" s="28">
        <f t="shared" si="72"/>
        <v>0.95563139931740604</v>
      </c>
      <c r="SK12" s="76"/>
      <c r="SL12" s="73"/>
      <c r="SM12" s="74"/>
      <c r="SN12" s="73"/>
      <c r="SO12" s="29"/>
      <c r="SP12" s="35">
        <v>42</v>
      </c>
      <c r="SQ12" s="28">
        <f t="shared" si="73"/>
        <v>0.95563139931740604</v>
      </c>
      <c r="SR12" s="76"/>
      <c r="SS12" s="73"/>
      <c r="ST12" s="74"/>
      <c r="SU12" s="73"/>
      <c r="SV12" s="29"/>
      <c r="SW12" s="35">
        <v>42</v>
      </c>
      <c r="SX12" s="28">
        <f t="shared" si="74"/>
        <v>0.96551724137931039</v>
      </c>
      <c r="SY12" s="76"/>
      <c r="SZ12" s="73"/>
      <c r="TA12" s="74"/>
      <c r="TB12" s="73"/>
      <c r="TC12" s="29"/>
      <c r="TD12" s="35">
        <v>40</v>
      </c>
      <c r="TE12" s="28">
        <f t="shared" si="75"/>
        <v>0.93764650726676046</v>
      </c>
      <c r="TF12" s="76"/>
      <c r="TG12" s="73"/>
      <c r="TH12" s="74"/>
      <c r="TI12" s="73"/>
      <c r="TJ12" s="29"/>
      <c r="TK12" s="35">
        <v>40</v>
      </c>
      <c r="TL12" s="28">
        <f t="shared" si="76"/>
        <v>0.94786729857819907</v>
      </c>
      <c r="TM12" s="76"/>
      <c r="TN12" s="73"/>
      <c r="TO12" s="74"/>
      <c r="TP12" s="73"/>
      <c r="TQ12" s="29"/>
      <c r="TR12" s="35">
        <v>39</v>
      </c>
      <c r="TS12" s="28">
        <f t="shared" si="77"/>
        <v>0.94545454545454555</v>
      </c>
      <c r="TT12" s="76"/>
      <c r="TU12" s="73"/>
      <c r="TV12" s="74"/>
      <c r="TW12" s="73"/>
      <c r="TX12" s="29"/>
      <c r="TY12" s="35">
        <v>38</v>
      </c>
      <c r="TZ12" s="28">
        <f t="shared" si="78"/>
        <v>0.9431620749565649</v>
      </c>
      <c r="UA12" s="76"/>
      <c r="UB12" s="73"/>
      <c r="UC12" s="74"/>
      <c r="UD12" s="73"/>
      <c r="UE12" s="29"/>
      <c r="UF12" s="35">
        <v>38</v>
      </c>
      <c r="UG12" s="28">
        <f t="shared" si="79"/>
        <v>0.95047523761880948</v>
      </c>
      <c r="UH12" s="76"/>
      <c r="UI12" s="73"/>
      <c r="UJ12" s="74"/>
      <c r="UK12" s="73"/>
      <c r="UL12" s="29"/>
      <c r="UM12" s="35">
        <v>38</v>
      </c>
      <c r="UN12" s="28">
        <f t="shared" si="80"/>
        <v>0.95190380761523052</v>
      </c>
      <c r="UO12" s="76"/>
      <c r="UP12" s="73"/>
      <c r="UQ12" s="74"/>
      <c r="UR12" s="73"/>
      <c r="US12" s="29"/>
      <c r="UT12" s="35">
        <v>38</v>
      </c>
      <c r="UU12" s="28">
        <f t="shared" si="81"/>
        <v>0.96815286624203822</v>
      </c>
      <c r="UV12" s="76"/>
      <c r="UW12" s="73"/>
      <c r="UX12" s="74"/>
      <c r="UY12" s="73"/>
      <c r="UZ12" s="29"/>
      <c r="VA12" s="35">
        <v>37</v>
      </c>
      <c r="VB12" s="28">
        <f t="shared" si="82"/>
        <v>0.95582536812193231</v>
      </c>
      <c r="VC12" s="76"/>
      <c r="VD12" s="73"/>
      <c r="VE12" s="74"/>
      <c r="VF12" s="73"/>
      <c r="VG12" s="29"/>
      <c r="VH12" s="35">
        <v>38</v>
      </c>
      <c r="VI12" s="28">
        <f t="shared" si="83"/>
        <v>0.99190811798486023</v>
      </c>
      <c r="VJ12" s="76"/>
      <c r="VK12" s="73"/>
      <c r="VL12" s="74"/>
      <c r="VM12" s="73"/>
      <c r="VN12" s="29"/>
      <c r="VO12" s="35">
        <v>38</v>
      </c>
      <c r="VP12" s="28">
        <f t="shared" si="84"/>
        <v>1.015228426395939</v>
      </c>
      <c r="VQ12" s="76"/>
      <c r="VR12" s="73"/>
      <c r="VS12" s="74"/>
      <c r="VT12" s="73"/>
      <c r="VU12" s="29"/>
      <c r="VV12" s="35">
        <v>37</v>
      </c>
      <c r="VW12" s="28">
        <f t="shared" si="84"/>
        <v>1.0005408328826393</v>
      </c>
      <c r="VX12" s="76"/>
      <c r="VY12" s="73"/>
      <c r="VZ12" s="74"/>
      <c r="WA12" s="73"/>
      <c r="WB12" s="29"/>
      <c r="WC12" s="29">
        <v>37</v>
      </c>
      <c r="WD12" s="86">
        <f>WC12/WC19*100</f>
        <v>1.005708072845882</v>
      </c>
      <c r="WE12" s="77"/>
      <c r="WF12" s="73"/>
      <c r="WG12" s="74"/>
      <c r="WH12" s="73"/>
      <c r="WI12" s="29"/>
      <c r="WJ12" s="29">
        <v>37</v>
      </c>
      <c r="WK12" s="86">
        <f>WJ12/WJ19*100</f>
        <v>1.0070767555797495</v>
      </c>
      <c r="WL12" s="76"/>
      <c r="WM12" s="73"/>
      <c r="WN12" s="74"/>
      <c r="WO12" s="73"/>
      <c r="WP12" s="29"/>
      <c r="WQ12" s="29">
        <v>36</v>
      </c>
      <c r="WR12" s="86">
        <f>WQ12/WQ19*100</f>
        <v>0.98738343390016459</v>
      </c>
      <c r="WS12" s="76"/>
      <c r="WT12" s="73"/>
      <c r="WU12" s="74"/>
      <c r="WV12" s="73"/>
      <c r="WW12" s="29"/>
      <c r="WX12" s="29">
        <v>33</v>
      </c>
      <c r="WY12" s="86">
        <f>WX12/WX19*100</f>
        <v>0.93537414965986398</v>
      </c>
      <c r="WZ12" s="76"/>
      <c r="XA12" s="73"/>
      <c r="XB12" s="74"/>
      <c r="XC12" s="73"/>
      <c r="XD12" s="29"/>
      <c r="XE12" s="29">
        <v>33</v>
      </c>
      <c r="XF12" s="86">
        <f>XE12/XE19*100</f>
        <v>0.95375722543352603</v>
      </c>
      <c r="XG12" s="76"/>
      <c r="XH12" s="73"/>
      <c r="XI12" s="74"/>
      <c r="XJ12" s="73"/>
      <c r="XK12" s="29"/>
      <c r="XL12" s="29">
        <v>32</v>
      </c>
      <c r="XM12" s="86">
        <f>XL12/XL19*100</f>
        <v>0.96589194083911856</v>
      </c>
      <c r="XN12" s="76"/>
      <c r="XO12" s="73"/>
      <c r="XP12" s="74"/>
      <c r="XQ12" s="73"/>
      <c r="XR12" s="29"/>
      <c r="XS12" s="29">
        <v>31</v>
      </c>
      <c r="XT12" s="86">
        <f>XS12/XS19*100</f>
        <v>0.95208845208845216</v>
      </c>
      <c r="XU12" s="76"/>
      <c r="XV12" s="73"/>
      <c r="XW12" s="74"/>
      <c r="XX12" s="73"/>
      <c r="XY12" s="29"/>
      <c r="XZ12" s="29">
        <v>31</v>
      </c>
      <c r="YA12" s="86">
        <f>XZ12/XZ19*100</f>
        <v>0.96124031007751942</v>
      </c>
      <c r="YB12" s="76"/>
      <c r="YC12" s="73"/>
      <c r="YD12" s="74"/>
      <c r="YE12" s="73"/>
      <c r="YF12" s="29"/>
      <c r="YG12" s="29">
        <v>31</v>
      </c>
      <c r="YH12" s="86">
        <f>YG12/YG19*100</f>
        <v>0.96273291925465831</v>
      </c>
      <c r="YI12" s="76"/>
      <c r="YJ12" s="73"/>
      <c r="YK12" s="74"/>
      <c r="YL12" s="73"/>
      <c r="YM12" s="29"/>
      <c r="YN12" s="29">
        <v>30</v>
      </c>
      <c r="YO12" s="86">
        <f>YN12/YN19*100</f>
        <v>0.94517958412098302</v>
      </c>
      <c r="YP12" s="76"/>
      <c r="YQ12" s="73"/>
      <c r="YR12" s="74"/>
      <c r="YS12" s="73"/>
      <c r="YT12" s="29"/>
      <c r="YU12" s="29">
        <v>29</v>
      </c>
      <c r="YV12" s="86">
        <f>YU12/YU19*100</f>
        <v>0.95426127015465612</v>
      </c>
      <c r="YW12" s="76"/>
      <c r="YX12" s="73"/>
      <c r="YY12" s="74"/>
      <c r="YZ12" s="73"/>
      <c r="ZA12" s="29"/>
      <c r="ZB12" s="29">
        <v>28</v>
      </c>
      <c r="ZC12" s="86">
        <f>ZB12/ZB19*100</f>
        <v>0.95238095238095244</v>
      </c>
      <c r="ZD12" s="76"/>
      <c r="ZE12" s="73"/>
      <c r="ZF12" s="74"/>
      <c r="ZG12" s="73"/>
      <c r="ZH12" s="29"/>
      <c r="ZI12" s="180">
        <v>28</v>
      </c>
      <c r="ZJ12" s="86">
        <f>ZI12/ZI19*100</f>
        <v>0.98142306344199093</v>
      </c>
      <c r="ZK12" s="76"/>
      <c r="ZL12" s="73"/>
      <c r="ZM12" s="74"/>
      <c r="ZN12" s="73"/>
      <c r="ZO12" s="29"/>
      <c r="ZP12" s="35">
        <v>27</v>
      </c>
      <c r="ZQ12" s="86"/>
      <c r="ZR12" s="76"/>
      <c r="ZS12" s="73"/>
      <c r="ZT12" s="74"/>
      <c r="ZU12" s="73"/>
      <c r="ZV12" s="29"/>
      <c r="ZW12" s="29">
        <v>25</v>
      </c>
      <c r="ZX12" s="86">
        <f>ZW12/ZW19*100</f>
        <v>0.93318402388951094</v>
      </c>
      <c r="ZY12" s="76"/>
      <c r="ZZ12" s="73"/>
      <c r="AAA12" s="74"/>
      <c r="AAB12" s="73"/>
      <c r="AAC12" s="29"/>
      <c r="AAD12" s="29">
        <v>25</v>
      </c>
      <c r="AAE12" s="86">
        <f>AAD12/AAD19*100</f>
        <v>0.93668040464593483</v>
      </c>
      <c r="AAF12" s="76"/>
      <c r="AAG12" s="73"/>
      <c r="AAH12" s="74"/>
      <c r="AAI12" s="73"/>
      <c r="AAJ12" s="29"/>
      <c r="AAK12" s="29">
        <v>25</v>
      </c>
      <c r="AAL12" s="86">
        <f>AAK12/AAK19*100</f>
        <v>0.94232943837165473</v>
      </c>
      <c r="AAM12" s="76"/>
      <c r="AAN12" s="73"/>
      <c r="AAO12" s="74"/>
      <c r="AAP12" s="73"/>
      <c r="AAQ12" s="29"/>
      <c r="AAR12" s="29">
        <v>25</v>
      </c>
      <c r="AAS12" s="86">
        <f>AAR12/AAR19*100</f>
        <v>0.96674400618716161</v>
      </c>
      <c r="AAT12" s="76"/>
      <c r="AAU12" s="73"/>
      <c r="AAV12" s="74"/>
      <c r="AAW12" s="73"/>
      <c r="AAX12" s="29"/>
      <c r="AAY12" s="29">
        <v>25</v>
      </c>
      <c r="AAZ12" s="86">
        <f>AAY12/AAY19*100</f>
        <v>1.0154346060113728</v>
      </c>
      <c r="ABA12" s="76"/>
      <c r="ABB12" s="73"/>
      <c r="ABC12" s="74"/>
      <c r="ABD12" s="73"/>
      <c r="ABE12" s="29"/>
      <c r="ABF12" s="29">
        <v>25</v>
      </c>
      <c r="ABG12" s="86">
        <f>ABF12/ABF19*100</f>
        <v>1.0615711252653928</v>
      </c>
      <c r="ABH12" s="76"/>
      <c r="ABI12" s="73"/>
      <c r="ABJ12" s="74"/>
      <c r="ABK12" s="73"/>
      <c r="ABL12" s="29"/>
      <c r="ABM12" s="29">
        <v>25</v>
      </c>
      <c r="ABN12" s="86">
        <f>ABM12/ABM19*100</f>
        <v>1.0993843447669305</v>
      </c>
      <c r="ABO12" s="76"/>
      <c r="ABP12" s="73"/>
      <c r="ABQ12" s="74"/>
      <c r="ABR12" s="73"/>
      <c r="ABS12" s="29"/>
      <c r="ABT12" s="29">
        <v>24</v>
      </c>
      <c r="ABU12" s="86">
        <f>ABT12/ABT19*100</f>
        <v>1.0938924339106655</v>
      </c>
      <c r="ABV12" s="76"/>
      <c r="ABW12" s="73"/>
      <c r="ABX12" s="74"/>
      <c r="ABY12" s="73"/>
      <c r="ABZ12" s="29"/>
      <c r="ACA12" s="29">
        <v>24</v>
      </c>
      <c r="ACB12" s="86">
        <f>ACA12/ACA19*100</f>
        <v>1.0948905109489051</v>
      </c>
      <c r="ACC12" s="76"/>
      <c r="ACD12" s="73"/>
      <c r="ACE12" s="74"/>
      <c r="ACF12" s="73"/>
      <c r="ACG12" s="29"/>
      <c r="ACH12" s="29">
        <v>24</v>
      </c>
      <c r="ACI12" s="86">
        <f>ACH12/ACH19*100</f>
        <v>1.1152416356877324</v>
      </c>
      <c r="ACJ12" s="76"/>
      <c r="ACK12" s="73"/>
      <c r="ACL12" s="74"/>
      <c r="ACM12" s="73"/>
      <c r="ACN12" s="29"/>
      <c r="ACO12" s="29">
        <v>22</v>
      </c>
      <c r="ACP12" s="86">
        <f>ACO12/ACO19*100</f>
        <v>1.0885700148441364</v>
      </c>
      <c r="ACQ12" s="76"/>
      <c r="ACR12" s="73"/>
      <c r="ACS12" s="74"/>
      <c r="ACT12" s="73"/>
      <c r="ACU12" s="29"/>
      <c r="ACV12" s="29">
        <v>20</v>
      </c>
      <c r="ACW12" s="86">
        <f>ACV12/ACV19*100</f>
        <v>1.0330578512396695</v>
      </c>
      <c r="ACX12" s="76"/>
      <c r="ACY12" s="73"/>
      <c r="ACZ12" s="74"/>
      <c r="ADA12" s="73"/>
      <c r="ADB12" s="29"/>
      <c r="ADC12" s="29">
        <v>17</v>
      </c>
      <c r="ADD12" s="86">
        <f>ADC12/ADC19*100</f>
        <v>0.96317280453257792</v>
      </c>
      <c r="ADE12" s="76"/>
      <c r="ADF12" s="73"/>
      <c r="ADG12" s="74"/>
      <c r="ADH12" s="73"/>
      <c r="ADI12" s="29"/>
      <c r="ADJ12" s="29">
        <v>15</v>
      </c>
      <c r="ADK12" s="86">
        <f>ADJ12/ADJ19*100</f>
        <v>0.949367088607595</v>
      </c>
      <c r="ADL12" s="76"/>
      <c r="ADM12" s="73"/>
      <c r="ADN12" s="74"/>
      <c r="ADO12" s="73"/>
      <c r="ADP12" s="29"/>
      <c r="ADQ12" s="29">
        <v>14</v>
      </c>
      <c r="ADR12" s="86">
        <f>ADQ12/ADQ19*100</f>
        <v>0.90909090909090906</v>
      </c>
      <c r="ADS12" s="76"/>
      <c r="ADT12" s="73"/>
      <c r="ADU12" s="74"/>
      <c r="ADV12" s="73"/>
      <c r="ADW12" s="29"/>
      <c r="ADX12" s="29">
        <v>14</v>
      </c>
      <c r="ADY12" s="86">
        <f>ADX12/ADX19*100</f>
        <v>0.92653871608206484</v>
      </c>
      <c r="ADZ12" s="76"/>
      <c r="AEA12" s="73"/>
      <c r="AEB12" s="74"/>
      <c r="AEC12" s="73"/>
      <c r="AED12" s="29"/>
      <c r="AEE12" s="29">
        <v>11</v>
      </c>
      <c r="AEF12" s="86">
        <f>AEE12/AEE19*100</f>
        <v>0.78571428571428581</v>
      </c>
      <c r="AEG12" s="76"/>
      <c r="AEH12" s="73"/>
      <c r="AEI12" s="74"/>
      <c r="AEJ12" s="73"/>
      <c r="AEK12" s="29"/>
      <c r="AEL12" s="29">
        <v>11</v>
      </c>
      <c r="AEM12" s="86">
        <f>AEL12/AEL19*100</f>
        <v>0.82520630157539387</v>
      </c>
      <c r="AEN12" s="76"/>
      <c r="AEO12" s="73"/>
      <c r="AEP12" s="74"/>
      <c r="AEQ12" s="73"/>
      <c r="AER12" s="29"/>
      <c r="AES12" s="29">
        <v>10</v>
      </c>
      <c r="AET12" s="86">
        <f>AES12/AES19*100</f>
        <v>0.83125519534497094</v>
      </c>
      <c r="AEU12" s="76"/>
      <c r="AEV12" s="73"/>
      <c r="AEW12" s="74"/>
      <c r="AEX12" s="73"/>
      <c r="AEY12" s="29"/>
      <c r="AEZ12" s="29">
        <v>7</v>
      </c>
      <c r="AFA12" s="86">
        <f>AEZ12/AEZ19*100</f>
        <v>0.67763794772507258</v>
      </c>
      <c r="AFB12" s="76"/>
      <c r="AFC12" s="73"/>
      <c r="AFD12" s="74"/>
      <c r="AFE12" s="73"/>
      <c r="AFF12" s="29"/>
      <c r="AFG12" s="29">
        <v>4</v>
      </c>
      <c r="AFH12" s="86">
        <f>AFG12/AFG19*100</f>
        <v>0.43525571273122959</v>
      </c>
      <c r="AFI12" s="76"/>
      <c r="AFJ12" s="73"/>
      <c r="AFK12" s="74"/>
      <c r="AFL12" s="73"/>
      <c r="AFM12" s="29"/>
      <c r="AFN12" s="29">
        <v>4</v>
      </c>
      <c r="AFO12" s="86">
        <f>AFN12/AFN19*100</f>
        <v>0.44493882091212456</v>
      </c>
      <c r="AFP12" s="76"/>
      <c r="AFQ12" s="73"/>
      <c r="AFR12" s="74"/>
      <c r="AFS12" s="73"/>
      <c r="AFT12" s="29"/>
      <c r="AFU12" s="29">
        <v>4</v>
      </c>
      <c r="AFV12" s="86">
        <f>AFU12/AFU19*100</f>
        <v>0.45095828635851182</v>
      </c>
      <c r="AFW12" s="76"/>
      <c r="AFX12" s="73"/>
      <c r="AFY12" s="74"/>
      <c r="AFZ12" s="73"/>
      <c r="AGA12" s="29"/>
      <c r="AGB12" s="29">
        <v>4</v>
      </c>
      <c r="AGC12" s="86">
        <f>AGB12/AGB19*100</f>
        <v>0.45977011494252873</v>
      </c>
      <c r="AGD12" s="76"/>
      <c r="AGE12" s="73"/>
      <c r="AGF12" s="74"/>
      <c r="AGG12" s="73"/>
      <c r="AGH12" s="29"/>
      <c r="AGI12" s="29">
        <v>4</v>
      </c>
      <c r="AGJ12" s="86">
        <f>AGI12/AGI19*100</f>
        <v>0.50441361916771754</v>
      </c>
      <c r="AGK12" s="76"/>
      <c r="AGL12" s="73"/>
      <c r="AGM12" s="74"/>
      <c r="AGN12" s="73"/>
      <c r="AGO12" s="29"/>
      <c r="AGP12" s="29">
        <v>2</v>
      </c>
      <c r="AGQ12" s="86">
        <f>AGP12/AGP19*100</f>
        <v>0.29112081513828242</v>
      </c>
      <c r="AGR12" s="76"/>
      <c r="AGS12" s="73"/>
      <c r="AGT12" s="74"/>
      <c r="AGU12" s="73"/>
      <c r="AGV12" s="29"/>
      <c r="AGW12" s="29">
        <v>2</v>
      </c>
      <c r="AGX12" s="86">
        <f>AGW12/AGW19*100</f>
        <v>0.33840947546531303</v>
      </c>
      <c r="AGY12" s="76"/>
      <c r="AGZ12" s="73"/>
      <c r="AHA12" s="74"/>
      <c r="AHB12" s="73"/>
      <c r="AHC12" s="29"/>
      <c r="AHD12" s="29">
        <v>1</v>
      </c>
      <c r="AHE12" s="86">
        <f>AHD12/AHD19*100</f>
        <v>0.20964360587002098</v>
      </c>
      <c r="AHF12" s="76"/>
      <c r="AHG12" s="73"/>
      <c r="AHH12" s="74"/>
      <c r="AHI12" s="73"/>
      <c r="AHJ12" s="29"/>
      <c r="AHK12" s="29">
        <v>1</v>
      </c>
      <c r="AHL12" s="86">
        <f>AHK12/AHK19*100</f>
        <v>0.24937655860349126</v>
      </c>
      <c r="AHM12" s="76"/>
      <c r="AHN12" s="73"/>
      <c r="AHO12" s="74"/>
      <c r="AHP12" s="73"/>
      <c r="AHQ12" s="29"/>
      <c r="AHR12" s="29">
        <v>1</v>
      </c>
      <c r="AHS12" s="86">
        <f>AHR12/AHR19*100</f>
        <v>0.26809651474530832</v>
      </c>
      <c r="AHT12" s="76"/>
      <c r="AHU12" s="73"/>
      <c r="AHV12" s="74"/>
      <c r="AHW12" s="73"/>
      <c r="AHX12" s="29"/>
      <c r="AHY12" s="29">
        <v>1</v>
      </c>
      <c r="AHZ12" s="86">
        <f>AHY12/AHY19*100</f>
        <v>0.3003003003003003</v>
      </c>
      <c r="AIA12" s="76"/>
      <c r="AIB12" s="73"/>
      <c r="AIC12" s="74"/>
      <c r="AID12" s="73"/>
      <c r="AIE12" s="29"/>
      <c r="AIF12" s="29">
        <v>1</v>
      </c>
      <c r="AIG12" s="86">
        <f>AIF12/AIF19*100</f>
        <v>0.3546099290780142</v>
      </c>
      <c r="AIH12" s="76"/>
      <c r="AII12" s="73"/>
      <c r="AIJ12" s="74"/>
      <c r="AIK12" s="73"/>
      <c r="AIL12" s="29"/>
      <c r="AIM12" s="29">
        <v>1</v>
      </c>
      <c r="AIN12" s="86">
        <f>AIM12/AIM19*100</f>
        <v>0.41841004184100417</v>
      </c>
    </row>
    <row r="13" spans="1:924">
      <c r="A13" s="71" t="s">
        <v>11</v>
      </c>
      <c r="B13" s="79">
        <v>657513</v>
      </c>
      <c r="C13" s="388">
        <f t="shared" si="0"/>
        <v>12.654716487990095</v>
      </c>
      <c r="D13" s="391">
        <v>640346</v>
      </c>
      <c r="E13" s="388">
        <f t="shared" si="0"/>
        <v>12.4780996145766</v>
      </c>
      <c r="F13" s="391">
        <f t="shared" si="1"/>
        <v>1297859</v>
      </c>
      <c r="G13" s="388">
        <f t="shared" si="0"/>
        <v>12.566955599259572</v>
      </c>
      <c r="H13" s="139"/>
      <c r="I13" s="137"/>
      <c r="J13" s="138"/>
      <c r="K13" s="137"/>
      <c r="L13" s="29"/>
      <c r="M13" s="213">
        <v>162</v>
      </c>
      <c r="N13" s="28">
        <f t="shared" si="2"/>
        <v>2.7868570445553074</v>
      </c>
      <c r="O13" s="139"/>
      <c r="P13" s="137"/>
      <c r="Q13" s="138"/>
      <c r="R13" s="137"/>
      <c r="S13" s="29"/>
      <c r="T13" s="213">
        <v>161</v>
      </c>
      <c r="U13" s="28">
        <f t="shared" si="3"/>
        <v>2.7720385674931127</v>
      </c>
      <c r="V13" s="139"/>
      <c r="W13" s="137"/>
      <c r="X13" s="138"/>
      <c r="Y13" s="137"/>
      <c r="Z13" s="29"/>
      <c r="AA13" s="213">
        <v>162</v>
      </c>
      <c r="AB13" s="28">
        <f t="shared" si="4"/>
        <v>2.7830269713107714</v>
      </c>
      <c r="AC13" s="139"/>
      <c r="AD13" s="137"/>
      <c r="AE13" s="138"/>
      <c r="AF13" s="137"/>
      <c r="AG13" s="29"/>
      <c r="AH13" s="213">
        <v>162</v>
      </c>
      <c r="AI13" s="28">
        <f t="shared" si="5"/>
        <v>2.7835051546391756</v>
      </c>
      <c r="AJ13" s="139"/>
      <c r="AK13" s="137"/>
      <c r="AL13" s="138"/>
      <c r="AM13" s="137"/>
      <c r="AN13" s="29"/>
      <c r="AO13" s="213">
        <v>162</v>
      </c>
      <c r="AP13" s="28">
        <f t="shared" si="6"/>
        <v>2.7849406910778751</v>
      </c>
      <c r="AQ13" s="139"/>
      <c r="AR13" s="137"/>
      <c r="AS13" s="138"/>
      <c r="AT13" s="137"/>
      <c r="AU13" s="29"/>
      <c r="AV13" s="213">
        <v>162</v>
      </c>
      <c r="AW13" s="28">
        <f t="shared" si="7"/>
        <v>2.7863777089783279</v>
      </c>
      <c r="AX13" s="139"/>
      <c r="AY13" s="137"/>
      <c r="AZ13" s="138"/>
      <c r="BA13" s="137"/>
      <c r="BB13" s="29"/>
      <c r="BC13" s="213">
        <v>162</v>
      </c>
      <c r="BD13" s="28">
        <f t="shared" si="8"/>
        <v>2.7868570445553074</v>
      </c>
      <c r="BE13" s="139"/>
      <c r="BF13" s="137"/>
      <c r="BG13" s="138"/>
      <c r="BH13" s="137"/>
      <c r="BI13" s="29"/>
      <c r="BJ13" s="213">
        <v>162</v>
      </c>
      <c r="BK13" s="28">
        <f t="shared" si="9"/>
        <v>2.7882960413080893</v>
      </c>
      <c r="BL13" s="139"/>
      <c r="BM13" s="137"/>
      <c r="BN13" s="138"/>
      <c r="BO13" s="137"/>
      <c r="BP13" s="29"/>
      <c r="BQ13" s="213">
        <v>162</v>
      </c>
      <c r="BR13" s="28">
        <f t="shared" si="10"/>
        <v>2.7906976744186047</v>
      </c>
      <c r="BS13" s="139"/>
      <c r="BT13" s="137"/>
      <c r="BU13" s="138"/>
      <c r="BV13" s="137"/>
      <c r="BW13" s="29"/>
      <c r="BX13" s="213">
        <v>162</v>
      </c>
      <c r="BY13" s="28">
        <f t="shared" si="11"/>
        <v>2.792140641158221</v>
      </c>
      <c r="BZ13" s="139"/>
      <c r="CA13" s="137"/>
      <c r="CB13" s="138"/>
      <c r="CC13" s="137"/>
      <c r="CD13" s="29"/>
      <c r="CE13" s="213">
        <v>162</v>
      </c>
      <c r="CF13" s="28">
        <f t="shared" si="12"/>
        <v>2.7979274611398965</v>
      </c>
      <c r="CG13" s="139"/>
      <c r="CH13" s="137"/>
      <c r="CI13" s="138"/>
      <c r="CJ13" s="137"/>
      <c r="CK13" s="29"/>
      <c r="CL13" s="213">
        <v>162</v>
      </c>
      <c r="CM13" s="28">
        <f t="shared" si="13"/>
        <v>2.7993779160186625</v>
      </c>
      <c r="CN13" s="139"/>
      <c r="CO13" s="137"/>
      <c r="CP13" s="138"/>
      <c r="CQ13" s="137"/>
      <c r="CR13" s="29"/>
      <c r="CS13" s="213">
        <v>162</v>
      </c>
      <c r="CT13" s="28">
        <f t="shared" si="14"/>
        <v>2.8013141967836765</v>
      </c>
      <c r="CU13" s="139"/>
      <c r="CV13" s="137"/>
      <c r="CW13" s="138"/>
      <c r="CX13" s="137"/>
      <c r="CY13" s="29"/>
      <c r="CZ13" s="213">
        <v>161</v>
      </c>
      <c r="DA13" s="28">
        <f t="shared" si="15"/>
        <v>2.7873961218836567</v>
      </c>
      <c r="DB13" s="139"/>
      <c r="DC13" s="137"/>
      <c r="DD13" s="138"/>
      <c r="DE13" s="137"/>
      <c r="DF13" s="29"/>
      <c r="DG13" s="213">
        <v>161</v>
      </c>
      <c r="DH13" s="28">
        <f t="shared" si="16"/>
        <v>2.788361621059924</v>
      </c>
      <c r="DI13" s="139"/>
      <c r="DJ13" s="137"/>
      <c r="DK13" s="138"/>
      <c r="DL13" s="137"/>
      <c r="DM13" s="29"/>
      <c r="DN13" s="213">
        <v>161</v>
      </c>
      <c r="DO13" s="28">
        <f t="shared" si="17"/>
        <v>2.7902946273830156</v>
      </c>
      <c r="DP13" s="139"/>
      <c r="DQ13" s="137"/>
      <c r="DR13" s="138"/>
      <c r="DS13" s="137"/>
      <c r="DT13" s="29"/>
      <c r="DU13" s="213">
        <v>161</v>
      </c>
      <c r="DV13" s="28">
        <f t="shared" si="18"/>
        <v>2.7922303156434269</v>
      </c>
      <c r="DW13" s="139"/>
      <c r="DX13" s="137"/>
      <c r="DY13" s="138"/>
      <c r="DZ13" s="137"/>
      <c r="EA13" s="29"/>
      <c r="EB13" s="213">
        <v>161</v>
      </c>
      <c r="EC13" s="28">
        <f t="shared" si="19"/>
        <v>2.7936838452195039</v>
      </c>
      <c r="ED13" s="139"/>
      <c r="EE13" s="137"/>
      <c r="EF13" s="138"/>
      <c r="EG13" s="137"/>
      <c r="EH13" s="29"/>
      <c r="EI13" s="213">
        <v>161</v>
      </c>
      <c r="EJ13" s="28">
        <f t="shared" si="20"/>
        <v>2.7922303156434269</v>
      </c>
      <c r="EK13" s="139"/>
      <c r="EL13" s="137"/>
      <c r="EM13" s="138"/>
      <c r="EN13" s="137"/>
      <c r="EO13" s="29"/>
      <c r="EP13" s="213">
        <v>161</v>
      </c>
      <c r="EQ13" s="28">
        <f t="shared" si="21"/>
        <v>2.7951388888888888</v>
      </c>
      <c r="ER13" s="139"/>
      <c r="ES13" s="137"/>
      <c r="ET13" s="138"/>
      <c r="EU13" s="137"/>
      <c r="EV13" s="29"/>
      <c r="EW13" s="213">
        <v>161</v>
      </c>
      <c r="EX13" s="28">
        <f t="shared" si="22"/>
        <v>2.8014616321559074</v>
      </c>
      <c r="EY13" s="139"/>
      <c r="EZ13" s="137"/>
      <c r="FA13" s="138"/>
      <c r="FB13" s="137"/>
      <c r="FC13" s="29"/>
      <c r="FD13" s="213">
        <v>160</v>
      </c>
      <c r="FE13" s="28">
        <f t="shared" si="23"/>
        <v>2.785515320334262</v>
      </c>
      <c r="FF13" s="139"/>
      <c r="FG13" s="137"/>
      <c r="FH13" s="138"/>
      <c r="FI13" s="137"/>
      <c r="FJ13" s="29"/>
      <c r="FK13" s="213">
        <v>160</v>
      </c>
      <c r="FL13" s="28">
        <f t="shared" si="24"/>
        <v>2.7860003482500435</v>
      </c>
      <c r="FM13" s="139"/>
      <c r="FN13" s="137"/>
      <c r="FO13" s="138"/>
      <c r="FP13" s="137"/>
      <c r="FQ13" s="29"/>
      <c r="FR13" s="213">
        <v>160</v>
      </c>
      <c r="FS13" s="28">
        <f t="shared" si="25"/>
        <v>2.7879421502003834</v>
      </c>
      <c r="FT13" s="139"/>
      <c r="FU13" s="137"/>
      <c r="FV13" s="138"/>
      <c r="FW13" s="137"/>
      <c r="FX13" s="29"/>
      <c r="FY13" s="213">
        <v>160</v>
      </c>
      <c r="FZ13" s="28">
        <f t="shared" si="26"/>
        <v>2.7923211169284468</v>
      </c>
      <c r="GA13" s="139"/>
      <c r="GB13" s="137"/>
      <c r="GC13" s="138"/>
      <c r="GD13" s="137"/>
      <c r="GE13" s="29"/>
      <c r="GF13" s="213">
        <v>159</v>
      </c>
      <c r="GG13" s="28">
        <f t="shared" si="27"/>
        <v>2.7884952648193617</v>
      </c>
      <c r="GH13" s="139"/>
      <c r="GI13" s="137"/>
      <c r="GJ13" s="138"/>
      <c r="GK13" s="137"/>
      <c r="GL13" s="29"/>
      <c r="GM13" s="213">
        <v>159</v>
      </c>
      <c r="GN13" s="28">
        <f t="shared" si="28"/>
        <v>2.7894736842105265</v>
      </c>
      <c r="GO13" s="139"/>
      <c r="GP13" s="137"/>
      <c r="GQ13" s="138"/>
      <c r="GR13" s="137"/>
      <c r="GS13" s="29"/>
      <c r="GT13" s="213">
        <v>158</v>
      </c>
      <c r="GU13" s="28">
        <f t="shared" si="29"/>
        <v>2.7733895032473233</v>
      </c>
      <c r="GV13" s="139"/>
      <c r="GW13" s="137"/>
      <c r="GX13" s="138"/>
      <c r="GY13" s="137"/>
      <c r="GZ13" s="29"/>
      <c r="HA13" s="213">
        <v>158</v>
      </c>
      <c r="HB13" s="28">
        <f t="shared" si="30"/>
        <v>2.7836504580690624</v>
      </c>
      <c r="HC13" s="139"/>
      <c r="HD13" s="137"/>
      <c r="HE13" s="138"/>
      <c r="HF13" s="137"/>
      <c r="HG13" s="29"/>
      <c r="HH13" s="213">
        <v>157</v>
      </c>
      <c r="HI13" s="28">
        <f t="shared" si="31"/>
        <v>2.7704252691018176</v>
      </c>
      <c r="HJ13" s="139"/>
      <c r="HK13" s="137"/>
      <c r="HL13" s="138"/>
      <c r="HM13" s="137"/>
      <c r="HN13" s="29"/>
      <c r="HO13" s="213">
        <v>157</v>
      </c>
      <c r="HP13" s="28">
        <f t="shared" si="32"/>
        <v>2.7807297201558625</v>
      </c>
      <c r="HQ13" s="139"/>
      <c r="HR13" s="137"/>
      <c r="HS13" s="138"/>
      <c r="HT13" s="137"/>
      <c r="HU13" s="29"/>
      <c r="HV13" s="213">
        <v>157</v>
      </c>
      <c r="HW13" s="28">
        <f t="shared" si="33"/>
        <v>2.7841815924809366</v>
      </c>
      <c r="HX13" s="139"/>
      <c r="HY13" s="137"/>
      <c r="HZ13" s="138"/>
      <c r="IA13" s="137"/>
      <c r="IB13" s="29"/>
      <c r="IC13" s="213">
        <v>157</v>
      </c>
      <c r="ID13" s="28">
        <f t="shared" si="34"/>
        <v>2.7940914753514861</v>
      </c>
      <c r="IE13" s="139"/>
      <c r="IF13" s="137"/>
      <c r="IG13" s="138"/>
      <c r="IH13" s="137"/>
      <c r="II13" s="29"/>
      <c r="IJ13" s="213">
        <v>157</v>
      </c>
      <c r="IK13" s="28">
        <f t="shared" si="35"/>
        <v>2.8070802789200786</v>
      </c>
      <c r="IL13" s="139"/>
      <c r="IM13" s="137"/>
      <c r="IN13" s="138"/>
      <c r="IO13" s="137"/>
      <c r="IP13" s="29"/>
      <c r="IQ13" s="213">
        <v>157</v>
      </c>
      <c r="IR13" s="28">
        <f t="shared" si="36"/>
        <v>2.8176597272074657</v>
      </c>
      <c r="IS13" s="139"/>
      <c r="IT13" s="137"/>
      <c r="IU13" s="138"/>
      <c r="IV13" s="137"/>
      <c r="IW13" s="29"/>
      <c r="IX13" s="213">
        <v>157</v>
      </c>
      <c r="IY13" s="28">
        <f t="shared" si="37"/>
        <v>2.831379621280433</v>
      </c>
      <c r="IZ13" s="139"/>
      <c r="JA13" s="137"/>
      <c r="JB13" s="138"/>
      <c r="JC13" s="137"/>
      <c r="JD13" s="29"/>
      <c r="JE13" s="213">
        <v>156</v>
      </c>
      <c r="JF13" s="28">
        <f t="shared" si="38"/>
        <v>2.8179190751445087</v>
      </c>
      <c r="JG13" s="139"/>
      <c r="JH13" s="137"/>
      <c r="JI13" s="138"/>
      <c r="JJ13" s="137"/>
      <c r="JK13" s="29"/>
      <c r="JL13" s="213">
        <v>156</v>
      </c>
      <c r="JM13" s="28">
        <f t="shared" si="39"/>
        <v>2.8230184581976112</v>
      </c>
      <c r="JN13" s="139"/>
      <c r="JO13" s="137"/>
      <c r="JP13" s="138"/>
      <c r="JQ13" s="137"/>
      <c r="JR13" s="29"/>
      <c r="JS13" s="213">
        <v>156</v>
      </c>
      <c r="JT13" s="28">
        <f t="shared" si="40"/>
        <v>2.8363636363636364</v>
      </c>
      <c r="JU13" s="139"/>
      <c r="JV13" s="137"/>
      <c r="JW13" s="138"/>
      <c r="JX13" s="137"/>
      <c r="JY13" s="29"/>
      <c r="JZ13" s="213">
        <v>155</v>
      </c>
      <c r="KA13" s="28">
        <f t="shared" si="41"/>
        <v>2.8274352426121854</v>
      </c>
      <c r="KB13" s="139"/>
      <c r="KC13" s="137"/>
      <c r="KD13" s="138"/>
      <c r="KE13" s="137"/>
      <c r="KF13" s="29"/>
      <c r="KG13" s="213">
        <v>155</v>
      </c>
      <c r="KH13" s="28">
        <f t="shared" si="42"/>
        <v>2.8456030842665689</v>
      </c>
      <c r="KI13" s="139"/>
      <c r="KJ13" s="137"/>
      <c r="KK13" s="138"/>
      <c r="KL13" s="137"/>
      <c r="KM13" s="29"/>
      <c r="KN13" s="213">
        <v>154</v>
      </c>
      <c r="KO13" s="28">
        <f t="shared" si="43"/>
        <v>2.8345297257500461</v>
      </c>
      <c r="KP13" s="139"/>
      <c r="KQ13" s="137"/>
      <c r="KR13" s="138"/>
      <c r="KS13" s="137"/>
      <c r="KT13" s="29"/>
      <c r="KU13" s="213">
        <v>154</v>
      </c>
      <c r="KV13" s="28">
        <f t="shared" si="44"/>
        <v>2.841328413284133</v>
      </c>
      <c r="KW13" s="139"/>
      <c r="KX13" s="137"/>
      <c r="KY13" s="138"/>
      <c r="KZ13" s="137"/>
      <c r="LA13" s="29"/>
      <c r="LB13" s="213">
        <v>154</v>
      </c>
      <c r="LC13" s="28">
        <f t="shared" si="45"/>
        <v>2.8460543337645539</v>
      </c>
      <c r="LD13" s="139"/>
      <c r="LE13" s="137"/>
      <c r="LF13" s="138"/>
      <c r="LG13" s="137"/>
      <c r="LH13" s="29"/>
      <c r="LI13" s="213">
        <v>154</v>
      </c>
      <c r="LJ13" s="28">
        <f t="shared" si="46"/>
        <v>2.8677839851024212</v>
      </c>
      <c r="LK13" s="139"/>
      <c r="LL13" s="137"/>
      <c r="LM13" s="138"/>
      <c r="LN13" s="137"/>
      <c r="LO13" s="29"/>
      <c r="LP13" s="213">
        <v>153</v>
      </c>
      <c r="LQ13" s="28">
        <f t="shared" si="47"/>
        <v>2.8689293080817553</v>
      </c>
      <c r="LR13" s="139"/>
      <c r="LS13" s="137"/>
      <c r="LT13" s="138"/>
      <c r="LU13" s="137"/>
      <c r="LV13" s="29"/>
      <c r="LW13" s="213">
        <v>153</v>
      </c>
      <c r="LX13" s="28">
        <f t="shared" si="48"/>
        <v>2.8813559322033897</v>
      </c>
      <c r="LY13" s="139"/>
      <c r="LZ13" s="137"/>
      <c r="MA13" s="138"/>
      <c r="MB13" s="137"/>
      <c r="MC13" s="29"/>
      <c r="MD13" s="213">
        <v>152</v>
      </c>
      <c r="ME13" s="28">
        <f t="shared" si="49"/>
        <v>2.8787878787878789</v>
      </c>
      <c r="MF13" s="139"/>
      <c r="MG13" s="137"/>
      <c r="MH13" s="138"/>
      <c r="MI13" s="137"/>
      <c r="MJ13" s="29"/>
      <c r="MK13" s="213">
        <v>151</v>
      </c>
      <c r="ML13" s="28">
        <f t="shared" si="50"/>
        <v>2.8871892925430211</v>
      </c>
      <c r="MM13" s="139"/>
      <c r="MN13" s="137"/>
      <c r="MO13" s="138"/>
      <c r="MP13" s="137"/>
      <c r="MQ13" s="29"/>
      <c r="MR13" s="213">
        <v>150</v>
      </c>
      <c r="MS13" s="28">
        <f t="shared" si="51"/>
        <v>2.8796314071798812</v>
      </c>
      <c r="MT13" s="139"/>
      <c r="MU13" s="137"/>
      <c r="MV13" s="138"/>
      <c r="MW13" s="137"/>
      <c r="MX13" s="29"/>
      <c r="MY13" s="35">
        <v>150</v>
      </c>
      <c r="MZ13" s="28">
        <f t="shared" si="52"/>
        <v>2.9064134857585739</v>
      </c>
      <c r="NA13" s="139"/>
      <c r="NB13" s="137"/>
      <c r="NC13" s="138"/>
      <c r="ND13" s="137"/>
      <c r="NE13" s="29"/>
      <c r="NF13" s="35">
        <v>147</v>
      </c>
      <c r="NG13" s="28">
        <f t="shared" si="53"/>
        <v>2.8699726669269814</v>
      </c>
      <c r="NH13" s="139"/>
      <c r="NI13" s="137"/>
      <c r="NJ13" s="138"/>
      <c r="NK13" s="137"/>
      <c r="NL13" s="29"/>
      <c r="NM13" s="35">
        <v>146</v>
      </c>
      <c r="NN13" s="28">
        <f t="shared" si="54"/>
        <v>2.889372649910944</v>
      </c>
      <c r="NO13" s="139"/>
      <c r="NP13" s="137"/>
      <c r="NQ13" s="138"/>
      <c r="NR13" s="137"/>
      <c r="NS13" s="29"/>
      <c r="NT13" s="35">
        <v>146</v>
      </c>
      <c r="NU13" s="28">
        <f t="shared" si="55"/>
        <v>2.89625074390002</v>
      </c>
      <c r="NV13" s="139"/>
      <c r="NW13" s="137"/>
      <c r="NX13" s="138"/>
      <c r="NY13" s="137"/>
      <c r="NZ13" s="29"/>
      <c r="OA13" s="35">
        <v>144</v>
      </c>
      <c r="OB13" s="28">
        <f t="shared" si="56"/>
        <v>2.9155699534318686</v>
      </c>
      <c r="OC13" s="139"/>
      <c r="OD13" s="137"/>
      <c r="OE13" s="138"/>
      <c r="OF13" s="137"/>
      <c r="OG13" s="29"/>
      <c r="OH13" s="35">
        <v>143</v>
      </c>
      <c r="OI13" s="28">
        <f t="shared" si="57"/>
        <v>2.9237374769985687</v>
      </c>
      <c r="OJ13" s="139"/>
      <c r="OK13" s="137"/>
      <c r="OL13" s="138"/>
      <c r="OM13" s="137"/>
      <c r="ON13" s="29"/>
      <c r="OO13" s="35">
        <v>143</v>
      </c>
      <c r="OP13" s="28">
        <f t="shared" si="58"/>
        <v>2.9339351661879358</v>
      </c>
      <c r="OQ13" s="139"/>
      <c r="OR13" s="137"/>
      <c r="OS13" s="138"/>
      <c r="OT13" s="137"/>
      <c r="OU13" s="29"/>
      <c r="OV13" s="35">
        <v>143</v>
      </c>
      <c r="OW13" s="28">
        <f t="shared" si="59"/>
        <v>2.9339351661879358</v>
      </c>
      <c r="OX13" s="139"/>
      <c r="OY13" s="137"/>
      <c r="OZ13" s="138"/>
      <c r="PA13" s="137"/>
      <c r="PB13" s="29"/>
      <c r="PC13" s="35">
        <v>143</v>
      </c>
      <c r="PD13" s="28">
        <f t="shared" si="60"/>
        <v>2.9460238978162341</v>
      </c>
      <c r="PE13" s="139"/>
      <c r="PF13" s="137"/>
      <c r="PG13" s="138"/>
      <c r="PH13" s="137"/>
      <c r="PI13" s="29"/>
      <c r="PJ13" s="35">
        <v>142</v>
      </c>
      <c r="PK13" s="28">
        <f t="shared" si="61"/>
        <v>2.9497299542999582</v>
      </c>
      <c r="PL13" s="139"/>
      <c r="PM13" s="137"/>
      <c r="PN13" s="138"/>
      <c r="PO13" s="137"/>
      <c r="PP13" s="29"/>
      <c r="PQ13" s="35">
        <v>141</v>
      </c>
      <c r="PR13" s="28">
        <f t="shared" si="62"/>
        <v>2.940563086548488</v>
      </c>
      <c r="PS13" s="76"/>
      <c r="PT13" s="73"/>
      <c r="PU13" s="74"/>
      <c r="PV13" s="73"/>
      <c r="PW13" s="29"/>
      <c r="PX13" s="35">
        <v>139</v>
      </c>
      <c r="PY13" s="28">
        <f t="shared" si="63"/>
        <v>2.946788212847149</v>
      </c>
      <c r="PZ13" s="76"/>
      <c r="QA13" s="73"/>
      <c r="QB13" s="74"/>
      <c r="QC13" s="73"/>
      <c r="QD13" s="29"/>
      <c r="QE13" s="35">
        <v>138</v>
      </c>
      <c r="QF13" s="28">
        <f t="shared" si="64"/>
        <v>2.9399233063485299</v>
      </c>
      <c r="QG13" s="76"/>
      <c r="QH13" s="73"/>
      <c r="QI13" s="74"/>
      <c r="QJ13" s="73"/>
      <c r="QK13" s="29"/>
      <c r="QL13" s="35">
        <v>137</v>
      </c>
      <c r="QM13" s="28">
        <f t="shared" si="65"/>
        <v>2.9405451813693926</v>
      </c>
      <c r="QN13" s="76"/>
      <c r="QO13" s="73"/>
      <c r="QP13" s="74"/>
      <c r="QQ13" s="73"/>
      <c r="QR13" s="29"/>
      <c r="QS13" s="35">
        <v>137</v>
      </c>
      <c r="QT13" s="28">
        <f t="shared" si="66"/>
        <v>2.9424398625429551</v>
      </c>
      <c r="QU13" s="76"/>
      <c r="QV13" s="73"/>
      <c r="QW13" s="74"/>
      <c r="QX13" s="73"/>
      <c r="QY13" s="29"/>
      <c r="QZ13" s="35">
        <v>136</v>
      </c>
      <c r="RA13" s="28">
        <f t="shared" si="67"/>
        <v>2.9316663073938347</v>
      </c>
      <c r="RB13" s="76"/>
      <c r="RC13" s="73"/>
      <c r="RD13" s="74"/>
      <c r="RE13" s="73"/>
      <c r="RF13" s="29"/>
      <c r="RG13" s="35">
        <v>134</v>
      </c>
      <c r="RH13" s="28">
        <f t="shared" si="68"/>
        <v>2.9373081981587021</v>
      </c>
      <c r="RI13" s="76"/>
      <c r="RJ13" s="73"/>
      <c r="RK13" s="74"/>
      <c r="RL13" s="73"/>
      <c r="RM13" s="29"/>
      <c r="RN13" s="35">
        <v>134</v>
      </c>
      <c r="RO13" s="28">
        <f t="shared" si="69"/>
        <v>2.9502421840598854</v>
      </c>
      <c r="RP13" s="76"/>
      <c r="RQ13" s="73"/>
      <c r="RR13" s="74"/>
      <c r="RS13" s="73"/>
      <c r="RT13" s="29"/>
      <c r="RU13" s="35">
        <v>133</v>
      </c>
      <c r="RV13" s="28">
        <f t="shared" si="70"/>
        <v>2.9767233661593555</v>
      </c>
      <c r="RW13" s="76"/>
      <c r="RX13" s="73"/>
      <c r="RY13" s="74"/>
      <c r="RZ13" s="73"/>
      <c r="SA13" s="29"/>
      <c r="SB13" s="35">
        <v>132</v>
      </c>
      <c r="SC13" s="28">
        <f t="shared" si="71"/>
        <v>2.9979559391324098</v>
      </c>
      <c r="SD13" s="76"/>
      <c r="SE13" s="73"/>
      <c r="SF13" s="74"/>
      <c r="SG13" s="73"/>
      <c r="SH13" s="29"/>
      <c r="SI13" s="35">
        <v>132</v>
      </c>
      <c r="SJ13" s="28">
        <f t="shared" si="72"/>
        <v>3.0034129692832763</v>
      </c>
      <c r="SK13" s="76"/>
      <c r="SL13" s="73"/>
      <c r="SM13" s="74"/>
      <c r="SN13" s="73"/>
      <c r="SO13" s="29"/>
      <c r="SP13" s="35">
        <v>132</v>
      </c>
      <c r="SQ13" s="28">
        <f t="shared" si="73"/>
        <v>3.0034129692832763</v>
      </c>
      <c r="SR13" s="76"/>
      <c r="SS13" s="73"/>
      <c r="ST13" s="74"/>
      <c r="SU13" s="73"/>
      <c r="SV13" s="29"/>
      <c r="SW13" s="35">
        <v>132</v>
      </c>
      <c r="SX13" s="28">
        <f t="shared" si="74"/>
        <v>3.0344827586206895</v>
      </c>
      <c r="SY13" s="76"/>
      <c r="SZ13" s="73"/>
      <c r="TA13" s="74"/>
      <c r="TB13" s="73"/>
      <c r="TC13" s="29"/>
      <c r="TD13" s="35">
        <v>132</v>
      </c>
      <c r="TE13" s="28">
        <f t="shared" si="75"/>
        <v>3.0942334739803097</v>
      </c>
      <c r="TF13" s="76"/>
      <c r="TG13" s="73"/>
      <c r="TH13" s="74"/>
      <c r="TI13" s="73"/>
      <c r="TJ13" s="29"/>
      <c r="TK13" s="35">
        <v>131</v>
      </c>
      <c r="TL13" s="28">
        <f t="shared" si="76"/>
        <v>3.1042654028436019</v>
      </c>
      <c r="TM13" s="76"/>
      <c r="TN13" s="73"/>
      <c r="TO13" s="74"/>
      <c r="TP13" s="73"/>
      <c r="TQ13" s="29"/>
      <c r="TR13" s="35">
        <v>129</v>
      </c>
      <c r="TS13" s="28">
        <f t="shared" si="77"/>
        <v>3.127272727272727</v>
      </c>
      <c r="TT13" s="76"/>
      <c r="TU13" s="73"/>
      <c r="TV13" s="74"/>
      <c r="TW13" s="73"/>
      <c r="TX13" s="29"/>
      <c r="TY13" s="35">
        <v>122</v>
      </c>
      <c r="TZ13" s="28">
        <f t="shared" si="78"/>
        <v>3.0280466617026556</v>
      </c>
      <c r="UA13" s="76"/>
      <c r="UB13" s="73"/>
      <c r="UC13" s="74"/>
      <c r="UD13" s="73"/>
      <c r="UE13" s="29"/>
      <c r="UF13" s="35">
        <v>122</v>
      </c>
      <c r="UG13" s="28">
        <f t="shared" si="79"/>
        <v>3.0515257628814405</v>
      </c>
      <c r="UH13" s="76"/>
      <c r="UI13" s="73"/>
      <c r="UJ13" s="74"/>
      <c r="UK13" s="73"/>
      <c r="UL13" s="29"/>
      <c r="UM13" s="35">
        <v>122</v>
      </c>
      <c r="UN13" s="28">
        <f t="shared" si="80"/>
        <v>3.0561122244488979</v>
      </c>
      <c r="UO13" s="76"/>
      <c r="UP13" s="73"/>
      <c r="UQ13" s="74"/>
      <c r="UR13" s="73"/>
      <c r="US13" s="29"/>
      <c r="UT13" s="35">
        <v>120</v>
      </c>
      <c r="UU13" s="28">
        <f t="shared" si="81"/>
        <v>3.0573248407643314</v>
      </c>
      <c r="UV13" s="76"/>
      <c r="UW13" s="73"/>
      <c r="UX13" s="74"/>
      <c r="UY13" s="73"/>
      <c r="UZ13" s="29"/>
      <c r="VA13" s="35">
        <v>119</v>
      </c>
      <c r="VB13" s="28">
        <f t="shared" si="82"/>
        <v>3.0741410488245928</v>
      </c>
      <c r="VC13" s="76"/>
      <c r="VD13" s="73"/>
      <c r="VE13" s="74"/>
      <c r="VF13" s="73"/>
      <c r="VG13" s="29"/>
      <c r="VH13" s="35">
        <v>118</v>
      </c>
      <c r="VI13" s="28">
        <f t="shared" si="83"/>
        <v>3.0801357347950926</v>
      </c>
      <c r="VJ13" s="76"/>
      <c r="VK13" s="73"/>
      <c r="VL13" s="74"/>
      <c r="VM13" s="73"/>
      <c r="VN13" s="29"/>
      <c r="VO13" s="35">
        <v>117</v>
      </c>
      <c r="VP13" s="28">
        <f t="shared" si="84"/>
        <v>3.1258348917980232</v>
      </c>
      <c r="VQ13" s="76"/>
      <c r="VR13" s="73"/>
      <c r="VS13" s="74"/>
      <c r="VT13" s="73"/>
      <c r="VU13" s="29"/>
      <c r="VV13" s="35">
        <v>115</v>
      </c>
      <c r="VW13" s="28">
        <f t="shared" si="84"/>
        <v>3.1097890751757706</v>
      </c>
      <c r="VX13" s="76"/>
      <c r="VY13" s="73"/>
      <c r="VZ13" s="74"/>
      <c r="WA13" s="73"/>
      <c r="WB13" s="29"/>
      <c r="WC13" s="29">
        <v>115</v>
      </c>
      <c r="WD13" s="86">
        <f>WC13/WC19*100</f>
        <v>3.1258494156020658</v>
      </c>
      <c r="WE13" s="77"/>
      <c r="WF13" s="73"/>
      <c r="WG13" s="74"/>
      <c r="WH13" s="73"/>
      <c r="WI13" s="29"/>
      <c r="WJ13" s="29">
        <v>115</v>
      </c>
      <c r="WK13" s="86">
        <f>WJ13/WJ19*100</f>
        <v>3.1301034295046271</v>
      </c>
      <c r="WL13" s="76"/>
      <c r="WM13" s="73"/>
      <c r="WN13" s="74"/>
      <c r="WO13" s="73"/>
      <c r="WP13" s="29"/>
      <c r="WQ13" s="29">
        <v>112</v>
      </c>
      <c r="WR13" s="86">
        <f>WQ13/WQ19*100</f>
        <v>3.0718595721338451</v>
      </c>
      <c r="WS13" s="76"/>
      <c r="WT13" s="73"/>
      <c r="WU13" s="74"/>
      <c r="WV13" s="73"/>
      <c r="WW13" s="29"/>
      <c r="WX13" s="29">
        <v>110</v>
      </c>
      <c r="WY13" s="86">
        <f>WX13/WX19*100</f>
        <v>3.1179138321995463</v>
      </c>
      <c r="WZ13" s="76"/>
      <c r="XA13" s="73"/>
      <c r="XB13" s="74"/>
      <c r="XC13" s="73"/>
      <c r="XD13" s="29"/>
      <c r="XE13" s="29">
        <v>108</v>
      </c>
      <c r="XF13" s="86">
        <f>XE13/XE19*100</f>
        <v>3.1213872832369942</v>
      </c>
      <c r="XG13" s="76"/>
      <c r="XH13" s="73"/>
      <c r="XI13" s="74"/>
      <c r="XJ13" s="73"/>
      <c r="XK13" s="29"/>
      <c r="XL13" s="29">
        <v>105</v>
      </c>
      <c r="XM13" s="86">
        <f>XL13/XL19*100</f>
        <v>3.1693329308783582</v>
      </c>
      <c r="XN13" s="76"/>
      <c r="XO13" s="73"/>
      <c r="XP13" s="74"/>
      <c r="XQ13" s="73"/>
      <c r="XR13" s="29"/>
      <c r="XS13" s="29">
        <v>103</v>
      </c>
      <c r="XT13" s="86">
        <f>XS13/XS19*100</f>
        <v>3.163390663390663</v>
      </c>
      <c r="XU13" s="76"/>
      <c r="XV13" s="73"/>
      <c r="XW13" s="74"/>
      <c r="XX13" s="73"/>
      <c r="XY13" s="29"/>
      <c r="XZ13" s="29">
        <v>102</v>
      </c>
      <c r="YA13" s="86">
        <f>XZ13/XZ19*100</f>
        <v>3.1627906976744184</v>
      </c>
      <c r="YB13" s="76"/>
      <c r="YC13" s="73"/>
      <c r="YD13" s="74"/>
      <c r="YE13" s="73"/>
      <c r="YF13" s="29"/>
      <c r="YG13" s="29">
        <v>102</v>
      </c>
      <c r="YH13" s="86">
        <f>YG13/YG19*100</f>
        <v>3.1677018633540373</v>
      </c>
      <c r="YI13" s="76"/>
      <c r="YJ13" s="73"/>
      <c r="YK13" s="74"/>
      <c r="YL13" s="73"/>
      <c r="YM13" s="29"/>
      <c r="YN13" s="29">
        <v>101</v>
      </c>
      <c r="YO13" s="86">
        <f>YN13/YN19*100</f>
        <v>3.1821045998739765</v>
      </c>
      <c r="YP13" s="76"/>
      <c r="YQ13" s="73"/>
      <c r="YR13" s="74"/>
      <c r="YS13" s="73"/>
      <c r="YT13" s="29"/>
      <c r="YU13" s="29">
        <v>100</v>
      </c>
      <c r="YV13" s="86">
        <f>YU13/YU19*100</f>
        <v>3.2905561039815727</v>
      </c>
      <c r="YW13" s="76"/>
      <c r="YX13" s="73"/>
      <c r="YY13" s="74"/>
      <c r="YZ13" s="73"/>
      <c r="ZA13" s="29"/>
      <c r="ZB13" s="29">
        <v>94</v>
      </c>
      <c r="ZC13" s="86">
        <f>ZB13/ZB19*100</f>
        <v>3.1972789115646258</v>
      </c>
      <c r="ZD13" s="76"/>
      <c r="ZE13" s="73"/>
      <c r="ZF13" s="74"/>
      <c r="ZG13" s="73"/>
      <c r="ZH13" s="29"/>
      <c r="ZI13" s="180">
        <v>94</v>
      </c>
      <c r="ZJ13" s="86">
        <f>ZI13/ZI19*100</f>
        <v>3.2947774272695405</v>
      </c>
      <c r="ZK13" s="76"/>
      <c r="ZL13" s="73"/>
      <c r="ZM13" s="74"/>
      <c r="ZN13" s="73"/>
      <c r="ZO13" s="29"/>
      <c r="ZP13" s="35">
        <v>91</v>
      </c>
      <c r="ZQ13" s="86"/>
      <c r="ZR13" s="76"/>
      <c r="ZS13" s="73"/>
      <c r="ZT13" s="74"/>
      <c r="ZU13" s="73"/>
      <c r="ZV13" s="29"/>
      <c r="ZW13" s="29">
        <v>90</v>
      </c>
      <c r="ZX13" s="86">
        <f>ZW13/ZW19*100</f>
        <v>3.3594624860022395</v>
      </c>
      <c r="ZY13" s="76"/>
      <c r="ZZ13" s="73"/>
      <c r="AAA13" s="74"/>
      <c r="AAB13" s="73"/>
      <c r="AAC13" s="29"/>
      <c r="AAD13" s="29">
        <v>90</v>
      </c>
      <c r="AAE13" s="86">
        <f>AAD13/AAD19*100</f>
        <v>3.3720494567253652</v>
      </c>
      <c r="AAF13" s="76"/>
      <c r="AAG13" s="73"/>
      <c r="AAH13" s="74"/>
      <c r="AAI13" s="73"/>
      <c r="AAJ13" s="29"/>
      <c r="AAK13" s="29">
        <v>90</v>
      </c>
      <c r="AAL13" s="86">
        <f>AAK13/AAK19*100</f>
        <v>3.3923859781379573</v>
      </c>
      <c r="AAM13" s="76"/>
      <c r="AAN13" s="73"/>
      <c r="AAO13" s="74"/>
      <c r="AAP13" s="73"/>
      <c r="AAQ13" s="29"/>
      <c r="AAR13" s="29">
        <v>86</v>
      </c>
      <c r="AAS13" s="86">
        <f>AAR13/AAR19*100</f>
        <v>3.3255993812838365</v>
      </c>
      <c r="AAT13" s="76"/>
      <c r="AAU13" s="73"/>
      <c r="AAV13" s="74"/>
      <c r="AAW13" s="73"/>
      <c r="AAX13" s="29"/>
      <c r="AAY13" s="29">
        <v>81</v>
      </c>
      <c r="AAZ13" s="86">
        <f>AAY13/AAY19*100</f>
        <v>3.2900081234768481</v>
      </c>
      <c r="ABA13" s="76"/>
      <c r="ABB13" s="73"/>
      <c r="ABC13" s="74"/>
      <c r="ABD13" s="73"/>
      <c r="ABE13" s="29"/>
      <c r="ABF13" s="29">
        <v>81</v>
      </c>
      <c r="ABG13" s="86">
        <f>ABF13/ABF19*100</f>
        <v>3.4394904458598727</v>
      </c>
      <c r="ABH13" s="76"/>
      <c r="ABI13" s="73"/>
      <c r="ABJ13" s="74"/>
      <c r="ABK13" s="73"/>
      <c r="ABL13" s="29"/>
      <c r="ABM13" s="29">
        <v>78</v>
      </c>
      <c r="ABN13" s="86">
        <f>ABM13/ABM19*100</f>
        <v>3.4300791556728232</v>
      </c>
      <c r="ABO13" s="76"/>
      <c r="ABP13" s="73"/>
      <c r="ABQ13" s="74"/>
      <c r="ABR13" s="73"/>
      <c r="ABS13" s="29"/>
      <c r="ABT13" s="29">
        <v>76</v>
      </c>
      <c r="ABU13" s="86">
        <f>ABT13/ABT19*100</f>
        <v>3.4639927073837744</v>
      </c>
      <c r="ABV13" s="76"/>
      <c r="ABW13" s="73"/>
      <c r="ABX13" s="74"/>
      <c r="ABY13" s="73"/>
      <c r="ABZ13" s="29"/>
      <c r="ACA13" s="29">
        <v>76</v>
      </c>
      <c r="ACB13" s="86">
        <f>ACA13/ACA19*100</f>
        <v>3.4671532846715327</v>
      </c>
      <c r="ACC13" s="76"/>
      <c r="ACD13" s="73"/>
      <c r="ACE13" s="74"/>
      <c r="ACF13" s="73"/>
      <c r="ACG13" s="29"/>
      <c r="ACH13" s="29">
        <v>74</v>
      </c>
      <c r="ACI13" s="86">
        <f>ACH13/ACH19*100</f>
        <v>3.4386617100371746</v>
      </c>
      <c r="ACJ13" s="76"/>
      <c r="ACK13" s="73"/>
      <c r="ACL13" s="74"/>
      <c r="ACM13" s="73"/>
      <c r="ACN13" s="29"/>
      <c r="ACO13" s="29">
        <v>70</v>
      </c>
      <c r="ACP13" s="86">
        <f>ACO13/ACO19*100</f>
        <v>3.4636318654131615</v>
      </c>
      <c r="ACQ13" s="76"/>
      <c r="ACR13" s="73"/>
      <c r="ACS13" s="74"/>
      <c r="ACT13" s="73"/>
      <c r="ACU13" s="29"/>
      <c r="ACV13" s="29">
        <v>66</v>
      </c>
      <c r="ACW13" s="86">
        <f>ACV13/ACV19*100</f>
        <v>3.4090909090909087</v>
      </c>
      <c r="ACX13" s="76"/>
      <c r="ACY13" s="73"/>
      <c r="ACZ13" s="74"/>
      <c r="ADA13" s="73"/>
      <c r="ADB13" s="29"/>
      <c r="ADC13" s="29">
        <v>59</v>
      </c>
      <c r="ADD13" s="86">
        <f>ADC13/ADC19*100</f>
        <v>3.3427762039660061</v>
      </c>
      <c r="ADE13" s="76"/>
      <c r="ADF13" s="73"/>
      <c r="ADG13" s="74"/>
      <c r="ADH13" s="73"/>
      <c r="ADI13" s="29"/>
      <c r="ADJ13" s="29">
        <v>53</v>
      </c>
      <c r="ADK13" s="86">
        <f>ADJ13/ADJ19*100</f>
        <v>3.3544303797468351</v>
      </c>
      <c r="ADL13" s="76"/>
      <c r="ADM13" s="73"/>
      <c r="ADN13" s="74"/>
      <c r="ADO13" s="73"/>
      <c r="ADP13" s="29"/>
      <c r="ADQ13" s="29">
        <v>53</v>
      </c>
      <c r="ADR13" s="86">
        <f>ADQ13/ADQ19*100</f>
        <v>3.4415584415584415</v>
      </c>
      <c r="ADS13" s="76"/>
      <c r="ADT13" s="73"/>
      <c r="ADU13" s="74"/>
      <c r="ADV13" s="73"/>
      <c r="ADW13" s="29"/>
      <c r="ADX13" s="29">
        <v>51</v>
      </c>
      <c r="ADY13" s="86">
        <f>ADX13/ADX19*100</f>
        <v>3.3752481800132363</v>
      </c>
      <c r="ADZ13" s="76"/>
      <c r="AEA13" s="73"/>
      <c r="AEB13" s="74"/>
      <c r="AEC13" s="73"/>
      <c r="AED13" s="29"/>
      <c r="AEE13" s="29">
        <v>46</v>
      </c>
      <c r="AEF13" s="86">
        <f>AEE13/AEE19*100</f>
        <v>3.2857142857142856</v>
      </c>
      <c r="AEG13" s="76"/>
      <c r="AEH13" s="73"/>
      <c r="AEI13" s="74"/>
      <c r="AEJ13" s="73"/>
      <c r="AEK13" s="29"/>
      <c r="AEL13" s="29">
        <v>43</v>
      </c>
      <c r="AEM13" s="86">
        <f>AEL13/AEL19*100</f>
        <v>3.225806451612903</v>
      </c>
      <c r="AEN13" s="76"/>
      <c r="AEO13" s="73"/>
      <c r="AEP13" s="74"/>
      <c r="AEQ13" s="73"/>
      <c r="AER13" s="29"/>
      <c r="AES13" s="29">
        <v>41</v>
      </c>
      <c r="AET13" s="86">
        <f>AES13/AES19*100</f>
        <v>3.4081463009143809</v>
      </c>
      <c r="AEU13" s="76"/>
      <c r="AEV13" s="73"/>
      <c r="AEW13" s="74"/>
      <c r="AEX13" s="73"/>
      <c r="AEY13" s="29"/>
      <c r="AEZ13" s="29">
        <v>36</v>
      </c>
      <c r="AFA13" s="86">
        <f>AEZ13/AEZ19*100</f>
        <v>3.4849951597289452</v>
      </c>
      <c r="AFB13" s="76"/>
      <c r="AFC13" s="73"/>
      <c r="AFD13" s="74"/>
      <c r="AFE13" s="73"/>
      <c r="AFF13" s="29"/>
      <c r="AFG13" s="29">
        <v>35</v>
      </c>
      <c r="AFH13" s="86">
        <f>AFG13/AFG19*100</f>
        <v>3.808487486398259</v>
      </c>
      <c r="AFI13" s="76"/>
      <c r="AFJ13" s="73"/>
      <c r="AFK13" s="74"/>
      <c r="AFL13" s="73"/>
      <c r="AFM13" s="29"/>
      <c r="AFN13" s="29">
        <v>34</v>
      </c>
      <c r="AFO13" s="86">
        <f>AFN13/AFN19*100</f>
        <v>3.7819799777530592</v>
      </c>
      <c r="AFP13" s="76"/>
      <c r="AFQ13" s="73"/>
      <c r="AFR13" s="74"/>
      <c r="AFS13" s="73"/>
      <c r="AFT13" s="29"/>
      <c r="AFU13" s="29">
        <v>34</v>
      </c>
      <c r="AFV13" s="86">
        <f>AFU13/AFU19*100</f>
        <v>3.8331454340473505</v>
      </c>
      <c r="AFW13" s="76"/>
      <c r="AFX13" s="73"/>
      <c r="AFY13" s="74"/>
      <c r="AFZ13" s="73"/>
      <c r="AGA13" s="29"/>
      <c r="AGB13" s="29">
        <v>34</v>
      </c>
      <c r="AGC13" s="86">
        <f>AGB13/AGB19*100</f>
        <v>3.9080459770114944</v>
      </c>
      <c r="AGD13" s="76"/>
      <c r="AGE13" s="73"/>
      <c r="AGF13" s="74"/>
      <c r="AGG13" s="73"/>
      <c r="AGH13" s="29"/>
      <c r="AGI13" s="29">
        <v>31</v>
      </c>
      <c r="AGJ13" s="86">
        <f>AGI13/AGI19*100</f>
        <v>3.9092055485498109</v>
      </c>
      <c r="AGK13" s="76"/>
      <c r="AGL13" s="73"/>
      <c r="AGM13" s="74"/>
      <c r="AGN13" s="73"/>
      <c r="AGO13" s="29"/>
      <c r="AGP13" s="29">
        <v>28</v>
      </c>
      <c r="AGQ13" s="86">
        <f>AGP13/AGP19*100</f>
        <v>4.0756914119359537</v>
      </c>
      <c r="AGR13" s="76"/>
      <c r="AGS13" s="73"/>
      <c r="AGT13" s="74"/>
      <c r="AGU13" s="73"/>
      <c r="AGV13" s="29"/>
      <c r="AGW13" s="29">
        <v>26</v>
      </c>
      <c r="AGX13" s="86">
        <f>AGW13/AGW19*100</f>
        <v>4.3993231810490698</v>
      </c>
      <c r="AGY13" s="76"/>
      <c r="AGZ13" s="73"/>
      <c r="AHA13" s="74"/>
      <c r="AHB13" s="73"/>
      <c r="AHC13" s="29"/>
      <c r="AHD13" s="29">
        <v>22</v>
      </c>
      <c r="AHE13" s="86">
        <f>AHD13/AHD19*100</f>
        <v>4.6121593291404608</v>
      </c>
      <c r="AHF13" s="76"/>
      <c r="AHG13" s="73"/>
      <c r="AHH13" s="74"/>
      <c r="AHI13" s="73"/>
      <c r="AHJ13" s="29"/>
      <c r="AHK13" s="29">
        <v>17</v>
      </c>
      <c r="AHL13" s="86">
        <f>AHK13/AHK19*100</f>
        <v>4.2394014962593518</v>
      </c>
      <c r="AHM13" s="76"/>
      <c r="AHN13" s="73"/>
      <c r="AHO13" s="74"/>
      <c r="AHP13" s="73"/>
      <c r="AHQ13" s="29"/>
      <c r="AHR13" s="29">
        <v>15</v>
      </c>
      <c r="AHS13" s="86">
        <f>AHR13/AHR19*100</f>
        <v>4.0214477211796247</v>
      </c>
      <c r="AHT13" s="76"/>
      <c r="AHU13" s="73"/>
      <c r="AHV13" s="74"/>
      <c r="AHW13" s="73"/>
      <c r="AHX13" s="29"/>
      <c r="AHY13" s="29">
        <v>13</v>
      </c>
      <c r="AHZ13" s="86">
        <f>AHY13/AHY19*100</f>
        <v>3.9039039039039038</v>
      </c>
      <c r="AIA13" s="76"/>
      <c r="AIB13" s="73"/>
      <c r="AIC13" s="74"/>
      <c r="AID13" s="73"/>
      <c r="AIE13" s="29"/>
      <c r="AIF13" s="29">
        <v>12</v>
      </c>
      <c r="AIG13" s="86">
        <f>AIF13/AIF19*100</f>
        <v>4.2553191489361701</v>
      </c>
      <c r="AIH13" s="76"/>
      <c r="AII13" s="73"/>
      <c r="AIJ13" s="74"/>
      <c r="AIK13" s="73"/>
      <c r="AIL13" s="29"/>
      <c r="AIM13" s="29">
        <v>12</v>
      </c>
      <c r="AIN13" s="86">
        <f>AIM13/AIM19*100</f>
        <v>5.02092050209205</v>
      </c>
    </row>
    <row r="14" spans="1:924">
      <c r="A14" s="71" t="s">
        <v>12</v>
      </c>
      <c r="B14" s="79">
        <v>551949</v>
      </c>
      <c r="C14" s="388">
        <f t="shared" si="0"/>
        <v>10.622996215785307</v>
      </c>
      <c r="D14" s="391">
        <v>556482</v>
      </c>
      <c r="E14" s="388">
        <f t="shared" si="0"/>
        <v>10.843884134075665</v>
      </c>
      <c r="F14" s="391">
        <f t="shared" si="1"/>
        <v>1108431</v>
      </c>
      <c r="G14" s="388">
        <f t="shared" si="0"/>
        <v>10.732755377774387</v>
      </c>
      <c r="H14" s="139"/>
      <c r="I14" s="137"/>
      <c r="J14" s="138"/>
      <c r="K14" s="137"/>
      <c r="L14" s="29"/>
      <c r="M14" s="213">
        <v>401</v>
      </c>
      <c r="N14" s="28">
        <f t="shared" si="2"/>
        <v>6.8983313263375186</v>
      </c>
      <c r="O14" s="139"/>
      <c r="P14" s="137"/>
      <c r="Q14" s="138"/>
      <c r="R14" s="137"/>
      <c r="S14" s="29"/>
      <c r="T14" s="213">
        <v>400</v>
      </c>
      <c r="U14" s="28">
        <f t="shared" si="3"/>
        <v>6.887052341597796</v>
      </c>
      <c r="V14" s="139"/>
      <c r="W14" s="137"/>
      <c r="X14" s="138"/>
      <c r="Y14" s="137"/>
      <c r="Z14" s="29"/>
      <c r="AA14" s="213">
        <v>401</v>
      </c>
      <c r="AB14" s="28">
        <f t="shared" si="4"/>
        <v>6.8888507129359215</v>
      </c>
      <c r="AC14" s="139"/>
      <c r="AD14" s="137"/>
      <c r="AE14" s="138"/>
      <c r="AF14" s="137"/>
      <c r="AG14" s="29"/>
      <c r="AH14" s="213">
        <v>401</v>
      </c>
      <c r="AI14" s="28">
        <f t="shared" si="5"/>
        <v>6.8900343642611688</v>
      </c>
      <c r="AJ14" s="139"/>
      <c r="AK14" s="137"/>
      <c r="AL14" s="138"/>
      <c r="AM14" s="137"/>
      <c r="AN14" s="29"/>
      <c r="AO14" s="213">
        <v>401</v>
      </c>
      <c r="AP14" s="28">
        <f t="shared" si="6"/>
        <v>6.8935877600137534</v>
      </c>
      <c r="AQ14" s="139"/>
      <c r="AR14" s="137"/>
      <c r="AS14" s="138"/>
      <c r="AT14" s="137"/>
      <c r="AU14" s="29"/>
      <c r="AV14" s="213">
        <v>400</v>
      </c>
      <c r="AW14" s="28">
        <f t="shared" si="7"/>
        <v>6.8799449604403167</v>
      </c>
      <c r="AX14" s="139"/>
      <c r="AY14" s="137"/>
      <c r="AZ14" s="138"/>
      <c r="BA14" s="137"/>
      <c r="BB14" s="29"/>
      <c r="BC14" s="213">
        <v>399</v>
      </c>
      <c r="BD14" s="28">
        <f t="shared" si="8"/>
        <v>6.8639256838121456</v>
      </c>
      <c r="BE14" s="139"/>
      <c r="BF14" s="137"/>
      <c r="BG14" s="138"/>
      <c r="BH14" s="137"/>
      <c r="BI14" s="29"/>
      <c r="BJ14" s="213">
        <v>399</v>
      </c>
      <c r="BK14" s="28">
        <f t="shared" si="9"/>
        <v>6.8674698795180715</v>
      </c>
      <c r="BL14" s="139"/>
      <c r="BM14" s="137"/>
      <c r="BN14" s="138"/>
      <c r="BO14" s="137"/>
      <c r="BP14" s="29"/>
      <c r="BQ14" s="213">
        <v>398</v>
      </c>
      <c r="BR14" s="28">
        <f t="shared" si="10"/>
        <v>6.8561584840654612</v>
      </c>
      <c r="BS14" s="139"/>
      <c r="BT14" s="137"/>
      <c r="BU14" s="138"/>
      <c r="BV14" s="137"/>
      <c r="BW14" s="29"/>
      <c r="BX14" s="213">
        <v>398</v>
      </c>
      <c r="BY14" s="28">
        <f t="shared" si="11"/>
        <v>6.8597035504998276</v>
      </c>
      <c r="BZ14" s="139"/>
      <c r="CA14" s="137"/>
      <c r="CB14" s="138"/>
      <c r="CC14" s="137"/>
      <c r="CD14" s="29"/>
      <c r="CE14" s="213">
        <v>398</v>
      </c>
      <c r="CF14" s="28">
        <f t="shared" si="12"/>
        <v>6.8739205526770295</v>
      </c>
      <c r="CG14" s="139"/>
      <c r="CH14" s="137"/>
      <c r="CI14" s="138"/>
      <c r="CJ14" s="137"/>
      <c r="CK14" s="29"/>
      <c r="CL14" s="213">
        <v>399</v>
      </c>
      <c r="CM14" s="28">
        <f t="shared" si="13"/>
        <v>6.8947641264904087</v>
      </c>
      <c r="CN14" s="139"/>
      <c r="CO14" s="137"/>
      <c r="CP14" s="138"/>
      <c r="CQ14" s="137"/>
      <c r="CR14" s="29"/>
      <c r="CS14" s="213">
        <v>399</v>
      </c>
      <c r="CT14" s="28">
        <f t="shared" si="14"/>
        <v>6.8995331143005361</v>
      </c>
      <c r="CU14" s="139"/>
      <c r="CV14" s="137"/>
      <c r="CW14" s="138"/>
      <c r="CX14" s="137"/>
      <c r="CY14" s="29"/>
      <c r="CZ14" s="213">
        <v>398</v>
      </c>
      <c r="DA14" s="28">
        <f t="shared" si="15"/>
        <v>6.8905817174515231</v>
      </c>
      <c r="DB14" s="139"/>
      <c r="DC14" s="137"/>
      <c r="DD14" s="138"/>
      <c r="DE14" s="137"/>
      <c r="DF14" s="29"/>
      <c r="DG14" s="213">
        <v>398</v>
      </c>
      <c r="DH14" s="28">
        <f t="shared" si="16"/>
        <v>6.8929684793903707</v>
      </c>
      <c r="DI14" s="139"/>
      <c r="DJ14" s="137"/>
      <c r="DK14" s="138"/>
      <c r="DL14" s="137"/>
      <c r="DM14" s="29"/>
      <c r="DN14" s="213">
        <v>398</v>
      </c>
      <c r="DO14" s="28">
        <f t="shared" si="17"/>
        <v>6.8977469670710567</v>
      </c>
      <c r="DP14" s="139"/>
      <c r="DQ14" s="137"/>
      <c r="DR14" s="138"/>
      <c r="DS14" s="137"/>
      <c r="DT14" s="29"/>
      <c r="DU14" s="213">
        <v>398</v>
      </c>
      <c r="DV14" s="28">
        <f t="shared" si="18"/>
        <v>6.9025320846340623</v>
      </c>
      <c r="DW14" s="139"/>
      <c r="DX14" s="137"/>
      <c r="DY14" s="138"/>
      <c r="DZ14" s="137"/>
      <c r="EA14" s="29"/>
      <c r="EB14" s="213">
        <v>398</v>
      </c>
      <c r="EC14" s="28">
        <f t="shared" si="19"/>
        <v>6.9061252819711951</v>
      </c>
      <c r="ED14" s="139"/>
      <c r="EE14" s="137"/>
      <c r="EF14" s="138"/>
      <c r="EG14" s="137"/>
      <c r="EH14" s="29"/>
      <c r="EI14" s="213">
        <v>398</v>
      </c>
      <c r="EJ14" s="28">
        <f t="shared" si="20"/>
        <v>6.9025320846340623</v>
      </c>
      <c r="EK14" s="139"/>
      <c r="EL14" s="137"/>
      <c r="EM14" s="138"/>
      <c r="EN14" s="137"/>
      <c r="EO14" s="29"/>
      <c r="EP14" s="213">
        <v>397</v>
      </c>
      <c r="EQ14" s="28">
        <f t="shared" si="21"/>
        <v>6.8923611111111116</v>
      </c>
      <c r="ER14" s="139"/>
      <c r="ES14" s="137"/>
      <c r="ET14" s="138"/>
      <c r="EU14" s="137"/>
      <c r="EV14" s="29"/>
      <c r="EW14" s="213">
        <v>395</v>
      </c>
      <c r="EX14" s="28">
        <f t="shared" si="22"/>
        <v>6.8731512093266058</v>
      </c>
      <c r="EY14" s="139"/>
      <c r="EZ14" s="137"/>
      <c r="FA14" s="138"/>
      <c r="FB14" s="137"/>
      <c r="FC14" s="29"/>
      <c r="FD14" s="213">
        <v>395</v>
      </c>
      <c r="FE14" s="28">
        <f t="shared" si="23"/>
        <v>6.8767409470752092</v>
      </c>
      <c r="FF14" s="139"/>
      <c r="FG14" s="137"/>
      <c r="FH14" s="138"/>
      <c r="FI14" s="137"/>
      <c r="FJ14" s="29"/>
      <c r="FK14" s="213">
        <v>394</v>
      </c>
      <c r="FL14" s="28">
        <f t="shared" si="24"/>
        <v>6.8605258575657313</v>
      </c>
      <c r="FM14" s="139"/>
      <c r="FN14" s="137"/>
      <c r="FO14" s="138"/>
      <c r="FP14" s="137"/>
      <c r="FQ14" s="29"/>
      <c r="FR14" s="213">
        <v>393</v>
      </c>
      <c r="FS14" s="28">
        <f t="shared" si="25"/>
        <v>6.8478829064296924</v>
      </c>
      <c r="FT14" s="139"/>
      <c r="FU14" s="137"/>
      <c r="FV14" s="138"/>
      <c r="FW14" s="137"/>
      <c r="FX14" s="29"/>
      <c r="FY14" s="213">
        <v>392</v>
      </c>
      <c r="FZ14" s="28">
        <f t="shared" si="26"/>
        <v>6.8411867364746941</v>
      </c>
      <c r="GA14" s="139"/>
      <c r="GB14" s="137"/>
      <c r="GC14" s="138"/>
      <c r="GD14" s="137"/>
      <c r="GE14" s="29"/>
      <c r="GF14" s="213">
        <v>389</v>
      </c>
      <c r="GG14" s="28">
        <f t="shared" si="27"/>
        <v>6.8221676604700106</v>
      </c>
      <c r="GH14" s="139"/>
      <c r="GI14" s="137"/>
      <c r="GJ14" s="138"/>
      <c r="GK14" s="137"/>
      <c r="GL14" s="29"/>
      <c r="GM14" s="213">
        <v>389</v>
      </c>
      <c r="GN14" s="28">
        <f t="shared" si="28"/>
        <v>6.8245614035087723</v>
      </c>
      <c r="GO14" s="139"/>
      <c r="GP14" s="137"/>
      <c r="GQ14" s="138"/>
      <c r="GR14" s="137"/>
      <c r="GS14" s="29"/>
      <c r="GT14" s="213">
        <v>389</v>
      </c>
      <c r="GU14" s="28">
        <f t="shared" si="29"/>
        <v>6.8281551693873972</v>
      </c>
      <c r="GV14" s="139"/>
      <c r="GW14" s="137"/>
      <c r="GX14" s="138"/>
      <c r="GY14" s="137"/>
      <c r="GZ14" s="29"/>
      <c r="HA14" s="213">
        <v>387</v>
      </c>
      <c r="HB14" s="28">
        <f t="shared" si="30"/>
        <v>6.8181818181818175</v>
      </c>
      <c r="HC14" s="139"/>
      <c r="HD14" s="137"/>
      <c r="HE14" s="138"/>
      <c r="HF14" s="137"/>
      <c r="HG14" s="29"/>
      <c r="HH14" s="213">
        <v>386</v>
      </c>
      <c r="HI14" s="28">
        <f t="shared" si="31"/>
        <v>6.8113640374095645</v>
      </c>
      <c r="HJ14" s="139"/>
      <c r="HK14" s="137"/>
      <c r="HL14" s="138"/>
      <c r="HM14" s="137"/>
      <c r="HN14" s="29"/>
      <c r="HO14" s="213">
        <v>384</v>
      </c>
      <c r="HP14" s="28">
        <f t="shared" si="32"/>
        <v>6.8012752391073326</v>
      </c>
      <c r="HQ14" s="139"/>
      <c r="HR14" s="137"/>
      <c r="HS14" s="138"/>
      <c r="HT14" s="137"/>
      <c r="HU14" s="29"/>
      <c r="HV14" s="213">
        <v>383</v>
      </c>
      <c r="HW14" s="28">
        <f t="shared" si="33"/>
        <v>6.7919843943961693</v>
      </c>
      <c r="HX14" s="139"/>
      <c r="HY14" s="137"/>
      <c r="HZ14" s="138"/>
      <c r="IA14" s="137"/>
      <c r="IB14" s="29"/>
      <c r="IC14" s="213">
        <v>382</v>
      </c>
      <c r="ID14" s="28">
        <f t="shared" si="34"/>
        <v>6.7983626979889662</v>
      </c>
      <c r="IE14" s="139"/>
      <c r="IF14" s="137"/>
      <c r="IG14" s="138"/>
      <c r="IH14" s="137"/>
      <c r="II14" s="29"/>
      <c r="IJ14" s="213">
        <v>380</v>
      </c>
      <c r="IK14" s="28">
        <f t="shared" si="35"/>
        <v>6.7942070445199354</v>
      </c>
      <c r="IL14" s="139"/>
      <c r="IM14" s="137"/>
      <c r="IN14" s="138"/>
      <c r="IO14" s="137"/>
      <c r="IP14" s="29"/>
      <c r="IQ14" s="213">
        <v>380</v>
      </c>
      <c r="IR14" s="28">
        <f t="shared" si="36"/>
        <v>6.81981335247667</v>
      </c>
      <c r="IS14" s="139"/>
      <c r="IT14" s="137"/>
      <c r="IU14" s="138"/>
      <c r="IV14" s="137"/>
      <c r="IW14" s="29"/>
      <c r="IX14" s="213">
        <v>380</v>
      </c>
      <c r="IY14" s="28">
        <f t="shared" si="37"/>
        <v>6.8530207394048688</v>
      </c>
      <c r="IZ14" s="139"/>
      <c r="JA14" s="137"/>
      <c r="JB14" s="138"/>
      <c r="JC14" s="137"/>
      <c r="JD14" s="29"/>
      <c r="JE14" s="213">
        <v>380</v>
      </c>
      <c r="JF14" s="28">
        <f t="shared" si="38"/>
        <v>6.8641618497109826</v>
      </c>
      <c r="JG14" s="139"/>
      <c r="JH14" s="137"/>
      <c r="JI14" s="138"/>
      <c r="JJ14" s="137"/>
      <c r="JK14" s="29"/>
      <c r="JL14" s="213">
        <v>379</v>
      </c>
      <c r="JM14" s="28">
        <f t="shared" si="39"/>
        <v>6.8584871516467611</v>
      </c>
      <c r="JN14" s="139"/>
      <c r="JO14" s="137"/>
      <c r="JP14" s="138"/>
      <c r="JQ14" s="137"/>
      <c r="JR14" s="29"/>
      <c r="JS14" s="213">
        <v>379</v>
      </c>
      <c r="JT14" s="28">
        <f t="shared" si="40"/>
        <v>6.8909090909090907</v>
      </c>
      <c r="JU14" s="139"/>
      <c r="JV14" s="137"/>
      <c r="JW14" s="138"/>
      <c r="JX14" s="137"/>
      <c r="JY14" s="29"/>
      <c r="JZ14" s="213">
        <v>378</v>
      </c>
      <c r="KA14" s="28">
        <f t="shared" si="41"/>
        <v>6.8952936884348777</v>
      </c>
      <c r="KB14" s="139"/>
      <c r="KC14" s="137"/>
      <c r="KD14" s="138"/>
      <c r="KE14" s="137"/>
      <c r="KF14" s="29"/>
      <c r="KG14" s="213">
        <v>377</v>
      </c>
      <c r="KH14" s="28">
        <f t="shared" si="42"/>
        <v>6.9212410501193311</v>
      </c>
      <c r="KI14" s="139"/>
      <c r="KJ14" s="137"/>
      <c r="KK14" s="138"/>
      <c r="KL14" s="137"/>
      <c r="KM14" s="29"/>
      <c r="KN14" s="213">
        <v>376</v>
      </c>
      <c r="KO14" s="28">
        <f t="shared" si="43"/>
        <v>6.9206699797533595</v>
      </c>
      <c r="KP14" s="139"/>
      <c r="KQ14" s="137"/>
      <c r="KR14" s="138"/>
      <c r="KS14" s="137"/>
      <c r="KT14" s="29"/>
      <c r="KU14" s="213">
        <v>375</v>
      </c>
      <c r="KV14" s="28">
        <f t="shared" si="44"/>
        <v>6.9188191881918826</v>
      </c>
      <c r="KW14" s="139"/>
      <c r="KX14" s="137"/>
      <c r="KY14" s="138"/>
      <c r="KZ14" s="137"/>
      <c r="LA14" s="29"/>
      <c r="LB14" s="213">
        <v>374</v>
      </c>
      <c r="LC14" s="28">
        <f t="shared" si="45"/>
        <v>6.9118462391424869</v>
      </c>
      <c r="LD14" s="139"/>
      <c r="LE14" s="137"/>
      <c r="LF14" s="138"/>
      <c r="LG14" s="137"/>
      <c r="LH14" s="29"/>
      <c r="LI14" s="213">
        <v>373</v>
      </c>
      <c r="LJ14" s="28">
        <f t="shared" si="46"/>
        <v>6.9459962756052134</v>
      </c>
      <c r="LK14" s="139"/>
      <c r="LL14" s="137"/>
      <c r="LM14" s="138"/>
      <c r="LN14" s="137"/>
      <c r="LO14" s="29"/>
      <c r="LP14" s="213">
        <v>370</v>
      </c>
      <c r="LQ14" s="28">
        <f t="shared" si="47"/>
        <v>6.9379336208513029</v>
      </c>
      <c r="LR14" s="139"/>
      <c r="LS14" s="137"/>
      <c r="LT14" s="138"/>
      <c r="LU14" s="137"/>
      <c r="LV14" s="29"/>
      <c r="LW14" s="213">
        <v>369</v>
      </c>
      <c r="LX14" s="28">
        <f t="shared" si="48"/>
        <v>6.9491525423728815</v>
      </c>
      <c r="LY14" s="139"/>
      <c r="LZ14" s="137"/>
      <c r="MA14" s="138"/>
      <c r="MB14" s="137"/>
      <c r="MC14" s="29"/>
      <c r="MD14" s="213">
        <v>369</v>
      </c>
      <c r="ME14" s="28">
        <f t="shared" si="49"/>
        <v>6.9886363636363633</v>
      </c>
      <c r="MF14" s="139"/>
      <c r="MG14" s="137"/>
      <c r="MH14" s="138"/>
      <c r="MI14" s="137"/>
      <c r="MJ14" s="29"/>
      <c r="MK14" s="213">
        <v>366</v>
      </c>
      <c r="ML14" s="28">
        <f t="shared" si="50"/>
        <v>6.9980879541108987</v>
      </c>
      <c r="MM14" s="139"/>
      <c r="MN14" s="137"/>
      <c r="MO14" s="138"/>
      <c r="MP14" s="137"/>
      <c r="MQ14" s="29"/>
      <c r="MR14" s="213">
        <v>364</v>
      </c>
      <c r="MS14" s="28">
        <f t="shared" si="51"/>
        <v>6.9879055480898442</v>
      </c>
      <c r="MT14" s="139"/>
      <c r="MU14" s="137"/>
      <c r="MV14" s="138"/>
      <c r="MW14" s="137"/>
      <c r="MX14" s="29"/>
      <c r="MY14" s="35">
        <v>362</v>
      </c>
      <c r="MZ14" s="28">
        <f t="shared" si="52"/>
        <v>7.0141445456306917</v>
      </c>
      <c r="NA14" s="139"/>
      <c r="NB14" s="137"/>
      <c r="NC14" s="138"/>
      <c r="ND14" s="137"/>
      <c r="NE14" s="29"/>
      <c r="NF14" s="35">
        <v>361</v>
      </c>
      <c r="NG14" s="28">
        <f t="shared" si="53"/>
        <v>7.0480281140179626</v>
      </c>
      <c r="NH14" s="139"/>
      <c r="NI14" s="137"/>
      <c r="NJ14" s="138"/>
      <c r="NK14" s="137"/>
      <c r="NL14" s="29"/>
      <c r="NM14" s="35">
        <v>358</v>
      </c>
      <c r="NN14" s="28">
        <f t="shared" si="54"/>
        <v>7.0849000593706704</v>
      </c>
      <c r="NO14" s="139"/>
      <c r="NP14" s="137"/>
      <c r="NQ14" s="138"/>
      <c r="NR14" s="137"/>
      <c r="NS14" s="29"/>
      <c r="NT14" s="35">
        <v>358</v>
      </c>
      <c r="NU14" s="28">
        <f t="shared" si="55"/>
        <v>7.1017655227137473</v>
      </c>
      <c r="NV14" s="139"/>
      <c r="NW14" s="137"/>
      <c r="NX14" s="138"/>
      <c r="NY14" s="137"/>
      <c r="NZ14" s="29"/>
      <c r="OA14" s="35">
        <v>351</v>
      </c>
      <c r="OB14" s="28">
        <f t="shared" si="56"/>
        <v>7.1067017614901804</v>
      </c>
      <c r="OC14" s="139"/>
      <c r="OD14" s="137"/>
      <c r="OE14" s="138"/>
      <c r="OF14" s="137"/>
      <c r="OG14" s="29"/>
      <c r="OH14" s="35">
        <v>350</v>
      </c>
      <c r="OI14" s="28">
        <f t="shared" si="57"/>
        <v>7.156000817828664</v>
      </c>
      <c r="OJ14" s="139"/>
      <c r="OK14" s="137"/>
      <c r="OL14" s="138"/>
      <c r="OM14" s="137"/>
      <c r="ON14" s="29"/>
      <c r="OO14" s="35">
        <v>350</v>
      </c>
      <c r="OP14" s="28">
        <f t="shared" si="58"/>
        <v>7.18096019696348</v>
      </c>
      <c r="OQ14" s="139"/>
      <c r="OR14" s="137"/>
      <c r="OS14" s="138"/>
      <c r="OT14" s="137"/>
      <c r="OU14" s="29"/>
      <c r="OV14" s="35">
        <v>350</v>
      </c>
      <c r="OW14" s="28">
        <f t="shared" si="59"/>
        <v>7.18096019696348</v>
      </c>
      <c r="OX14" s="139"/>
      <c r="OY14" s="137"/>
      <c r="OZ14" s="138"/>
      <c r="PA14" s="137"/>
      <c r="PB14" s="29"/>
      <c r="PC14" s="35">
        <v>348</v>
      </c>
      <c r="PD14" s="28">
        <f t="shared" si="60"/>
        <v>7.1693448702101357</v>
      </c>
      <c r="PE14" s="139"/>
      <c r="PF14" s="137"/>
      <c r="PG14" s="138"/>
      <c r="PH14" s="137"/>
      <c r="PI14" s="29"/>
      <c r="PJ14" s="35">
        <v>346</v>
      </c>
      <c r="PK14" s="28">
        <f t="shared" si="61"/>
        <v>7.1873701703365187</v>
      </c>
      <c r="PL14" s="139"/>
      <c r="PM14" s="137"/>
      <c r="PN14" s="138"/>
      <c r="PO14" s="137"/>
      <c r="PP14" s="29"/>
      <c r="PQ14" s="35">
        <v>346</v>
      </c>
      <c r="PR14" s="28">
        <f t="shared" si="62"/>
        <v>7.2158498435870699</v>
      </c>
      <c r="PS14" s="76"/>
      <c r="PT14" s="73"/>
      <c r="PU14" s="74"/>
      <c r="PV14" s="73"/>
      <c r="PW14" s="29"/>
      <c r="PX14" s="35">
        <v>340</v>
      </c>
      <c r="PY14" s="28">
        <f t="shared" si="63"/>
        <v>7.2079711681153276</v>
      </c>
      <c r="PZ14" s="76"/>
      <c r="QA14" s="73"/>
      <c r="QB14" s="74"/>
      <c r="QC14" s="73"/>
      <c r="QD14" s="29"/>
      <c r="QE14" s="35">
        <v>339</v>
      </c>
      <c r="QF14" s="28">
        <f t="shared" si="64"/>
        <v>7.2219855134213891</v>
      </c>
      <c r="QG14" s="76"/>
      <c r="QH14" s="73"/>
      <c r="QI14" s="74"/>
      <c r="QJ14" s="73"/>
      <c r="QK14" s="29"/>
      <c r="QL14" s="35">
        <v>336</v>
      </c>
      <c r="QM14" s="28">
        <f t="shared" si="65"/>
        <v>7.2118480360592399</v>
      </c>
      <c r="QN14" s="76"/>
      <c r="QO14" s="73"/>
      <c r="QP14" s="74"/>
      <c r="QQ14" s="73"/>
      <c r="QR14" s="29"/>
      <c r="QS14" s="35">
        <v>336</v>
      </c>
      <c r="QT14" s="28">
        <f t="shared" si="66"/>
        <v>7.216494845360824</v>
      </c>
      <c r="QU14" s="76"/>
      <c r="QV14" s="73"/>
      <c r="QW14" s="74"/>
      <c r="QX14" s="73"/>
      <c r="QY14" s="29"/>
      <c r="QZ14" s="35">
        <v>336</v>
      </c>
      <c r="RA14" s="28">
        <f t="shared" si="67"/>
        <v>7.2429402888553565</v>
      </c>
      <c r="RB14" s="76"/>
      <c r="RC14" s="73"/>
      <c r="RD14" s="74"/>
      <c r="RE14" s="73"/>
      <c r="RF14" s="29"/>
      <c r="RG14" s="35">
        <v>324</v>
      </c>
      <c r="RH14" s="28">
        <f t="shared" si="68"/>
        <v>7.1021481806225335</v>
      </c>
      <c r="RI14" s="76"/>
      <c r="RJ14" s="73"/>
      <c r="RK14" s="74"/>
      <c r="RL14" s="73"/>
      <c r="RM14" s="29"/>
      <c r="RN14" s="35">
        <v>321</v>
      </c>
      <c r="RO14" s="28">
        <f t="shared" si="69"/>
        <v>7.0673712021136064</v>
      </c>
      <c r="RP14" s="76"/>
      <c r="RQ14" s="73"/>
      <c r="RR14" s="74"/>
      <c r="RS14" s="73"/>
      <c r="RT14" s="29"/>
      <c r="RU14" s="35">
        <v>316</v>
      </c>
      <c r="RV14" s="28">
        <f t="shared" si="70"/>
        <v>7.072515666965085</v>
      </c>
      <c r="RW14" s="76"/>
      <c r="RX14" s="73"/>
      <c r="RY14" s="74"/>
      <c r="RZ14" s="73"/>
      <c r="SA14" s="29"/>
      <c r="SB14" s="35">
        <v>311</v>
      </c>
      <c r="SC14" s="28">
        <f t="shared" si="71"/>
        <v>7.0633658868952978</v>
      </c>
      <c r="SD14" s="76"/>
      <c r="SE14" s="73"/>
      <c r="SF14" s="74"/>
      <c r="SG14" s="73"/>
      <c r="SH14" s="29"/>
      <c r="SI14" s="35">
        <v>311</v>
      </c>
      <c r="SJ14" s="28">
        <f t="shared" si="72"/>
        <v>7.0762229806598409</v>
      </c>
      <c r="SK14" s="76"/>
      <c r="SL14" s="73"/>
      <c r="SM14" s="74"/>
      <c r="SN14" s="73"/>
      <c r="SO14" s="29"/>
      <c r="SP14" s="35">
        <v>311</v>
      </c>
      <c r="SQ14" s="28">
        <f t="shared" si="73"/>
        <v>7.0762229806598409</v>
      </c>
      <c r="SR14" s="76"/>
      <c r="SS14" s="73"/>
      <c r="ST14" s="74"/>
      <c r="SU14" s="73"/>
      <c r="SV14" s="29"/>
      <c r="SW14" s="35">
        <v>303</v>
      </c>
      <c r="SX14" s="28">
        <f t="shared" si="74"/>
        <v>6.9655172413793096</v>
      </c>
      <c r="SY14" s="76"/>
      <c r="SZ14" s="73"/>
      <c r="TA14" s="74"/>
      <c r="TB14" s="73"/>
      <c r="TC14" s="29"/>
      <c r="TD14" s="35">
        <v>298</v>
      </c>
      <c r="TE14" s="28">
        <f t="shared" si="75"/>
        <v>6.985466479137366</v>
      </c>
      <c r="TF14" s="76"/>
      <c r="TG14" s="73"/>
      <c r="TH14" s="74"/>
      <c r="TI14" s="73"/>
      <c r="TJ14" s="29"/>
      <c r="TK14" s="35">
        <v>295</v>
      </c>
      <c r="TL14" s="28">
        <f t="shared" si="76"/>
        <v>6.9905213270142177</v>
      </c>
      <c r="TM14" s="76"/>
      <c r="TN14" s="73"/>
      <c r="TO14" s="74"/>
      <c r="TP14" s="73"/>
      <c r="TQ14" s="29"/>
      <c r="TR14" s="35">
        <v>294</v>
      </c>
      <c r="TS14" s="28">
        <f t="shared" si="77"/>
        <v>7.1272727272727279</v>
      </c>
      <c r="TT14" s="76"/>
      <c r="TU14" s="73"/>
      <c r="TV14" s="74"/>
      <c r="TW14" s="73"/>
      <c r="TX14" s="29"/>
      <c r="TY14" s="35">
        <v>287</v>
      </c>
      <c r="TZ14" s="28">
        <f t="shared" si="78"/>
        <v>7.1233556713824768</v>
      </c>
      <c r="UA14" s="76"/>
      <c r="UB14" s="73"/>
      <c r="UC14" s="74"/>
      <c r="UD14" s="73"/>
      <c r="UE14" s="29"/>
      <c r="UF14" s="35">
        <v>287</v>
      </c>
      <c r="UG14" s="28">
        <f t="shared" si="79"/>
        <v>7.178589294647324</v>
      </c>
      <c r="UH14" s="76"/>
      <c r="UI14" s="73"/>
      <c r="UJ14" s="74"/>
      <c r="UK14" s="73"/>
      <c r="UL14" s="29"/>
      <c r="UM14" s="35">
        <v>287</v>
      </c>
      <c r="UN14" s="28">
        <f t="shared" si="80"/>
        <v>7.1893787575150299</v>
      </c>
      <c r="UO14" s="76"/>
      <c r="UP14" s="73"/>
      <c r="UQ14" s="74"/>
      <c r="UR14" s="73"/>
      <c r="US14" s="29"/>
      <c r="UT14" s="35">
        <v>284</v>
      </c>
      <c r="UU14" s="28">
        <f t="shared" si="81"/>
        <v>7.2356687898089174</v>
      </c>
      <c r="UV14" s="76"/>
      <c r="UW14" s="73"/>
      <c r="UX14" s="74"/>
      <c r="UY14" s="73"/>
      <c r="UZ14" s="29"/>
      <c r="VA14" s="35">
        <v>280</v>
      </c>
      <c r="VB14" s="28">
        <f t="shared" si="82"/>
        <v>7.2332730560578664</v>
      </c>
      <c r="VC14" s="76"/>
      <c r="VD14" s="73"/>
      <c r="VE14" s="74"/>
      <c r="VF14" s="73"/>
      <c r="VG14" s="29"/>
      <c r="VH14" s="35">
        <v>277</v>
      </c>
      <c r="VI14" s="28">
        <f t="shared" si="83"/>
        <v>7.2304881232054292</v>
      </c>
      <c r="VJ14" s="76"/>
      <c r="VK14" s="73"/>
      <c r="VL14" s="74"/>
      <c r="VM14" s="73"/>
      <c r="VN14" s="29"/>
      <c r="VO14" s="35">
        <v>272</v>
      </c>
      <c r="VP14" s="28">
        <f t="shared" si="84"/>
        <v>7.2668982099919859</v>
      </c>
      <c r="VQ14" s="76"/>
      <c r="VR14" s="73"/>
      <c r="VS14" s="74"/>
      <c r="VT14" s="73"/>
      <c r="VU14" s="29"/>
      <c r="VV14" s="35">
        <v>269</v>
      </c>
      <c r="VW14" s="28">
        <f t="shared" si="84"/>
        <v>7.2742022714981074</v>
      </c>
      <c r="VX14" s="76"/>
      <c r="VY14" s="73"/>
      <c r="VZ14" s="74"/>
      <c r="WA14" s="73"/>
      <c r="WB14" s="29"/>
      <c r="WC14" s="29">
        <v>267</v>
      </c>
      <c r="WD14" s="86">
        <f>WC14/WC19*100</f>
        <v>7.257406904050014</v>
      </c>
      <c r="WE14" s="77"/>
      <c r="WF14" s="73"/>
      <c r="WG14" s="74"/>
      <c r="WH14" s="73"/>
      <c r="WI14" s="29"/>
      <c r="WJ14" s="29">
        <v>267</v>
      </c>
      <c r="WK14" s="86">
        <f>WJ14/WJ19*100</f>
        <v>7.2672836145890045</v>
      </c>
      <c r="WL14" s="76"/>
      <c r="WM14" s="73"/>
      <c r="WN14" s="74"/>
      <c r="WO14" s="73"/>
      <c r="WP14" s="29"/>
      <c r="WQ14" s="29">
        <v>263</v>
      </c>
      <c r="WR14" s="86">
        <f>WQ14/WQ19*100</f>
        <v>7.2133845309928697</v>
      </c>
      <c r="WS14" s="76"/>
      <c r="WT14" s="73"/>
      <c r="WU14" s="74"/>
      <c r="WV14" s="73"/>
      <c r="WW14" s="29"/>
      <c r="WX14" s="29">
        <v>253</v>
      </c>
      <c r="WY14" s="86">
        <f>WX14/WX19*100</f>
        <v>7.1712018140589571</v>
      </c>
      <c r="WZ14" s="76"/>
      <c r="XA14" s="73"/>
      <c r="XB14" s="74"/>
      <c r="XC14" s="73"/>
      <c r="XD14" s="29"/>
      <c r="XE14" s="29">
        <v>246</v>
      </c>
      <c r="XF14" s="86">
        <f>XE14/XE19*100</f>
        <v>7.1098265895953761</v>
      </c>
      <c r="XG14" s="76"/>
      <c r="XH14" s="73"/>
      <c r="XI14" s="74"/>
      <c r="XJ14" s="73"/>
      <c r="XK14" s="29"/>
      <c r="XL14" s="29">
        <v>243</v>
      </c>
      <c r="XM14" s="86">
        <f>XL14/XL19*100</f>
        <v>7.334741925747057</v>
      </c>
      <c r="XN14" s="76"/>
      <c r="XO14" s="73"/>
      <c r="XP14" s="74"/>
      <c r="XQ14" s="73"/>
      <c r="XR14" s="29"/>
      <c r="XS14" s="29">
        <v>239</v>
      </c>
      <c r="XT14" s="86">
        <f>XS14/XS19*100</f>
        <v>7.3402948402948409</v>
      </c>
      <c r="XU14" s="76"/>
      <c r="XV14" s="73"/>
      <c r="XW14" s="74"/>
      <c r="XX14" s="73"/>
      <c r="XY14" s="29"/>
      <c r="XZ14" s="29">
        <v>238</v>
      </c>
      <c r="YA14" s="86">
        <f>XZ14/XZ19*100</f>
        <v>7.3798449612403099</v>
      </c>
      <c r="YB14" s="76"/>
      <c r="YC14" s="73"/>
      <c r="YD14" s="74"/>
      <c r="YE14" s="73"/>
      <c r="YF14" s="29"/>
      <c r="YG14" s="29">
        <v>238</v>
      </c>
      <c r="YH14" s="86">
        <f>YG14/YG19*100</f>
        <v>7.3913043478260869</v>
      </c>
      <c r="YI14" s="76"/>
      <c r="YJ14" s="73"/>
      <c r="YK14" s="74"/>
      <c r="YL14" s="73"/>
      <c r="YM14" s="29"/>
      <c r="YN14" s="29">
        <v>235</v>
      </c>
      <c r="YO14" s="86">
        <f>YN14/YN19*100</f>
        <v>7.4039067422810332</v>
      </c>
      <c r="YP14" s="76"/>
      <c r="YQ14" s="73"/>
      <c r="YR14" s="74"/>
      <c r="YS14" s="73"/>
      <c r="YT14" s="29"/>
      <c r="YU14" s="29">
        <v>228</v>
      </c>
      <c r="YV14" s="86">
        <f>YU14/YU19*100</f>
        <v>7.5024679170779862</v>
      </c>
      <c r="YW14" s="76"/>
      <c r="YX14" s="73"/>
      <c r="YY14" s="74"/>
      <c r="YZ14" s="73"/>
      <c r="ZA14" s="29"/>
      <c r="ZB14" s="29">
        <v>223</v>
      </c>
      <c r="ZC14" s="86">
        <f>ZB14/ZB19*100</f>
        <v>7.5850340136054424</v>
      </c>
      <c r="ZD14" s="76"/>
      <c r="ZE14" s="73"/>
      <c r="ZF14" s="74"/>
      <c r="ZG14" s="73"/>
      <c r="ZH14" s="29"/>
      <c r="ZI14" s="180">
        <v>219</v>
      </c>
      <c r="ZJ14" s="86">
        <f>ZI14/ZI19*100</f>
        <v>7.6761303890641424</v>
      </c>
      <c r="ZK14" s="76"/>
      <c r="ZL14" s="73"/>
      <c r="ZM14" s="74"/>
      <c r="ZN14" s="73"/>
      <c r="ZO14" s="29"/>
      <c r="ZP14" s="35">
        <v>210</v>
      </c>
      <c r="ZQ14" s="86"/>
      <c r="ZR14" s="76"/>
      <c r="ZS14" s="73"/>
      <c r="ZT14" s="74"/>
      <c r="ZU14" s="73"/>
      <c r="ZV14" s="29"/>
      <c r="ZW14" s="29">
        <v>202</v>
      </c>
      <c r="ZX14" s="86">
        <f>ZW14/ZW19*100</f>
        <v>7.5401269130272492</v>
      </c>
      <c r="ZY14" s="76"/>
      <c r="ZZ14" s="73"/>
      <c r="AAA14" s="74"/>
      <c r="AAB14" s="73"/>
      <c r="AAC14" s="29"/>
      <c r="AAD14" s="29">
        <v>202</v>
      </c>
      <c r="AAE14" s="86">
        <f>AAD14/AAD19*100</f>
        <v>7.5683776695391529</v>
      </c>
      <c r="AAF14" s="76"/>
      <c r="AAG14" s="73"/>
      <c r="AAH14" s="74"/>
      <c r="AAI14" s="73"/>
      <c r="AAJ14" s="29"/>
      <c r="AAK14" s="29">
        <v>202</v>
      </c>
      <c r="AAL14" s="86">
        <f>AAK14/AAK19*100</f>
        <v>7.6140218620429705</v>
      </c>
      <c r="AAM14" s="76"/>
      <c r="AAN14" s="73"/>
      <c r="AAO14" s="74"/>
      <c r="AAP14" s="73"/>
      <c r="AAQ14" s="29"/>
      <c r="AAR14" s="29">
        <v>197</v>
      </c>
      <c r="AAS14" s="86">
        <f>AAR14/AAR19*100</f>
        <v>7.6179427687548333</v>
      </c>
      <c r="AAT14" s="76"/>
      <c r="AAU14" s="73"/>
      <c r="AAV14" s="74"/>
      <c r="AAW14" s="73"/>
      <c r="AAX14" s="29"/>
      <c r="AAY14" s="29">
        <v>188</v>
      </c>
      <c r="AAZ14" s="86">
        <f>AAY14/AAY19*100</f>
        <v>7.6360682372055235</v>
      </c>
      <c r="ABA14" s="76"/>
      <c r="ABB14" s="73"/>
      <c r="ABC14" s="74"/>
      <c r="ABD14" s="73"/>
      <c r="ABE14" s="29"/>
      <c r="ABF14" s="29">
        <v>185</v>
      </c>
      <c r="ABG14" s="86">
        <f>ABF14/ABF19*100</f>
        <v>7.8556263269639066</v>
      </c>
      <c r="ABH14" s="76"/>
      <c r="ABI14" s="73"/>
      <c r="ABJ14" s="74"/>
      <c r="ABK14" s="73"/>
      <c r="ABL14" s="29"/>
      <c r="ABM14" s="29">
        <v>180</v>
      </c>
      <c r="ABN14" s="86">
        <f>ABM14/ABM19*100</f>
        <v>7.9155672823219003</v>
      </c>
      <c r="ABO14" s="76"/>
      <c r="ABP14" s="73"/>
      <c r="ABQ14" s="74"/>
      <c r="ABR14" s="73"/>
      <c r="ABS14" s="29"/>
      <c r="ABT14" s="29">
        <v>171</v>
      </c>
      <c r="ABU14" s="86">
        <f>ABT14/ABT19*100</f>
        <v>7.7939835916134914</v>
      </c>
      <c r="ABV14" s="76"/>
      <c r="ABW14" s="73"/>
      <c r="ABX14" s="74"/>
      <c r="ABY14" s="73"/>
      <c r="ABZ14" s="29"/>
      <c r="ACA14" s="29">
        <v>171</v>
      </c>
      <c r="ACB14" s="86">
        <f>ACA14/ACA19*100</f>
        <v>7.8010948905109485</v>
      </c>
      <c r="ACC14" s="76"/>
      <c r="ACD14" s="73"/>
      <c r="ACE14" s="74"/>
      <c r="ACF14" s="73"/>
      <c r="ACG14" s="29"/>
      <c r="ACH14" s="29">
        <v>171</v>
      </c>
      <c r="ACI14" s="86">
        <f>ACH14/ACH19*100</f>
        <v>7.9460966542750935</v>
      </c>
      <c r="ACJ14" s="76"/>
      <c r="ACK14" s="73"/>
      <c r="ACL14" s="74"/>
      <c r="ACM14" s="73"/>
      <c r="ACN14" s="29"/>
      <c r="ACO14" s="29">
        <v>160</v>
      </c>
      <c r="ACP14" s="86">
        <f>ACO14/ACO19*100</f>
        <v>7.9168728352300839</v>
      </c>
      <c r="ACQ14" s="76"/>
      <c r="ACR14" s="73"/>
      <c r="ACS14" s="74"/>
      <c r="ACT14" s="73"/>
      <c r="ACU14" s="29"/>
      <c r="ACV14" s="29">
        <v>148</v>
      </c>
      <c r="ACW14" s="86">
        <f>ACV14/ACV19*100</f>
        <v>7.6446280991735529</v>
      </c>
      <c r="ACX14" s="76"/>
      <c r="ACY14" s="73"/>
      <c r="ACZ14" s="74"/>
      <c r="ADA14" s="73"/>
      <c r="ADB14" s="29"/>
      <c r="ADC14" s="29">
        <v>138</v>
      </c>
      <c r="ADD14" s="86">
        <f>ADC14/ADC19*100</f>
        <v>7.8186968838526907</v>
      </c>
      <c r="ADE14" s="76"/>
      <c r="ADF14" s="73"/>
      <c r="ADG14" s="74"/>
      <c r="ADH14" s="73"/>
      <c r="ADI14" s="29"/>
      <c r="ADJ14" s="29">
        <v>125</v>
      </c>
      <c r="ADK14" s="86">
        <f>ADJ14/ADJ19*100</f>
        <v>7.9113924050632916</v>
      </c>
      <c r="ADL14" s="76"/>
      <c r="ADM14" s="73"/>
      <c r="ADN14" s="74"/>
      <c r="ADO14" s="73"/>
      <c r="ADP14" s="29"/>
      <c r="ADQ14" s="29">
        <v>121</v>
      </c>
      <c r="ADR14" s="86">
        <f>ADQ14/ADQ19*100</f>
        <v>7.8571428571428568</v>
      </c>
      <c r="ADS14" s="76"/>
      <c r="ADT14" s="73"/>
      <c r="ADU14" s="74"/>
      <c r="ADV14" s="73"/>
      <c r="ADW14" s="29"/>
      <c r="ADX14" s="29">
        <v>116</v>
      </c>
      <c r="ADY14" s="86">
        <f>ADX14/ADX19*100</f>
        <v>7.6770350761085373</v>
      </c>
      <c r="ADZ14" s="76"/>
      <c r="AEA14" s="73"/>
      <c r="AEB14" s="74"/>
      <c r="AEC14" s="73"/>
      <c r="AED14" s="29"/>
      <c r="AEE14" s="29">
        <v>108</v>
      </c>
      <c r="AEF14" s="86">
        <f>AEE14/AEE19*100</f>
        <v>7.7142857142857135</v>
      </c>
      <c r="AEG14" s="76"/>
      <c r="AEH14" s="73"/>
      <c r="AEI14" s="74"/>
      <c r="AEJ14" s="73"/>
      <c r="AEK14" s="29"/>
      <c r="AEL14" s="29">
        <v>104</v>
      </c>
      <c r="AEM14" s="86">
        <f>AEL14/AEL19*100</f>
        <v>7.8019504876219061</v>
      </c>
      <c r="AEN14" s="76"/>
      <c r="AEO14" s="73"/>
      <c r="AEP14" s="74"/>
      <c r="AEQ14" s="73"/>
      <c r="AER14" s="29"/>
      <c r="AES14" s="29">
        <v>95</v>
      </c>
      <c r="AET14" s="86">
        <f>AES14/AES19*100</f>
        <v>7.896924355777224</v>
      </c>
      <c r="AEU14" s="76"/>
      <c r="AEV14" s="73"/>
      <c r="AEW14" s="74"/>
      <c r="AEX14" s="73"/>
      <c r="AEY14" s="29"/>
      <c r="AEZ14" s="29">
        <v>76</v>
      </c>
      <c r="AFA14" s="86">
        <f>AEZ14/AEZ19*100</f>
        <v>7.3572120038722169</v>
      </c>
      <c r="AFB14" s="76"/>
      <c r="AFC14" s="73"/>
      <c r="AFD14" s="74"/>
      <c r="AFE14" s="73"/>
      <c r="AFF14" s="29"/>
      <c r="AFG14" s="29">
        <v>66</v>
      </c>
      <c r="AFH14" s="86">
        <f>AFG14/AFG19*100</f>
        <v>7.1817192600652895</v>
      </c>
      <c r="AFI14" s="76"/>
      <c r="AFJ14" s="73"/>
      <c r="AFK14" s="74"/>
      <c r="AFL14" s="73"/>
      <c r="AFM14" s="29"/>
      <c r="AFN14" s="29">
        <v>64</v>
      </c>
      <c r="AFO14" s="86">
        <f>AFN14/AFN19*100</f>
        <v>7.1190211345939929</v>
      </c>
      <c r="AFP14" s="76"/>
      <c r="AFQ14" s="73"/>
      <c r="AFR14" s="74"/>
      <c r="AFS14" s="73"/>
      <c r="AFT14" s="29"/>
      <c r="AFU14" s="29">
        <v>64</v>
      </c>
      <c r="AFV14" s="86">
        <f>AFU14/AFU19*100</f>
        <v>7.2153325817361891</v>
      </c>
      <c r="AFW14" s="76"/>
      <c r="AFX14" s="73"/>
      <c r="AFY14" s="74"/>
      <c r="AFZ14" s="73"/>
      <c r="AGA14" s="29"/>
      <c r="AGB14" s="29">
        <v>64</v>
      </c>
      <c r="AGC14" s="86">
        <f>AGB14/AGB19*100</f>
        <v>7.3563218390804597</v>
      </c>
      <c r="AGD14" s="76"/>
      <c r="AGE14" s="73"/>
      <c r="AGF14" s="74"/>
      <c r="AGG14" s="73"/>
      <c r="AGH14" s="29"/>
      <c r="AGI14" s="29">
        <v>57</v>
      </c>
      <c r="AGJ14" s="86">
        <f>AGI14/AGI19*100</f>
        <v>7.187894073139975</v>
      </c>
      <c r="AGK14" s="76"/>
      <c r="AGL14" s="73"/>
      <c r="AGM14" s="74"/>
      <c r="AGN14" s="73"/>
      <c r="AGO14" s="29"/>
      <c r="AGP14" s="29">
        <v>49</v>
      </c>
      <c r="AGQ14" s="86">
        <f>AGP14/AGP19*100</f>
        <v>7.1324599708879184</v>
      </c>
      <c r="AGR14" s="76"/>
      <c r="AGS14" s="73"/>
      <c r="AGT14" s="74"/>
      <c r="AGU14" s="73"/>
      <c r="AGV14" s="29"/>
      <c r="AGW14" s="29">
        <v>41</v>
      </c>
      <c r="AGX14" s="86">
        <f>AGW14/AGW19*100</f>
        <v>6.9373942470389167</v>
      </c>
      <c r="AGY14" s="76"/>
      <c r="AGZ14" s="73"/>
      <c r="AHA14" s="74"/>
      <c r="AHB14" s="73"/>
      <c r="AHC14" s="29"/>
      <c r="AHD14" s="29">
        <v>32</v>
      </c>
      <c r="AHE14" s="86">
        <f>AHD14/AHD19*100</f>
        <v>6.7085953878406714</v>
      </c>
      <c r="AHF14" s="76"/>
      <c r="AHG14" s="73"/>
      <c r="AHH14" s="74"/>
      <c r="AHI14" s="73"/>
      <c r="AHJ14" s="29"/>
      <c r="AHK14" s="29">
        <v>27</v>
      </c>
      <c r="AHL14" s="86">
        <f>AHK14/AHK19*100</f>
        <v>6.7331670822942637</v>
      </c>
      <c r="AHM14" s="76"/>
      <c r="AHN14" s="73"/>
      <c r="AHO14" s="74"/>
      <c r="AHP14" s="73"/>
      <c r="AHQ14" s="29"/>
      <c r="AHR14" s="29">
        <v>26</v>
      </c>
      <c r="AHS14" s="86">
        <f>AHR14/AHR19*100</f>
        <v>6.9705093833780163</v>
      </c>
      <c r="AHT14" s="76"/>
      <c r="AHU14" s="73"/>
      <c r="AHV14" s="74"/>
      <c r="AHW14" s="73"/>
      <c r="AHX14" s="29"/>
      <c r="AHY14" s="29">
        <v>23</v>
      </c>
      <c r="AHZ14" s="86">
        <f>AHY14/AHY19*100</f>
        <v>6.9069069069069062</v>
      </c>
      <c r="AIA14" s="76"/>
      <c r="AIB14" s="73"/>
      <c r="AIC14" s="74"/>
      <c r="AID14" s="73"/>
      <c r="AIE14" s="29"/>
      <c r="AIF14" s="29">
        <v>18</v>
      </c>
      <c r="AIG14" s="86">
        <f>AIF14/AIF19*100</f>
        <v>6.3829787234042552</v>
      </c>
      <c r="AIH14" s="76"/>
      <c r="AII14" s="73"/>
      <c r="AIJ14" s="74"/>
      <c r="AIK14" s="73"/>
      <c r="AIL14" s="29"/>
      <c r="AIM14" s="29">
        <v>16</v>
      </c>
      <c r="AIN14" s="86">
        <f>AIM14/AIM19*100</f>
        <v>6.6945606694560666</v>
      </c>
    </row>
    <row r="15" spans="1:924">
      <c r="A15" s="71" t="s">
        <v>13</v>
      </c>
      <c r="B15" s="79">
        <v>478645</v>
      </c>
      <c r="C15" s="388">
        <f t="shared" si="0"/>
        <v>9.2121627608792807</v>
      </c>
      <c r="D15" s="391">
        <v>510363</v>
      </c>
      <c r="E15" s="388">
        <f t="shared" si="0"/>
        <v>9.9451864360738682</v>
      </c>
      <c r="F15" s="391">
        <f t="shared" si="1"/>
        <v>989008</v>
      </c>
      <c r="G15" s="388">
        <f t="shared" si="0"/>
        <v>9.5764020770457439</v>
      </c>
      <c r="H15" s="139"/>
      <c r="I15" s="137"/>
      <c r="J15" s="138"/>
      <c r="K15" s="137"/>
      <c r="L15" s="29"/>
      <c r="M15" s="213">
        <v>1254</v>
      </c>
      <c r="N15" s="28">
        <f t="shared" si="2"/>
        <v>21.572337863409601</v>
      </c>
      <c r="O15" s="139"/>
      <c r="P15" s="137"/>
      <c r="Q15" s="138"/>
      <c r="R15" s="137"/>
      <c r="S15" s="29"/>
      <c r="T15" s="213">
        <v>1253</v>
      </c>
      <c r="U15" s="28">
        <f t="shared" si="3"/>
        <v>21.573691460055098</v>
      </c>
      <c r="V15" s="139"/>
      <c r="W15" s="137"/>
      <c r="X15" s="138"/>
      <c r="Y15" s="137"/>
      <c r="Z15" s="29"/>
      <c r="AA15" s="213">
        <v>1255</v>
      </c>
      <c r="AB15" s="28">
        <f t="shared" si="4"/>
        <v>21.559869438240852</v>
      </c>
      <c r="AC15" s="139"/>
      <c r="AD15" s="137"/>
      <c r="AE15" s="138"/>
      <c r="AF15" s="137"/>
      <c r="AG15" s="29"/>
      <c r="AH15" s="213">
        <v>1255</v>
      </c>
      <c r="AI15" s="28">
        <f t="shared" si="5"/>
        <v>21.563573883161514</v>
      </c>
      <c r="AJ15" s="139"/>
      <c r="AK15" s="137"/>
      <c r="AL15" s="138"/>
      <c r="AM15" s="137"/>
      <c r="AN15" s="29"/>
      <c r="AO15" s="213">
        <v>1252</v>
      </c>
      <c r="AP15" s="28">
        <f t="shared" si="6"/>
        <v>21.523121884132713</v>
      </c>
      <c r="AQ15" s="139"/>
      <c r="AR15" s="137"/>
      <c r="AS15" s="138"/>
      <c r="AT15" s="137"/>
      <c r="AU15" s="29"/>
      <c r="AV15" s="213">
        <v>1252</v>
      </c>
      <c r="AW15" s="28">
        <f t="shared" si="7"/>
        <v>21.534227726178191</v>
      </c>
      <c r="AX15" s="139"/>
      <c r="AY15" s="137"/>
      <c r="AZ15" s="138"/>
      <c r="BA15" s="137"/>
      <c r="BB15" s="29"/>
      <c r="BC15" s="213">
        <v>1252</v>
      </c>
      <c r="BD15" s="28">
        <f t="shared" si="8"/>
        <v>21.537932220884226</v>
      </c>
      <c r="BE15" s="139"/>
      <c r="BF15" s="137"/>
      <c r="BG15" s="138"/>
      <c r="BH15" s="137"/>
      <c r="BI15" s="29"/>
      <c r="BJ15" s="213">
        <v>1252</v>
      </c>
      <c r="BK15" s="28">
        <f t="shared" si="9"/>
        <v>21.549053356282272</v>
      </c>
      <c r="BL15" s="139"/>
      <c r="BM15" s="137"/>
      <c r="BN15" s="138"/>
      <c r="BO15" s="137"/>
      <c r="BP15" s="29"/>
      <c r="BQ15" s="213">
        <v>1251</v>
      </c>
      <c r="BR15" s="28">
        <f t="shared" si="10"/>
        <v>21.550387596899228</v>
      </c>
      <c r="BS15" s="139"/>
      <c r="BT15" s="137"/>
      <c r="BU15" s="138"/>
      <c r="BV15" s="137"/>
      <c r="BW15" s="29"/>
      <c r="BX15" s="213">
        <v>1250</v>
      </c>
      <c r="BY15" s="28">
        <f t="shared" si="11"/>
        <v>21.544295070665285</v>
      </c>
      <c r="BZ15" s="139"/>
      <c r="CA15" s="137"/>
      <c r="CB15" s="138"/>
      <c r="CC15" s="137"/>
      <c r="CD15" s="29"/>
      <c r="CE15" s="213">
        <v>1248</v>
      </c>
      <c r="CF15" s="28">
        <f t="shared" si="12"/>
        <v>21.554404145077722</v>
      </c>
      <c r="CG15" s="139"/>
      <c r="CH15" s="137"/>
      <c r="CI15" s="138"/>
      <c r="CJ15" s="137"/>
      <c r="CK15" s="29"/>
      <c r="CL15" s="213">
        <v>1248</v>
      </c>
      <c r="CM15" s="28">
        <f t="shared" si="13"/>
        <v>21.565578019699327</v>
      </c>
      <c r="CN15" s="139"/>
      <c r="CO15" s="137"/>
      <c r="CP15" s="138"/>
      <c r="CQ15" s="137"/>
      <c r="CR15" s="29"/>
      <c r="CS15" s="213">
        <v>1246</v>
      </c>
      <c r="CT15" s="28">
        <f t="shared" si="14"/>
        <v>21.545910427113952</v>
      </c>
      <c r="CU15" s="139"/>
      <c r="CV15" s="137"/>
      <c r="CW15" s="138"/>
      <c r="CX15" s="137"/>
      <c r="CY15" s="29"/>
      <c r="CZ15" s="213">
        <v>1245</v>
      </c>
      <c r="DA15" s="28">
        <f t="shared" si="15"/>
        <v>21.554709141274238</v>
      </c>
      <c r="DB15" s="139"/>
      <c r="DC15" s="137"/>
      <c r="DD15" s="138"/>
      <c r="DE15" s="137"/>
      <c r="DF15" s="29"/>
      <c r="DG15" s="213">
        <v>1245</v>
      </c>
      <c r="DH15" s="28">
        <f t="shared" si="16"/>
        <v>21.562175268444754</v>
      </c>
      <c r="DI15" s="139"/>
      <c r="DJ15" s="137"/>
      <c r="DK15" s="138"/>
      <c r="DL15" s="137"/>
      <c r="DM15" s="29"/>
      <c r="DN15" s="213">
        <v>1245</v>
      </c>
      <c r="DO15" s="28">
        <f t="shared" si="17"/>
        <v>21.577123050259967</v>
      </c>
      <c r="DP15" s="139"/>
      <c r="DQ15" s="137"/>
      <c r="DR15" s="138"/>
      <c r="DS15" s="137"/>
      <c r="DT15" s="29"/>
      <c r="DU15" s="213">
        <v>1242</v>
      </c>
      <c r="DV15" s="28">
        <f t="shared" si="18"/>
        <v>21.540062434963581</v>
      </c>
      <c r="DW15" s="139"/>
      <c r="DX15" s="137"/>
      <c r="DY15" s="138"/>
      <c r="DZ15" s="137"/>
      <c r="EA15" s="29"/>
      <c r="EB15" s="213">
        <v>1241</v>
      </c>
      <c r="EC15" s="28">
        <f t="shared" si="19"/>
        <v>21.533923303834808</v>
      </c>
      <c r="ED15" s="139"/>
      <c r="EE15" s="137"/>
      <c r="EF15" s="138"/>
      <c r="EG15" s="137"/>
      <c r="EH15" s="29"/>
      <c r="EI15" s="213">
        <v>1243</v>
      </c>
      <c r="EJ15" s="28">
        <f t="shared" si="20"/>
        <v>21.557405480402359</v>
      </c>
      <c r="EK15" s="139"/>
      <c r="EL15" s="137"/>
      <c r="EM15" s="138"/>
      <c r="EN15" s="137"/>
      <c r="EO15" s="29"/>
      <c r="EP15" s="213">
        <v>1240</v>
      </c>
      <c r="EQ15" s="28">
        <f t="shared" si="21"/>
        <v>21.527777777777779</v>
      </c>
      <c r="ER15" s="139"/>
      <c r="ES15" s="137"/>
      <c r="ET15" s="138"/>
      <c r="EU15" s="137"/>
      <c r="EV15" s="29"/>
      <c r="EW15" s="213">
        <v>1239</v>
      </c>
      <c r="EX15" s="28">
        <f t="shared" si="22"/>
        <v>21.559074299634592</v>
      </c>
      <c r="EY15" s="139"/>
      <c r="EZ15" s="137"/>
      <c r="FA15" s="138"/>
      <c r="FB15" s="137"/>
      <c r="FC15" s="29"/>
      <c r="FD15" s="213">
        <v>1237</v>
      </c>
      <c r="FE15" s="28">
        <f t="shared" si="23"/>
        <v>21.535515320334262</v>
      </c>
      <c r="FF15" s="139"/>
      <c r="FG15" s="137"/>
      <c r="FH15" s="138"/>
      <c r="FI15" s="137"/>
      <c r="FJ15" s="29"/>
      <c r="FK15" s="213">
        <v>1236</v>
      </c>
      <c r="FL15" s="28">
        <f t="shared" si="24"/>
        <v>21.521852690231587</v>
      </c>
      <c r="FM15" s="139"/>
      <c r="FN15" s="137"/>
      <c r="FO15" s="138"/>
      <c r="FP15" s="137"/>
      <c r="FQ15" s="29"/>
      <c r="FR15" s="213">
        <v>1235</v>
      </c>
      <c r="FS15" s="28">
        <f t="shared" si="25"/>
        <v>21.519428471859207</v>
      </c>
      <c r="FT15" s="139"/>
      <c r="FU15" s="137"/>
      <c r="FV15" s="138"/>
      <c r="FW15" s="137"/>
      <c r="FX15" s="29"/>
      <c r="FY15" s="213">
        <v>1234</v>
      </c>
      <c r="FZ15" s="28">
        <f t="shared" si="26"/>
        <v>21.535776614310645</v>
      </c>
      <c r="GA15" s="139"/>
      <c r="GB15" s="137"/>
      <c r="GC15" s="138"/>
      <c r="GD15" s="137"/>
      <c r="GE15" s="29"/>
      <c r="GF15" s="213">
        <v>1229</v>
      </c>
      <c r="GG15" s="28">
        <f t="shared" si="27"/>
        <v>21.553840757628905</v>
      </c>
      <c r="GH15" s="139"/>
      <c r="GI15" s="137"/>
      <c r="GJ15" s="138"/>
      <c r="GK15" s="137"/>
      <c r="GL15" s="29"/>
      <c r="GM15" s="213">
        <v>1229</v>
      </c>
      <c r="GN15" s="28">
        <f t="shared" si="28"/>
        <v>21.561403508771928</v>
      </c>
      <c r="GO15" s="139"/>
      <c r="GP15" s="137"/>
      <c r="GQ15" s="138"/>
      <c r="GR15" s="137"/>
      <c r="GS15" s="29"/>
      <c r="GT15" s="213">
        <v>1228</v>
      </c>
      <c r="GU15" s="28">
        <f t="shared" si="29"/>
        <v>21.55520449359312</v>
      </c>
      <c r="GV15" s="139"/>
      <c r="GW15" s="137"/>
      <c r="GX15" s="138"/>
      <c r="GY15" s="137"/>
      <c r="GZ15" s="29"/>
      <c r="HA15" s="213">
        <v>1220</v>
      </c>
      <c r="HB15" s="28">
        <f t="shared" si="30"/>
        <v>21.494009866102889</v>
      </c>
      <c r="HC15" s="139"/>
      <c r="HD15" s="137"/>
      <c r="HE15" s="138"/>
      <c r="HF15" s="137"/>
      <c r="HG15" s="29"/>
      <c r="HH15" s="213">
        <v>1219</v>
      </c>
      <c r="HI15" s="28">
        <f t="shared" si="31"/>
        <v>21.51049938238927</v>
      </c>
      <c r="HJ15" s="139"/>
      <c r="HK15" s="137"/>
      <c r="HL15" s="138"/>
      <c r="HM15" s="137"/>
      <c r="HN15" s="29"/>
      <c r="HO15" s="213">
        <v>1216</v>
      </c>
      <c r="HP15" s="28">
        <f t="shared" si="32"/>
        <v>21.537371590506556</v>
      </c>
      <c r="HQ15" s="139"/>
      <c r="HR15" s="137"/>
      <c r="HS15" s="138"/>
      <c r="HT15" s="137"/>
      <c r="HU15" s="29"/>
      <c r="HV15" s="213">
        <v>1212</v>
      </c>
      <c r="HW15" s="28">
        <f t="shared" si="33"/>
        <v>21.493172548324171</v>
      </c>
      <c r="HX15" s="139"/>
      <c r="HY15" s="137"/>
      <c r="HZ15" s="138"/>
      <c r="IA15" s="137"/>
      <c r="IB15" s="29"/>
      <c r="IC15" s="213">
        <v>1210</v>
      </c>
      <c r="ID15" s="28">
        <f t="shared" si="34"/>
        <v>21.534080797294891</v>
      </c>
      <c r="IE15" s="139"/>
      <c r="IF15" s="137"/>
      <c r="IG15" s="138"/>
      <c r="IH15" s="137"/>
      <c r="II15" s="29"/>
      <c r="IJ15" s="213">
        <v>1204</v>
      </c>
      <c r="IK15" s="28">
        <f t="shared" si="35"/>
        <v>21.526908635794744</v>
      </c>
      <c r="IL15" s="139"/>
      <c r="IM15" s="137"/>
      <c r="IN15" s="138"/>
      <c r="IO15" s="137"/>
      <c r="IP15" s="29"/>
      <c r="IQ15" s="213">
        <v>1201</v>
      </c>
      <c r="IR15" s="28">
        <f t="shared" si="36"/>
        <v>21.554199569274946</v>
      </c>
      <c r="IS15" s="139"/>
      <c r="IT15" s="137"/>
      <c r="IU15" s="138"/>
      <c r="IV15" s="137"/>
      <c r="IW15" s="29"/>
      <c r="IX15" s="213">
        <v>1195</v>
      </c>
      <c r="IY15" s="28">
        <f t="shared" si="37"/>
        <v>21.550946798917945</v>
      </c>
      <c r="IZ15" s="139"/>
      <c r="JA15" s="137"/>
      <c r="JB15" s="138"/>
      <c r="JC15" s="137"/>
      <c r="JD15" s="29"/>
      <c r="JE15" s="213">
        <v>1195</v>
      </c>
      <c r="JF15" s="28">
        <f t="shared" si="38"/>
        <v>21.585982658959537</v>
      </c>
      <c r="JG15" s="139"/>
      <c r="JH15" s="137"/>
      <c r="JI15" s="138"/>
      <c r="JJ15" s="137"/>
      <c r="JK15" s="29"/>
      <c r="JL15" s="213">
        <v>1194</v>
      </c>
      <c r="JM15" s="28">
        <f t="shared" si="39"/>
        <v>21.606948968512487</v>
      </c>
      <c r="JN15" s="139"/>
      <c r="JO15" s="137"/>
      <c r="JP15" s="138"/>
      <c r="JQ15" s="137"/>
      <c r="JR15" s="29"/>
      <c r="JS15" s="213">
        <v>1188</v>
      </c>
      <c r="JT15" s="28">
        <f t="shared" si="40"/>
        <v>21.6</v>
      </c>
      <c r="JU15" s="139"/>
      <c r="JV15" s="137"/>
      <c r="JW15" s="138"/>
      <c r="JX15" s="137"/>
      <c r="JY15" s="29"/>
      <c r="JZ15" s="213">
        <v>1183</v>
      </c>
      <c r="KA15" s="28">
        <f t="shared" si="41"/>
        <v>21.579715432323969</v>
      </c>
      <c r="KB15" s="139"/>
      <c r="KC15" s="137"/>
      <c r="KD15" s="138"/>
      <c r="KE15" s="137"/>
      <c r="KF15" s="29"/>
      <c r="KG15" s="213">
        <v>1181</v>
      </c>
      <c r="KH15" s="28">
        <f t="shared" si="42"/>
        <v>21.681659629153664</v>
      </c>
      <c r="KI15" s="139"/>
      <c r="KJ15" s="137"/>
      <c r="KK15" s="138"/>
      <c r="KL15" s="137"/>
      <c r="KM15" s="29"/>
      <c r="KN15" s="213">
        <v>1178</v>
      </c>
      <c r="KO15" s="28">
        <f t="shared" si="43"/>
        <v>21.682311798269833</v>
      </c>
      <c r="KP15" s="139"/>
      <c r="KQ15" s="137"/>
      <c r="KR15" s="138"/>
      <c r="KS15" s="137"/>
      <c r="KT15" s="29"/>
      <c r="KU15" s="213">
        <v>1174</v>
      </c>
      <c r="KV15" s="28">
        <f t="shared" si="44"/>
        <v>21.660516605166052</v>
      </c>
      <c r="KW15" s="139"/>
      <c r="KX15" s="137"/>
      <c r="KY15" s="138"/>
      <c r="KZ15" s="137"/>
      <c r="LA15" s="29"/>
      <c r="LB15" s="213">
        <v>1174</v>
      </c>
      <c r="LC15" s="28">
        <f t="shared" si="45"/>
        <v>21.696544076880429</v>
      </c>
      <c r="LD15" s="139"/>
      <c r="LE15" s="137"/>
      <c r="LF15" s="138"/>
      <c r="LG15" s="137"/>
      <c r="LH15" s="29"/>
      <c r="LI15" s="213">
        <v>1167</v>
      </c>
      <c r="LJ15" s="28">
        <f t="shared" si="46"/>
        <v>21.731843575418992</v>
      </c>
      <c r="LK15" s="139"/>
      <c r="LL15" s="137"/>
      <c r="LM15" s="138"/>
      <c r="LN15" s="137"/>
      <c r="LO15" s="29"/>
      <c r="LP15" s="213">
        <v>1161</v>
      </c>
      <c r="LQ15" s="28">
        <f t="shared" si="47"/>
        <v>21.770110631914495</v>
      </c>
      <c r="LR15" s="139"/>
      <c r="LS15" s="137"/>
      <c r="LT15" s="138"/>
      <c r="LU15" s="137"/>
      <c r="LV15" s="29"/>
      <c r="LW15" s="213">
        <v>1156</v>
      </c>
      <c r="LX15" s="28">
        <f t="shared" si="48"/>
        <v>21.77024482109228</v>
      </c>
      <c r="LY15" s="139"/>
      <c r="LZ15" s="137"/>
      <c r="MA15" s="138"/>
      <c r="MB15" s="137"/>
      <c r="MC15" s="29"/>
      <c r="MD15" s="213">
        <v>1151</v>
      </c>
      <c r="ME15" s="28">
        <f t="shared" si="49"/>
        <v>21.799242424242422</v>
      </c>
      <c r="MF15" s="139"/>
      <c r="MG15" s="137"/>
      <c r="MH15" s="138"/>
      <c r="MI15" s="137"/>
      <c r="MJ15" s="29"/>
      <c r="MK15" s="213">
        <v>1144</v>
      </c>
      <c r="ML15" s="28">
        <f t="shared" si="50"/>
        <v>21.873804971319309</v>
      </c>
      <c r="MM15" s="139"/>
      <c r="MN15" s="137"/>
      <c r="MO15" s="138"/>
      <c r="MP15" s="137"/>
      <c r="MQ15" s="29"/>
      <c r="MR15" s="213">
        <v>1141</v>
      </c>
      <c r="MS15" s="28">
        <f t="shared" si="51"/>
        <v>21.904396237281627</v>
      </c>
      <c r="MT15" s="139"/>
      <c r="MU15" s="137"/>
      <c r="MV15" s="138"/>
      <c r="MW15" s="137"/>
      <c r="MX15" s="29"/>
      <c r="MY15" s="35">
        <v>1130</v>
      </c>
      <c r="MZ15" s="28">
        <f t="shared" si="52"/>
        <v>21.89498159271459</v>
      </c>
      <c r="NA15" s="139"/>
      <c r="NB15" s="137"/>
      <c r="NC15" s="138"/>
      <c r="ND15" s="137"/>
      <c r="NE15" s="29"/>
      <c r="NF15" s="35">
        <v>1124</v>
      </c>
      <c r="NG15" s="28">
        <f t="shared" si="53"/>
        <v>21.944552909019915</v>
      </c>
      <c r="NH15" s="139"/>
      <c r="NI15" s="137"/>
      <c r="NJ15" s="138"/>
      <c r="NK15" s="137"/>
      <c r="NL15" s="29"/>
      <c r="NM15" s="35">
        <v>1105</v>
      </c>
      <c r="NN15" s="28">
        <f t="shared" si="54"/>
        <v>21.868197110627349</v>
      </c>
      <c r="NO15" s="139"/>
      <c r="NP15" s="137"/>
      <c r="NQ15" s="138"/>
      <c r="NR15" s="137"/>
      <c r="NS15" s="29"/>
      <c r="NT15" s="35">
        <v>1102</v>
      </c>
      <c r="NU15" s="28">
        <f t="shared" si="55"/>
        <v>21.860741916286454</v>
      </c>
      <c r="NV15" s="139"/>
      <c r="NW15" s="137"/>
      <c r="NX15" s="138"/>
      <c r="NY15" s="137"/>
      <c r="NZ15" s="29"/>
      <c r="OA15" s="35">
        <v>1076</v>
      </c>
      <c r="OB15" s="28">
        <f t="shared" si="56"/>
        <v>21.785786596477021</v>
      </c>
      <c r="OC15" s="139"/>
      <c r="OD15" s="137"/>
      <c r="OE15" s="138"/>
      <c r="OF15" s="137"/>
      <c r="OG15" s="29"/>
      <c r="OH15" s="35">
        <v>1062</v>
      </c>
      <c r="OI15" s="28">
        <f t="shared" si="57"/>
        <v>21.713351052954405</v>
      </c>
      <c r="OJ15" s="139"/>
      <c r="OK15" s="137"/>
      <c r="OL15" s="138"/>
      <c r="OM15" s="137"/>
      <c r="ON15" s="29"/>
      <c r="OO15" s="35">
        <v>1055</v>
      </c>
      <c r="OP15" s="28">
        <f t="shared" si="58"/>
        <v>21.645465736561345</v>
      </c>
      <c r="OQ15" s="139"/>
      <c r="OR15" s="137"/>
      <c r="OS15" s="138"/>
      <c r="OT15" s="137"/>
      <c r="OU15" s="29"/>
      <c r="OV15" s="35">
        <v>1055</v>
      </c>
      <c r="OW15" s="28">
        <f t="shared" si="59"/>
        <v>21.645465736561345</v>
      </c>
      <c r="OX15" s="139"/>
      <c r="OY15" s="137"/>
      <c r="OZ15" s="138"/>
      <c r="PA15" s="137"/>
      <c r="PB15" s="29"/>
      <c r="PC15" s="35">
        <v>1053</v>
      </c>
      <c r="PD15" s="28">
        <f t="shared" si="60"/>
        <v>21.69344870210136</v>
      </c>
      <c r="PE15" s="139"/>
      <c r="PF15" s="137"/>
      <c r="PG15" s="138"/>
      <c r="PH15" s="137"/>
      <c r="PI15" s="29"/>
      <c r="PJ15" s="35">
        <v>1046</v>
      </c>
      <c r="PK15" s="28">
        <f t="shared" si="61"/>
        <v>21.728292480265889</v>
      </c>
      <c r="PL15" s="139"/>
      <c r="PM15" s="137"/>
      <c r="PN15" s="138"/>
      <c r="PO15" s="137"/>
      <c r="PP15" s="29"/>
      <c r="PQ15" s="35">
        <v>1044</v>
      </c>
      <c r="PR15" s="28">
        <f t="shared" si="62"/>
        <v>21.772679874869656</v>
      </c>
      <c r="PS15" s="76"/>
      <c r="PT15" s="73"/>
      <c r="PU15" s="74"/>
      <c r="PV15" s="73"/>
      <c r="PW15" s="29"/>
      <c r="PX15" s="35">
        <v>1031</v>
      </c>
      <c r="PY15" s="28">
        <f t="shared" si="63"/>
        <v>21.857112571549713</v>
      </c>
      <c r="PZ15" s="76"/>
      <c r="QA15" s="73"/>
      <c r="QB15" s="74"/>
      <c r="QC15" s="73"/>
      <c r="QD15" s="29"/>
      <c r="QE15" s="35">
        <v>1031</v>
      </c>
      <c r="QF15" s="28">
        <f t="shared" si="64"/>
        <v>21.96420962931402</v>
      </c>
      <c r="QG15" s="76"/>
      <c r="QH15" s="73"/>
      <c r="QI15" s="74"/>
      <c r="QJ15" s="73"/>
      <c r="QK15" s="29"/>
      <c r="QL15" s="35">
        <v>1023</v>
      </c>
      <c r="QM15" s="28">
        <f t="shared" si="65"/>
        <v>21.957501609787506</v>
      </c>
      <c r="QN15" s="76"/>
      <c r="QO15" s="73"/>
      <c r="QP15" s="74"/>
      <c r="QQ15" s="73"/>
      <c r="QR15" s="29"/>
      <c r="QS15" s="35">
        <v>1022</v>
      </c>
      <c r="QT15" s="28">
        <f t="shared" si="66"/>
        <v>21.95017182130584</v>
      </c>
      <c r="QU15" s="76"/>
      <c r="QV15" s="73"/>
      <c r="QW15" s="74"/>
      <c r="QX15" s="73"/>
      <c r="QY15" s="29"/>
      <c r="QZ15" s="35">
        <v>1017</v>
      </c>
      <c r="RA15" s="28">
        <f t="shared" si="67"/>
        <v>21.922828195731839</v>
      </c>
      <c r="RB15" s="76"/>
      <c r="RC15" s="73"/>
      <c r="RD15" s="74"/>
      <c r="RE15" s="73"/>
      <c r="RF15" s="29"/>
      <c r="RG15" s="35">
        <v>1002</v>
      </c>
      <c r="RH15" s="28">
        <f t="shared" si="68"/>
        <v>21.964050854888207</v>
      </c>
      <c r="RI15" s="76"/>
      <c r="RJ15" s="73"/>
      <c r="RK15" s="74"/>
      <c r="RL15" s="73"/>
      <c r="RM15" s="29"/>
      <c r="RN15" s="35">
        <v>998</v>
      </c>
      <c r="RO15" s="28">
        <f t="shared" si="69"/>
        <v>21.972699251431088</v>
      </c>
      <c r="RP15" s="76"/>
      <c r="RQ15" s="73"/>
      <c r="RR15" s="74"/>
      <c r="RS15" s="73"/>
      <c r="RT15" s="29"/>
      <c r="RU15" s="35">
        <v>979</v>
      </c>
      <c r="RV15" s="28">
        <f t="shared" si="70"/>
        <v>21.911369740376006</v>
      </c>
      <c r="RW15" s="76"/>
      <c r="RX15" s="73"/>
      <c r="RY15" s="74"/>
      <c r="RZ15" s="73"/>
      <c r="SA15" s="29"/>
      <c r="SB15" s="35">
        <v>967</v>
      </c>
      <c r="SC15" s="28">
        <f t="shared" si="71"/>
        <v>21.962298432886669</v>
      </c>
      <c r="SD15" s="76"/>
      <c r="SE15" s="73"/>
      <c r="SF15" s="74"/>
      <c r="SG15" s="73"/>
      <c r="SH15" s="29"/>
      <c r="SI15" s="35">
        <v>963</v>
      </c>
      <c r="SJ15" s="28">
        <f t="shared" si="72"/>
        <v>21.911262798634812</v>
      </c>
      <c r="SK15" s="76"/>
      <c r="SL15" s="73"/>
      <c r="SM15" s="74"/>
      <c r="SN15" s="73"/>
      <c r="SO15" s="29"/>
      <c r="SP15" s="35">
        <v>963</v>
      </c>
      <c r="SQ15" s="28">
        <f t="shared" si="73"/>
        <v>21.911262798634812</v>
      </c>
      <c r="SR15" s="76"/>
      <c r="SS15" s="73"/>
      <c r="ST15" s="74"/>
      <c r="SU15" s="73"/>
      <c r="SV15" s="29"/>
      <c r="SW15" s="35">
        <v>955</v>
      </c>
      <c r="SX15" s="28">
        <f t="shared" si="74"/>
        <v>21.954022988505749</v>
      </c>
      <c r="SY15" s="76"/>
      <c r="SZ15" s="73"/>
      <c r="TA15" s="74"/>
      <c r="TB15" s="73"/>
      <c r="TC15" s="29"/>
      <c r="TD15" s="35">
        <v>934</v>
      </c>
      <c r="TE15" s="28">
        <f t="shared" si="75"/>
        <v>21.894045944678854</v>
      </c>
      <c r="TF15" s="76"/>
      <c r="TG15" s="73"/>
      <c r="TH15" s="74"/>
      <c r="TI15" s="73"/>
      <c r="TJ15" s="29"/>
      <c r="TK15" s="35">
        <v>929</v>
      </c>
      <c r="TL15" s="28">
        <f t="shared" si="76"/>
        <v>22.014218009478672</v>
      </c>
      <c r="TM15" s="76"/>
      <c r="TN15" s="73"/>
      <c r="TO15" s="74"/>
      <c r="TP15" s="73"/>
      <c r="TQ15" s="29"/>
      <c r="TR15" s="35">
        <v>909</v>
      </c>
      <c r="TS15" s="28">
        <f t="shared" si="77"/>
        <v>22.036363636363639</v>
      </c>
      <c r="TT15" s="76"/>
      <c r="TU15" s="73"/>
      <c r="TV15" s="74"/>
      <c r="TW15" s="73"/>
      <c r="TX15" s="29"/>
      <c r="TY15" s="35">
        <v>888</v>
      </c>
      <c r="TZ15" s="28">
        <f t="shared" si="78"/>
        <v>22.040208488458674</v>
      </c>
      <c r="UA15" s="76"/>
      <c r="UB15" s="73"/>
      <c r="UC15" s="74"/>
      <c r="UD15" s="73"/>
      <c r="UE15" s="29"/>
      <c r="UF15" s="35">
        <v>885</v>
      </c>
      <c r="UG15" s="28">
        <f t="shared" si="79"/>
        <v>22.136068034017008</v>
      </c>
      <c r="UH15" s="76"/>
      <c r="UI15" s="73"/>
      <c r="UJ15" s="74"/>
      <c r="UK15" s="73"/>
      <c r="UL15" s="29"/>
      <c r="UM15" s="35">
        <v>884</v>
      </c>
      <c r="UN15" s="28">
        <f t="shared" si="80"/>
        <v>22.14428857715431</v>
      </c>
      <c r="UO15" s="76"/>
      <c r="UP15" s="73"/>
      <c r="UQ15" s="74"/>
      <c r="UR15" s="73"/>
      <c r="US15" s="29"/>
      <c r="UT15" s="35">
        <v>870</v>
      </c>
      <c r="UU15" s="28">
        <f t="shared" si="81"/>
        <v>22.165605095541402</v>
      </c>
      <c r="UV15" s="76"/>
      <c r="UW15" s="73"/>
      <c r="UX15" s="74"/>
      <c r="UY15" s="73"/>
      <c r="UZ15" s="29"/>
      <c r="VA15" s="35">
        <v>858</v>
      </c>
      <c r="VB15" s="28">
        <f t="shared" si="82"/>
        <v>22.164815293205891</v>
      </c>
      <c r="VC15" s="76"/>
      <c r="VD15" s="73"/>
      <c r="VE15" s="74"/>
      <c r="VF15" s="73"/>
      <c r="VG15" s="29"/>
      <c r="VH15" s="35">
        <v>854</v>
      </c>
      <c r="VI15" s="28">
        <f t="shared" si="83"/>
        <v>22.291829809449229</v>
      </c>
      <c r="VJ15" s="76"/>
      <c r="VK15" s="73"/>
      <c r="VL15" s="74"/>
      <c r="VM15" s="73"/>
      <c r="VN15" s="29"/>
      <c r="VO15" s="35">
        <v>838</v>
      </c>
      <c r="VP15" s="28">
        <f t="shared" si="84"/>
        <v>22.388458455784129</v>
      </c>
      <c r="VQ15" s="76"/>
      <c r="VR15" s="73"/>
      <c r="VS15" s="74"/>
      <c r="VT15" s="73"/>
      <c r="VU15" s="29"/>
      <c r="VV15" s="35">
        <v>823</v>
      </c>
      <c r="VW15" s="28">
        <f t="shared" si="84"/>
        <v>22.255273120605736</v>
      </c>
      <c r="VX15" s="76"/>
      <c r="VY15" s="73"/>
      <c r="VZ15" s="74"/>
      <c r="WA15" s="73"/>
      <c r="WB15" s="29"/>
      <c r="WC15" s="29">
        <v>818</v>
      </c>
      <c r="WD15" s="86">
        <f>WC15/WC19*100</f>
        <v>22.234302799673824</v>
      </c>
      <c r="WE15" s="77"/>
      <c r="WF15" s="73"/>
      <c r="WG15" s="74"/>
      <c r="WH15" s="73"/>
      <c r="WI15" s="29"/>
      <c r="WJ15" s="29">
        <v>817</v>
      </c>
      <c r="WK15" s="86">
        <f>WJ15/WJ19*100</f>
        <v>22.237343494828522</v>
      </c>
      <c r="WL15" s="76"/>
      <c r="WM15" s="73"/>
      <c r="WN15" s="74"/>
      <c r="WO15" s="73"/>
      <c r="WP15" s="29"/>
      <c r="WQ15" s="29">
        <v>815</v>
      </c>
      <c r="WR15" s="86">
        <f>WQ15/WQ19*100</f>
        <v>22.353263850795393</v>
      </c>
      <c r="WS15" s="76"/>
      <c r="WT15" s="73"/>
      <c r="WU15" s="74"/>
      <c r="WV15" s="73"/>
      <c r="WW15" s="29"/>
      <c r="WX15" s="29">
        <v>783</v>
      </c>
      <c r="WY15" s="86">
        <f>WX15/WX19*100</f>
        <v>22.193877551020407</v>
      </c>
      <c r="WZ15" s="76"/>
      <c r="XA15" s="73"/>
      <c r="XB15" s="74"/>
      <c r="XC15" s="73"/>
      <c r="XD15" s="29"/>
      <c r="XE15" s="29">
        <v>765</v>
      </c>
      <c r="XF15" s="86">
        <f>XE15/XE19*100</f>
        <v>22.109826589595375</v>
      </c>
      <c r="XG15" s="76"/>
      <c r="XH15" s="73"/>
      <c r="XI15" s="74"/>
      <c r="XJ15" s="73"/>
      <c r="XK15" s="29"/>
      <c r="XL15" s="29">
        <v>746</v>
      </c>
      <c r="XM15" s="86">
        <f>XL15/XL19*100</f>
        <v>22.517355870811954</v>
      </c>
      <c r="XN15" s="76"/>
      <c r="XO15" s="73"/>
      <c r="XP15" s="74"/>
      <c r="XQ15" s="73"/>
      <c r="XR15" s="29"/>
      <c r="XS15" s="29">
        <v>736</v>
      </c>
      <c r="XT15" s="86">
        <f>XS15/XS19*100</f>
        <v>22.604422604422606</v>
      </c>
      <c r="XU15" s="76"/>
      <c r="XV15" s="73"/>
      <c r="XW15" s="74"/>
      <c r="XX15" s="73"/>
      <c r="XY15" s="29"/>
      <c r="XZ15" s="29">
        <v>730</v>
      </c>
      <c r="YA15" s="86">
        <f>XZ15/XZ19*100</f>
        <v>22.635658914728683</v>
      </c>
      <c r="YB15" s="76"/>
      <c r="YC15" s="73"/>
      <c r="YD15" s="74"/>
      <c r="YE15" s="73"/>
      <c r="YF15" s="29"/>
      <c r="YG15" s="29">
        <v>730</v>
      </c>
      <c r="YH15" s="86">
        <f>YG15/YG19*100</f>
        <v>22.670807453416149</v>
      </c>
      <c r="YI15" s="76"/>
      <c r="YJ15" s="73"/>
      <c r="YK15" s="74"/>
      <c r="YL15" s="73"/>
      <c r="YM15" s="29"/>
      <c r="YN15" s="29">
        <v>726</v>
      </c>
      <c r="YO15" s="86">
        <f>YN15/YN19*100</f>
        <v>22.873345935727787</v>
      </c>
      <c r="YP15" s="76"/>
      <c r="YQ15" s="73"/>
      <c r="YR15" s="74"/>
      <c r="YS15" s="73"/>
      <c r="YT15" s="29"/>
      <c r="YU15" s="29">
        <v>695</v>
      </c>
      <c r="YV15" s="86">
        <f>YU15/YU19*100</f>
        <v>22.869364922671931</v>
      </c>
      <c r="YW15" s="76"/>
      <c r="YX15" s="73"/>
      <c r="YY15" s="74"/>
      <c r="YZ15" s="73"/>
      <c r="ZA15" s="29"/>
      <c r="ZB15" s="29">
        <v>674</v>
      </c>
      <c r="ZC15" s="86">
        <f>ZB15/ZB19*100</f>
        <v>22.925170068027214</v>
      </c>
      <c r="ZD15" s="76"/>
      <c r="ZE15" s="73"/>
      <c r="ZF15" s="74"/>
      <c r="ZG15" s="73"/>
      <c r="ZH15" s="29"/>
      <c r="ZI15" s="180">
        <v>664</v>
      </c>
      <c r="ZJ15" s="86">
        <f>ZI15/ZI19*100</f>
        <v>23.273746933052927</v>
      </c>
      <c r="ZK15" s="76"/>
      <c r="ZL15" s="73"/>
      <c r="ZM15" s="74"/>
      <c r="ZN15" s="73"/>
      <c r="ZO15" s="29"/>
      <c r="ZP15" s="35">
        <v>642</v>
      </c>
      <c r="ZQ15" s="86"/>
      <c r="ZR15" s="76"/>
      <c r="ZS15" s="73"/>
      <c r="ZT15" s="74"/>
      <c r="ZU15" s="73"/>
      <c r="ZV15" s="29"/>
      <c r="ZW15" s="29">
        <v>615</v>
      </c>
      <c r="ZX15" s="86">
        <f>ZW15/ZW19*100</f>
        <v>22.956326987681972</v>
      </c>
      <c r="ZY15" s="76"/>
      <c r="ZZ15" s="73"/>
      <c r="AAA15" s="74"/>
      <c r="AAB15" s="73"/>
      <c r="AAC15" s="29"/>
      <c r="AAD15" s="29">
        <v>613</v>
      </c>
      <c r="AAE15" s="86">
        <f>AAD15/AAD19*100</f>
        <v>22.967403521918321</v>
      </c>
      <c r="AAF15" s="76"/>
      <c r="AAG15" s="73"/>
      <c r="AAH15" s="74"/>
      <c r="AAI15" s="73"/>
      <c r="AAJ15" s="29"/>
      <c r="AAK15" s="29">
        <v>606</v>
      </c>
      <c r="AAL15" s="86">
        <f>AAK15/AAK19*100</f>
        <v>22.842065586128911</v>
      </c>
      <c r="AAM15" s="76"/>
      <c r="AAN15" s="73"/>
      <c r="AAO15" s="74"/>
      <c r="AAP15" s="73"/>
      <c r="AAQ15" s="29"/>
      <c r="AAR15" s="29">
        <v>596</v>
      </c>
      <c r="AAS15" s="86">
        <f>AAR15/AAR19*100</f>
        <v>23.047177107501934</v>
      </c>
      <c r="AAT15" s="76"/>
      <c r="AAU15" s="73"/>
      <c r="AAV15" s="74"/>
      <c r="AAW15" s="73"/>
      <c r="AAX15" s="29"/>
      <c r="AAY15" s="29">
        <v>570</v>
      </c>
      <c r="AAZ15" s="86">
        <f>AAY15/AAY19*100</f>
        <v>23.151909017059303</v>
      </c>
      <c r="ABA15" s="76"/>
      <c r="ABB15" s="73"/>
      <c r="ABC15" s="74"/>
      <c r="ABD15" s="73"/>
      <c r="ABE15" s="29"/>
      <c r="ABF15" s="29">
        <v>549</v>
      </c>
      <c r="ABG15" s="86">
        <f>ABF15/ABF19*100</f>
        <v>23.312101910828027</v>
      </c>
      <c r="ABH15" s="76"/>
      <c r="ABI15" s="73"/>
      <c r="ABJ15" s="74"/>
      <c r="ABK15" s="73"/>
      <c r="ABL15" s="29"/>
      <c r="ABM15" s="29">
        <v>526</v>
      </c>
      <c r="ABN15" s="86">
        <f>ABM15/ABM19*100</f>
        <v>23.131046613896217</v>
      </c>
      <c r="ABO15" s="76"/>
      <c r="ABP15" s="73"/>
      <c r="ABQ15" s="74"/>
      <c r="ABR15" s="73"/>
      <c r="ABS15" s="29"/>
      <c r="ABT15" s="29">
        <v>514</v>
      </c>
      <c r="ABU15" s="86">
        <f>ABT15/ABT19*100</f>
        <v>23.427529626253417</v>
      </c>
      <c r="ABV15" s="76"/>
      <c r="ABW15" s="73"/>
      <c r="ABX15" s="74"/>
      <c r="ABY15" s="73"/>
      <c r="ABZ15" s="29"/>
      <c r="ACA15" s="29">
        <v>514</v>
      </c>
      <c r="ACB15" s="86">
        <f>ACA15/ACA19*100</f>
        <v>23.448905109489051</v>
      </c>
      <c r="ACC15" s="76"/>
      <c r="ACD15" s="73"/>
      <c r="ACE15" s="74"/>
      <c r="ACF15" s="73"/>
      <c r="ACG15" s="29"/>
      <c r="ACH15" s="29">
        <v>507</v>
      </c>
      <c r="ACI15" s="86">
        <f>ACH15/ACH19*100</f>
        <v>23.559479553903344</v>
      </c>
      <c r="ACJ15" s="76"/>
      <c r="ACK15" s="73"/>
      <c r="ACL15" s="74"/>
      <c r="ACM15" s="73"/>
      <c r="ACN15" s="29"/>
      <c r="ACO15" s="29">
        <v>476</v>
      </c>
      <c r="ACP15" s="86">
        <f>ACO15/ACO19*100</f>
        <v>23.552696684809501</v>
      </c>
      <c r="ACQ15" s="76"/>
      <c r="ACR15" s="73"/>
      <c r="ACS15" s="74"/>
      <c r="ACT15" s="73"/>
      <c r="ACU15" s="29"/>
      <c r="ACV15" s="29">
        <v>459</v>
      </c>
      <c r="ACW15" s="86">
        <f>ACV15/ACV19*100</f>
        <v>23.708677685950413</v>
      </c>
      <c r="ACX15" s="76"/>
      <c r="ACY15" s="73"/>
      <c r="ACZ15" s="74"/>
      <c r="ADA15" s="73"/>
      <c r="ADB15" s="29"/>
      <c r="ADC15" s="29">
        <v>414</v>
      </c>
      <c r="ADD15" s="86">
        <f>ADC15/ADC19*100</f>
        <v>23.456090651558075</v>
      </c>
      <c r="ADE15" s="76"/>
      <c r="ADF15" s="73"/>
      <c r="ADG15" s="74"/>
      <c r="ADH15" s="73"/>
      <c r="ADI15" s="29"/>
      <c r="ADJ15" s="29">
        <v>378</v>
      </c>
      <c r="ADK15" s="86">
        <f>ADJ15/ADJ19*100</f>
        <v>23.924050632911392</v>
      </c>
      <c r="ADL15" s="76"/>
      <c r="ADM15" s="73"/>
      <c r="ADN15" s="74"/>
      <c r="ADO15" s="73"/>
      <c r="ADP15" s="29"/>
      <c r="ADQ15" s="29">
        <v>367</v>
      </c>
      <c r="ADR15" s="86">
        <f>ADQ15/ADQ19*100</f>
        <v>23.831168831168831</v>
      </c>
      <c r="ADS15" s="76"/>
      <c r="ADT15" s="73"/>
      <c r="ADU15" s="74"/>
      <c r="ADV15" s="73"/>
      <c r="ADW15" s="29"/>
      <c r="ADX15" s="29">
        <v>361</v>
      </c>
      <c r="ADY15" s="86">
        <f>ADX15/ADX19*100</f>
        <v>23.891462607544671</v>
      </c>
      <c r="ADZ15" s="76"/>
      <c r="AEA15" s="73"/>
      <c r="AEB15" s="74"/>
      <c r="AEC15" s="73"/>
      <c r="AED15" s="29"/>
      <c r="AEE15" s="29">
        <v>331</v>
      </c>
      <c r="AEF15" s="86">
        <f>AEE15/AEE19*100</f>
        <v>23.642857142857142</v>
      </c>
      <c r="AEG15" s="76"/>
      <c r="AEH15" s="73"/>
      <c r="AEI15" s="74"/>
      <c r="AEJ15" s="73"/>
      <c r="AEK15" s="29"/>
      <c r="AEL15" s="29">
        <v>320</v>
      </c>
      <c r="AEM15" s="86">
        <f>AEL15/AEL19*100</f>
        <v>24.006001500375092</v>
      </c>
      <c r="AEN15" s="76"/>
      <c r="AEO15" s="73"/>
      <c r="AEP15" s="74"/>
      <c r="AEQ15" s="73"/>
      <c r="AER15" s="29"/>
      <c r="AES15" s="29">
        <v>301</v>
      </c>
      <c r="AET15" s="86">
        <f>AES15/AES19*100</f>
        <v>25.020781379883623</v>
      </c>
      <c r="AEU15" s="76"/>
      <c r="AEV15" s="73"/>
      <c r="AEW15" s="74"/>
      <c r="AEX15" s="73"/>
      <c r="AEY15" s="29"/>
      <c r="AEZ15" s="29">
        <v>256</v>
      </c>
      <c r="AFA15" s="86">
        <f>AEZ15/AEZ19*100</f>
        <v>24.78218780251694</v>
      </c>
      <c r="AFB15" s="76"/>
      <c r="AFC15" s="73"/>
      <c r="AFD15" s="74"/>
      <c r="AFE15" s="73"/>
      <c r="AFF15" s="29"/>
      <c r="AFG15" s="29">
        <v>236</v>
      </c>
      <c r="AFH15" s="86">
        <f>AFG15/AFG19*100</f>
        <v>25.680087051142547</v>
      </c>
      <c r="AFI15" s="76"/>
      <c r="AFJ15" s="73"/>
      <c r="AFK15" s="74"/>
      <c r="AFL15" s="73"/>
      <c r="AFM15" s="29"/>
      <c r="AFN15" s="29">
        <v>231</v>
      </c>
      <c r="AFO15" s="86">
        <f>AFN15/AFN19*100</f>
        <v>25.695216907675196</v>
      </c>
      <c r="AFP15" s="76"/>
      <c r="AFQ15" s="73"/>
      <c r="AFR15" s="74"/>
      <c r="AFS15" s="73"/>
      <c r="AFT15" s="29"/>
      <c r="AFU15" s="29">
        <v>228</v>
      </c>
      <c r="AFV15" s="86">
        <f>AFU15/AFU19*100</f>
        <v>25.704622322435171</v>
      </c>
      <c r="AFW15" s="76"/>
      <c r="AFX15" s="73"/>
      <c r="AFY15" s="74"/>
      <c r="AFZ15" s="73"/>
      <c r="AGA15" s="29"/>
      <c r="AGB15" s="29">
        <v>225</v>
      </c>
      <c r="AGC15" s="86">
        <f>AGB15/AGB19*100</f>
        <v>25.862068965517242</v>
      </c>
      <c r="AGD15" s="76"/>
      <c r="AGE15" s="73"/>
      <c r="AGF15" s="74"/>
      <c r="AGG15" s="73"/>
      <c r="AGH15" s="29"/>
      <c r="AGI15" s="29">
        <v>203</v>
      </c>
      <c r="AGJ15" s="86">
        <f>AGI15/AGI19*100</f>
        <v>25.598991172761664</v>
      </c>
      <c r="AGK15" s="76"/>
      <c r="AGL15" s="73"/>
      <c r="AGM15" s="74"/>
      <c r="AGN15" s="73"/>
      <c r="AGO15" s="29"/>
      <c r="AGP15" s="29">
        <v>182</v>
      </c>
      <c r="AGQ15" s="86">
        <f>AGP15/AGP19*100</f>
        <v>26.491994177583699</v>
      </c>
      <c r="AGR15" s="76"/>
      <c r="AGS15" s="73"/>
      <c r="AGT15" s="74"/>
      <c r="AGU15" s="73"/>
      <c r="AGV15" s="29"/>
      <c r="AGW15" s="29">
        <v>156</v>
      </c>
      <c r="AGX15" s="86">
        <f>AGW15/AGW19*100</f>
        <v>26.395939086294419</v>
      </c>
      <c r="AGY15" s="76"/>
      <c r="AGZ15" s="73"/>
      <c r="AHA15" s="74"/>
      <c r="AHB15" s="73"/>
      <c r="AHC15" s="29"/>
      <c r="AHD15" s="29">
        <v>126</v>
      </c>
      <c r="AHE15" s="86">
        <f>AHD15/AHD19*100</f>
        <v>26.415094339622641</v>
      </c>
      <c r="AHF15" s="76"/>
      <c r="AHG15" s="73"/>
      <c r="AHH15" s="74"/>
      <c r="AHI15" s="73"/>
      <c r="AHJ15" s="29"/>
      <c r="AHK15" s="29">
        <v>106</v>
      </c>
      <c r="AHL15" s="86">
        <f>AHK15/AHK19*100</f>
        <v>26.433915211970078</v>
      </c>
      <c r="AHM15" s="76"/>
      <c r="AHN15" s="73"/>
      <c r="AHO15" s="74"/>
      <c r="AHP15" s="73"/>
      <c r="AHQ15" s="29"/>
      <c r="AHR15" s="29">
        <v>101</v>
      </c>
      <c r="AHS15" s="86">
        <f>AHR15/AHR19*100</f>
        <v>27.077747989276141</v>
      </c>
      <c r="AHT15" s="76"/>
      <c r="AHU15" s="73"/>
      <c r="AHV15" s="74"/>
      <c r="AHW15" s="73"/>
      <c r="AHX15" s="29"/>
      <c r="AHY15" s="29">
        <v>89</v>
      </c>
      <c r="AHZ15" s="86">
        <f>AHY15/AHY19*100</f>
        <v>26.726726726726728</v>
      </c>
      <c r="AIA15" s="76"/>
      <c r="AIB15" s="73"/>
      <c r="AIC15" s="74"/>
      <c r="AID15" s="73"/>
      <c r="AIE15" s="29"/>
      <c r="AIF15" s="29">
        <v>76</v>
      </c>
      <c r="AIG15" s="86">
        <f>AIF15/AIF19*100</f>
        <v>26.950354609929079</v>
      </c>
      <c r="AIH15" s="76"/>
      <c r="AII15" s="73"/>
      <c r="AIJ15" s="74"/>
      <c r="AIK15" s="73"/>
      <c r="AIL15" s="29"/>
      <c r="AIM15" s="29">
        <v>62</v>
      </c>
      <c r="AIN15" s="86">
        <f>AIM15/AIM19*100</f>
        <v>25.94142259414226</v>
      </c>
    </row>
    <row r="16" spans="1:924">
      <c r="A16" s="71" t="s">
        <v>14</v>
      </c>
      <c r="B16" s="79">
        <v>185564</v>
      </c>
      <c r="C16" s="388">
        <f t="shared" si="0"/>
        <v>3.5714271966902458</v>
      </c>
      <c r="D16" s="391">
        <v>251109</v>
      </c>
      <c r="E16" s="388">
        <f t="shared" si="0"/>
        <v>4.8932344640502414</v>
      </c>
      <c r="F16" s="391">
        <f t="shared" si="1"/>
        <v>436673</v>
      </c>
      <c r="G16" s="388">
        <f t="shared" si="0"/>
        <v>4.2282329608959648</v>
      </c>
      <c r="H16" s="84"/>
      <c r="I16" s="35"/>
      <c r="J16" s="138"/>
      <c r="K16" s="137"/>
      <c r="L16" s="29"/>
      <c r="M16" s="213">
        <v>2411</v>
      </c>
      <c r="N16" s="28">
        <f t="shared" si="2"/>
        <v>41.476002064338552</v>
      </c>
      <c r="O16" s="84"/>
      <c r="P16" s="35"/>
      <c r="Q16" s="138"/>
      <c r="R16" s="137"/>
      <c r="S16" s="29"/>
      <c r="T16" s="213">
        <v>2409</v>
      </c>
      <c r="U16" s="28">
        <f t="shared" si="3"/>
        <v>41.477272727272727</v>
      </c>
      <c r="V16" s="84"/>
      <c r="W16" s="35"/>
      <c r="X16" s="138"/>
      <c r="Y16" s="137"/>
      <c r="Z16" s="29"/>
      <c r="AA16" s="213">
        <v>2412</v>
      </c>
      <c r="AB16" s="28">
        <f t="shared" si="4"/>
        <v>41.436179350627036</v>
      </c>
      <c r="AC16" s="84"/>
      <c r="AD16" s="35"/>
      <c r="AE16" s="138"/>
      <c r="AF16" s="137"/>
      <c r="AG16" s="29"/>
      <c r="AH16" s="213">
        <v>2412</v>
      </c>
      <c r="AI16" s="28">
        <f t="shared" si="5"/>
        <v>41.443298969072167</v>
      </c>
      <c r="AJ16" s="84"/>
      <c r="AK16" s="35"/>
      <c r="AL16" s="138"/>
      <c r="AM16" s="137"/>
      <c r="AN16" s="29"/>
      <c r="AO16" s="213">
        <v>2412</v>
      </c>
      <c r="AP16" s="28">
        <f t="shared" si="6"/>
        <v>41.464672511603915</v>
      </c>
      <c r="AQ16" s="84"/>
      <c r="AR16" s="35"/>
      <c r="AS16" s="138"/>
      <c r="AT16" s="137"/>
      <c r="AU16" s="29"/>
      <c r="AV16" s="213">
        <v>2411</v>
      </c>
      <c r="AW16" s="28">
        <f t="shared" si="7"/>
        <v>41.468868249054012</v>
      </c>
      <c r="AX16" s="84"/>
      <c r="AY16" s="35"/>
      <c r="AZ16" s="138"/>
      <c r="BA16" s="137"/>
      <c r="BB16" s="29"/>
      <c r="BC16" s="213">
        <v>2411</v>
      </c>
      <c r="BD16" s="28">
        <f t="shared" si="8"/>
        <v>41.476002064338552</v>
      </c>
      <c r="BE16" s="84"/>
      <c r="BF16" s="35"/>
      <c r="BG16" s="138"/>
      <c r="BH16" s="137"/>
      <c r="BI16" s="29"/>
      <c r="BJ16" s="213">
        <v>2411</v>
      </c>
      <c r="BK16" s="28">
        <f t="shared" si="9"/>
        <v>41.497418244406198</v>
      </c>
      <c r="BL16" s="84"/>
      <c r="BM16" s="35"/>
      <c r="BN16" s="138"/>
      <c r="BO16" s="137"/>
      <c r="BP16" s="29"/>
      <c r="BQ16" s="213">
        <v>2410</v>
      </c>
      <c r="BR16" s="28">
        <f t="shared" si="10"/>
        <v>41.515934539190354</v>
      </c>
      <c r="BS16" s="84"/>
      <c r="BT16" s="35"/>
      <c r="BU16" s="138"/>
      <c r="BV16" s="137"/>
      <c r="BW16" s="29"/>
      <c r="BX16" s="213">
        <v>2408</v>
      </c>
      <c r="BY16" s="28">
        <f t="shared" si="11"/>
        <v>41.502930024129611</v>
      </c>
      <c r="BZ16" s="84"/>
      <c r="CA16" s="35"/>
      <c r="CB16" s="138"/>
      <c r="CC16" s="137"/>
      <c r="CD16" s="29"/>
      <c r="CE16" s="213">
        <v>2401</v>
      </c>
      <c r="CF16" s="28">
        <f t="shared" si="12"/>
        <v>41.468048359240065</v>
      </c>
      <c r="CG16" s="84"/>
      <c r="CH16" s="35"/>
      <c r="CI16" s="138"/>
      <c r="CJ16" s="137"/>
      <c r="CK16" s="29"/>
      <c r="CL16" s="213">
        <v>2399</v>
      </c>
      <c r="CM16" s="28">
        <f t="shared" si="13"/>
        <v>41.454985311905993</v>
      </c>
      <c r="CN16" s="84"/>
      <c r="CO16" s="35"/>
      <c r="CP16" s="138"/>
      <c r="CQ16" s="137"/>
      <c r="CR16" s="29"/>
      <c r="CS16" s="213">
        <v>2398</v>
      </c>
      <c r="CT16" s="28">
        <f t="shared" si="14"/>
        <v>41.466366937575657</v>
      </c>
      <c r="CU16" s="84"/>
      <c r="CV16" s="35"/>
      <c r="CW16" s="138"/>
      <c r="CX16" s="137"/>
      <c r="CY16" s="29"/>
      <c r="CZ16" s="213">
        <v>2397</v>
      </c>
      <c r="DA16" s="28">
        <f t="shared" si="15"/>
        <v>41.499307479224377</v>
      </c>
      <c r="DB16" s="84"/>
      <c r="DC16" s="35"/>
      <c r="DD16" s="138"/>
      <c r="DE16" s="137"/>
      <c r="DF16" s="29"/>
      <c r="DG16" s="213">
        <v>2396</v>
      </c>
      <c r="DH16" s="28">
        <f t="shared" si="16"/>
        <v>41.496363006581227</v>
      </c>
      <c r="DI16" s="84"/>
      <c r="DJ16" s="35"/>
      <c r="DK16" s="138"/>
      <c r="DL16" s="137"/>
      <c r="DM16" s="29"/>
      <c r="DN16" s="213">
        <v>2393</v>
      </c>
      <c r="DO16" s="28">
        <f t="shared" si="17"/>
        <v>41.473136915077987</v>
      </c>
      <c r="DP16" s="84"/>
      <c r="DQ16" s="35"/>
      <c r="DR16" s="138"/>
      <c r="DS16" s="137"/>
      <c r="DT16" s="29"/>
      <c r="DU16" s="213">
        <v>2392</v>
      </c>
      <c r="DV16" s="28">
        <f t="shared" si="18"/>
        <v>41.484564689559491</v>
      </c>
      <c r="DW16" s="84"/>
      <c r="DX16" s="35"/>
      <c r="DY16" s="138"/>
      <c r="DZ16" s="137"/>
      <c r="EA16" s="29"/>
      <c r="EB16" s="213">
        <v>2392</v>
      </c>
      <c r="EC16" s="28">
        <f t="shared" si="19"/>
        <v>41.506159986118341</v>
      </c>
      <c r="ED16" s="84"/>
      <c r="EE16" s="35"/>
      <c r="EF16" s="138"/>
      <c r="EG16" s="137"/>
      <c r="EH16" s="29"/>
      <c r="EI16" s="213">
        <v>2393</v>
      </c>
      <c r="EJ16" s="28">
        <f t="shared" si="20"/>
        <v>41.501907734998269</v>
      </c>
      <c r="EK16" s="84"/>
      <c r="EL16" s="35"/>
      <c r="EM16" s="138"/>
      <c r="EN16" s="137"/>
      <c r="EO16" s="29"/>
      <c r="EP16" s="213">
        <v>2392</v>
      </c>
      <c r="EQ16" s="28">
        <f t="shared" si="21"/>
        <v>41.527777777777779</v>
      </c>
      <c r="ER16" s="84"/>
      <c r="ES16" s="35"/>
      <c r="ET16" s="138"/>
      <c r="EU16" s="137"/>
      <c r="EV16" s="29"/>
      <c r="EW16" s="213">
        <v>2386</v>
      </c>
      <c r="EX16" s="28">
        <f t="shared" si="22"/>
        <v>41.517313380894379</v>
      </c>
      <c r="EY16" s="35"/>
      <c r="EZ16" s="35"/>
      <c r="FA16" s="138"/>
      <c r="FB16" s="137"/>
      <c r="FC16" s="29"/>
      <c r="FD16" s="213">
        <v>2386</v>
      </c>
      <c r="FE16" s="28">
        <f t="shared" si="23"/>
        <v>41.538997214484681</v>
      </c>
      <c r="FF16" s="35"/>
      <c r="FG16" s="35"/>
      <c r="FH16" s="138"/>
      <c r="FI16" s="137"/>
      <c r="FJ16" s="29"/>
      <c r="FK16" s="213">
        <v>2384</v>
      </c>
      <c r="FL16" s="28">
        <f t="shared" si="24"/>
        <v>41.51140518892565</v>
      </c>
      <c r="FM16" s="35"/>
      <c r="FN16" s="35"/>
      <c r="FO16" s="138"/>
      <c r="FP16" s="137"/>
      <c r="FQ16" s="29"/>
      <c r="FR16" s="213">
        <v>2382</v>
      </c>
      <c r="FS16" s="28">
        <f t="shared" si="25"/>
        <v>41.505488761108204</v>
      </c>
      <c r="FT16" s="35"/>
      <c r="FU16" s="35"/>
      <c r="FV16" s="138"/>
      <c r="FW16" s="137"/>
      <c r="FX16" s="29"/>
      <c r="FY16" s="213">
        <v>2380</v>
      </c>
      <c r="FZ16" s="28">
        <f t="shared" si="26"/>
        <v>41.535776614310642</v>
      </c>
      <c r="GA16" s="35"/>
      <c r="GB16" s="35"/>
      <c r="GC16" s="138"/>
      <c r="GD16" s="137"/>
      <c r="GE16" s="29"/>
      <c r="GF16" s="213">
        <v>2369</v>
      </c>
      <c r="GG16" s="28">
        <f t="shared" si="27"/>
        <v>41.546825675201681</v>
      </c>
      <c r="GH16" s="35"/>
      <c r="GI16" s="35"/>
      <c r="GJ16" s="138"/>
      <c r="GK16" s="137"/>
      <c r="GL16" s="29"/>
      <c r="GM16" s="213">
        <v>2367</v>
      </c>
      <c r="GN16" s="28">
        <f t="shared" si="28"/>
        <v>41.526315789473685</v>
      </c>
      <c r="GO16" s="35"/>
      <c r="GP16" s="35"/>
      <c r="GQ16" s="138"/>
      <c r="GR16" s="137"/>
      <c r="GS16" s="29"/>
      <c r="GT16" s="213">
        <v>2365</v>
      </c>
      <c r="GU16" s="28">
        <f t="shared" si="29"/>
        <v>41.513077058100755</v>
      </c>
      <c r="GV16" s="35"/>
      <c r="GW16" s="35"/>
      <c r="GX16" s="138"/>
      <c r="GY16" s="137"/>
      <c r="GZ16" s="29"/>
      <c r="HA16" s="213">
        <v>2360</v>
      </c>
      <c r="HB16" s="28">
        <f t="shared" si="30"/>
        <v>41.578576462297399</v>
      </c>
      <c r="HC16" s="35"/>
      <c r="HD16" s="35"/>
      <c r="HE16" s="138"/>
      <c r="HF16" s="137"/>
      <c r="HG16" s="29"/>
      <c r="HH16" s="213">
        <v>2357</v>
      </c>
      <c r="HI16" s="28">
        <f t="shared" si="31"/>
        <v>41.591671078171871</v>
      </c>
      <c r="HJ16" s="35"/>
      <c r="HK16" s="35"/>
      <c r="HL16" s="138"/>
      <c r="HM16" s="137"/>
      <c r="HN16" s="29"/>
      <c r="HO16" s="213">
        <v>2347</v>
      </c>
      <c r="HP16" s="28">
        <f t="shared" si="32"/>
        <v>41.569252568189867</v>
      </c>
      <c r="HQ16" s="35"/>
      <c r="HR16" s="35"/>
      <c r="HS16" s="138"/>
      <c r="HT16" s="137"/>
      <c r="HU16" s="29"/>
      <c r="HV16" s="213">
        <v>2346</v>
      </c>
      <c r="HW16" s="28">
        <f t="shared" si="33"/>
        <v>41.603121120766097</v>
      </c>
      <c r="HX16" s="35"/>
      <c r="HY16" s="35"/>
      <c r="HZ16" s="138"/>
      <c r="IA16" s="137"/>
      <c r="IB16" s="29"/>
      <c r="IC16" s="213">
        <v>2333</v>
      </c>
      <c r="ID16" s="28">
        <f t="shared" si="34"/>
        <v>41.51984338850329</v>
      </c>
      <c r="IE16" s="35"/>
      <c r="IF16" s="35"/>
      <c r="IG16" s="138"/>
      <c r="IH16" s="137"/>
      <c r="II16" s="29"/>
      <c r="IJ16" s="213">
        <v>2323</v>
      </c>
      <c r="IK16" s="28">
        <f t="shared" si="35"/>
        <v>41.53406043268371</v>
      </c>
      <c r="IL16" s="35"/>
      <c r="IM16" s="35"/>
      <c r="IN16" s="138"/>
      <c r="IO16" s="137"/>
      <c r="IP16" s="29"/>
      <c r="IQ16" s="213">
        <v>2313</v>
      </c>
      <c r="IR16" s="28">
        <f t="shared" si="36"/>
        <v>41.511127063890882</v>
      </c>
      <c r="IS16" s="35"/>
      <c r="IT16" s="35"/>
      <c r="IU16" s="138"/>
      <c r="IV16" s="137"/>
      <c r="IW16" s="29"/>
      <c r="IX16" s="213">
        <v>2308</v>
      </c>
      <c r="IY16" s="28">
        <f t="shared" si="37"/>
        <v>41.623083859332731</v>
      </c>
      <c r="IZ16" s="35"/>
      <c r="JA16" s="35"/>
      <c r="JB16" s="138"/>
      <c r="JC16" s="137"/>
      <c r="JD16" s="29"/>
      <c r="JE16" s="213">
        <v>2305</v>
      </c>
      <c r="JF16" s="28">
        <f t="shared" si="38"/>
        <v>41.63656069364162</v>
      </c>
      <c r="JG16" s="35"/>
      <c r="JH16" s="35"/>
      <c r="JI16" s="138"/>
      <c r="JJ16" s="137"/>
      <c r="JK16" s="29"/>
      <c r="JL16" s="213">
        <v>2300</v>
      </c>
      <c r="JM16" s="28">
        <f t="shared" si="39"/>
        <v>41.621425986246834</v>
      </c>
      <c r="JN16" s="35"/>
      <c r="JO16" s="35"/>
      <c r="JP16" s="138"/>
      <c r="JQ16" s="137"/>
      <c r="JR16" s="29"/>
      <c r="JS16" s="213">
        <v>2288</v>
      </c>
      <c r="JT16" s="28">
        <f t="shared" si="40"/>
        <v>41.6</v>
      </c>
      <c r="JU16" s="35"/>
      <c r="JV16" s="35"/>
      <c r="JW16" s="138"/>
      <c r="JX16" s="137"/>
      <c r="JY16" s="29"/>
      <c r="JZ16" s="213">
        <v>2281</v>
      </c>
      <c r="KA16" s="28">
        <f t="shared" si="41"/>
        <v>41.608901860634809</v>
      </c>
      <c r="KB16" s="35"/>
      <c r="KC16" s="35"/>
      <c r="KD16" s="138"/>
      <c r="KE16" s="137"/>
      <c r="KF16" s="29"/>
      <c r="KG16" s="213">
        <v>2262</v>
      </c>
      <c r="KH16" s="28">
        <f t="shared" si="42"/>
        <v>41.527446300715994</v>
      </c>
      <c r="KI16" s="35"/>
      <c r="KJ16" s="35"/>
      <c r="KK16" s="138"/>
      <c r="KL16" s="137"/>
      <c r="KM16" s="29"/>
      <c r="KN16" s="213">
        <v>2257</v>
      </c>
      <c r="KO16" s="28">
        <f t="shared" si="43"/>
        <v>41.542425915700349</v>
      </c>
      <c r="KP16" s="35"/>
      <c r="KQ16" s="35"/>
      <c r="KR16" s="138"/>
      <c r="KS16" s="137"/>
      <c r="KT16" s="29"/>
      <c r="KU16" s="213">
        <v>2252</v>
      </c>
      <c r="KV16" s="28">
        <f t="shared" si="44"/>
        <v>41.549815498154977</v>
      </c>
      <c r="KW16" s="35"/>
      <c r="KX16" s="35"/>
      <c r="KY16" s="138"/>
      <c r="KZ16" s="137"/>
      <c r="LA16" s="29"/>
      <c r="LB16" s="213">
        <v>2247</v>
      </c>
      <c r="LC16" s="28">
        <f t="shared" si="45"/>
        <v>41.526520051746438</v>
      </c>
      <c r="LD16" s="35"/>
      <c r="LE16" s="35"/>
      <c r="LF16" s="138"/>
      <c r="LG16" s="137"/>
      <c r="LH16" s="29"/>
      <c r="LI16" s="213">
        <v>2229</v>
      </c>
      <c r="LJ16" s="28">
        <f t="shared" si="46"/>
        <v>41.508379888268152</v>
      </c>
      <c r="LK16" s="35"/>
      <c r="LL16" s="35"/>
      <c r="LM16" s="138"/>
      <c r="LN16" s="137"/>
      <c r="LO16" s="29"/>
      <c r="LP16" s="213">
        <v>2218</v>
      </c>
      <c r="LQ16" s="28">
        <f t="shared" si="47"/>
        <v>41.590099381211324</v>
      </c>
      <c r="LR16" s="35"/>
      <c r="LS16" s="35"/>
      <c r="LT16" s="138"/>
      <c r="LU16" s="137"/>
      <c r="LV16" s="29"/>
      <c r="LW16" s="213">
        <v>2207</v>
      </c>
      <c r="LX16" s="28">
        <f t="shared" si="48"/>
        <v>41.563088512241052</v>
      </c>
      <c r="LY16" s="35"/>
      <c r="LZ16" s="35"/>
      <c r="MA16" s="138"/>
      <c r="MB16" s="137"/>
      <c r="MC16" s="29"/>
      <c r="MD16" s="213">
        <v>2191</v>
      </c>
      <c r="ME16" s="28">
        <f t="shared" si="49"/>
        <v>41.496212121212125</v>
      </c>
      <c r="MF16" s="35"/>
      <c r="MG16" s="35"/>
      <c r="MH16" s="138"/>
      <c r="MI16" s="137"/>
      <c r="MJ16" s="29"/>
      <c r="MK16" s="213">
        <v>2167</v>
      </c>
      <c r="ML16" s="28">
        <f t="shared" si="50"/>
        <v>41.434034416826002</v>
      </c>
      <c r="MM16" s="35"/>
      <c r="MN16" s="35"/>
      <c r="MO16" s="138"/>
      <c r="MP16" s="137"/>
      <c r="MQ16" s="29"/>
      <c r="MR16" s="213">
        <v>2157</v>
      </c>
      <c r="MS16" s="28">
        <f t="shared" si="51"/>
        <v>41.40909963524669</v>
      </c>
      <c r="MT16" s="35"/>
      <c r="MU16" s="35"/>
      <c r="MV16" s="138"/>
      <c r="MW16" s="137"/>
      <c r="MX16" s="29"/>
      <c r="MY16" s="35">
        <v>2135</v>
      </c>
      <c r="MZ16" s="28">
        <f t="shared" si="52"/>
        <v>41.367951947297037</v>
      </c>
      <c r="NA16" s="35"/>
      <c r="NB16" s="35"/>
      <c r="NC16" s="138"/>
      <c r="ND16" s="137"/>
      <c r="NE16" s="29"/>
      <c r="NF16" s="35">
        <v>2115</v>
      </c>
      <c r="NG16" s="28">
        <f t="shared" si="53"/>
        <v>41.292463881296371</v>
      </c>
      <c r="NH16" s="35"/>
      <c r="NI16" s="35"/>
      <c r="NJ16" s="138"/>
      <c r="NK16" s="137"/>
      <c r="NL16" s="29"/>
      <c r="NM16" s="35">
        <v>2088</v>
      </c>
      <c r="NN16" s="28">
        <f t="shared" si="54"/>
        <v>41.321986938452405</v>
      </c>
      <c r="NO16" s="35"/>
      <c r="NP16" s="35"/>
      <c r="NQ16" s="138"/>
      <c r="NR16" s="137"/>
      <c r="NS16" s="29"/>
      <c r="NT16" s="35">
        <v>2084</v>
      </c>
      <c r="NU16" s="28">
        <f t="shared" si="55"/>
        <v>41.341003769093433</v>
      </c>
      <c r="NV16" s="35"/>
      <c r="NW16" s="35"/>
      <c r="NX16" s="138"/>
      <c r="NY16" s="137"/>
      <c r="NZ16" s="29"/>
      <c r="OA16" s="35">
        <v>2039</v>
      </c>
      <c r="OB16" s="28">
        <f t="shared" si="56"/>
        <v>41.283660660052639</v>
      </c>
      <c r="OC16" s="35"/>
      <c r="OD16" s="35"/>
      <c r="OE16" s="138"/>
      <c r="OF16" s="137"/>
      <c r="OG16" s="29"/>
      <c r="OH16" s="35">
        <v>2021</v>
      </c>
      <c r="OI16" s="28">
        <f t="shared" si="57"/>
        <v>41.320793293804947</v>
      </c>
      <c r="OJ16" s="35"/>
      <c r="OK16" s="35"/>
      <c r="OL16" s="138"/>
      <c r="OM16" s="137"/>
      <c r="ON16" s="29"/>
      <c r="OO16" s="35">
        <v>2016</v>
      </c>
      <c r="OP16" s="28">
        <f t="shared" si="58"/>
        <v>41.362330734509648</v>
      </c>
      <c r="OQ16" s="35"/>
      <c r="OR16" s="35"/>
      <c r="OS16" s="138"/>
      <c r="OT16" s="137"/>
      <c r="OU16" s="29"/>
      <c r="OV16" s="35">
        <v>2016</v>
      </c>
      <c r="OW16" s="28">
        <f t="shared" si="59"/>
        <v>41.362330734509648</v>
      </c>
      <c r="OX16" s="139"/>
      <c r="OY16" s="137"/>
      <c r="OZ16" s="138"/>
      <c r="PA16" s="137"/>
      <c r="PB16" s="29"/>
      <c r="PC16" s="35">
        <v>2006</v>
      </c>
      <c r="PD16" s="28">
        <f t="shared" si="60"/>
        <v>41.326740832303258</v>
      </c>
      <c r="PE16" s="139"/>
      <c r="PF16" s="137"/>
      <c r="PG16" s="138"/>
      <c r="PH16" s="137"/>
      <c r="PI16" s="29"/>
      <c r="PJ16" s="35">
        <v>1989</v>
      </c>
      <c r="PK16" s="28">
        <f t="shared" si="61"/>
        <v>41.316992106356459</v>
      </c>
      <c r="PL16" s="139"/>
      <c r="PM16" s="137"/>
      <c r="PN16" s="138"/>
      <c r="PO16" s="137"/>
      <c r="PP16" s="29"/>
      <c r="PQ16" s="35">
        <v>1980</v>
      </c>
      <c r="PR16" s="28">
        <f t="shared" si="62"/>
        <v>41.293013555787276</v>
      </c>
      <c r="PS16" s="76"/>
      <c r="PT16" s="73"/>
      <c r="PU16" s="74"/>
      <c r="PV16" s="73"/>
      <c r="PW16" s="29"/>
      <c r="PX16" s="35">
        <v>1943</v>
      </c>
      <c r="PY16" s="28">
        <f t="shared" si="63"/>
        <v>41.19143523425906</v>
      </c>
      <c r="PZ16" s="76"/>
      <c r="QA16" s="73"/>
      <c r="QB16" s="74"/>
      <c r="QC16" s="73"/>
      <c r="QD16" s="29"/>
      <c r="QE16" s="35">
        <v>1930</v>
      </c>
      <c r="QF16" s="28">
        <f t="shared" si="64"/>
        <v>41.116318704729444</v>
      </c>
      <c r="QG16" s="76"/>
      <c r="QH16" s="73"/>
      <c r="QI16" s="74"/>
      <c r="QJ16" s="73"/>
      <c r="QK16" s="29"/>
      <c r="QL16" s="35">
        <v>1916</v>
      </c>
      <c r="QM16" s="28">
        <f t="shared" si="65"/>
        <v>41.124704872290188</v>
      </c>
      <c r="QN16" s="76"/>
      <c r="QO16" s="73"/>
      <c r="QP16" s="74"/>
      <c r="QQ16" s="73"/>
      <c r="QR16" s="29"/>
      <c r="QS16" s="35">
        <v>1914</v>
      </c>
      <c r="QT16" s="28">
        <f t="shared" si="66"/>
        <v>41.108247422680414</v>
      </c>
      <c r="QU16" s="76"/>
      <c r="QV16" s="73"/>
      <c r="QW16" s="74"/>
      <c r="QX16" s="73"/>
      <c r="QY16" s="29"/>
      <c r="QZ16" s="35">
        <v>1906</v>
      </c>
      <c r="RA16" s="28">
        <f t="shared" si="67"/>
        <v>41.086441043328307</v>
      </c>
      <c r="RB16" s="76"/>
      <c r="RC16" s="73"/>
      <c r="RD16" s="74"/>
      <c r="RE16" s="73"/>
      <c r="RF16" s="29"/>
      <c r="RG16" s="35">
        <v>1874</v>
      </c>
      <c r="RH16" s="28">
        <f t="shared" si="68"/>
        <v>41.078474353353798</v>
      </c>
      <c r="RI16" s="76"/>
      <c r="RJ16" s="73"/>
      <c r="RK16" s="74"/>
      <c r="RL16" s="73"/>
      <c r="RM16" s="29"/>
      <c r="RN16" s="35">
        <v>1867</v>
      </c>
      <c r="RO16" s="28">
        <f t="shared" si="69"/>
        <v>41.105239982386614</v>
      </c>
      <c r="RP16" s="76"/>
      <c r="RQ16" s="73"/>
      <c r="RR16" s="74"/>
      <c r="RS16" s="73"/>
      <c r="RT16" s="29"/>
      <c r="RU16" s="35">
        <v>1841</v>
      </c>
      <c r="RV16" s="28">
        <f t="shared" si="70"/>
        <v>41.204118173679497</v>
      </c>
      <c r="RW16" s="76"/>
      <c r="RX16" s="73"/>
      <c r="RY16" s="74"/>
      <c r="RZ16" s="73"/>
      <c r="SA16" s="29"/>
      <c r="SB16" s="35">
        <v>1815</v>
      </c>
      <c r="SC16" s="28">
        <f t="shared" si="71"/>
        <v>41.22189416307063</v>
      </c>
      <c r="SD16" s="76"/>
      <c r="SE16" s="73"/>
      <c r="SF16" s="74"/>
      <c r="SG16" s="73"/>
      <c r="SH16" s="29"/>
      <c r="SI16" s="35">
        <v>1813</v>
      </c>
      <c r="SJ16" s="28">
        <f t="shared" si="72"/>
        <v>41.251422070534701</v>
      </c>
      <c r="SK16" s="76"/>
      <c r="SL16" s="73"/>
      <c r="SM16" s="74"/>
      <c r="SN16" s="73"/>
      <c r="SO16" s="29"/>
      <c r="SP16" s="35">
        <v>1813</v>
      </c>
      <c r="SQ16" s="28">
        <f t="shared" si="73"/>
        <v>41.251422070534701</v>
      </c>
      <c r="SR16" s="76"/>
      <c r="SS16" s="73"/>
      <c r="ST16" s="74"/>
      <c r="SU16" s="73"/>
      <c r="SV16" s="29"/>
      <c r="SW16" s="35">
        <v>1789</v>
      </c>
      <c r="SX16" s="28">
        <f t="shared" si="74"/>
        <v>41.126436781609193</v>
      </c>
      <c r="SY16" s="76"/>
      <c r="SZ16" s="73"/>
      <c r="TA16" s="74"/>
      <c r="TB16" s="73"/>
      <c r="TC16" s="29"/>
      <c r="TD16" s="35">
        <v>1756</v>
      </c>
      <c r="TE16" s="28">
        <f t="shared" si="75"/>
        <v>41.16268166901078</v>
      </c>
      <c r="TF16" s="76"/>
      <c r="TG16" s="73"/>
      <c r="TH16" s="74"/>
      <c r="TI16" s="73"/>
      <c r="TJ16" s="29"/>
      <c r="TK16" s="35">
        <v>1731</v>
      </c>
      <c r="TL16" s="28">
        <f t="shared" si="76"/>
        <v>41.018957345971565</v>
      </c>
      <c r="TM16" s="76"/>
      <c r="TN16" s="73"/>
      <c r="TO16" s="74"/>
      <c r="TP16" s="73"/>
      <c r="TQ16" s="29"/>
      <c r="TR16" s="35">
        <v>1694</v>
      </c>
      <c r="TS16" s="28">
        <f t="shared" si="77"/>
        <v>41.06666666666667</v>
      </c>
      <c r="TT16" s="76"/>
      <c r="TU16" s="73"/>
      <c r="TV16" s="74"/>
      <c r="TW16" s="73"/>
      <c r="TX16" s="29"/>
      <c r="TY16" s="35">
        <v>1656</v>
      </c>
      <c r="TZ16" s="28">
        <f t="shared" si="78"/>
        <v>41.102010424422936</v>
      </c>
      <c r="UA16" s="76"/>
      <c r="UB16" s="73"/>
      <c r="UC16" s="74"/>
      <c r="UD16" s="73"/>
      <c r="UE16" s="29"/>
      <c r="UF16" s="35">
        <v>1638</v>
      </c>
      <c r="UG16" s="28">
        <f t="shared" si="79"/>
        <v>40.970485242621315</v>
      </c>
      <c r="UH16" s="76"/>
      <c r="UI16" s="73"/>
      <c r="UJ16" s="74"/>
      <c r="UK16" s="73"/>
      <c r="UL16" s="29"/>
      <c r="UM16" s="35">
        <v>1636</v>
      </c>
      <c r="UN16" s="28">
        <f t="shared" si="80"/>
        <v>40.981963927855716</v>
      </c>
      <c r="UO16" s="76"/>
      <c r="UP16" s="73"/>
      <c r="UQ16" s="74"/>
      <c r="UR16" s="73"/>
      <c r="US16" s="29"/>
      <c r="UT16" s="35">
        <v>1606</v>
      </c>
      <c r="UU16" s="28">
        <f t="shared" si="81"/>
        <v>40.917197452229296</v>
      </c>
      <c r="UV16" s="76"/>
      <c r="UW16" s="73"/>
      <c r="UX16" s="74"/>
      <c r="UY16" s="73"/>
      <c r="UZ16" s="29"/>
      <c r="VA16" s="35">
        <v>1585</v>
      </c>
      <c r="VB16" s="28">
        <f t="shared" si="82"/>
        <v>40.94549212089899</v>
      </c>
      <c r="VC16" s="76"/>
      <c r="VD16" s="73"/>
      <c r="VE16" s="74"/>
      <c r="VF16" s="73"/>
      <c r="VG16" s="29"/>
      <c r="VH16" s="35">
        <v>1561</v>
      </c>
      <c r="VI16" s="28">
        <f t="shared" si="83"/>
        <v>40.746541373009663</v>
      </c>
      <c r="VJ16" s="76"/>
      <c r="VK16" s="73"/>
      <c r="VL16" s="74"/>
      <c r="VM16" s="73"/>
      <c r="VN16" s="29"/>
      <c r="VO16" s="35">
        <v>1529</v>
      </c>
      <c r="VP16" s="28">
        <f t="shared" si="84"/>
        <v>40.849585893668184</v>
      </c>
      <c r="VQ16" s="76"/>
      <c r="VR16" s="73"/>
      <c r="VS16" s="74"/>
      <c r="VT16" s="73"/>
      <c r="VU16" s="29"/>
      <c r="VV16" s="35">
        <v>1518</v>
      </c>
      <c r="VW16" s="28">
        <f t="shared" si="84"/>
        <v>41.049215792320169</v>
      </c>
      <c r="VX16" s="76"/>
      <c r="VY16" s="73"/>
      <c r="VZ16" s="74"/>
      <c r="WA16" s="73"/>
      <c r="WB16" s="29"/>
      <c r="WC16" s="29">
        <v>1512</v>
      </c>
      <c r="WD16" s="86">
        <f>WC16/WC19*100</f>
        <v>41.098124490350642</v>
      </c>
      <c r="WE16" s="77"/>
      <c r="WF16" s="73"/>
      <c r="WG16" s="74"/>
      <c r="WH16" s="73"/>
      <c r="WI16" s="29"/>
      <c r="WJ16" s="29">
        <v>1510</v>
      </c>
      <c r="WK16" s="86">
        <f>WJ16/WJ19*100</f>
        <v>41.099618943930324</v>
      </c>
      <c r="WL16" s="76"/>
      <c r="WM16" s="73"/>
      <c r="WN16" s="74"/>
      <c r="WO16" s="73"/>
      <c r="WP16" s="29"/>
      <c r="WQ16" s="29">
        <v>1495</v>
      </c>
      <c r="WR16" s="86">
        <f>WQ16/WQ19*100</f>
        <v>41.003839824465167</v>
      </c>
      <c r="WS16" s="76"/>
      <c r="WT16" s="73"/>
      <c r="WU16" s="74"/>
      <c r="WV16" s="73"/>
      <c r="WW16" s="29"/>
      <c r="WX16" s="29">
        <v>1453</v>
      </c>
      <c r="WY16" s="86">
        <f>WX16/WX19*100</f>
        <v>41.184807256235828</v>
      </c>
      <c r="WZ16" s="76"/>
      <c r="XA16" s="73"/>
      <c r="XB16" s="74"/>
      <c r="XC16" s="73"/>
      <c r="XD16" s="29"/>
      <c r="XE16" s="29">
        <v>1422</v>
      </c>
      <c r="XF16" s="86">
        <f>XE16/XE19*100</f>
        <v>41.098265895953759</v>
      </c>
      <c r="XG16" s="76"/>
      <c r="XH16" s="73"/>
      <c r="XI16" s="74"/>
      <c r="XJ16" s="73"/>
      <c r="XK16" s="29"/>
      <c r="XL16" s="29">
        <v>1354</v>
      </c>
      <c r="XM16" s="86">
        <f>XL16/XL19*100</f>
        <v>40.86930274675521</v>
      </c>
      <c r="XN16" s="76"/>
      <c r="XO16" s="73"/>
      <c r="XP16" s="74"/>
      <c r="XQ16" s="73"/>
      <c r="XR16" s="29"/>
      <c r="XS16" s="29">
        <v>1329</v>
      </c>
      <c r="XT16" s="86">
        <f>XS16/XS19*100</f>
        <v>40.816953316953317</v>
      </c>
      <c r="XU16" s="76"/>
      <c r="XV16" s="73"/>
      <c r="XW16" s="74"/>
      <c r="XX16" s="73"/>
      <c r="XY16" s="29"/>
      <c r="XZ16" s="29">
        <v>1317</v>
      </c>
      <c r="YA16" s="86">
        <f>XZ16/XZ19*100</f>
        <v>40.837209302325583</v>
      </c>
      <c r="YB16" s="76"/>
      <c r="YC16" s="73"/>
      <c r="YD16" s="74"/>
      <c r="YE16" s="73"/>
      <c r="YF16" s="29"/>
      <c r="YG16" s="29">
        <v>1313</v>
      </c>
      <c r="YH16" s="86">
        <f>YG16/YG19*100</f>
        <v>40.776397515527954</v>
      </c>
      <c r="YI16" s="76"/>
      <c r="YJ16" s="73"/>
      <c r="YK16" s="74"/>
      <c r="YL16" s="73"/>
      <c r="YM16" s="29"/>
      <c r="YN16" s="29">
        <v>1288</v>
      </c>
      <c r="YO16" s="86">
        <f>YN16/YN19*100</f>
        <v>40.579710144927539</v>
      </c>
      <c r="YP16" s="76"/>
      <c r="YQ16" s="73"/>
      <c r="YR16" s="74"/>
      <c r="YS16" s="73"/>
      <c r="YT16" s="29"/>
      <c r="YU16" s="29">
        <v>1219</v>
      </c>
      <c r="YV16" s="86">
        <f>YU16/YU19*100</f>
        <v>40.111878907535377</v>
      </c>
      <c r="YW16" s="76"/>
      <c r="YX16" s="73"/>
      <c r="YY16" s="74"/>
      <c r="YZ16" s="73"/>
      <c r="ZA16" s="29"/>
      <c r="ZB16" s="29">
        <v>1182</v>
      </c>
      <c r="ZC16" s="86">
        <f>ZB16/ZB19*100</f>
        <v>40.204081632653057</v>
      </c>
      <c r="ZD16" s="76"/>
      <c r="ZE16" s="73"/>
      <c r="ZF16" s="74"/>
      <c r="ZG16" s="73"/>
      <c r="ZH16" s="29"/>
      <c r="ZI16" s="180">
        <v>1139</v>
      </c>
      <c r="ZJ16" s="86">
        <f>ZI16/ZI19*100</f>
        <v>39.92288818787241</v>
      </c>
      <c r="ZK16" s="76"/>
      <c r="ZL16" s="73"/>
      <c r="ZM16" s="74"/>
      <c r="ZN16" s="73"/>
      <c r="ZO16" s="29"/>
      <c r="ZP16" s="35">
        <v>1112</v>
      </c>
      <c r="ZQ16" s="86"/>
      <c r="ZR16" s="76"/>
      <c r="ZS16" s="73"/>
      <c r="ZT16" s="74"/>
      <c r="ZU16" s="73"/>
      <c r="ZV16" s="29"/>
      <c r="ZW16" s="29">
        <v>1084</v>
      </c>
      <c r="ZX16" s="86">
        <f>ZW16/ZW19*100</f>
        <v>40.462859275849198</v>
      </c>
      <c r="ZY16" s="76"/>
      <c r="ZZ16" s="73"/>
      <c r="AAA16" s="74"/>
      <c r="AAB16" s="73"/>
      <c r="AAC16" s="29"/>
      <c r="AAD16" s="29">
        <v>1081</v>
      </c>
      <c r="AAE16" s="86">
        <f>AAD16/AAD19*100</f>
        <v>40.502060696890219</v>
      </c>
      <c r="AAF16" s="76"/>
      <c r="AAG16" s="73"/>
      <c r="AAH16" s="74"/>
      <c r="AAI16" s="73"/>
      <c r="AAJ16" s="29"/>
      <c r="AAK16" s="29">
        <v>1075</v>
      </c>
      <c r="AAL16" s="86">
        <f>AAK16/AAK19*100</f>
        <v>40.520165849981154</v>
      </c>
      <c r="AAM16" s="76"/>
      <c r="AAN16" s="73"/>
      <c r="AAO16" s="74"/>
      <c r="AAP16" s="73"/>
      <c r="AAQ16" s="29"/>
      <c r="AAR16" s="29">
        <v>1048</v>
      </c>
      <c r="AAS16" s="86">
        <f>AAR16/AAR19*100</f>
        <v>40.525908739365818</v>
      </c>
      <c r="AAT16" s="76"/>
      <c r="AAU16" s="73"/>
      <c r="AAV16" s="74"/>
      <c r="AAW16" s="73"/>
      <c r="AAX16" s="29"/>
      <c r="AAY16" s="29">
        <v>981</v>
      </c>
      <c r="AAZ16" s="86">
        <f>AAY16/AAY19*100</f>
        <v>39.845653939886269</v>
      </c>
      <c r="ABA16" s="76"/>
      <c r="ABB16" s="73"/>
      <c r="ABC16" s="74"/>
      <c r="ABD16" s="73"/>
      <c r="ABE16" s="29"/>
      <c r="ABF16" s="29">
        <v>938</v>
      </c>
      <c r="ABG16" s="86">
        <f>ABF16/ABF19*100</f>
        <v>39.830148619957541</v>
      </c>
      <c r="ABH16" s="76"/>
      <c r="ABI16" s="73"/>
      <c r="ABJ16" s="74"/>
      <c r="ABK16" s="73"/>
      <c r="ABL16" s="29"/>
      <c r="ABM16" s="29">
        <v>906</v>
      </c>
      <c r="ABN16" s="86">
        <f>ABM16/ABM19*100</f>
        <v>39.841688654353561</v>
      </c>
      <c r="ABO16" s="76"/>
      <c r="ABP16" s="73"/>
      <c r="ABQ16" s="74"/>
      <c r="ABR16" s="73"/>
      <c r="ABS16" s="29"/>
      <c r="ABT16" s="29">
        <v>870</v>
      </c>
      <c r="ABU16" s="86">
        <f>ABT16/ABT19*100</f>
        <v>39.653600729261626</v>
      </c>
      <c r="ABV16" s="76"/>
      <c r="ABW16" s="73"/>
      <c r="ABX16" s="74"/>
      <c r="ABY16" s="73"/>
      <c r="ABZ16" s="29"/>
      <c r="ACA16" s="29">
        <v>869</v>
      </c>
      <c r="ACB16" s="86">
        <f>ACA16/ACA19*100</f>
        <v>39.644160583941606</v>
      </c>
      <c r="ACC16" s="76"/>
      <c r="ACD16" s="73"/>
      <c r="ACE16" s="74"/>
      <c r="ACF16" s="73"/>
      <c r="ACG16" s="29"/>
      <c r="ACH16" s="29">
        <v>853</v>
      </c>
      <c r="ACI16" s="86">
        <f>ACH16/ACH19*100</f>
        <v>39.637546468401489</v>
      </c>
      <c r="ACJ16" s="76"/>
      <c r="ACK16" s="73"/>
      <c r="ACL16" s="74"/>
      <c r="ACM16" s="73"/>
      <c r="ACN16" s="29"/>
      <c r="ACO16" s="29">
        <v>807</v>
      </c>
      <c r="ACP16" s="86">
        <f>ACO16/ACO19*100</f>
        <v>39.930727362691734</v>
      </c>
      <c r="ACQ16" s="80"/>
      <c r="ACR16" s="81"/>
      <c r="ACS16" s="82"/>
      <c r="ACT16" s="81"/>
      <c r="ACU16" s="83"/>
      <c r="ACV16" s="29">
        <v>777</v>
      </c>
      <c r="ACW16" s="86">
        <f>ACV16/ACV19*100</f>
        <v>40.134297520661157</v>
      </c>
      <c r="ACX16" s="80"/>
      <c r="ACY16" s="81"/>
      <c r="ACZ16" s="82"/>
      <c r="ADA16" s="81"/>
      <c r="ADB16" s="83"/>
      <c r="ADC16" s="29">
        <v>718</v>
      </c>
      <c r="ADD16" s="86">
        <f>ADC16/ADC19*100</f>
        <v>40.679886685552411</v>
      </c>
      <c r="ADE16" s="80"/>
      <c r="ADF16" s="81"/>
      <c r="ADG16" s="82"/>
      <c r="ADH16" s="81"/>
      <c r="ADI16" s="83"/>
      <c r="ADJ16" s="29">
        <v>644</v>
      </c>
      <c r="ADK16" s="86">
        <f>ADJ16/ADJ19*100</f>
        <v>40.75949367088608</v>
      </c>
      <c r="ADL16" s="80"/>
      <c r="ADM16" s="81"/>
      <c r="ADN16" s="82"/>
      <c r="ADO16" s="81"/>
      <c r="ADP16" s="83"/>
      <c r="ADQ16" s="29">
        <v>627</v>
      </c>
      <c r="ADR16" s="86">
        <f>ADQ16/ADQ19*100</f>
        <v>40.714285714285715</v>
      </c>
      <c r="ADS16" s="80"/>
      <c r="ADT16" s="81"/>
      <c r="ADU16" s="82"/>
      <c r="ADV16" s="81"/>
      <c r="ADW16" s="83"/>
      <c r="ADX16" s="29">
        <v>617</v>
      </c>
      <c r="ADY16" s="86">
        <f>ADX16/ADX19*100</f>
        <v>40.833884844473864</v>
      </c>
      <c r="ADZ16" s="80"/>
      <c r="AEA16" s="81"/>
      <c r="AEB16" s="82"/>
      <c r="AEC16" s="81"/>
      <c r="AED16" s="83"/>
      <c r="AEE16" s="29">
        <v>581</v>
      </c>
      <c r="AEF16" s="86">
        <f>AEE16/AEE19*100</f>
        <v>41.5</v>
      </c>
      <c r="AEG16" s="80"/>
      <c r="AEH16" s="81"/>
      <c r="AEI16" s="82"/>
      <c r="AEJ16" s="81"/>
      <c r="AEK16" s="83"/>
      <c r="AEL16" s="29">
        <v>547</v>
      </c>
      <c r="AEM16" s="86">
        <f>AEL16/AEL19*100</f>
        <v>41.035258814703674</v>
      </c>
      <c r="AEN16" s="80"/>
      <c r="AEO16" s="81"/>
      <c r="AEP16" s="82"/>
      <c r="AEQ16" s="81"/>
      <c r="AER16" s="83"/>
      <c r="AES16" s="29">
        <v>492</v>
      </c>
      <c r="AET16" s="86">
        <f>AES16/AES19*100</f>
        <v>40.897755610972567</v>
      </c>
      <c r="AEU16" s="80"/>
      <c r="AEV16" s="81"/>
      <c r="AEW16" s="82"/>
      <c r="AEX16" s="81"/>
      <c r="AEY16" s="83"/>
      <c r="AEZ16" s="29">
        <v>430</v>
      </c>
      <c r="AFA16" s="86">
        <f>AEZ16/AEZ19*100</f>
        <v>41.626331074540175</v>
      </c>
      <c r="AFB16" s="80"/>
      <c r="AFC16" s="81"/>
      <c r="AFD16" s="82"/>
      <c r="AFE16" s="81"/>
      <c r="AFF16" s="83"/>
      <c r="AFG16" s="29">
        <v>371</v>
      </c>
      <c r="AFH16" s="86">
        <f>AFG16/AFG19*100</f>
        <v>40.369967355821544</v>
      </c>
      <c r="AFI16" s="80"/>
      <c r="AFJ16" s="81"/>
      <c r="AFK16" s="82"/>
      <c r="AFL16" s="81"/>
      <c r="AFM16" s="83"/>
      <c r="AFN16" s="29">
        <v>366</v>
      </c>
      <c r="AFO16" s="86">
        <f>AFN16/AFN19*100</f>
        <v>40.711902113459395</v>
      </c>
      <c r="AFP16" s="80"/>
      <c r="AFQ16" s="81"/>
      <c r="AFR16" s="82"/>
      <c r="AFS16" s="81"/>
      <c r="AFT16" s="83"/>
      <c r="AFU16" s="29">
        <v>362</v>
      </c>
      <c r="AFV16" s="86">
        <f>AFU16/AFU19*100</f>
        <v>40.811724915445318</v>
      </c>
      <c r="AFW16" s="80"/>
      <c r="AFX16" s="81"/>
      <c r="AFY16" s="82"/>
      <c r="AFZ16" s="81"/>
      <c r="AGA16" s="83"/>
      <c r="AGB16" s="29">
        <v>352</v>
      </c>
      <c r="AGC16" s="86">
        <f>AGB16/AGB19*100</f>
        <v>40.459770114942529</v>
      </c>
      <c r="AGD16" s="80"/>
      <c r="AGE16" s="81"/>
      <c r="AGF16" s="82"/>
      <c r="AGG16" s="81"/>
      <c r="AGH16" s="83"/>
      <c r="AGI16" s="29">
        <v>325</v>
      </c>
      <c r="AGJ16" s="86">
        <f>AGI16/AGI19*100</f>
        <v>40.983606557377051</v>
      </c>
      <c r="AGK16" s="80"/>
      <c r="AGL16" s="81"/>
      <c r="AGM16" s="82"/>
      <c r="AGN16" s="81"/>
      <c r="AGO16" s="83"/>
      <c r="AGP16" s="29">
        <v>280</v>
      </c>
      <c r="AGQ16" s="86">
        <f>AGP16/AGP19*100</f>
        <v>40.756914119359536</v>
      </c>
      <c r="AGR16" s="80"/>
      <c r="AGS16" s="81"/>
      <c r="AGT16" s="82"/>
      <c r="AGU16" s="81"/>
      <c r="AGV16" s="83"/>
      <c r="AGW16" s="29">
        <v>237</v>
      </c>
      <c r="AGX16" s="86">
        <f>AGW16/AGW19*100</f>
        <v>40.101522842639589</v>
      </c>
      <c r="AGY16" s="80"/>
      <c r="AGZ16" s="81"/>
      <c r="AHA16" s="82"/>
      <c r="AHB16" s="81"/>
      <c r="AHC16" s="83"/>
      <c r="AHD16" s="29">
        <v>196</v>
      </c>
      <c r="AHE16" s="86">
        <f>AHD16/AHD19*100</f>
        <v>41.090146750524106</v>
      </c>
      <c r="AHF16" s="80"/>
      <c r="AHG16" s="81"/>
      <c r="AHH16" s="82"/>
      <c r="AHI16" s="81"/>
      <c r="AHJ16" s="83"/>
      <c r="AHK16" s="29">
        <v>170</v>
      </c>
      <c r="AHL16" s="86">
        <f>AHK16/AHK19*100</f>
        <v>42.394014962593516</v>
      </c>
      <c r="AHM16" s="80"/>
      <c r="AHN16" s="81"/>
      <c r="AHO16" s="82"/>
      <c r="AHP16" s="81"/>
      <c r="AHQ16" s="83"/>
      <c r="AHR16" s="29">
        <v>157</v>
      </c>
      <c r="AHS16" s="86">
        <f>AHR16/AHR19*100</f>
        <v>42.091152815013402</v>
      </c>
      <c r="AHT16" s="80"/>
      <c r="AHU16" s="81"/>
      <c r="AHV16" s="82"/>
      <c r="AHW16" s="81"/>
      <c r="AHX16" s="83"/>
      <c r="AHY16" s="29">
        <v>144</v>
      </c>
      <c r="AHZ16" s="86">
        <f>AHY16/AHY19*100</f>
        <v>43.243243243243242</v>
      </c>
      <c r="AIA16" s="80"/>
      <c r="AIB16" s="81"/>
      <c r="AIC16" s="82"/>
      <c r="AID16" s="81"/>
      <c r="AIE16" s="83"/>
      <c r="AIF16" s="29">
        <v>119</v>
      </c>
      <c r="AIG16" s="86">
        <f>AIF16/AIF19*100</f>
        <v>42.198581560283685</v>
      </c>
      <c r="AIH16" s="80"/>
      <c r="AII16" s="81"/>
      <c r="AIJ16" s="82"/>
      <c r="AIK16" s="81"/>
      <c r="AIL16" s="83"/>
      <c r="AIM16" s="29">
        <v>99</v>
      </c>
      <c r="AIN16" s="86">
        <f>AIM16/AIM19*100</f>
        <v>41.422594142259413</v>
      </c>
    </row>
    <row r="17" spans="1:1522">
      <c r="A17" s="71" t="s">
        <v>4</v>
      </c>
      <c r="B17" s="79">
        <v>30320</v>
      </c>
      <c r="C17" s="388">
        <f>B17/B$19*100</f>
        <v>0.58354892437998895</v>
      </c>
      <c r="D17" s="391">
        <v>69305</v>
      </c>
      <c r="E17" s="388">
        <f t="shared" si="0"/>
        <v>1.3505115887164616</v>
      </c>
      <c r="F17" s="391">
        <f t="shared" si="1"/>
        <v>99625</v>
      </c>
      <c r="G17" s="388">
        <f t="shared" si="0"/>
        <v>0.96465251739690905</v>
      </c>
      <c r="H17" s="139"/>
      <c r="I17" s="137"/>
      <c r="J17" s="138"/>
      <c r="K17" s="137"/>
      <c r="L17" s="29"/>
      <c r="M17" s="213">
        <v>1513</v>
      </c>
      <c r="N17" s="28">
        <f t="shared" si="2"/>
        <v>26.027868570445552</v>
      </c>
      <c r="O17" s="139"/>
      <c r="P17" s="137"/>
      <c r="Q17" s="138"/>
      <c r="R17" s="137"/>
      <c r="S17" s="29"/>
      <c r="T17" s="213">
        <v>1513</v>
      </c>
      <c r="U17" s="28">
        <f t="shared" si="3"/>
        <v>26.050275482093667</v>
      </c>
      <c r="V17" s="139"/>
      <c r="W17" s="137"/>
      <c r="X17" s="138"/>
      <c r="Y17" s="137"/>
      <c r="Z17" s="29"/>
      <c r="AA17" s="213">
        <v>1519</v>
      </c>
      <c r="AB17" s="28">
        <f t="shared" si="4"/>
        <v>26.095172650747294</v>
      </c>
      <c r="AC17" s="139"/>
      <c r="AD17" s="137"/>
      <c r="AE17" s="138"/>
      <c r="AF17" s="137"/>
      <c r="AG17" s="29"/>
      <c r="AH17" s="213">
        <v>1518</v>
      </c>
      <c r="AI17" s="28">
        <f t="shared" si="5"/>
        <v>26.082474226804127</v>
      </c>
      <c r="AJ17" s="139"/>
      <c r="AK17" s="137"/>
      <c r="AL17" s="138"/>
      <c r="AM17" s="137"/>
      <c r="AN17" s="29"/>
      <c r="AO17" s="213">
        <v>1518</v>
      </c>
      <c r="AP17" s="28">
        <f t="shared" si="6"/>
        <v>26.095925734914903</v>
      </c>
      <c r="AQ17" s="139"/>
      <c r="AR17" s="137"/>
      <c r="AS17" s="138"/>
      <c r="AT17" s="137"/>
      <c r="AU17" s="29"/>
      <c r="AV17" s="213">
        <v>1517</v>
      </c>
      <c r="AW17" s="28">
        <f t="shared" si="7"/>
        <v>26.0921912624699</v>
      </c>
      <c r="AX17" s="139"/>
      <c r="AY17" s="137"/>
      <c r="AZ17" s="138"/>
      <c r="BA17" s="137"/>
      <c r="BB17" s="29"/>
      <c r="BC17" s="213">
        <v>1516</v>
      </c>
      <c r="BD17" s="28">
        <f t="shared" si="8"/>
        <v>26.079477034233616</v>
      </c>
      <c r="BE17" s="139"/>
      <c r="BF17" s="137"/>
      <c r="BG17" s="138"/>
      <c r="BH17" s="137"/>
      <c r="BI17" s="29"/>
      <c r="BJ17" s="213">
        <v>1514</v>
      </c>
      <c r="BK17" s="28">
        <f t="shared" si="9"/>
        <v>26.058519793459549</v>
      </c>
      <c r="BL17" s="139"/>
      <c r="BM17" s="137"/>
      <c r="BN17" s="138"/>
      <c r="BO17" s="137"/>
      <c r="BP17" s="29"/>
      <c r="BQ17" s="213">
        <v>1512</v>
      </c>
      <c r="BR17" s="28">
        <f t="shared" si="10"/>
        <v>26.046511627906977</v>
      </c>
      <c r="BS17" s="139"/>
      <c r="BT17" s="137"/>
      <c r="BU17" s="138"/>
      <c r="BV17" s="137"/>
      <c r="BW17" s="29"/>
      <c r="BX17" s="213">
        <v>1512</v>
      </c>
      <c r="BY17" s="28">
        <f t="shared" si="11"/>
        <v>26.059979317476735</v>
      </c>
      <c r="BZ17" s="139"/>
      <c r="CA17" s="137"/>
      <c r="CB17" s="138"/>
      <c r="CC17" s="137"/>
      <c r="CD17" s="29"/>
      <c r="CE17" s="213">
        <v>1509</v>
      </c>
      <c r="CF17" s="28">
        <f t="shared" si="12"/>
        <v>26.062176165803109</v>
      </c>
      <c r="CG17" s="139"/>
      <c r="CH17" s="137"/>
      <c r="CI17" s="138"/>
      <c r="CJ17" s="137"/>
      <c r="CK17" s="29"/>
      <c r="CL17" s="213">
        <v>1509</v>
      </c>
      <c r="CM17" s="28">
        <f t="shared" si="13"/>
        <v>26.07568688439606</v>
      </c>
      <c r="CN17" s="139"/>
      <c r="CO17" s="137"/>
      <c r="CP17" s="138"/>
      <c r="CQ17" s="137"/>
      <c r="CR17" s="29"/>
      <c r="CS17" s="213">
        <v>1508</v>
      </c>
      <c r="CT17" s="28">
        <f t="shared" si="14"/>
        <v>26.076430918208544</v>
      </c>
      <c r="CU17" s="139"/>
      <c r="CV17" s="137"/>
      <c r="CW17" s="138"/>
      <c r="CX17" s="137"/>
      <c r="CY17" s="29"/>
      <c r="CZ17" s="213">
        <v>1505</v>
      </c>
      <c r="DA17" s="28">
        <f t="shared" si="15"/>
        <v>26.056094182825483</v>
      </c>
      <c r="DB17" s="139"/>
      <c r="DC17" s="137"/>
      <c r="DD17" s="138"/>
      <c r="DE17" s="137"/>
      <c r="DF17" s="29"/>
      <c r="DG17" s="213">
        <v>1504</v>
      </c>
      <c r="DH17" s="28">
        <f t="shared" si="16"/>
        <v>26.047800484932456</v>
      </c>
      <c r="DI17" s="139"/>
      <c r="DJ17" s="137"/>
      <c r="DK17" s="138"/>
      <c r="DL17" s="137"/>
      <c r="DM17" s="29"/>
      <c r="DN17" s="213">
        <v>1503</v>
      </c>
      <c r="DO17" s="28">
        <f t="shared" si="17"/>
        <v>26.04852686308492</v>
      </c>
      <c r="DP17" s="139"/>
      <c r="DQ17" s="137"/>
      <c r="DR17" s="138"/>
      <c r="DS17" s="137"/>
      <c r="DT17" s="29"/>
      <c r="DU17" s="213">
        <v>1503</v>
      </c>
      <c r="DV17" s="28">
        <f t="shared" si="18"/>
        <v>26.066597294484911</v>
      </c>
      <c r="DW17" s="139"/>
      <c r="DX17" s="137"/>
      <c r="DY17" s="138"/>
      <c r="DZ17" s="137"/>
      <c r="EA17" s="29"/>
      <c r="EB17" s="213">
        <v>1501</v>
      </c>
      <c r="EC17" s="28">
        <f t="shared" si="19"/>
        <v>26.045462432760715</v>
      </c>
      <c r="ED17" s="139"/>
      <c r="EE17" s="137"/>
      <c r="EF17" s="138"/>
      <c r="EG17" s="137"/>
      <c r="EH17" s="29"/>
      <c r="EI17" s="213">
        <v>1501</v>
      </c>
      <c r="EJ17" s="28">
        <f t="shared" si="20"/>
        <v>26.031911203607354</v>
      </c>
      <c r="EK17" s="139"/>
      <c r="EL17" s="137"/>
      <c r="EM17" s="138"/>
      <c r="EN17" s="137"/>
      <c r="EO17" s="29"/>
      <c r="EP17" s="213">
        <v>1500</v>
      </c>
      <c r="EQ17" s="28">
        <f t="shared" si="21"/>
        <v>26.041666666666668</v>
      </c>
      <c r="ER17" s="139"/>
      <c r="ES17" s="137"/>
      <c r="ET17" s="138"/>
      <c r="EU17" s="137"/>
      <c r="EV17" s="29"/>
      <c r="EW17" s="213">
        <v>1496</v>
      </c>
      <c r="EX17" s="28">
        <f t="shared" si="22"/>
        <v>26.030972681398989</v>
      </c>
      <c r="EY17" s="139"/>
      <c r="EZ17" s="137"/>
      <c r="FA17" s="138"/>
      <c r="FB17" s="137"/>
      <c r="FC17" s="29"/>
      <c r="FD17" s="213">
        <v>1496</v>
      </c>
      <c r="FE17" s="28">
        <f t="shared" si="23"/>
        <v>26.044568245125348</v>
      </c>
      <c r="FF17" s="139"/>
      <c r="FG17" s="137"/>
      <c r="FH17" s="138"/>
      <c r="FI17" s="137"/>
      <c r="FJ17" s="29"/>
      <c r="FK17" s="213">
        <v>1498</v>
      </c>
      <c r="FL17" s="28">
        <f t="shared" si="24"/>
        <v>26.083928260491035</v>
      </c>
      <c r="FM17" s="139"/>
      <c r="FN17" s="137"/>
      <c r="FO17" s="138"/>
      <c r="FP17" s="137"/>
      <c r="FQ17" s="29"/>
      <c r="FR17" s="213">
        <v>1498</v>
      </c>
      <c r="FS17" s="28">
        <f t="shared" si="25"/>
        <v>26.102108381251089</v>
      </c>
      <c r="FT17" s="139"/>
      <c r="FU17" s="137"/>
      <c r="FV17" s="138"/>
      <c r="FW17" s="137"/>
      <c r="FX17" s="29"/>
      <c r="FY17" s="213">
        <v>1493</v>
      </c>
      <c r="FZ17" s="28">
        <f t="shared" si="26"/>
        <v>26.055846422338568</v>
      </c>
      <c r="GA17" s="139"/>
      <c r="GB17" s="137"/>
      <c r="GC17" s="138"/>
      <c r="GD17" s="137"/>
      <c r="GE17" s="29"/>
      <c r="GF17" s="213">
        <v>1486</v>
      </c>
      <c r="GG17" s="28">
        <f t="shared" si="27"/>
        <v>26.061031217116803</v>
      </c>
      <c r="GH17" s="139"/>
      <c r="GI17" s="137"/>
      <c r="GJ17" s="138"/>
      <c r="GK17" s="137"/>
      <c r="GL17" s="29"/>
      <c r="GM17" s="213">
        <v>1486</v>
      </c>
      <c r="GN17" s="28">
        <f t="shared" si="28"/>
        <v>26.070175438596493</v>
      </c>
      <c r="GO17" s="139"/>
      <c r="GP17" s="137"/>
      <c r="GQ17" s="138"/>
      <c r="GR17" s="137"/>
      <c r="GS17" s="29"/>
      <c r="GT17" s="213">
        <v>1486</v>
      </c>
      <c r="GU17" s="28">
        <f t="shared" si="29"/>
        <v>26.083903809022292</v>
      </c>
      <c r="GV17" s="139"/>
      <c r="GW17" s="137"/>
      <c r="GX17" s="138"/>
      <c r="GY17" s="137"/>
      <c r="GZ17" s="29"/>
      <c r="HA17" s="213">
        <v>1480</v>
      </c>
      <c r="HB17" s="28">
        <f t="shared" si="30"/>
        <v>26.074700493305141</v>
      </c>
      <c r="HC17" s="139"/>
      <c r="HD17" s="137"/>
      <c r="HE17" s="138"/>
      <c r="HF17" s="137"/>
      <c r="HG17" s="29"/>
      <c r="HH17" s="213">
        <v>1477</v>
      </c>
      <c r="HI17" s="28">
        <f t="shared" si="31"/>
        <v>26.063172754543849</v>
      </c>
      <c r="HJ17" s="139"/>
      <c r="HK17" s="137"/>
      <c r="HL17" s="138"/>
      <c r="HM17" s="137"/>
      <c r="HN17" s="29"/>
      <c r="HO17" s="213">
        <v>1471</v>
      </c>
      <c r="HP17" s="28">
        <f t="shared" si="32"/>
        <v>26.053843428976265</v>
      </c>
      <c r="HQ17" s="139"/>
      <c r="HR17" s="137"/>
      <c r="HS17" s="138"/>
      <c r="HT17" s="137"/>
      <c r="HU17" s="29"/>
      <c r="HV17" s="213">
        <v>1470</v>
      </c>
      <c r="HW17" s="28">
        <f t="shared" si="33"/>
        <v>26.068451853165453</v>
      </c>
      <c r="HX17" s="139"/>
      <c r="HY17" s="137"/>
      <c r="HZ17" s="138"/>
      <c r="IA17" s="137"/>
      <c r="IB17" s="29"/>
      <c r="IC17" s="213">
        <v>1466</v>
      </c>
      <c r="ID17" s="28">
        <f t="shared" si="34"/>
        <v>26.090051610606867</v>
      </c>
      <c r="IE17" s="139"/>
      <c r="IF17" s="137"/>
      <c r="IG17" s="138"/>
      <c r="IH17" s="137"/>
      <c r="II17" s="29"/>
      <c r="IJ17" s="213">
        <v>1459</v>
      </c>
      <c r="IK17" s="28">
        <f t="shared" si="35"/>
        <v>26.086179152512067</v>
      </c>
      <c r="IL17" s="139"/>
      <c r="IM17" s="137"/>
      <c r="IN17" s="138"/>
      <c r="IO17" s="137"/>
      <c r="IP17" s="29"/>
      <c r="IQ17" s="213">
        <v>1451</v>
      </c>
      <c r="IR17" s="28">
        <f t="shared" si="36"/>
        <v>26.040918880114859</v>
      </c>
      <c r="IS17" s="139"/>
      <c r="IT17" s="137"/>
      <c r="IU17" s="138"/>
      <c r="IV17" s="137"/>
      <c r="IW17" s="29"/>
      <c r="IX17" s="213">
        <v>1436</v>
      </c>
      <c r="IY17" s="28">
        <f t="shared" si="37"/>
        <v>25.897204688908925</v>
      </c>
      <c r="IZ17" s="139"/>
      <c r="JA17" s="137"/>
      <c r="JB17" s="138"/>
      <c r="JC17" s="137"/>
      <c r="JD17" s="29"/>
      <c r="JE17" s="213">
        <v>1431</v>
      </c>
      <c r="JF17" s="28">
        <f t="shared" si="38"/>
        <v>25.848988439306357</v>
      </c>
      <c r="JG17" s="139"/>
      <c r="JH17" s="137"/>
      <c r="JI17" s="138"/>
      <c r="JJ17" s="137"/>
      <c r="JK17" s="29"/>
      <c r="JL17" s="213">
        <v>1428</v>
      </c>
      <c r="JM17" s="28">
        <f t="shared" si="39"/>
        <v>25.841476655808904</v>
      </c>
      <c r="JN17" s="139"/>
      <c r="JO17" s="137"/>
      <c r="JP17" s="138"/>
      <c r="JQ17" s="137"/>
      <c r="JR17" s="29"/>
      <c r="JS17" s="213">
        <v>1420</v>
      </c>
      <c r="JT17" s="28">
        <f t="shared" si="40"/>
        <v>25.818181818181817</v>
      </c>
      <c r="JU17" s="139"/>
      <c r="JV17" s="137"/>
      <c r="JW17" s="138"/>
      <c r="JX17" s="137"/>
      <c r="JY17" s="29"/>
      <c r="JZ17" s="213">
        <v>1416</v>
      </c>
      <c r="KA17" s="28">
        <f t="shared" si="41"/>
        <v>25.829989055089381</v>
      </c>
      <c r="KB17" s="139"/>
      <c r="KC17" s="137"/>
      <c r="KD17" s="138"/>
      <c r="KE17" s="137"/>
      <c r="KF17" s="29"/>
      <c r="KG17" s="213">
        <v>1403</v>
      </c>
      <c r="KH17" s="28">
        <f t="shared" si="42"/>
        <v>25.757297595006424</v>
      </c>
      <c r="KI17" s="139"/>
      <c r="KJ17" s="137"/>
      <c r="KK17" s="138"/>
      <c r="KL17" s="137"/>
      <c r="KM17" s="29"/>
      <c r="KN17" s="213">
        <v>1398</v>
      </c>
      <c r="KO17" s="28">
        <f t="shared" si="43"/>
        <v>25.731639977912756</v>
      </c>
      <c r="KP17" s="139"/>
      <c r="KQ17" s="137"/>
      <c r="KR17" s="138"/>
      <c r="KS17" s="137"/>
      <c r="KT17" s="29"/>
      <c r="KU17" s="213">
        <v>1395</v>
      </c>
      <c r="KV17" s="28">
        <f t="shared" si="44"/>
        <v>25.738007380073803</v>
      </c>
      <c r="KW17" s="139"/>
      <c r="KX17" s="137"/>
      <c r="KY17" s="138"/>
      <c r="KZ17" s="137"/>
      <c r="LA17" s="29"/>
      <c r="LB17" s="213">
        <v>1392</v>
      </c>
      <c r="LC17" s="28">
        <f t="shared" si="45"/>
        <v>25.725374237664017</v>
      </c>
      <c r="LD17" s="139"/>
      <c r="LE17" s="137"/>
      <c r="LF17" s="138"/>
      <c r="LG17" s="137"/>
      <c r="LH17" s="29"/>
      <c r="LI17" s="213">
        <v>1377</v>
      </c>
      <c r="LJ17" s="28">
        <f t="shared" si="46"/>
        <v>25.642458100558656</v>
      </c>
      <c r="LK17" s="139"/>
      <c r="LL17" s="137"/>
      <c r="LM17" s="138"/>
      <c r="LN17" s="137"/>
      <c r="LO17" s="29"/>
      <c r="LP17" s="213">
        <v>1363</v>
      </c>
      <c r="LQ17" s="28">
        <f t="shared" si="47"/>
        <v>25.55784736546034</v>
      </c>
      <c r="LR17" s="139"/>
      <c r="LS17" s="137"/>
      <c r="LT17" s="138"/>
      <c r="LU17" s="137"/>
      <c r="LV17" s="29"/>
      <c r="LW17" s="213">
        <v>1358</v>
      </c>
      <c r="LX17" s="28">
        <f t="shared" si="48"/>
        <v>25.574387947269305</v>
      </c>
      <c r="LY17" s="139"/>
      <c r="LZ17" s="137"/>
      <c r="MA17" s="138"/>
      <c r="MB17" s="137"/>
      <c r="MC17" s="29"/>
      <c r="MD17" s="213">
        <v>1351</v>
      </c>
      <c r="ME17" s="28">
        <f t="shared" si="49"/>
        <v>25.587121212121211</v>
      </c>
      <c r="MF17" s="139"/>
      <c r="MG17" s="137"/>
      <c r="MH17" s="138"/>
      <c r="MI17" s="137"/>
      <c r="MJ17" s="29"/>
      <c r="MK17" s="213">
        <v>1336</v>
      </c>
      <c r="ML17" s="28">
        <f t="shared" si="50"/>
        <v>25.544933078393882</v>
      </c>
      <c r="MM17" s="139"/>
      <c r="MN17" s="137"/>
      <c r="MO17" s="138"/>
      <c r="MP17" s="137"/>
      <c r="MQ17" s="29"/>
      <c r="MR17" s="213">
        <v>1331</v>
      </c>
      <c r="MS17" s="28">
        <f t="shared" si="51"/>
        <v>25.551929353042812</v>
      </c>
      <c r="MT17" s="139"/>
      <c r="MU17" s="137"/>
      <c r="MV17" s="138"/>
      <c r="MW17" s="137"/>
      <c r="MX17" s="29"/>
      <c r="MY17" s="35">
        <v>1318</v>
      </c>
      <c r="MZ17" s="28">
        <f t="shared" si="52"/>
        <v>25.537686494865337</v>
      </c>
      <c r="NA17" s="139"/>
      <c r="NB17" s="137"/>
      <c r="NC17" s="138"/>
      <c r="ND17" s="137"/>
      <c r="NE17" s="29"/>
      <c r="NF17" s="35">
        <v>1309</v>
      </c>
      <c r="NG17" s="28">
        <f t="shared" si="53"/>
        <v>25.556423272159311</v>
      </c>
      <c r="NH17" s="139"/>
      <c r="NI17" s="137"/>
      <c r="NJ17" s="138"/>
      <c r="NK17" s="137"/>
      <c r="NL17" s="29"/>
      <c r="NM17" s="35">
        <v>1292</v>
      </c>
      <c r="NN17" s="28">
        <f t="shared" si="54"/>
        <v>25.568968929348902</v>
      </c>
      <c r="NO17" s="139"/>
      <c r="NP17" s="137"/>
      <c r="NQ17" s="138"/>
      <c r="NR17" s="137"/>
      <c r="NS17" s="29"/>
      <c r="NT17" s="35">
        <v>1287</v>
      </c>
      <c r="NU17" s="28">
        <f t="shared" si="55"/>
        <v>25.530648680817297</v>
      </c>
      <c r="NV17" s="139"/>
      <c r="NW17" s="137"/>
      <c r="NX17" s="138"/>
      <c r="NY17" s="137"/>
      <c r="NZ17" s="29"/>
      <c r="OA17" s="35">
        <v>1265</v>
      </c>
      <c r="OB17" s="28">
        <f t="shared" si="56"/>
        <v>25.612472160356347</v>
      </c>
      <c r="OC17" s="139"/>
      <c r="OD17" s="137"/>
      <c r="OE17" s="138"/>
      <c r="OF17" s="137"/>
      <c r="OG17" s="29"/>
      <c r="OH17" s="35">
        <v>1252</v>
      </c>
      <c r="OI17" s="28">
        <f t="shared" si="57"/>
        <v>25.598037211204254</v>
      </c>
      <c r="OJ17" s="139"/>
      <c r="OK17" s="137"/>
      <c r="OL17" s="138"/>
      <c r="OM17" s="137"/>
      <c r="ON17" s="29"/>
      <c r="OO17" s="35">
        <v>1247</v>
      </c>
      <c r="OP17" s="28">
        <f t="shared" si="58"/>
        <v>25.584735330324172</v>
      </c>
      <c r="OQ17" s="139"/>
      <c r="OR17" s="137"/>
      <c r="OS17" s="138"/>
      <c r="OT17" s="137"/>
      <c r="OU17" s="29"/>
      <c r="OV17" s="35">
        <v>1247</v>
      </c>
      <c r="OW17" s="28">
        <f t="shared" si="59"/>
        <v>25.584735330324172</v>
      </c>
      <c r="OX17" s="139"/>
      <c r="OY17" s="137"/>
      <c r="OZ17" s="138"/>
      <c r="PA17" s="137"/>
      <c r="PB17" s="29"/>
      <c r="PC17" s="35">
        <v>1241</v>
      </c>
      <c r="PD17" s="28">
        <f t="shared" si="60"/>
        <v>25.566543057272352</v>
      </c>
      <c r="PE17" s="139"/>
      <c r="PF17" s="137"/>
      <c r="PG17" s="138"/>
      <c r="PH17" s="137"/>
      <c r="PI17" s="29"/>
      <c r="PJ17" s="35">
        <v>1228</v>
      </c>
      <c r="PK17" s="28">
        <f t="shared" si="61"/>
        <v>25.508932280847528</v>
      </c>
      <c r="PL17" s="139"/>
      <c r="PM17" s="137"/>
      <c r="PN17" s="138"/>
      <c r="PO17" s="137"/>
      <c r="PP17" s="29"/>
      <c r="PQ17" s="35">
        <v>1221</v>
      </c>
      <c r="PR17" s="28">
        <f t="shared" si="62"/>
        <v>25.464025026068821</v>
      </c>
      <c r="PS17" s="76"/>
      <c r="PT17" s="73"/>
      <c r="PU17" s="74"/>
      <c r="PV17" s="73"/>
      <c r="PW17" s="29"/>
      <c r="PX17" s="35">
        <v>1201</v>
      </c>
      <c r="PY17" s="28">
        <f t="shared" si="63"/>
        <v>25.461098155607374</v>
      </c>
      <c r="PZ17" s="76"/>
      <c r="QA17" s="73"/>
      <c r="QB17" s="74"/>
      <c r="QC17" s="73"/>
      <c r="QD17" s="29"/>
      <c r="QE17" s="35">
        <v>1193</v>
      </c>
      <c r="QF17" s="28">
        <f t="shared" si="64"/>
        <v>25.41542394546229</v>
      </c>
      <c r="QG17" s="76"/>
      <c r="QH17" s="73"/>
      <c r="QI17" s="74"/>
      <c r="QJ17" s="73"/>
      <c r="QK17" s="29"/>
      <c r="QL17" s="35">
        <v>1184</v>
      </c>
      <c r="QM17" s="28">
        <f t="shared" si="65"/>
        <v>25.413178793732559</v>
      </c>
      <c r="QN17" s="76"/>
      <c r="QO17" s="73"/>
      <c r="QP17" s="74"/>
      <c r="QQ17" s="73"/>
      <c r="QR17" s="29"/>
      <c r="QS17" s="35">
        <v>1184</v>
      </c>
      <c r="QT17" s="28">
        <f t="shared" si="66"/>
        <v>25.429553264604809</v>
      </c>
      <c r="QU17" s="76"/>
      <c r="QV17" s="73"/>
      <c r="QW17" s="74"/>
      <c r="QX17" s="73"/>
      <c r="QY17" s="29"/>
      <c r="QZ17" s="35">
        <v>1181</v>
      </c>
      <c r="RA17" s="28">
        <f t="shared" si="67"/>
        <v>25.458072860530283</v>
      </c>
      <c r="RB17" s="76"/>
      <c r="RC17" s="73"/>
      <c r="RD17" s="74"/>
      <c r="RE17" s="73"/>
      <c r="RF17" s="29"/>
      <c r="RG17" s="35">
        <v>1165</v>
      </c>
      <c r="RH17" s="28">
        <f t="shared" si="68"/>
        <v>25.537045155633493</v>
      </c>
      <c r="RI17" s="76"/>
      <c r="RJ17" s="73"/>
      <c r="RK17" s="74"/>
      <c r="RL17" s="73"/>
      <c r="RM17" s="29"/>
      <c r="RN17" s="35">
        <v>1158</v>
      </c>
      <c r="RO17" s="28">
        <f t="shared" si="69"/>
        <v>25.495376486129455</v>
      </c>
      <c r="RP17" s="76"/>
      <c r="RQ17" s="73"/>
      <c r="RR17" s="74"/>
      <c r="RS17" s="73"/>
      <c r="RT17" s="29"/>
      <c r="RU17" s="35">
        <v>1136</v>
      </c>
      <c r="RV17" s="28">
        <f t="shared" si="70"/>
        <v>25.425246195165624</v>
      </c>
      <c r="RW17" s="76"/>
      <c r="RX17" s="73"/>
      <c r="RY17" s="74"/>
      <c r="RZ17" s="73"/>
      <c r="SA17" s="29"/>
      <c r="SB17" s="35">
        <v>1115</v>
      </c>
      <c r="SC17" s="28">
        <f t="shared" si="71"/>
        <v>25.323642970701794</v>
      </c>
      <c r="SD17" s="76"/>
      <c r="SE17" s="73"/>
      <c r="SF17" s="74"/>
      <c r="SG17" s="73"/>
      <c r="SH17" s="29"/>
      <c r="SI17" s="35">
        <v>1113</v>
      </c>
      <c r="SJ17" s="28">
        <f t="shared" si="72"/>
        <v>25.324232081911262</v>
      </c>
      <c r="SK17" s="76"/>
      <c r="SL17" s="73"/>
      <c r="SM17" s="74"/>
      <c r="SN17" s="73"/>
      <c r="SO17" s="29"/>
      <c r="SP17" s="35">
        <v>1113</v>
      </c>
      <c r="SQ17" s="28">
        <f t="shared" si="73"/>
        <v>25.324232081911262</v>
      </c>
      <c r="SR17" s="76"/>
      <c r="SS17" s="73"/>
      <c r="ST17" s="74"/>
      <c r="SU17" s="73"/>
      <c r="SV17" s="29"/>
      <c r="SW17" s="35">
        <v>1108</v>
      </c>
      <c r="SX17" s="28">
        <f t="shared" si="74"/>
        <v>25.471264367816094</v>
      </c>
      <c r="SY17" s="76"/>
      <c r="SZ17" s="73"/>
      <c r="TA17" s="74"/>
      <c r="TB17" s="73"/>
      <c r="TC17" s="29"/>
      <c r="TD17" s="35">
        <v>1085</v>
      </c>
      <c r="TE17" s="28">
        <f t="shared" si="75"/>
        <v>25.433661509610879</v>
      </c>
      <c r="TF17" s="76"/>
      <c r="TG17" s="73"/>
      <c r="TH17" s="74"/>
      <c r="TI17" s="73"/>
      <c r="TJ17" s="29"/>
      <c r="TK17" s="35">
        <v>1073</v>
      </c>
      <c r="TL17" s="28">
        <f t="shared" si="76"/>
        <v>25.42654028436019</v>
      </c>
      <c r="TM17" s="76"/>
      <c r="TN17" s="73"/>
      <c r="TO17" s="74"/>
      <c r="TP17" s="73"/>
      <c r="TQ17" s="29"/>
      <c r="TR17" s="35">
        <v>1039</v>
      </c>
      <c r="TS17" s="28">
        <f t="shared" si="77"/>
        <v>25.187878787878788</v>
      </c>
      <c r="TT17" s="76"/>
      <c r="TU17" s="73"/>
      <c r="TV17" s="74"/>
      <c r="TW17" s="73"/>
      <c r="TX17" s="29"/>
      <c r="TY17" s="35">
        <v>1017</v>
      </c>
      <c r="TZ17" s="28">
        <f t="shared" si="78"/>
        <v>25.24199553239017</v>
      </c>
      <c r="UA17" s="76"/>
      <c r="UB17" s="73"/>
      <c r="UC17" s="74"/>
      <c r="UD17" s="73"/>
      <c r="UE17" s="29"/>
      <c r="UF17" s="35">
        <v>1007</v>
      </c>
      <c r="UG17" s="28">
        <f t="shared" si="79"/>
        <v>25.187593796898451</v>
      </c>
      <c r="UH17" s="76"/>
      <c r="UI17" s="73"/>
      <c r="UJ17" s="74"/>
      <c r="UK17" s="73"/>
      <c r="UL17" s="29"/>
      <c r="UM17" s="35">
        <v>1004</v>
      </c>
      <c r="UN17" s="28">
        <f t="shared" si="80"/>
        <v>25.150300601202403</v>
      </c>
      <c r="UO17" s="76"/>
      <c r="UP17" s="73"/>
      <c r="UQ17" s="74"/>
      <c r="UR17" s="73"/>
      <c r="US17" s="29"/>
      <c r="UT17" s="35">
        <v>986</v>
      </c>
      <c r="UU17" s="28">
        <f t="shared" si="81"/>
        <v>25.121019108280258</v>
      </c>
      <c r="UV17" s="76"/>
      <c r="UW17" s="73"/>
      <c r="UX17" s="74"/>
      <c r="UY17" s="73"/>
      <c r="UZ17" s="29"/>
      <c r="VA17" s="35">
        <v>971</v>
      </c>
      <c r="VB17" s="28">
        <f t="shared" si="82"/>
        <v>25.083957633686389</v>
      </c>
      <c r="VC17" s="76"/>
      <c r="VD17" s="73"/>
      <c r="VE17" s="74"/>
      <c r="VF17" s="73"/>
      <c r="VG17" s="29"/>
      <c r="VH17" s="35">
        <v>962</v>
      </c>
      <c r="VI17" s="28">
        <f t="shared" si="83"/>
        <v>25.110937092143043</v>
      </c>
      <c r="VJ17" s="76"/>
      <c r="VK17" s="73"/>
      <c r="VL17" s="74"/>
      <c r="VM17" s="73"/>
      <c r="VN17" s="29"/>
      <c r="VO17" s="35">
        <v>928</v>
      </c>
      <c r="VP17" s="28">
        <f t="shared" si="84"/>
        <v>24.792946834090301</v>
      </c>
      <c r="VQ17" s="76"/>
      <c r="VR17" s="73"/>
      <c r="VS17" s="74"/>
      <c r="VT17" s="73"/>
      <c r="VU17" s="29"/>
      <c r="VV17" s="35">
        <v>915</v>
      </c>
      <c r="VW17" s="28">
        <f t="shared" si="84"/>
        <v>24.743104380746349</v>
      </c>
      <c r="VX17" s="84"/>
      <c r="VY17" s="388"/>
      <c r="VZ17" s="35"/>
      <c r="WA17" s="388"/>
      <c r="WB17" s="85"/>
      <c r="WC17" s="29">
        <v>909</v>
      </c>
      <c r="WD17" s="86">
        <f>WC17/WC19*100</f>
        <v>24.707801032889375</v>
      </c>
      <c r="WE17" s="35"/>
      <c r="WF17" s="388"/>
      <c r="WG17" s="35"/>
      <c r="WH17" s="388"/>
      <c r="WI17" s="85"/>
      <c r="WJ17" s="29">
        <v>907</v>
      </c>
      <c r="WK17" s="86">
        <f>WJ17/WJ19*100</f>
        <v>24.686989657049537</v>
      </c>
      <c r="WL17" s="84"/>
      <c r="WM17" s="388"/>
      <c r="WN17" s="35"/>
      <c r="WO17" s="388"/>
      <c r="WP17" s="85"/>
      <c r="WQ17" s="29">
        <v>901</v>
      </c>
      <c r="WR17" s="86">
        <f>WQ17/WQ19*100</f>
        <v>24.712013165112452</v>
      </c>
      <c r="WS17" s="84"/>
      <c r="WT17" s="388"/>
      <c r="WU17" s="35"/>
      <c r="WV17" s="388"/>
      <c r="WW17" s="85"/>
      <c r="WX17" s="29">
        <v>873</v>
      </c>
      <c r="WY17" s="86">
        <f>WX17/WX19*100</f>
        <v>24.744897959183675</v>
      </c>
      <c r="WZ17" s="84"/>
      <c r="XA17" s="388"/>
      <c r="XB17" s="35"/>
      <c r="XC17" s="388"/>
      <c r="XD17" s="85"/>
      <c r="XE17" s="29">
        <v>864</v>
      </c>
      <c r="XF17" s="86">
        <f>XE17/XE19*100</f>
        <v>24.971098265895954</v>
      </c>
      <c r="XG17" s="84"/>
      <c r="XH17" s="388"/>
      <c r="XI17" s="35"/>
      <c r="XJ17" s="388"/>
      <c r="XK17" s="85"/>
      <c r="XL17" s="29">
        <v>812</v>
      </c>
      <c r="XM17" s="86">
        <f>XL17/XL19*100</f>
        <v>24.509507998792635</v>
      </c>
      <c r="XN17" s="84"/>
      <c r="XO17" s="388"/>
      <c r="XP17" s="35"/>
      <c r="XQ17" s="388"/>
      <c r="XR17" s="85"/>
      <c r="XS17" s="29">
        <v>797</v>
      </c>
      <c r="XT17" s="86">
        <f>XS17/XS19*100</f>
        <v>24.477886977886978</v>
      </c>
      <c r="XU17" s="84"/>
      <c r="XV17" s="388"/>
      <c r="XW17" s="35"/>
      <c r="XX17" s="388"/>
      <c r="XY17" s="85"/>
      <c r="XZ17" s="29">
        <v>786</v>
      </c>
      <c r="YA17" s="86">
        <f>XZ17/XZ19*100</f>
        <v>24.372093023255815</v>
      </c>
      <c r="YB17" s="84"/>
      <c r="YC17" s="388"/>
      <c r="YD17" s="35"/>
      <c r="YE17" s="388"/>
      <c r="YF17" s="85"/>
      <c r="YG17" s="29">
        <v>785</v>
      </c>
      <c r="YH17" s="86">
        <f>YG17/YG19*100</f>
        <v>24.378881987577639</v>
      </c>
      <c r="YI17" s="84"/>
      <c r="YJ17" s="388"/>
      <c r="YK17" s="35"/>
      <c r="YL17" s="388"/>
      <c r="YM17" s="85"/>
      <c r="YN17" s="29">
        <v>774</v>
      </c>
      <c r="YO17" s="86">
        <f>YN17/YN19*100</f>
        <v>24.38563327032136</v>
      </c>
      <c r="YP17" s="84"/>
      <c r="YQ17" s="388"/>
      <c r="YR17" s="35"/>
      <c r="YS17" s="388"/>
      <c r="YT17" s="85"/>
      <c r="YU17" s="29">
        <v>749</v>
      </c>
      <c r="YV17" s="86">
        <f>YU17/YU19*100</f>
        <v>24.646265218821981</v>
      </c>
      <c r="YW17" s="84"/>
      <c r="YX17" s="388"/>
      <c r="YY17" s="35"/>
      <c r="YZ17" s="388"/>
      <c r="ZA17" s="85"/>
      <c r="ZB17" s="29">
        <v>720</v>
      </c>
      <c r="ZC17" s="86">
        <f>ZB17/ZB19*100</f>
        <v>24.489795918367346</v>
      </c>
      <c r="ZD17" s="84"/>
      <c r="ZE17" s="388"/>
      <c r="ZF17" s="35"/>
      <c r="ZG17" s="388"/>
      <c r="ZH17" s="85"/>
      <c r="ZI17" s="180">
        <v>691</v>
      </c>
      <c r="ZJ17" s="86">
        <f>ZI21/ZI19*100</f>
        <v>3.5050823694356817E-2</v>
      </c>
      <c r="ZK17" s="84"/>
      <c r="ZL17" s="388"/>
      <c r="ZM17" s="35"/>
      <c r="ZN17" s="388"/>
      <c r="ZO17" s="85"/>
      <c r="ZP17" s="35">
        <v>669</v>
      </c>
      <c r="ZQ17" s="86"/>
      <c r="ZR17" s="84"/>
      <c r="ZS17" s="388"/>
      <c r="ZT17" s="35"/>
      <c r="ZU17" s="388"/>
      <c r="ZV17" s="85"/>
      <c r="ZW17" s="29">
        <v>647</v>
      </c>
      <c r="ZX17" s="86">
        <f>ZW17/ZW19*100</f>
        <v>24.150802538260546</v>
      </c>
      <c r="ZY17" s="84"/>
      <c r="ZZ17" s="388"/>
      <c r="AAA17" s="35"/>
      <c r="AAB17" s="388"/>
      <c r="AAC17" s="85"/>
      <c r="AAD17" s="29">
        <v>642</v>
      </c>
      <c r="AAE17" s="86">
        <f>AAD17/AAD19*100</f>
        <v>24.053952791307605</v>
      </c>
      <c r="AAF17" s="84"/>
      <c r="AAG17" s="388"/>
      <c r="AAH17" s="35"/>
      <c r="AAI17" s="388"/>
      <c r="AAJ17" s="85"/>
      <c r="AAK17" s="29">
        <v>639</v>
      </c>
      <c r="AAL17" s="86">
        <f>AAK17/AAK19*100</f>
        <v>24.085940444779492</v>
      </c>
      <c r="AAM17" s="84"/>
      <c r="AAN17" s="388"/>
      <c r="AAO17" s="35"/>
      <c r="AAP17" s="388"/>
      <c r="AAQ17" s="85"/>
      <c r="AAR17" s="29">
        <v>618</v>
      </c>
      <c r="AAS17" s="86">
        <f>AAR17/AAR19*100</f>
        <v>23.897911832946637</v>
      </c>
      <c r="AAT17" s="84"/>
      <c r="AAU17" s="388"/>
      <c r="AAV17" s="35"/>
      <c r="AAW17" s="388"/>
      <c r="AAX17" s="85"/>
      <c r="AAY17" s="29">
        <v>602</v>
      </c>
      <c r="AAZ17" s="86">
        <f>AAY17/AAY19*100</f>
        <v>24.45166531275386</v>
      </c>
      <c r="ABA17" s="84"/>
      <c r="ABB17" s="388"/>
      <c r="ABC17" s="35"/>
      <c r="ABD17" s="388"/>
      <c r="ABE17" s="85"/>
      <c r="ABF17" s="29">
        <v>564</v>
      </c>
      <c r="ABG17" s="86">
        <f>ABF17/ABF19*100</f>
        <v>23.949044585987263</v>
      </c>
      <c r="ABH17" s="84"/>
      <c r="ABI17" s="388"/>
      <c r="ABJ17" s="35"/>
      <c r="ABK17" s="388"/>
      <c r="ABL17" s="85"/>
      <c r="ABM17" s="29">
        <v>546</v>
      </c>
      <c r="ABN17" s="86">
        <f>ABM17/ABM19*100</f>
        <v>24.010554089709764</v>
      </c>
      <c r="ABO17" s="84"/>
      <c r="ABP17" s="388"/>
      <c r="ABQ17" s="35"/>
      <c r="ABR17" s="388"/>
      <c r="ABS17" s="85"/>
      <c r="ABT17" s="29">
        <v>526</v>
      </c>
      <c r="ABU17" s="86">
        <f>ABT17/ABT19*100</f>
        <v>23.974475843208751</v>
      </c>
      <c r="ABV17" s="84"/>
      <c r="ABW17" s="388"/>
      <c r="ABX17" s="35"/>
      <c r="ABY17" s="388"/>
      <c r="ABZ17" s="85"/>
      <c r="ACA17" s="29">
        <v>525</v>
      </c>
      <c r="ACB17" s="86">
        <f>ACA17/ACA19*100</f>
        <v>23.950729927007298</v>
      </c>
      <c r="ACC17" s="84"/>
      <c r="ACD17" s="388"/>
      <c r="ACE17" s="35"/>
      <c r="ACF17" s="388"/>
      <c r="ACG17" s="85"/>
      <c r="ACH17" s="29">
        <v>511</v>
      </c>
      <c r="ACI17" s="86">
        <f>ACH17/ACH19*100</f>
        <v>23.745353159851302</v>
      </c>
      <c r="ACJ17" s="84"/>
      <c r="ACK17" s="388"/>
      <c r="ACL17" s="35"/>
      <c r="ACM17" s="388"/>
      <c r="ACN17" s="85"/>
      <c r="ACO17" s="29">
        <v>474</v>
      </c>
      <c r="ACP17" s="86">
        <f>ACO17/ACO19*100</f>
        <v>23.453735774369125</v>
      </c>
      <c r="ACQ17" s="84"/>
      <c r="ACR17" s="388"/>
      <c r="ACS17" s="35"/>
      <c r="ACT17" s="388"/>
      <c r="ACU17" s="85"/>
      <c r="ACV17" s="29">
        <v>455</v>
      </c>
      <c r="ACW17" s="86">
        <f>ACV17/ACV19*100</f>
        <v>23.50206611570248</v>
      </c>
      <c r="ACX17" s="84"/>
      <c r="ACY17" s="388"/>
      <c r="ACZ17" s="35"/>
      <c r="ADA17" s="388"/>
      <c r="ADB17" s="85"/>
      <c r="ADC17" s="29">
        <v>409</v>
      </c>
      <c r="ADD17" s="86">
        <f>ADC17/ADC19*100</f>
        <v>23.172804532577903</v>
      </c>
      <c r="ADE17" s="84"/>
      <c r="ADF17" s="388"/>
      <c r="ADG17" s="35"/>
      <c r="ADH17" s="388"/>
      <c r="ADI17" s="85"/>
      <c r="ADJ17" s="29">
        <v>355</v>
      </c>
      <c r="ADK17" s="86">
        <f>ADJ17/ADJ19*100</f>
        <v>22.468354430379748</v>
      </c>
      <c r="ADL17" s="84"/>
      <c r="ADM17" s="388"/>
      <c r="ADN17" s="35"/>
      <c r="ADO17" s="388"/>
      <c r="ADP17" s="85"/>
      <c r="ADQ17" s="29">
        <v>349</v>
      </c>
      <c r="ADR17" s="86">
        <f>ADQ17/ADQ19*100</f>
        <v>22.662337662337663</v>
      </c>
      <c r="ADS17" s="84"/>
      <c r="ADT17" s="388"/>
      <c r="ADU17" s="35"/>
      <c r="ADV17" s="388"/>
      <c r="ADW17" s="85"/>
      <c r="ADX17" s="29">
        <v>342</v>
      </c>
      <c r="ADY17" s="86">
        <f>ADX17/ADX19*100</f>
        <v>22.634017207147583</v>
      </c>
      <c r="ADZ17" s="84"/>
      <c r="AEA17" s="388"/>
      <c r="AEB17" s="35"/>
      <c r="AEC17" s="388"/>
      <c r="AED17" s="85"/>
      <c r="AEE17" s="29">
        <v>315</v>
      </c>
      <c r="AEF17" s="86">
        <f>AEE17/AEE19*100</f>
        <v>22.5</v>
      </c>
      <c r="AEG17" s="84"/>
      <c r="AEH17" s="388"/>
      <c r="AEI17" s="35"/>
      <c r="AEJ17" s="388"/>
      <c r="AEK17" s="85"/>
      <c r="AEL17" s="29">
        <v>300</v>
      </c>
      <c r="AEM17" s="86">
        <f>AEL17/AEL19*100</f>
        <v>22.50562640660165</v>
      </c>
      <c r="AEN17" s="84"/>
      <c r="AEO17" s="388"/>
      <c r="AEP17" s="35"/>
      <c r="AEQ17" s="388"/>
      <c r="AER17" s="85"/>
      <c r="AES17" s="29">
        <v>257</v>
      </c>
      <c r="AET17" s="86">
        <f>AES17/AES19*100</f>
        <v>21.363258520365751</v>
      </c>
      <c r="AEU17" s="84"/>
      <c r="AEV17" s="388"/>
      <c r="AEW17" s="35"/>
      <c r="AEX17" s="388"/>
      <c r="AEY17" s="85"/>
      <c r="AEZ17" s="29">
        <v>223</v>
      </c>
      <c r="AFA17" s="86">
        <f>AEZ17/AEZ19*100</f>
        <v>21.58760890609874</v>
      </c>
      <c r="AFB17" s="84"/>
      <c r="AFC17" s="388"/>
      <c r="AFD17" s="35"/>
      <c r="AFE17" s="388"/>
      <c r="AFF17" s="85"/>
      <c r="AFG17" s="29">
        <v>202</v>
      </c>
      <c r="AFH17" s="86">
        <f>AFG17/AFG19*100</f>
        <v>21.980413492927095</v>
      </c>
      <c r="AFI17" s="84"/>
      <c r="AFJ17" s="388"/>
      <c r="AFK17" s="35"/>
      <c r="AFL17" s="388"/>
      <c r="AFM17" s="85"/>
      <c r="AFN17" s="29">
        <v>195</v>
      </c>
      <c r="AFO17" s="86">
        <f>AFN17/AFN19*100</f>
        <v>21.690767519466071</v>
      </c>
      <c r="AFP17" s="84"/>
      <c r="AFQ17" s="388"/>
      <c r="AFR17" s="35"/>
      <c r="AFS17" s="388"/>
      <c r="AFT17" s="85"/>
      <c r="AFU17" s="29">
        <v>190</v>
      </c>
      <c r="AFV17" s="86">
        <f>AFU17/AFU19*100</f>
        <v>21.420518602029311</v>
      </c>
      <c r="AFW17" s="84"/>
      <c r="AFX17" s="388"/>
      <c r="AFY17" s="35"/>
      <c r="AFZ17" s="388"/>
      <c r="AGA17" s="85"/>
      <c r="AGB17" s="29">
        <v>186</v>
      </c>
      <c r="AGC17" s="86">
        <f>AGB17/AGB19*100</f>
        <v>21.379310344827587</v>
      </c>
      <c r="AGD17" s="84"/>
      <c r="AGE17" s="388"/>
      <c r="AGF17" s="35"/>
      <c r="AGG17" s="388"/>
      <c r="AGH17" s="85"/>
      <c r="AGI17" s="29">
        <v>169</v>
      </c>
      <c r="AGJ17" s="86">
        <f>AGI17/AGI19*100</f>
        <v>21.311475409836063</v>
      </c>
      <c r="AGK17" s="84"/>
      <c r="AGL17" s="388"/>
      <c r="AGM17" s="35"/>
      <c r="AGN17" s="388"/>
      <c r="AGO17" s="85"/>
      <c r="AGP17" s="29">
        <v>142</v>
      </c>
      <c r="AGQ17" s="86">
        <f>AGP17/AGP19*100</f>
        <v>20.669577874818049</v>
      </c>
      <c r="AGR17" s="84"/>
      <c r="AGS17" s="388"/>
      <c r="AGT17" s="35"/>
      <c r="AGU17" s="388"/>
      <c r="AGV17" s="85"/>
      <c r="AGW17" s="29">
        <v>125</v>
      </c>
      <c r="AGX17" s="86">
        <f>AGW17/AGW19*100</f>
        <v>21.150592216582066</v>
      </c>
      <c r="AGY17" s="84"/>
      <c r="AGZ17" s="388"/>
      <c r="AHA17" s="35"/>
      <c r="AHB17" s="388"/>
      <c r="AHC17" s="85"/>
      <c r="AHD17" s="29">
        <v>96</v>
      </c>
      <c r="AHE17" s="86">
        <f>AHD17/AHD19*100</f>
        <v>20.125786163522015</v>
      </c>
      <c r="AHF17" s="84"/>
      <c r="AHG17" s="388"/>
      <c r="AHH17" s="35"/>
      <c r="AHI17" s="388"/>
      <c r="AHJ17" s="85"/>
      <c r="AHK17" s="29">
        <v>76</v>
      </c>
      <c r="AHL17" s="86">
        <f>AHK17/AHK19*100</f>
        <v>18.952618453865338</v>
      </c>
      <c r="AHM17" s="84"/>
      <c r="AHN17" s="388"/>
      <c r="AHO17" s="35"/>
      <c r="AHP17" s="388"/>
      <c r="AHQ17" s="85"/>
      <c r="AHR17" s="29">
        <v>70</v>
      </c>
      <c r="AHS17" s="86">
        <f>AHR17/AHR19*100</f>
        <v>18.766756032171582</v>
      </c>
      <c r="AHT17" s="84"/>
      <c r="AHU17" s="388"/>
      <c r="AHV17" s="35"/>
      <c r="AHW17" s="388"/>
      <c r="AHX17" s="85"/>
      <c r="AHY17" s="29">
        <v>61</v>
      </c>
      <c r="AHZ17" s="86">
        <f>AHY17/AHY19*100</f>
        <v>18.318318318318319</v>
      </c>
      <c r="AIA17" s="84"/>
      <c r="AIB17" s="388"/>
      <c r="AIC17" s="35"/>
      <c r="AID17" s="388"/>
      <c r="AIE17" s="85"/>
      <c r="AIF17" s="29">
        <v>54</v>
      </c>
      <c r="AIG17" s="86">
        <f>AIF17/AIF19*100</f>
        <v>19.148936170212767</v>
      </c>
      <c r="AIH17" s="84"/>
      <c r="AII17" s="388"/>
      <c r="AIJ17" s="35"/>
      <c r="AIK17" s="388"/>
      <c r="AIL17" s="85"/>
      <c r="AIM17" s="29">
        <v>48</v>
      </c>
      <c r="AIN17" s="86">
        <f>AIM17/AIM19*100</f>
        <v>20.0836820083682</v>
      </c>
    </row>
    <row r="18" spans="1:1522">
      <c r="A18" s="71"/>
      <c r="B18" s="27"/>
      <c r="C18" s="42"/>
      <c r="D18" s="29"/>
      <c r="E18" s="42"/>
      <c r="F18" s="29"/>
      <c r="G18" s="42"/>
      <c r="H18" s="140"/>
      <c r="I18" s="141"/>
      <c r="J18" s="142"/>
      <c r="K18" s="141"/>
      <c r="L18" s="143"/>
      <c r="M18" s="35"/>
      <c r="N18" s="28"/>
      <c r="O18" s="140"/>
      <c r="P18" s="141"/>
      <c r="Q18" s="142"/>
      <c r="R18" s="141"/>
      <c r="S18" s="143"/>
      <c r="T18" s="35"/>
      <c r="U18" s="28"/>
      <c r="V18" s="140"/>
      <c r="W18" s="141"/>
      <c r="X18" s="142"/>
      <c r="Y18" s="141"/>
      <c r="Z18" s="143"/>
      <c r="AA18" s="35"/>
      <c r="AB18" s="28"/>
      <c r="AC18" s="140"/>
      <c r="AD18" s="141"/>
      <c r="AE18" s="142"/>
      <c r="AF18" s="141"/>
      <c r="AG18" s="143"/>
      <c r="AH18" s="35"/>
      <c r="AI18" s="28"/>
      <c r="AJ18" s="140"/>
      <c r="AK18" s="141"/>
      <c r="AL18" s="142"/>
      <c r="AM18" s="141"/>
      <c r="AN18" s="143"/>
      <c r="AO18" s="35"/>
      <c r="AP18" s="28"/>
      <c r="AQ18" s="140"/>
      <c r="AR18" s="141"/>
      <c r="AS18" s="142"/>
      <c r="AT18" s="141"/>
      <c r="AU18" s="143"/>
      <c r="AV18" s="35"/>
      <c r="AW18" s="28"/>
      <c r="AX18" s="140"/>
      <c r="AY18" s="141"/>
      <c r="AZ18" s="142"/>
      <c r="BA18" s="141"/>
      <c r="BB18" s="143"/>
      <c r="BC18" s="35"/>
      <c r="BD18" s="28"/>
      <c r="BE18" s="140"/>
      <c r="BF18" s="141"/>
      <c r="BG18" s="142"/>
      <c r="BH18" s="141"/>
      <c r="BI18" s="143"/>
      <c r="BJ18" s="35"/>
      <c r="BK18" s="28"/>
      <c r="BL18" s="140"/>
      <c r="BM18" s="141"/>
      <c r="BN18" s="142"/>
      <c r="BO18" s="141"/>
      <c r="BP18" s="143"/>
      <c r="BQ18" s="35"/>
      <c r="BR18" s="28"/>
      <c r="BS18" s="140"/>
      <c r="BT18" s="141"/>
      <c r="BU18" s="142"/>
      <c r="BV18" s="141"/>
      <c r="BW18" s="143"/>
      <c r="BX18" s="35"/>
      <c r="BY18" s="28"/>
      <c r="BZ18" s="140"/>
      <c r="CA18" s="141"/>
      <c r="CB18" s="142"/>
      <c r="CC18" s="141"/>
      <c r="CD18" s="143"/>
      <c r="CE18" s="35"/>
      <c r="CF18" s="28"/>
      <c r="CG18" s="140"/>
      <c r="CH18" s="141"/>
      <c r="CI18" s="142"/>
      <c r="CJ18" s="141"/>
      <c r="CK18" s="143"/>
      <c r="CL18" s="35"/>
      <c r="CM18" s="28"/>
      <c r="CN18" s="140"/>
      <c r="CO18" s="141"/>
      <c r="CP18" s="142"/>
      <c r="CQ18" s="141"/>
      <c r="CR18" s="143"/>
      <c r="CS18" s="35"/>
      <c r="CT18" s="28"/>
      <c r="CU18" s="140"/>
      <c r="CV18" s="141"/>
      <c r="CW18" s="142"/>
      <c r="CX18" s="141"/>
      <c r="CY18" s="143"/>
      <c r="CZ18" s="35"/>
      <c r="DA18" s="28"/>
      <c r="DB18" s="140"/>
      <c r="DC18" s="141"/>
      <c r="DD18" s="142"/>
      <c r="DE18" s="141"/>
      <c r="DF18" s="143"/>
      <c r="DG18" s="35"/>
      <c r="DH18" s="28"/>
      <c r="DI18" s="140"/>
      <c r="DJ18" s="141"/>
      <c r="DK18" s="142"/>
      <c r="DL18" s="141"/>
      <c r="DM18" s="143"/>
      <c r="DN18" s="35"/>
      <c r="DO18" s="28"/>
      <c r="DP18" s="140"/>
      <c r="DQ18" s="141"/>
      <c r="DR18" s="142"/>
      <c r="DS18" s="141"/>
      <c r="DT18" s="143"/>
      <c r="DU18" s="35"/>
      <c r="DV18" s="28"/>
      <c r="DW18" s="140"/>
      <c r="DX18" s="141"/>
      <c r="DY18" s="142"/>
      <c r="DZ18" s="141"/>
      <c r="EA18" s="143"/>
      <c r="EB18" s="35"/>
      <c r="EC18" s="28"/>
      <c r="ED18" s="140"/>
      <c r="EE18" s="141"/>
      <c r="EF18" s="142"/>
      <c r="EG18" s="141"/>
      <c r="EH18" s="143"/>
      <c r="EI18" s="35"/>
      <c r="EJ18" s="28"/>
      <c r="EK18" s="140"/>
      <c r="EL18" s="141"/>
      <c r="EM18" s="142"/>
      <c r="EN18" s="141"/>
      <c r="EO18" s="143"/>
      <c r="EP18" s="35"/>
      <c r="EQ18" s="28"/>
      <c r="ER18" s="140"/>
      <c r="ES18" s="141"/>
      <c r="ET18" s="142"/>
      <c r="EU18" s="141"/>
      <c r="EV18" s="143"/>
      <c r="EW18" s="35"/>
      <c r="EX18" s="28"/>
      <c r="EY18" s="140"/>
      <c r="EZ18" s="141"/>
      <c r="FA18" s="142"/>
      <c r="FB18" s="141"/>
      <c r="FC18" s="143"/>
      <c r="FD18" s="35"/>
      <c r="FE18" s="28"/>
      <c r="FF18" s="140"/>
      <c r="FG18" s="141"/>
      <c r="FH18" s="142"/>
      <c r="FI18" s="141"/>
      <c r="FJ18" s="143"/>
      <c r="FK18" s="35"/>
      <c r="FL18" s="28"/>
      <c r="FM18" s="140"/>
      <c r="FN18" s="141"/>
      <c r="FO18" s="142"/>
      <c r="FP18" s="141"/>
      <c r="FQ18" s="143"/>
      <c r="FR18" s="35"/>
      <c r="FS18" s="28"/>
      <c r="FT18" s="140"/>
      <c r="FU18" s="141"/>
      <c r="FV18" s="142"/>
      <c r="FW18" s="141"/>
      <c r="FX18" s="143"/>
      <c r="FY18" s="35"/>
      <c r="FZ18" s="28"/>
      <c r="GA18" s="140"/>
      <c r="GB18" s="141"/>
      <c r="GC18" s="142"/>
      <c r="GD18" s="141"/>
      <c r="GE18" s="143"/>
      <c r="GF18" s="35"/>
      <c r="GG18" s="28"/>
      <c r="GH18" s="140"/>
      <c r="GI18" s="141"/>
      <c r="GJ18" s="143"/>
      <c r="GK18" s="141"/>
      <c r="GL18" s="143"/>
      <c r="GM18" s="35"/>
      <c r="GN18" s="28"/>
      <c r="GO18" s="140"/>
      <c r="GP18" s="141"/>
      <c r="GQ18" s="142"/>
      <c r="GR18" s="141"/>
      <c r="GS18" s="143"/>
      <c r="GT18" s="35"/>
      <c r="GU18" s="28"/>
      <c r="GV18" s="140"/>
      <c r="GW18" s="141"/>
      <c r="GX18" s="142"/>
      <c r="GY18" s="141"/>
      <c r="GZ18" s="143"/>
      <c r="HA18" s="35"/>
      <c r="HB18" s="28"/>
      <c r="HC18" s="140"/>
      <c r="HD18" s="141"/>
      <c r="HE18" s="142"/>
      <c r="HF18" s="141"/>
      <c r="HG18" s="143"/>
      <c r="HH18" s="35"/>
      <c r="HI18" s="28"/>
      <c r="HJ18" s="140"/>
      <c r="HK18" s="141"/>
      <c r="HL18" s="142"/>
      <c r="HM18" s="141"/>
      <c r="HN18" s="143"/>
      <c r="HO18" s="35"/>
      <c r="HP18" s="28"/>
      <c r="HQ18" s="140"/>
      <c r="HR18" s="141"/>
      <c r="HS18" s="142"/>
      <c r="HT18" s="141"/>
      <c r="HU18" s="143"/>
      <c r="HV18" s="35"/>
      <c r="HW18" s="28"/>
      <c r="HX18" s="140"/>
      <c r="HY18" s="141"/>
      <c r="HZ18" s="142"/>
      <c r="IA18" s="141"/>
      <c r="IB18" s="143"/>
      <c r="IC18" s="35"/>
      <c r="ID18" s="28"/>
      <c r="IE18" s="140"/>
      <c r="IF18" s="141"/>
      <c r="IG18" s="142"/>
      <c r="IH18" s="141"/>
      <c r="II18" s="143"/>
      <c r="IJ18" s="35"/>
      <c r="IK18" s="28"/>
      <c r="IL18" s="140"/>
      <c r="IM18" s="141"/>
      <c r="IN18" s="142"/>
      <c r="IO18" s="141"/>
      <c r="IP18" s="143"/>
      <c r="IQ18" s="35"/>
      <c r="IR18" s="28"/>
      <c r="IS18" s="140"/>
      <c r="IT18" s="141"/>
      <c r="IU18" s="142"/>
      <c r="IV18" s="141"/>
      <c r="IW18" s="143"/>
      <c r="IX18" s="35"/>
      <c r="IY18" s="28"/>
      <c r="IZ18" s="140"/>
      <c r="JA18" s="141"/>
      <c r="JB18" s="142"/>
      <c r="JC18" s="141"/>
      <c r="JD18" s="143"/>
      <c r="JE18" s="35"/>
      <c r="JF18" s="28"/>
      <c r="JG18" s="140"/>
      <c r="JH18" s="141"/>
      <c r="JI18" s="142"/>
      <c r="JJ18" s="141"/>
      <c r="JK18" s="143"/>
      <c r="JL18" s="35"/>
      <c r="JM18" s="28"/>
      <c r="JN18" s="140"/>
      <c r="JO18" s="141"/>
      <c r="JP18" s="142"/>
      <c r="JQ18" s="141"/>
      <c r="JR18" s="29"/>
      <c r="JS18" s="35"/>
      <c r="JT18" s="28"/>
      <c r="JU18" s="140"/>
      <c r="JV18" s="141"/>
      <c r="JW18" s="142"/>
      <c r="JX18" s="141"/>
      <c r="JY18" s="143"/>
      <c r="JZ18" s="35"/>
      <c r="KA18" s="28"/>
      <c r="KB18" s="140"/>
      <c r="KC18" s="141"/>
      <c r="KD18" s="142"/>
      <c r="KE18" s="141"/>
      <c r="KF18" s="143"/>
      <c r="KG18" s="35"/>
      <c r="KH18" s="28"/>
      <c r="KI18" s="140"/>
      <c r="KJ18" s="141"/>
      <c r="KK18" s="142"/>
      <c r="KL18" s="141"/>
      <c r="KM18" s="143"/>
      <c r="KN18" s="35"/>
      <c r="KO18" s="28"/>
      <c r="KP18" s="140"/>
      <c r="KQ18" s="141"/>
      <c r="KR18" s="142"/>
      <c r="KS18" s="141"/>
      <c r="KT18" s="143"/>
      <c r="KU18" s="35"/>
      <c r="KV18" s="28"/>
      <c r="KW18" s="140"/>
      <c r="KX18" s="141"/>
      <c r="KY18" s="142"/>
      <c r="KZ18" s="141"/>
      <c r="LA18" s="143"/>
      <c r="LB18" s="35"/>
      <c r="LC18" s="28"/>
      <c r="LD18" s="140"/>
      <c r="LE18" s="141"/>
      <c r="LF18" s="142"/>
      <c r="LG18" s="141"/>
      <c r="LH18" s="143"/>
      <c r="LI18" s="35"/>
      <c r="LJ18" s="28"/>
      <c r="LK18" s="140"/>
      <c r="LL18" s="141"/>
      <c r="LM18" s="142"/>
      <c r="LN18" s="141"/>
      <c r="LO18" s="143"/>
      <c r="LP18" s="35"/>
      <c r="LQ18" s="28"/>
      <c r="LR18" s="140"/>
      <c r="LS18" s="141"/>
      <c r="LT18" s="142"/>
      <c r="LU18" s="141"/>
      <c r="LV18" s="143"/>
      <c r="LW18" s="35"/>
      <c r="LX18" s="28"/>
      <c r="LY18" s="140"/>
      <c r="LZ18" s="141"/>
      <c r="MA18" s="142"/>
      <c r="MB18" s="141"/>
      <c r="MC18" s="143"/>
      <c r="MD18" s="35"/>
      <c r="ME18" s="28"/>
      <c r="MF18" s="140"/>
      <c r="MG18" s="141"/>
      <c r="MH18" s="142"/>
      <c r="MI18" s="141"/>
      <c r="MJ18" s="143"/>
      <c r="MK18" s="35"/>
      <c r="ML18" s="28"/>
      <c r="MM18" s="140"/>
      <c r="MN18" s="141"/>
      <c r="MO18" s="142"/>
      <c r="MP18" s="141"/>
      <c r="MQ18" s="143"/>
      <c r="MR18" s="35"/>
      <c r="MS18" s="28"/>
      <c r="MT18" s="140"/>
      <c r="MU18" s="141"/>
      <c r="MV18" s="142"/>
      <c r="MW18" s="141"/>
      <c r="MX18" s="143"/>
      <c r="MY18" s="35"/>
      <c r="MZ18" s="28"/>
      <c r="NA18" s="140"/>
      <c r="NB18" s="141"/>
      <c r="NC18" s="142"/>
      <c r="ND18" s="141"/>
      <c r="NE18" s="143"/>
      <c r="NF18" s="35"/>
      <c r="NG18" s="28"/>
      <c r="NH18" s="140"/>
      <c r="NI18" s="141"/>
      <c r="NJ18" s="142"/>
      <c r="NK18" s="141"/>
      <c r="NL18" s="143"/>
      <c r="NM18" s="35"/>
      <c r="NN18" s="28"/>
      <c r="NO18" s="140"/>
      <c r="NP18" s="141"/>
      <c r="NQ18" s="142"/>
      <c r="NR18" s="141"/>
      <c r="NS18" s="143"/>
      <c r="NT18" s="35"/>
      <c r="NU18" s="28"/>
      <c r="NV18" s="140"/>
      <c r="NW18" s="141"/>
      <c r="NX18" s="142"/>
      <c r="NY18" s="141"/>
      <c r="NZ18" s="143"/>
      <c r="OA18" s="35"/>
      <c r="OB18" s="28"/>
      <c r="OC18" s="140"/>
      <c r="OD18" s="141"/>
      <c r="OE18" s="142"/>
      <c r="OF18" s="141"/>
      <c r="OG18" s="143"/>
      <c r="OH18" s="35"/>
      <c r="OI18" s="28"/>
      <c r="OJ18" s="140"/>
      <c r="OK18" s="141"/>
      <c r="OL18" s="142"/>
      <c r="OM18" s="141"/>
      <c r="ON18" s="143"/>
      <c r="OO18" s="35"/>
      <c r="OP18" s="28"/>
      <c r="OQ18" s="140"/>
      <c r="OR18" s="141"/>
      <c r="OS18" s="142"/>
      <c r="OT18" s="141"/>
      <c r="OU18" s="143"/>
      <c r="OV18" s="35"/>
      <c r="OW18" s="28"/>
      <c r="OX18" s="140"/>
      <c r="OY18" s="141"/>
      <c r="OZ18" s="142"/>
      <c r="PA18" s="141"/>
      <c r="PB18" s="143"/>
      <c r="PC18" s="35"/>
      <c r="PD18" s="28"/>
      <c r="PE18" s="140"/>
      <c r="PF18" s="141"/>
      <c r="PG18" s="142"/>
      <c r="PH18" s="141"/>
      <c r="PI18" s="143"/>
      <c r="PJ18" s="35"/>
      <c r="PK18" s="28"/>
      <c r="PL18" s="140"/>
      <c r="PM18" s="141"/>
      <c r="PN18" s="142"/>
      <c r="PO18" s="141"/>
      <c r="PP18" s="143"/>
      <c r="PQ18" s="35"/>
      <c r="PR18" s="28"/>
      <c r="PS18" s="80"/>
      <c r="PT18" s="81"/>
      <c r="PU18" s="82"/>
      <c r="PV18" s="81"/>
      <c r="PW18" s="83"/>
      <c r="PX18" s="35"/>
      <c r="PY18" s="28"/>
      <c r="PZ18" s="80"/>
      <c r="QA18" s="81"/>
      <c r="QB18" s="82"/>
      <c r="QC18" s="81"/>
      <c r="QD18" s="83"/>
      <c r="QE18" s="35"/>
      <c r="QF18" s="28"/>
      <c r="QG18" s="80"/>
      <c r="QH18" s="81"/>
      <c r="QI18" s="82"/>
      <c r="QJ18" s="81"/>
      <c r="QK18" s="83"/>
      <c r="QL18" s="35"/>
      <c r="QM18" s="28"/>
      <c r="QN18" s="80"/>
      <c r="QO18" s="81"/>
      <c r="QP18" s="82"/>
      <c r="QQ18" s="81"/>
      <c r="QR18" s="83"/>
      <c r="QS18" s="35"/>
      <c r="QT18" s="28"/>
      <c r="QU18" s="80"/>
      <c r="QV18" s="81"/>
      <c r="QW18" s="82"/>
      <c r="QX18" s="81"/>
      <c r="QY18" s="83"/>
      <c r="QZ18" s="35"/>
      <c r="RA18" s="28"/>
      <c r="RB18" s="80"/>
      <c r="RC18" s="81"/>
      <c r="RD18" s="82"/>
      <c r="RE18" s="81"/>
      <c r="RF18" s="83"/>
      <c r="RG18" s="35"/>
      <c r="RH18" s="28"/>
      <c r="RI18" s="80"/>
      <c r="RJ18" s="81"/>
      <c r="RK18" s="82"/>
      <c r="RL18" s="81"/>
      <c r="RM18" s="83"/>
      <c r="RN18" s="35"/>
      <c r="RO18" s="28"/>
      <c r="RP18" s="80"/>
      <c r="RQ18" s="81"/>
      <c r="RR18" s="82"/>
      <c r="RS18" s="81"/>
      <c r="RT18" s="83"/>
      <c r="RU18" s="35"/>
      <c r="RV18" s="28"/>
      <c r="RW18" s="80"/>
      <c r="RX18" s="81"/>
      <c r="RY18" s="82"/>
      <c r="RZ18" s="81"/>
      <c r="SA18" s="83"/>
      <c r="SB18" s="35"/>
      <c r="SC18" s="28"/>
      <c r="SD18" s="80"/>
      <c r="SE18" s="81"/>
      <c r="SF18" s="82"/>
      <c r="SG18" s="81"/>
      <c r="SH18" s="83"/>
      <c r="SI18" s="35"/>
      <c r="SJ18" s="28"/>
      <c r="SK18" s="80"/>
      <c r="SL18" s="81"/>
      <c r="SM18" s="82"/>
      <c r="SN18" s="81"/>
      <c r="SO18" s="83"/>
      <c r="SP18" s="35"/>
      <c r="SQ18" s="28"/>
      <c r="SR18" s="80"/>
      <c r="SS18" s="81"/>
      <c r="ST18" s="82"/>
      <c r="SU18" s="81"/>
      <c r="SV18" s="83"/>
      <c r="SW18" s="35"/>
      <c r="SX18" s="28"/>
      <c r="SY18" s="80"/>
      <c r="SZ18" s="81"/>
      <c r="TA18" s="82"/>
      <c r="TB18" s="81"/>
      <c r="TC18" s="83"/>
      <c r="TD18" s="35"/>
      <c r="TE18" s="28"/>
      <c r="TF18" s="80"/>
      <c r="TG18" s="81"/>
      <c r="TH18" s="82"/>
      <c r="TI18" s="81"/>
      <c r="TJ18" s="83"/>
      <c r="TK18" s="35"/>
      <c r="TL18" s="28"/>
      <c r="TM18" s="80"/>
      <c r="TN18" s="81"/>
      <c r="TO18" s="82"/>
      <c r="TP18" s="81"/>
      <c r="TQ18" s="83"/>
      <c r="TR18" s="35"/>
      <c r="TS18" s="28"/>
      <c r="TT18" s="80"/>
      <c r="TU18" s="81"/>
      <c r="TV18" s="82"/>
      <c r="TW18" s="81"/>
      <c r="TX18" s="83"/>
      <c r="TY18" s="35"/>
      <c r="TZ18" s="28"/>
      <c r="UA18" s="80"/>
      <c r="UB18" s="81"/>
      <c r="UC18" s="82"/>
      <c r="UD18" s="81"/>
      <c r="UE18" s="83"/>
      <c r="UF18" s="35"/>
      <c r="UG18" s="28"/>
      <c r="UH18" s="80"/>
      <c r="UI18" s="81"/>
      <c r="UJ18" s="82"/>
      <c r="UK18" s="81"/>
      <c r="UL18" s="83"/>
      <c r="UM18" s="35"/>
      <c r="UN18" s="28"/>
      <c r="UO18" s="80"/>
      <c r="UP18" s="81"/>
      <c r="UQ18" s="82"/>
      <c r="UR18" s="81"/>
      <c r="US18" s="83"/>
      <c r="UT18" s="35"/>
      <c r="UU18" s="28"/>
      <c r="UV18" s="80"/>
      <c r="UW18" s="81"/>
      <c r="UX18" s="82"/>
      <c r="UY18" s="81"/>
      <c r="UZ18" s="83"/>
      <c r="VA18" s="35"/>
      <c r="VB18" s="28"/>
      <c r="VC18" s="80"/>
      <c r="VD18" s="81"/>
      <c r="VE18" s="82"/>
      <c r="VF18" s="81"/>
      <c r="VG18" s="83"/>
      <c r="VH18" s="35">
        <v>0</v>
      </c>
      <c r="VI18" s="28"/>
      <c r="VJ18" s="80"/>
      <c r="VK18" s="81"/>
      <c r="VL18" s="82"/>
      <c r="VM18" s="81"/>
      <c r="VN18" s="83"/>
      <c r="VO18" s="35"/>
      <c r="VP18" s="28"/>
      <c r="VQ18" s="80"/>
      <c r="VR18" s="81"/>
      <c r="VS18" s="82"/>
      <c r="VT18" s="81"/>
      <c r="VU18" s="83"/>
      <c r="VV18" s="35"/>
      <c r="VW18" s="28"/>
      <c r="VX18" s="80"/>
      <c r="VY18" s="82"/>
      <c r="VZ18" s="82"/>
      <c r="WA18" s="82"/>
      <c r="WB18" s="83"/>
      <c r="WC18" s="29"/>
      <c r="WD18" s="86"/>
      <c r="WE18" s="82"/>
      <c r="WF18" s="82"/>
      <c r="WG18" s="82"/>
      <c r="WH18" s="82"/>
      <c r="WI18" s="83"/>
      <c r="WJ18" s="29"/>
      <c r="WK18" s="86"/>
      <c r="WL18" s="80"/>
      <c r="WM18" s="82"/>
      <c r="WN18" s="82"/>
      <c r="WO18" s="82"/>
      <c r="WP18" s="83"/>
      <c r="WQ18" s="29"/>
      <c r="WR18" s="86"/>
      <c r="WS18" s="80"/>
      <c r="WT18" s="82"/>
      <c r="WU18" s="82"/>
      <c r="WV18" s="82"/>
      <c r="WW18" s="83"/>
      <c r="WX18" s="29"/>
      <c r="WY18" s="86"/>
      <c r="WZ18" s="80"/>
      <c r="XA18" s="82"/>
      <c r="XB18" s="82"/>
      <c r="XC18" s="82"/>
      <c r="XD18" s="83"/>
      <c r="XE18" s="29"/>
      <c r="XF18" s="86"/>
      <c r="XG18" s="80"/>
      <c r="XH18" s="82"/>
      <c r="XI18" s="82"/>
      <c r="XJ18" s="82"/>
      <c r="XK18" s="83"/>
      <c r="XL18" s="29"/>
      <c r="XM18" s="86"/>
      <c r="XN18" s="80"/>
      <c r="XO18" s="82"/>
      <c r="XP18" s="82"/>
      <c r="XQ18" s="82"/>
      <c r="XR18" s="83"/>
      <c r="XS18" s="29"/>
      <c r="XT18" s="86"/>
      <c r="XU18" s="80"/>
      <c r="XV18" s="82"/>
      <c r="XW18" s="82"/>
      <c r="XX18" s="82"/>
      <c r="XY18" s="83"/>
      <c r="XZ18" s="29"/>
      <c r="YA18" s="86"/>
      <c r="YB18" s="80"/>
      <c r="YC18" s="82"/>
      <c r="YD18" s="82"/>
      <c r="YE18" s="82"/>
      <c r="YF18" s="83"/>
      <c r="YG18" s="29"/>
      <c r="YH18" s="86"/>
      <c r="YI18" s="80"/>
      <c r="YJ18" s="82"/>
      <c r="YK18" s="82"/>
      <c r="YL18" s="82"/>
      <c r="YM18" s="83"/>
      <c r="YN18" s="29"/>
      <c r="YO18" s="86"/>
      <c r="YP18" s="80"/>
      <c r="YQ18" s="82"/>
      <c r="YR18" s="82"/>
      <c r="YS18" s="82"/>
      <c r="YT18" s="83"/>
      <c r="YU18" s="29"/>
      <c r="YV18" s="86"/>
      <c r="YW18" s="80"/>
      <c r="YX18" s="82"/>
      <c r="YY18" s="82"/>
      <c r="YZ18" s="82"/>
      <c r="ZA18" s="83"/>
      <c r="ZB18" s="29"/>
      <c r="ZC18" s="86"/>
      <c r="ZD18" s="80"/>
      <c r="ZE18" s="82"/>
      <c r="ZF18" s="82"/>
      <c r="ZG18" s="82"/>
      <c r="ZH18" s="83"/>
      <c r="ZI18" s="29"/>
      <c r="ZJ18" s="86"/>
      <c r="ZK18" s="80"/>
      <c r="ZL18" s="82"/>
      <c r="ZM18" s="82"/>
      <c r="ZN18" s="82"/>
      <c r="ZO18" s="83"/>
      <c r="ZP18" s="35">
        <v>0</v>
      </c>
      <c r="ZQ18" s="86"/>
      <c r="ZR18" s="80"/>
      <c r="ZS18" s="82"/>
      <c r="ZT18" s="82"/>
      <c r="ZU18" s="82"/>
      <c r="ZV18" s="83"/>
      <c r="ZW18" s="29"/>
      <c r="ZX18" s="86"/>
      <c r="ZY18" s="80"/>
      <c r="ZZ18" s="82"/>
      <c r="AAA18" s="82"/>
      <c r="AAB18" s="82"/>
      <c r="AAC18" s="83"/>
      <c r="AAD18" s="29"/>
      <c r="AAE18" s="86"/>
      <c r="AAF18" s="80"/>
      <c r="AAG18" s="82"/>
      <c r="AAH18" s="82"/>
      <c r="AAI18" s="82"/>
      <c r="AAJ18" s="83"/>
      <c r="AAK18" s="29"/>
      <c r="AAL18" s="86"/>
      <c r="AAM18" s="80"/>
      <c r="AAN18" s="82"/>
      <c r="AAO18" s="82"/>
      <c r="AAP18" s="82"/>
      <c r="AAQ18" s="83"/>
      <c r="AAR18" s="29"/>
      <c r="AAS18" s="86"/>
      <c r="AAT18" s="80"/>
      <c r="AAU18" s="82"/>
      <c r="AAV18" s="82"/>
      <c r="AAW18" s="82"/>
      <c r="AAX18" s="83"/>
      <c r="AAY18" s="29"/>
      <c r="AAZ18" s="86"/>
      <c r="ABA18" s="80"/>
      <c r="ABB18" s="82"/>
      <c r="ABC18" s="82"/>
      <c r="ABD18" s="82"/>
      <c r="ABE18" s="83"/>
      <c r="ABF18" s="29"/>
      <c r="ABG18" s="86"/>
      <c r="ABH18" s="80"/>
      <c r="ABI18" s="82"/>
      <c r="ABJ18" s="82"/>
      <c r="ABK18" s="82"/>
      <c r="ABL18" s="83"/>
      <c r="ABM18" s="29"/>
      <c r="ABN18" s="86"/>
      <c r="ABO18" s="80"/>
      <c r="ABP18" s="82"/>
      <c r="ABQ18" s="82"/>
      <c r="ABR18" s="82"/>
      <c r="ABS18" s="83"/>
      <c r="ABT18" s="29"/>
      <c r="ABU18" s="86"/>
      <c r="ABV18" s="80"/>
      <c r="ABW18" s="82"/>
      <c r="ABX18" s="82"/>
      <c r="ABY18" s="82"/>
      <c r="ABZ18" s="83"/>
      <c r="ACA18" s="29"/>
      <c r="ACB18" s="86"/>
      <c r="ACC18" s="80"/>
      <c r="ACD18" s="82"/>
      <c r="ACE18" s="82"/>
      <c r="ACF18" s="82"/>
      <c r="ACG18" s="83"/>
      <c r="ACH18" s="29"/>
      <c r="ACI18" s="86"/>
      <c r="ACJ18" s="80"/>
      <c r="ACK18" s="82"/>
      <c r="ACL18" s="82"/>
      <c r="ACM18" s="82"/>
      <c r="ACN18" s="83"/>
      <c r="ACO18" s="29"/>
      <c r="ACP18" s="86"/>
      <c r="ACQ18" s="80"/>
      <c r="ACR18" s="82"/>
      <c r="ACS18" s="82"/>
      <c r="ACT18" s="82"/>
      <c r="ACU18" s="83"/>
      <c r="ACV18" s="29"/>
      <c r="ACW18" s="86"/>
      <c r="ACX18" s="80"/>
      <c r="ACY18" s="82"/>
      <c r="ACZ18" s="82"/>
      <c r="ADA18" s="82"/>
      <c r="ADB18" s="83"/>
      <c r="ADC18" s="29"/>
      <c r="ADD18" s="86"/>
      <c r="ADE18" s="80"/>
      <c r="ADF18" s="82"/>
      <c r="ADG18" s="82"/>
      <c r="ADH18" s="82"/>
      <c r="ADI18" s="83"/>
      <c r="ADJ18" s="29"/>
      <c r="ADK18" s="86"/>
      <c r="ADL18" s="80"/>
      <c r="ADM18" s="82"/>
      <c r="ADN18" s="82"/>
      <c r="ADO18" s="82"/>
      <c r="ADP18" s="83"/>
      <c r="ADQ18" s="29"/>
      <c r="ADR18" s="86"/>
      <c r="ADS18" s="80"/>
      <c r="ADT18" s="82"/>
      <c r="ADU18" s="82"/>
      <c r="ADV18" s="82"/>
      <c r="ADW18" s="83"/>
      <c r="ADX18" s="29"/>
      <c r="ADY18" s="86"/>
      <c r="ADZ18" s="80"/>
      <c r="AEA18" s="82"/>
      <c r="AEB18" s="82"/>
      <c r="AEC18" s="82"/>
      <c r="AED18" s="83"/>
      <c r="AEE18" s="29"/>
      <c r="AEF18" s="86"/>
      <c r="AEG18" s="80"/>
      <c r="AEH18" s="82"/>
      <c r="AEI18" s="82"/>
      <c r="AEJ18" s="82"/>
      <c r="AEK18" s="83"/>
      <c r="AEL18" s="29"/>
      <c r="AEM18" s="86"/>
      <c r="AEN18" s="80"/>
      <c r="AEO18" s="82"/>
      <c r="AEP18" s="82"/>
      <c r="AEQ18" s="82"/>
      <c r="AER18" s="83"/>
      <c r="AES18" s="29"/>
      <c r="AET18" s="86"/>
      <c r="AEU18" s="80"/>
      <c r="AEV18" s="82"/>
      <c r="AEW18" s="82"/>
      <c r="AEX18" s="82"/>
      <c r="AEY18" s="83"/>
      <c r="AEZ18" s="29"/>
      <c r="AFA18" s="86"/>
      <c r="AFB18" s="80"/>
      <c r="AFC18" s="82"/>
      <c r="AFD18" s="82"/>
      <c r="AFE18" s="82"/>
      <c r="AFF18" s="83"/>
      <c r="AFG18" s="29"/>
      <c r="AFH18" s="86"/>
      <c r="AFI18" s="80"/>
      <c r="AFJ18" s="82"/>
      <c r="AFK18" s="82"/>
      <c r="AFL18" s="82"/>
      <c r="AFM18" s="83"/>
      <c r="AFN18" s="29"/>
      <c r="AFO18" s="86"/>
      <c r="AFP18" s="80"/>
      <c r="AFQ18" s="82"/>
      <c r="AFR18" s="82"/>
      <c r="AFS18" s="82"/>
      <c r="AFT18" s="83"/>
      <c r="AFU18" s="29"/>
      <c r="AFV18" s="86"/>
      <c r="AFW18" s="80"/>
      <c r="AFX18" s="82"/>
      <c r="AFY18" s="82"/>
      <c r="AFZ18" s="82"/>
      <c r="AGA18" s="83"/>
      <c r="AGB18" s="29"/>
      <c r="AGC18" s="86"/>
      <c r="AGD18" s="80"/>
      <c r="AGE18" s="82"/>
      <c r="AGF18" s="82"/>
      <c r="AGG18" s="82"/>
      <c r="AGH18" s="83"/>
      <c r="AGI18" s="29"/>
      <c r="AGJ18" s="86"/>
      <c r="AGK18" s="80"/>
      <c r="AGL18" s="82"/>
      <c r="AGM18" s="82"/>
      <c r="AGN18" s="82"/>
      <c r="AGO18" s="83"/>
      <c r="AGP18" s="29"/>
      <c r="AGQ18" s="86"/>
      <c r="AGR18" s="80"/>
      <c r="AGS18" s="82"/>
      <c r="AGT18" s="82"/>
      <c r="AGU18" s="82"/>
      <c r="AGV18" s="83"/>
      <c r="AGW18" s="29"/>
      <c r="AGX18" s="86"/>
      <c r="AGY18" s="80"/>
      <c r="AGZ18" s="82"/>
      <c r="AHA18" s="82"/>
      <c r="AHB18" s="82"/>
      <c r="AHC18" s="83"/>
      <c r="AHD18" s="29"/>
      <c r="AHE18" s="86"/>
      <c r="AHF18" s="80"/>
      <c r="AHG18" s="82"/>
      <c r="AHH18" s="82"/>
      <c r="AHI18" s="82"/>
      <c r="AHJ18" s="83"/>
      <c r="AHK18" s="29"/>
      <c r="AHL18" s="86"/>
      <c r="AHM18" s="80"/>
      <c r="AHN18" s="82"/>
      <c r="AHO18" s="82"/>
      <c r="AHP18" s="82"/>
      <c r="AHQ18" s="83"/>
      <c r="AHR18" s="29"/>
      <c r="AHS18" s="86"/>
      <c r="AHT18" s="80"/>
      <c r="AHU18" s="82"/>
      <c r="AHV18" s="82"/>
      <c r="AHW18" s="82"/>
      <c r="AHX18" s="83"/>
      <c r="AHY18" s="29"/>
      <c r="AHZ18" s="86"/>
      <c r="AIA18" s="80"/>
      <c r="AIB18" s="82"/>
      <c r="AIC18" s="82"/>
      <c r="AID18" s="82"/>
      <c r="AIE18" s="83"/>
      <c r="AIF18" s="29"/>
      <c r="AIG18" s="86"/>
      <c r="AIH18" s="80"/>
      <c r="AII18" s="82"/>
      <c r="AIJ18" s="82"/>
      <c r="AIK18" s="82"/>
      <c r="AIL18" s="83"/>
      <c r="AIM18" s="29"/>
      <c r="AIN18" s="86"/>
    </row>
    <row r="19" spans="1:1522" s="45" customFormat="1">
      <c r="A19" s="87" t="s">
        <v>5</v>
      </c>
      <c r="B19" s="88">
        <f t="shared" ref="B19:G19" si="85">SUM(B8:B17)</f>
        <v>5195794</v>
      </c>
      <c r="C19" s="89">
        <f t="shared" si="85"/>
        <v>100.00000000000001</v>
      </c>
      <c r="D19" s="90">
        <f t="shared" si="85"/>
        <v>5131759</v>
      </c>
      <c r="E19" s="89">
        <f t="shared" si="85"/>
        <v>99.999999999999986</v>
      </c>
      <c r="F19" s="90">
        <f t="shared" si="85"/>
        <v>10327553</v>
      </c>
      <c r="G19" s="89">
        <f t="shared" si="85"/>
        <v>100</v>
      </c>
      <c r="H19" s="351">
        <v>3182</v>
      </c>
      <c r="I19" s="213"/>
      <c r="J19" s="213">
        <v>2631</v>
      </c>
      <c r="K19" s="388"/>
      <c r="L19" s="29"/>
      <c r="M19" s="35">
        <f>SUM(M8:M17)</f>
        <v>5813</v>
      </c>
      <c r="N19" s="28">
        <f t="shared" ref="N19" si="86">M19/M$19*100</f>
        <v>100</v>
      </c>
      <c r="O19" s="213">
        <v>3178</v>
      </c>
      <c r="P19" s="213"/>
      <c r="Q19" s="213">
        <v>2630</v>
      </c>
      <c r="R19" s="388"/>
      <c r="S19" s="29"/>
      <c r="T19" s="35">
        <f>SUM(T8:T17)</f>
        <v>5808</v>
      </c>
      <c r="U19" s="28">
        <f t="shared" ref="U19" si="87">T19/T$19*100</f>
        <v>100</v>
      </c>
      <c r="V19" s="213">
        <v>3186</v>
      </c>
      <c r="W19" s="213"/>
      <c r="X19" s="213">
        <v>2635</v>
      </c>
      <c r="Y19" s="388"/>
      <c r="Z19" s="29"/>
      <c r="AA19" s="35">
        <f>SUM(AA8:AA17)</f>
        <v>5821</v>
      </c>
      <c r="AB19" s="28">
        <f t="shared" ref="AB19" si="88">AA19/AA$19*100</f>
        <v>100</v>
      </c>
      <c r="AC19" s="213">
        <v>3185</v>
      </c>
      <c r="AD19" s="213"/>
      <c r="AE19" s="213">
        <v>2635</v>
      </c>
      <c r="AF19" s="388"/>
      <c r="AG19" s="29"/>
      <c r="AH19" s="35">
        <f>SUM(AH8:AH17)</f>
        <v>5820</v>
      </c>
      <c r="AI19" s="28">
        <f t="shared" ref="AI19" si="89">AH19/AH$19*100</f>
        <v>100</v>
      </c>
      <c r="AJ19" s="213">
        <v>3184</v>
      </c>
      <c r="AK19" s="213"/>
      <c r="AL19" s="213">
        <v>2633</v>
      </c>
      <c r="AM19" s="388"/>
      <c r="AN19" s="29"/>
      <c r="AO19" s="35">
        <f>SUM(AO8:AO17)</f>
        <v>5817</v>
      </c>
      <c r="AP19" s="28">
        <f t="shared" ref="AP19" si="90">AO19/AO$19*100</f>
        <v>100</v>
      </c>
      <c r="AQ19" s="351">
        <v>3182</v>
      </c>
      <c r="AR19" s="213"/>
      <c r="AS19" s="213">
        <v>2632</v>
      </c>
      <c r="AT19" s="388"/>
      <c r="AU19" s="29"/>
      <c r="AV19" s="35">
        <f>SUM(AV8:AV17)</f>
        <v>5814</v>
      </c>
      <c r="AW19" s="28">
        <f t="shared" ref="AW19" si="91">AV19/AV$19*100</f>
        <v>100</v>
      </c>
      <c r="AX19" s="213">
        <v>3180</v>
      </c>
      <c r="AY19" s="213"/>
      <c r="AZ19" s="213">
        <v>2633</v>
      </c>
      <c r="BA19" s="388"/>
      <c r="BB19" s="29"/>
      <c r="BC19" s="35">
        <f>SUM(BC8:BC17)</f>
        <v>5813</v>
      </c>
      <c r="BD19" s="28">
        <f t="shared" ref="BD19" si="92">BC19/BC$19*100</f>
        <v>100</v>
      </c>
      <c r="BE19" s="213">
        <v>3179</v>
      </c>
      <c r="BF19" s="213"/>
      <c r="BG19" s="213">
        <v>2631</v>
      </c>
      <c r="BH19" s="388"/>
      <c r="BI19" s="29"/>
      <c r="BJ19" s="35">
        <f>SUM(BJ8:BJ17)</f>
        <v>5810</v>
      </c>
      <c r="BK19" s="28">
        <f t="shared" ref="BK19" si="93">BJ19/BJ$19*100</f>
        <v>100</v>
      </c>
      <c r="BL19" s="213">
        <v>3178</v>
      </c>
      <c r="BM19" s="213"/>
      <c r="BN19" s="213">
        <v>2627</v>
      </c>
      <c r="BO19" s="388"/>
      <c r="BP19" s="29"/>
      <c r="BQ19" s="35">
        <f>SUM(BQ8:BQ17)</f>
        <v>5805</v>
      </c>
      <c r="BR19" s="28">
        <f t="shared" ref="BR19" si="94">BQ19/BQ$19*100</f>
        <v>100</v>
      </c>
      <c r="BS19" s="213">
        <v>3177</v>
      </c>
      <c r="BT19" s="213"/>
      <c r="BU19" s="213">
        <v>2625</v>
      </c>
      <c r="BV19" s="388"/>
      <c r="BW19" s="29"/>
      <c r="BX19" s="35">
        <f>SUM(BX8:BX17)</f>
        <v>5802</v>
      </c>
      <c r="BY19" s="28">
        <f t="shared" ref="BY19" si="95">BX19/BX$19*100</f>
        <v>100</v>
      </c>
      <c r="BZ19" s="351">
        <v>3171</v>
      </c>
      <c r="CA19" s="213"/>
      <c r="CB19" s="213">
        <v>2619</v>
      </c>
      <c r="CC19" s="388"/>
      <c r="CD19" s="29"/>
      <c r="CE19" s="35">
        <f>SUM(CE8:CE17)</f>
        <v>5790</v>
      </c>
      <c r="CF19" s="28">
        <f t="shared" ref="CF19" si="96">CE19/CE$19*100</f>
        <v>100</v>
      </c>
      <c r="CG19" s="213">
        <v>3170</v>
      </c>
      <c r="CH19" s="213"/>
      <c r="CI19" s="213">
        <v>2617</v>
      </c>
      <c r="CJ19" s="388"/>
      <c r="CK19" s="29"/>
      <c r="CL19" s="35">
        <f>SUM(CL8:CL17)</f>
        <v>5787</v>
      </c>
      <c r="CM19" s="28">
        <f t="shared" ref="CM19" si="97">CL19/CL$19*100</f>
        <v>100</v>
      </c>
      <c r="CN19" s="213">
        <v>3167</v>
      </c>
      <c r="CO19" s="213"/>
      <c r="CP19" s="213">
        <v>2616</v>
      </c>
      <c r="CQ19" s="388"/>
      <c r="CR19" s="29"/>
      <c r="CS19" s="35">
        <f>SUM(CS8:CS17)</f>
        <v>5783</v>
      </c>
      <c r="CT19" s="28">
        <f t="shared" ref="CT19" si="98">CS19/CS$19*100</f>
        <v>100</v>
      </c>
      <c r="CU19" s="213">
        <v>3163</v>
      </c>
      <c r="CV19" s="213"/>
      <c r="CW19" s="213">
        <v>2613</v>
      </c>
      <c r="CX19" s="388"/>
      <c r="CY19" s="29"/>
      <c r="CZ19" s="35">
        <f>SUM(CZ8:CZ17)</f>
        <v>5776</v>
      </c>
      <c r="DA19" s="28">
        <f t="shared" ref="DA19" si="99">CZ19/CZ$19*100</f>
        <v>100</v>
      </c>
      <c r="DB19" s="213">
        <v>3163</v>
      </c>
      <c r="DC19" s="213"/>
      <c r="DD19" s="213">
        <v>2611</v>
      </c>
      <c r="DE19" s="388"/>
      <c r="DF19" s="29"/>
      <c r="DG19" s="35">
        <f>SUM(DG8:DG17)</f>
        <v>5774</v>
      </c>
      <c r="DH19" s="28">
        <f t="shared" ref="DH19" si="100">DG19/DG$19*100</f>
        <v>100</v>
      </c>
      <c r="DI19" s="213">
        <v>3160</v>
      </c>
      <c r="DJ19" s="213"/>
      <c r="DK19" s="213">
        <v>2610</v>
      </c>
      <c r="DL19" s="388"/>
      <c r="DM19" s="29"/>
      <c r="DN19" s="35">
        <f>SUM(DN8:DN17)</f>
        <v>5770</v>
      </c>
      <c r="DO19" s="28">
        <f t="shared" ref="DO19" si="101">DN19/DN$19*100</f>
        <v>100</v>
      </c>
      <c r="DP19" s="213">
        <v>3157</v>
      </c>
      <c r="DQ19" s="213"/>
      <c r="DR19" s="213">
        <v>2609</v>
      </c>
      <c r="DS19" s="388"/>
      <c r="DT19" s="29"/>
      <c r="DU19" s="35">
        <f>SUM(DU8:DU17)</f>
        <v>5766</v>
      </c>
      <c r="DV19" s="28">
        <f t="shared" ref="DV19" si="102">DU19/DU$19*100</f>
        <v>100</v>
      </c>
      <c r="DW19" s="213">
        <v>3156</v>
      </c>
      <c r="DX19" s="213"/>
      <c r="DY19" s="213">
        <v>2607</v>
      </c>
      <c r="DZ19" s="388"/>
      <c r="EA19" s="29"/>
      <c r="EB19" s="35">
        <f>SUM(EB8:EB17)</f>
        <v>5763</v>
      </c>
      <c r="EC19" s="28">
        <f t="shared" ref="EC19" si="103">EB19/EB$19*100</f>
        <v>100</v>
      </c>
      <c r="ED19" s="213">
        <v>3159</v>
      </c>
      <c r="EE19" s="213"/>
      <c r="EF19" s="213">
        <v>2607</v>
      </c>
      <c r="EG19" s="388"/>
      <c r="EH19" s="29"/>
      <c r="EI19" s="35">
        <f>SUM(EI8:EI17)</f>
        <v>5766</v>
      </c>
      <c r="EJ19" s="28">
        <f t="shared" ref="EJ19" si="104">EI19/EI$19*100</f>
        <v>100</v>
      </c>
      <c r="EK19" s="213">
        <v>3155</v>
      </c>
      <c r="EL19" s="213"/>
      <c r="EM19" s="213">
        <v>2605</v>
      </c>
      <c r="EN19" s="388"/>
      <c r="EO19" s="29"/>
      <c r="EP19" s="35">
        <f>SUM(EP8:EP17)</f>
        <v>5760</v>
      </c>
      <c r="EQ19" s="28">
        <f t="shared" ref="EQ19" si="105">EP19/EP$19*100</f>
        <v>100</v>
      </c>
      <c r="ER19" s="351">
        <v>3146</v>
      </c>
      <c r="ES19" s="213"/>
      <c r="ET19" s="213">
        <v>2601</v>
      </c>
      <c r="EU19" s="388"/>
      <c r="EV19" s="29"/>
      <c r="EW19" s="35">
        <f>SUM(EW8:EW17)</f>
        <v>5747</v>
      </c>
      <c r="EX19" s="28">
        <f t="shared" ref="EX19" si="106">EW19/EW$19*100</f>
        <v>100</v>
      </c>
      <c r="EY19" s="213">
        <v>3144</v>
      </c>
      <c r="EZ19" s="213"/>
      <c r="FA19" s="213">
        <v>2600</v>
      </c>
      <c r="FB19" s="388"/>
      <c r="FC19" s="29"/>
      <c r="FD19" s="35">
        <f>SUM(FD8:FD17)</f>
        <v>5744</v>
      </c>
      <c r="FE19" s="28">
        <f t="shared" ref="FE19" si="107">FD19/FD$19*100</f>
        <v>100</v>
      </c>
      <c r="FF19" s="213">
        <v>3140</v>
      </c>
      <c r="FG19" s="213"/>
      <c r="FH19" s="213">
        <v>2603</v>
      </c>
      <c r="FI19" s="388"/>
      <c r="FJ19" s="29"/>
      <c r="FK19" s="35">
        <f>SUM(FK8:FK17)</f>
        <v>5743</v>
      </c>
      <c r="FL19" s="28">
        <f t="shared" ref="FL19" si="108">FK19/FK$19*100</f>
        <v>100</v>
      </c>
      <c r="FM19" s="351">
        <v>3138</v>
      </c>
      <c r="FN19" s="213"/>
      <c r="FO19" s="213">
        <v>2601</v>
      </c>
      <c r="FP19" s="388"/>
      <c r="FQ19" s="29"/>
      <c r="FR19" s="35">
        <f>SUM(FR8:FR17)</f>
        <v>5739</v>
      </c>
      <c r="FS19" s="28">
        <f t="shared" ref="FS19" si="109">FR19/FR$19*100</f>
        <v>100</v>
      </c>
      <c r="FT19" s="351">
        <v>3131</v>
      </c>
      <c r="FU19" s="213"/>
      <c r="FV19" s="213">
        <v>2599</v>
      </c>
      <c r="FW19" s="388"/>
      <c r="FX19" s="29"/>
      <c r="FY19" s="35">
        <f>SUM(FY8:FY17)</f>
        <v>5730</v>
      </c>
      <c r="FZ19" s="28">
        <f t="shared" ref="FZ19" si="110">FY19/FY$19*100</f>
        <v>100</v>
      </c>
      <c r="GA19" s="213">
        <v>3116</v>
      </c>
      <c r="GB19" s="213"/>
      <c r="GC19" s="213">
        <v>2586</v>
      </c>
      <c r="GD19" s="388"/>
      <c r="GE19" s="29"/>
      <c r="GF19" s="35">
        <f>SUM(GF8:GF17)</f>
        <v>5702</v>
      </c>
      <c r="GG19" s="28">
        <f t="shared" ref="GG19" si="111">GF19/GF$19*100</f>
        <v>100</v>
      </c>
      <c r="GH19" s="213">
        <v>3114</v>
      </c>
      <c r="GI19" s="213"/>
      <c r="GJ19" s="213">
        <v>2586</v>
      </c>
      <c r="GK19" s="388"/>
      <c r="GL19" s="29"/>
      <c r="GM19" s="35">
        <f>SUM(GM8:GM17)</f>
        <v>5700</v>
      </c>
      <c r="GN19" s="28">
        <f t="shared" ref="GN19" si="112">GM19/GM$19*100</f>
        <v>100</v>
      </c>
      <c r="GO19" s="213">
        <v>3112</v>
      </c>
      <c r="GP19" s="213"/>
      <c r="GQ19" s="213">
        <v>2585</v>
      </c>
      <c r="GR19" s="388"/>
      <c r="GS19" s="29"/>
      <c r="GT19" s="35">
        <f>SUM(GT8:GT17)</f>
        <v>5697</v>
      </c>
      <c r="GU19" s="28">
        <f t="shared" ref="GU19" si="113">GT19/GT$19*100</f>
        <v>100</v>
      </c>
      <c r="GV19" s="213">
        <v>3101</v>
      </c>
      <c r="GW19" s="213"/>
      <c r="GX19" s="213">
        <v>2575</v>
      </c>
      <c r="GY19" s="388"/>
      <c r="GZ19" s="29"/>
      <c r="HA19" s="35">
        <f>SUM(HA8:HA17)</f>
        <v>5676</v>
      </c>
      <c r="HB19" s="28">
        <f t="shared" ref="HB19" si="114">HA19/HA$19*100</f>
        <v>100</v>
      </c>
      <c r="HC19" s="213">
        <v>3097</v>
      </c>
      <c r="HD19" s="213"/>
      <c r="HE19" s="213">
        <v>2570</v>
      </c>
      <c r="HF19" s="388"/>
      <c r="HG19" s="29"/>
      <c r="HH19" s="35">
        <f>SUM(HH8:HH17)</f>
        <v>5667</v>
      </c>
      <c r="HI19" s="28">
        <f t="shared" ref="HI19" si="115">HH19/HH$19*100</f>
        <v>100</v>
      </c>
      <c r="HJ19" s="213">
        <v>3087</v>
      </c>
      <c r="HK19" s="213"/>
      <c r="HL19" s="213">
        <v>2559</v>
      </c>
      <c r="HM19" s="388"/>
      <c r="HN19" s="29"/>
      <c r="HO19" s="35">
        <f>SUM(HO8:HO17)</f>
        <v>5646</v>
      </c>
      <c r="HP19" s="28">
        <f t="shared" ref="HP19" si="116">HO19/HO$19*100</f>
        <v>100</v>
      </c>
      <c r="HQ19" s="213">
        <v>3084</v>
      </c>
      <c r="HR19" s="213"/>
      <c r="HS19" s="213">
        <v>2555</v>
      </c>
      <c r="HT19" s="388"/>
      <c r="HU19" s="29"/>
      <c r="HV19" s="35">
        <f>SUM(HV8:HV17)</f>
        <v>5639</v>
      </c>
      <c r="HW19" s="28">
        <f t="shared" ref="HW19" si="117">HV19/HV$19*100</f>
        <v>100</v>
      </c>
      <c r="HX19" s="213">
        <v>3076</v>
      </c>
      <c r="HY19" s="213"/>
      <c r="HZ19" s="213">
        <v>2543</v>
      </c>
      <c r="IA19" s="388"/>
      <c r="IB19" s="29"/>
      <c r="IC19" s="35">
        <f>SUM(IC8:IC17)</f>
        <v>5619</v>
      </c>
      <c r="ID19" s="28">
        <f t="shared" ref="ID19" si="118">IC19/IC$19*100</f>
        <v>100</v>
      </c>
      <c r="IE19" s="213">
        <v>3064</v>
      </c>
      <c r="IF19" s="213"/>
      <c r="IG19" s="213">
        <v>2529</v>
      </c>
      <c r="IH19" s="388"/>
      <c r="II19" s="29"/>
      <c r="IJ19" s="35">
        <f>SUM(IJ8:IJ17)</f>
        <v>5593</v>
      </c>
      <c r="IK19" s="28">
        <f t="shared" ref="IK19" si="119">IJ19/IJ$19*100</f>
        <v>100</v>
      </c>
      <c r="IL19" s="213">
        <v>3051</v>
      </c>
      <c r="IM19" s="213"/>
      <c r="IN19" s="213">
        <v>2521</v>
      </c>
      <c r="IO19" s="388"/>
      <c r="IP19" s="29"/>
      <c r="IQ19" s="35">
        <f>SUM(IQ8:IQ17)</f>
        <v>5572</v>
      </c>
      <c r="IR19" s="28">
        <f t="shared" ref="IR19" si="120">IQ19/IQ$19*100</f>
        <v>100</v>
      </c>
      <c r="IS19" s="213">
        <v>3039</v>
      </c>
      <c r="IT19" s="213"/>
      <c r="IU19" s="213">
        <v>2506</v>
      </c>
      <c r="IV19" s="388"/>
      <c r="IW19" s="29"/>
      <c r="IX19" s="35">
        <f>SUM(IX8:IX17)</f>
        <v>5545</v>
      </c>
      <c r="IY19" s="28">
        <f t="shared" ref="IY19" si="121">IX19/IX$19*100</f>
        <v>100</v>
      </c>
      <c r="IZ19" s="213">
        <v>3035</v>
      </c>
      <c r="JA19" s="213"/>
      <c r="JB19" s="213">
        <v>2501</v>
      </c>
      <c r="JC19" s="388"/>
      <c r="JD19" s="29"/>
      <c r="JE19" s="35">
        <f>SUM(JE8:JE17)</f>
        <v>5536</v>
      </c>
      <c r="JF19" s="28">
        <f t="shared" ref="JF19" si="122">JE19/JE$19*100</f>
        <v>100</v>
      </c>
      <c r="JG19" s="213">
        <v>3032</v>
      </c>
      <c r="JH19" s="213"/>
      <c r="JI19" s="213">
        <v>2494</v>
      </c>
      <c r="JJ19" s="388"/>
      <c r="JK19" s="29"/>
      <c r="JL19" s="35">
        <f>SUM(JL8:JL17)</f>
        <v>5526</v>
      </c>
      <c r="JM19" s="28">
        <f t="shared" ref="JM19" si="123">JL19/JL$19*100</f>
        <v>100</v>
      </c>
      <c r="JN19" s="213">
        <v>3014</v>
      </c>
      <c r="JO19" s="213"/>
      <c r="JP19" s="213">
        <v>2486</v>
      </c>
      <c r="JQ19" s="388"/>
      <c r="JR19" s="29"/>
      <c r="JS19" s="35">
        <f>SUM(JS8:JS17)</f>
        <v>5500</v>
      </c>
      <c r="JT19" s="28">
        <f t="shared" ref="JT19" si="124">JS19/JS$19*100</f>
        <v>100</v>
      </c>
      <c r="JU19" s="213">
        <v>3003</v>
      </c>
      <c r="JV19" s="213"/>
      <c r="JW19" s="213">
        <v>2479</v>
      </c>
      <c r="JX19" s="388"/>
      <c r="JY19" s="29"/>
      <c r="JZ19" s="35">
        <f>SUM(JZ8:JZ17)</f>
        <v>5482</v>
      </c>
      <c r="KA19" s="28">
        <f t="shared" ref="KA19" si="125">JZ19/JZ$19*100</f>
        <v>100</v>
      </c>
      <c r="KB19" s="213">
        <v>2985</v>
      </c>
      <c r="KC19" s="213"/>
      <c r="KD19" s="213">
        <v>2462</v>
      </c>
      <c r="KE19" s="388"/>
      <c r="KF19" s="83"/>
      <c r="KG19" s="35">
        <f>SUM(KG8:KG17)</f>
        <v>5447</v>
      </c>
      <c r="KH19" s="28">
        <f t="shared" ref="KH19" si="126">KG19/KG$19*100</f>
        <v>100</v>
      </c>
      <c r="KI19" s="213">
        <v>2977</v>
      </c>
      <c r="KJ19" s="213"/>
      <c r="KK19" s="213">
        <v>2456</v>
      </c>
      <c r="KL19" s="388"/>
      <c r="KM19" s="83"/>
      <c r="KN19" s="35">
        <f>SUM(KN8:KN17)</f>
        <v>5433</v>
      </c>
      <c r="KO19" s="28">
        <f t="shared" ref="KO19" si="127">KN19/KN$19*100</f>
        <v>100</v>
      </c>
      <c r="KP19" s="213">
        <v>2968</v>
      </c>
      <c r="KQ19" s="213"/>
      <c r="KR19" s="213">
        <v>2452</v>
      </c>
      <c r="KS19" s="388"/>
      <c r="KT19" s="83"/>
      <c r="KU19" s="35">
        <f>SUM(KU8:KU17)</f>
        <v>5420</v>
      </c>
      <c r="KV19" s="28">
        <f t="shared" ref="KV19" si="128">KU19/KU$19*100</f>
        <v>100</v>
      </c>
      <c r="KW19" s="213">
        <v>2960</v>
      </c>
      <c r="KX19" s="213"/>
      <c r="KY19" s="213">
        <v>2451</v>
      </c>
      <c r="KZ19" s="388"/>
      <c r="LA19" s="83"/>
      <c r="LB19" s="35">
        <f>SUM(LB8:LB17)</f>
        <v>5411</v>
      </c>
      <c r="LC19" s="28">
        <f t="shared" ref="LC19" si="129">LB19/LB$19*100</f>
        <v>100</v>
      </c>
      <c r="LD19" s="213">
        <v>2938</v>
      </c>
      <c r="LE19" s="213"/>
      <c r="LF19" s="213">
        <v>2432</v>
      </c>
      <c r="LG19" s="388"/>
      <c r="LH19" s="83"/>
      <c r="LI19" s="35">
        <f>SUM(LI8:LI17)</f>
        <v>5370</v>
      </c>
      <c r="LJ19" s="28">
        <f t="shared" ref="LJ19" si="130">LI19/LI$19*100</f>
        <v>100</v>
      </c>
      <c r="LK19" s="213">
        <v>2919</v>
      </c>
      <c r="LL19" s="213"/>
      <c r="LM19" s="213">
        <v>2414</v>
      </c>
      <c r="LN19" s="388"/>
      <c r="LO19" s="83"/>
      <c r="LP19" s="35">
        <f>SUM(LP8:LP17)</f>
        <v>5333</v>
      </c>
      <c r="LQ19" s="28">
        <f t="shared" ref="LQ19" si="131">LP19/LP$19*100</f>
        <v>100</v>
      </c>
      <c r="LR19" s="213">
        <v>2907</v>
      </c>
      <c r="LS19" s="213"/>
      <c r="LT19" s="213">
        <v>2403</v>
      </c>
      <c r="LU19" s="388"/>
      <c r="LV19" s="83"/>
      <c r="LW19" s="35">
        <f>SUM(LW8:LW17)</f>
        <v>5310</v>
      </c>
      <c r="LX19" s="28">
        <f t="shared" ref="LX19" si="132">LW19/LW$19*100</f>
        <v>100</v>
      </c>
      <c r="LY19" s="213">
        <v>2894</v>
      </c>
      <c r="LZ19" s="213"/>
      <c r="MA19" s="213">
        <v>2386</v>
      </c>
      <c r="MB19" s="388"/>
      <c r="MC19" s="83"/>
      <c r="MD19" s="35">
        <f>SUM(MD8:MD17)</f>
        <v>5280</v>
      </c>
      <c r="ME19" s="28">
        <f t="shared" ref="ME19" si="133">MD19/MD$19*100</f>
        <v>100</v>
      </c>
      <c r="MF19" s="213">
        <v>2868</v>
      </c>
      <c r="MG19" s="213"/>
      <c r="MH19" s="213">
        <v>2362</v>
      </c>
      <c r="MI19" s="388"/>
      <c r="MJ19" s="83"/>
      <c r="MK19" s="35">
        <f>SUM(MK8:MK17)</f>
        <v>5230</v>
      </c>
      <c r="ML19" s="28">
        <f t="shared" ref="ML19" si="134">MK19/MK$19*100</f>
        <v>100</v>
      </c>
      <c r="MM19" s="213">
        <v>2854</v>
      </c>
      <c r="MN19" s="213"/>
      <c r="MO19" s="213">
        <v>2355</v>
      </c>
      <c r="MP19" s="388"/>
      <c r="MQ19" s="83"/>
      <c r="MR19" s="35">
        <f>SUM(MR8:MR17)</f>
        <v>5209</v>
      </c>
      <c r="MS19" s="28">
        <f t="shared" ref="MS19" si="135">MR19/MR$19*100</f>
        <v>100</v>
      </c>
      <c r="MT19" s="35">
        <v>2826</v>
      </c>
      <c r="MU19" s="35"/>
      <c r="MV19" s="35">
        <v>2335</v>
      </c>
      <c r="MW19" s="388"/>
      <c r="MX19" s="83"/>
      <c r="MY19" s="35">
        <f>SUM(MY8:MY17)</f>
        <v>5161</v>
      </c>
      <c r="MZ19" s="28">
        <f t="shared" ref="MZ19" si="136">MY19/MY$19*100</f>
        <v>100</v>
      </c>
      <c r="NA19" s="35">
        <v>2809</v>
      </c>
      <c r="NB19" s="35"/>
      <c r="NC19" s="35">
        <v>2313</v>
      </c>
      <c r="ND19" s="388"/>
      <c r="NE19" s="83"/>
      <c r="NF19" s="35">
        <f>SUM(NF8:NF17)</f>
        <v>5122</v>
      </c>
      <c r="NG19" s="28">
        <f t="shared" ref="NG19" si="137">NF19/NF$19*100</f>
        <v>100</v>
      </c>
      <c r="NH19" s="35">
        <v>2765</v>
      </c>
      <c r="NI19" s="35"/>
      <c r="NJ19" s="35">
        <v>2288</v>
      </c>
      <c r="NK19" s="388"/>
      <c r="NL19" s="83"/>
      <c r="NM19" s="35">
        <f>SUM(NM8:NM17)</f>
        <v>5053</v>
      </c>
      <c r="NN19" s="28">
        <f t="shared" ref="NN19" si="138">NM19/NM$19*100</f>
        <v>100</v>
      </c>
      <c r="NO19" s="35">
        <v>2756</v>
      </c>
      <c r="NP19" s="35"/>
      <c r="NQ19" s="35">
        <v>2285</v>
      </c>
      <c r="NR19" s="388"/>
      <c r="NS19" s="83"/>
      <c r="NT19" s="35">
        <f>SUM(NT8:NT17)</f>
        <v>5041</v>
      </c>
      <c r="NU19" s="28">
        <f t="shared" ref="NU19" si="139">NT19/NT$19*100</f>
        <v>100</v>
      </c>
      <c r="NV19" s="35">
        <v>2698</v>
      </c>
      <c r="NW19" s="35"/>
      <c r="NX19" s="35">
        <v>2241</v>
      </c>
      <c r="NY19" s="388"/>
      <c r="NZ19" s="83"/>
      <c r="OA19" s="35">
        <f>SUM(OA8:OA17)</f>
        <v>4939</v>
      </c>
      <c r="OB19" s="28">
        <f t="shared" ref="OB19" si="140">OA19/OA$19*100</f>
        <v>100</v>
      </c>
      <c r="OC19" s="35">
        <v>2677</v>
      </c>
      <c r="OD19" s="35"/>
      <c r="OE19" s="35">
        <v>2214</v>
      </c>
      <c r="OF19" s="388"/>
      <c r="OG19" s="83"/>
      <c r="OH19" s="35">
        <f>SUM(OH8:OH17)</f>
        <v>4891</v>
      </c>
      <c r="OI19" s="28">
        <f t="shared" ref="OI19" si="141">OH19/OH$19*100</f>
        <v>100</v>
      </c>
      <c r="OJ19" s="35">
        <v>2672</v>
      </c>
      <c r="OK19" s="35"/>
      <c r="OL19" s="35">
        <v>2202</v>
      </c>
      <c r="OM19" s="388"/>
      <c r="ON19" s="83"/>
      <c r="OO19" s="35">
        <f>SUM(OO8:OO17)</f>
        <v>4874</v>
      </c>
      <c r="OP19" s="28">
        <f t="shared" ref="OP19" si="142">OO19/OO$19*100</f>
        <v>100</v>
      </c>
      <c r="OQ19" s="35">
        <v>2672</v>
      </c>
      <c r="OR19" s="35"/>
      <c r="OS19" s="35">
        <v>2202</v>
      </c>
      <c r="OT19" s="388"/>
      <c r="OU19" s="83"/>
      <c r="OV19" s="35">
        <f>SUM(OV8:OV17)</f>
        <v>4874</v>
      </c>
      <c r="OW19" s="28">
        <f t="shared" ref="OW19" si="143">OV19/OV$19*100</f>
        <v>100</v>
      </c>
      <c r="OX19" s="35">
        <v>2658</v>
      </c>
      <c r="OY19" s="35"/>
      <c r="OZ19" s="35">
        <v>2196</v>
      </c>
      <c r="PA19" s="388"/>
      <c r="PB19" s="83"/>
      <c r="PC19" s="35">
        <f>SUM(PC8:PC17)</f>
        <v>4854</v>
      </c>
      <c r="PD19" s="28">
        <f t="shared" ref="PD19" si="144">PC19/PC$19*100</f>
        <v>100</v>
      </c>
      <c r="PE19" s="35">
        <v>2640</v>
      </c>
      <c r="PF19" s="35"/>
      <c r="PG19" s="35">
        <v>2174</v>
      </c>
      <c r="PH19" s="388"/>
      <c r="PI19" s="83"/>
      <c r="PJ19" s="35">
        <f>SUM(PJ8:PJ17)</f>
        <v>4814</v>
      </c>
      <c r="PK19" s="28">
        <f t="shared" ref="PK19" si="145">PJ19/PJ$19*100</f>
        <v>100</v>
      </c>
      <c r="PL19" s="35">
        <v>2631</v>
      </c>
      <c r="PM19" s="35"/>
      <c r="PN19" s="35">
        <v>2164</v>
      </c>
      <c r="PO19" s="388"/>
      <c r="PP19" s="83"/>
      <c r="PQ19" s="35">
        <f>SUM(PQ8:PQ17)</f>
        <v>4795</v>
      </c>
      <c r="PR19" s="28">
        <f t="shared" ref="PR19" si="146">PQ19/PQ$19*100</f>
        <v>100</v>
      </c>
      <c r="PS19" s="35">
        <v>2588</v>
      </c>
      <c r="PT19" s="35"/>
      <c r="PU19" s="35">
        <v>2129</v>
      </c>
      <c r="PV19" s="388"/>
      <c r="PW19" s="83"/>
      <c r="PX19" s="35">
        <f>SUM(PX8:PX17)</f>
        <v>4717</v>
      </c>
      <c r="PY19" s="28">
        <f t="shared" ref="PY19" si="147">PX19/PX$19*100</f>
        <v>100</v>
      </c>
      <c r="PZ19" s="35">
        <v>2575</v>
      </c>
      <c r="QA19" s="35"/>
      <c r="QB19" s="35">
        <v>2119</v>
      </c>
      <c r="QC19" s="388"/>
      <c r="QD19" s="83"/>
      <c r="QE19" s="35">
        <f>SUM(QE8:QE17)</f>
        <v>4694</v>
      </c>
      <c r="QF19" s="28">
        <f t="shared" ref="QF19" si="148">QE19/QE$19*100</f>
        <v>100</v>
      </c>
      <c r="QG19" s="35">
        <v>2556</v>
      </c>
      <c r="QH19" s="35"/>
      <c r="QI19" s="35">
        <v>2103</v>
      </c>
      <c r="QJ19" s="388"/>
      <c r="QK19" s="83"/>
      <c r="QL19" s="35">
        <f>SUM(QL8:QL17)</f>
        <v>4659</v>
      </c>
      <c r="QM19" s="28">
        <f t="shared" ref="QM19" si="149">QL19/QL$19*100</f>
        <v>100</v>
      </c>
      <c r="QN19" s="35">
        <v>2554</v>
      </c>
      <c r="QO19" s="35"/>
      <c r="QP19" s="35">
        <v>2102</v>
      </c>
      <c r="QQ19" s="388"/>
      <c r="QR19" s="83"/>
      <c r="QS19" s="35">
        <f>SUM(QS8:QS17)</f>
        <v>4656</v>
      </c>
      <c r="QT19" s="28">
        <f t="shared" ref="QT19" si="150">QS19/QS$19*100</f>
        <v>100</v>
      </c>
      <c r="QU19" s="35">
        <v>2545</v>
      </c>
      <c r="QV19" s="35"/>
      <c r="QW19" s="35">
        <v>2094</v>
      </c>
      <c r="QX19" s="388"/>
      <c r="QY19" s="83"/>
      <c r="QZ19" s="35">
        <f>SUM(QZ8:QZ17)</f>
        <v>4639</v>
      </c>
      <c r="RA19" s="28">
        <f t="shared" ref="RA19" si="151">QZ19/QZ$19*100</f>
        <v>100</v>
      </c>
      <c r="RB19" s="5">
        <v>2503</v>
      </c>
      <c r="RC19" s="388"/>
      <c r="RD19" s="5">
        <v>2059</v>
      </c>
      <c r="RE19" s="388"/>
      <c r="RF19" s="83"/>
      <c r="RG19" s="35">
        <f>SUM(RG8:RG17)</f>
        <v>4562</v>
      </c>
      <c r="RH19" s="28">
        <f t="shared" ref="RH19" si="152">RG19/RG$19*100</f>
        <v>100</v>
      </c>
      <c r="RI19" s="35">
        <v>2489</v>
      </c>
      <c r="RJ19" s="388"/>
      <c r="RK19" s="35">
        <v>2053</v>
      </c>
      <c r="RL19" s="388"/>
      <c r="RM19" s="83"/>
      <c r="RN19" s="35">
        <f>SUM(RN8:RN17)</f>
        <v>4542</v>
      </c>
      <c r="RO19" s="28">
        <f t="shared" ref="RO19" si="153">RN19/RN$19*100</f>
        <v>100</v>
      </c>
      <c r="RP19" s="35">
        <v>2452</v>
      </c>
      <c r="RQ19" s="388"/>
      <c r="RR19" s="35">
        <v>2016</v>
      </c>
      <c r="RS19" s="388"/>
      <c r="RT19" s="83"/>
      <c r="RU19" s="35">
        <f>SUM(RU8:RU17)</f>
        <v>4468</v>
      </c>
      <c r="RV19" s="28">
        <f t="shared" ref="RV19" si="154">RU19/RU$19*100</f>
        <v>100</v>
      </c>
      <c r="RW19" s="35">
        <v>2421</v>
      </c>
      <c r="RX19" s="388"/>
      <c r="RY19" s="35">
        <v>1982</v>
      </c>
      <c r="RZ19" s="388"/>
      <c r="SA19" s="83"/>
      <c r="SB19" s="35">
        <f>SUM(SB8:SB17)</f>
        <v>4403</v>
      </c>
      <c r="SC19" s="28">
        <f t="shared" ref="SC19" si="155">SB19/SB$19*100</f>
        <v>100</v>
      </c>
      <c r="SD19" s="35">
        <v>2418</v>
      </c>
      <c r="SE19" s="388"/>
      <c r="SF19" s="35">
        <v>1958</v>
      </c>
      <c r="SG19" s="388"/>
      <c r="SH19" s="83"/>
      <c r="SI19" s="35">
        <f>SUM(SI8:SI17)</f>
        <v>4395</v>
      </c>
      <c r="SJ19" s="28">
        <f t="shared" ref="SJ19" si="156">SI19/SI$19*100</f>
        <v>100</v>
      </c>
      <c r="SK19" s="35">
        <v>2418</v>
      </c>
      <c r="SL19" s="388"/>
      <c r="SM19" s="35">
        <v>1958</v>
      </c>
      <c r="SN19" s="388"/>
      <c r="SO19" s="83"/>
      <c r="SP19" s="35">
        <f>SUM(SP8:SP17)</f>
        <v>4395</v>
      </c>
      <c r="SQ19" s="28">
        <f t="shared" ref="SQ19" si="157">SP19/SP$19*100</f>
        <v>100</v>
      </c>
      <c r="SR19" s="35">
        <v>2392</v>
      </c>
      <c r="SS19" s="388"/>
      <c r="ST19" s="35">
        <v>1958</v>
      </c>
      <c r="SU19" s="388"/>
      <c r="SV19" s="83"/>
      <c r="SW19" s="35">
        <f>SUM(SW8:SW17)</f>
        <v>4350</v>
      </c>
      <c r="SX19" s="28">
        <f t="shared" ref="SX19" si="158">SW19/SW$19*100</f>
        <v>100</v>
      </c>
      <c r="SY19" s="35">
        <v>2348</v>
      </c>
      <c r="SZ19" s="388"/>
      <c r="TA19" s="35">
        <v>1918</v>
      </c>
      <c r="TB19" s="388"/>
      <c r="TC19" s="83"/>
      <c r="TD19" s="35">
        <f>SUM(TD8:TD17)</f>
        <v>4266</v>
      </c>
      <c r="TE19" s="28">
        <f t="shared" ref="TE19" si="159">TD19/TD$19*100</f>
        <v>100</v>
      </c>
      <c r="TF19" s="35">
        <v>2322</v>
      </c>
      <c r="TG19" s="388"/>
      <c r="TH19" s="35">
        <v>1898</v>
      </c>
      <c r="TI19" s="388"/>
      <c r="TJ19" s="83"/>
      <c r="TK19" s="35">
        <f>SUM(TK8:TK17)</f>
        <v>4220</v>
      </c>
      <c r="TL19" s="28">
        <f t="shared" ref="TL19" si="160">TK19/TK$19*100</f>
        <v>100</v>
      </c>
      <c r="TM19" s="35">
        <v>2274</v>
      </c>
      <c r="TN19" s="388"/>
      <c r="TO19" s="35">
        <v>1851</v>
      </c>
      <c r="TP19" s="388"/>
      <c r="TQ19" s="83"/>
      <c r="TR19" s="35">
        <f>SUM(TR8:TR17)</f>
        <v>4125</v>
      </c>
      <c r="TS19" s="28">
        <f t="shared" ref="TS19" si="161">TR19/TR$19*100</f>
        <v>100</v>
      </c>
      <c r="TT19" s="35">
        <v>2219</v>
      </c>
      <c r="TU19" s="388"/>
      <c r="TV19" s="35">
        <v>1810</v>
      </c>
      <c r="TW19" s="388"/>
      <c r="TX19" s="83"/>
      <c r="TY19" s="35">
        <f>SUM(TY8:TY17)</f>
        <v>4029</v>
      </c>
      <c r="TZ19" s="28">
        <f t="shared" ref="TZ19" si="162">TY19/TY$19*100</f>
        <v>100</v>
      </c>
      <c r="UA19" s="35">
        <v>2208</v>
      </c>
      <c r="UB19" s="388"/>
      <c r="UC19" s="35">
        <v>1790</v>
      </c>
      <c r="UE19" s="83"/>
      <c r="UF19" s="35">
        <f>SUM(UF8:UF17)</f>
        <v>3998</v>
      </c>
      <c r="UG19" s="28">
        <f t="shared" ref="UG19" si="163">UF19/UF$19*100</f>
        <v>100</v>
      </c>
      <c r="UH19" s="35">
        <v>2204</v>
      </c>
      <c r="UI19" s="388"/>
      <c r="UJ19" s="35">
        <v>1788</v>
      </c>
      <c r="UK19" s="388"/>
      <c r="UL19" s="83"/>
      <c r="UM19" s="35">
        <f>SUM(UM8:UM17)</f>
        <v>3992</v>
      </c>
      <c r="UN19" s="28">
        <f t="shared" ref="UN19" si="164">UM19/UM$19*100</f>
        <v>100</v>
      </c>
      <c r="UO19" s="35">
        <v>2169</v>
      </c>
      <c r="UP19" s="388"/>
      <c r="UQ19" s="35">
        <v>1756</v>
      </c>
      <c r="UR19" s="388"/>
      <c r="US19" s="83"/>
      <c r="UT19" s="35">
        <f>SUM(UT8:UT17)</f>
        <v>3925</v>
      </c>
      <c r="UU19" s="28">
        <f t="shared" ref="UU19" si="165">UT19/UT$19*100</f>
        <v>100</v>
      </c>
      <c r="UV19" s="84">
        <v>2138</v>
      </c>
      <c r="UW19" s="388"/>
      <c r="UX19" s="35">
        <v>1733</v>
      </c>
      <c r="UY19" s="388"/>
      <c r="UZ19" s="83"/>
      <c r="VA19" s="35">
        <f>SUM(VA8:VA17)</f>
        <v>3871</v>
      </c>
      <c r="VB19" s="28">
        <f t="shared" ref="VB19" si="166">VA19/VA$19*100</f>
        <v>100</v>
      </c>
      <c r="VC19" s="84">
        <v>2117</v>
      </c>
      <c r="VD19" s="388"/>
      <c r="VE19" s="35">
        <v>1714</v>
      </c>
      <c r="VF19" s="388"/>
      <c r="VG19" s="83"/>
      <c r="VH19" s="35">
        <f>SUM(VH8:VH17)</f>
        <v>3831</v>
      </c>
      <c r="VI19" s="28">
        <f t="shared" ref="VI19" si="167">VH19/VH$19*100</f>
        <v>100</v>
      </c>
      <c r="VJ19" s="84">
        <v>2072</v>
      </c>
      <c r="VK19" s="388"/>
      <c r="VL19" s="35">
        <v>1671</v>
      </c>
      <c r="VM19" s="388"/>
      <c r="VN19" s="83"/>
      <c r="VO19" s="35">
        <f>SUM(VO8:VO17)</f>
        <v>3743</v>
      </c>
      <c r="VP19" s="28">
        <f t="shared" si="84"/>
        <v>100</v>
      </c>
      <c r="VQ19" s="84">
        <v>2051</v>
      </c>
      <c r="VR19" s="388"/>
      <c r="VS19" s="35">
        <v>1647</v>
      </c>
      <c r="VT19" s="388"/>
      <c r="VU19" s="83"/>
      <c r="VV19" s="35">
        <f>SUM(VV8:VV17)</f>
        <v>3698</v>
      </c>
      <c r="VW19" s="28">
        <f t="shared" si="84"/>
        <v>100</v>
      </c>
      <c r="VX19" s="80">
        <f>VX22</f>
        <v>2041</v>
      </c>
      <c r="VY19" s="82"/>
      <c r="VZ19" s="82">
        <f>VZ22</f>
        <v>1638</v>
      </c>
      <c r="WA19" s="82"/>
      <c r="WB19" s="83"/>
      <c r="WC19" s="90">
        <f>SUM(WC8:WC18)</f>
        <v>3679</v>
      </c>
      <c r="WD19" s="86">
        <f>SUM(WD8:WD18)</f>
        <v>100.00000000000001</v>
      </c>
      <c r="WE19" s="80">
        <f>WE22</f>
        <v>2039</v>
      </c>
      <c r="WF19" s="82"/>
      <c r="WG19" s="82">
        <f>WG22</f>
        <v>1635</v>
      </c>
      <c r="WH19" s="82"/>
      <c r="WI19" s="83"/>
      <c r="WJ19" s="90">
        <f>SUM(WJ8:WJ18)</f>
        <v>3674</v>
      </c>
      <c r="WK19" s="86">
        <f>SUM(WK8:WK18)</f>
        <v>100</v>
      </c>
      <c r="WL19" s="80">
        <f>WL22</f>
        <v>2028</v>
      </c>
      <c r="WM19" s="82"/>
      <c r="WN19" s="82">
        <f>WN22</f>
        <v>1618</v>
      </c>
      <c r="WO19" s="82"/>
      <c r="WP19" s="83"/>
      <c r="WQ19" s="90">
        <f>SUM(WQ8:WQ18)</f>
        <v>3646</v>
      </c>
      <c r="WR19" s="86">
        <f>SUM(WR8:WR18)</f>
        <v>100.00000000000001</v>
      </c>
      <c r="WS19" s="80">
        <f>WS22</f>
        <v>1972</v>
      </c>
      <c r="WT19" s="82"/>
      <c r="WU19" s="82">
        <f>WU22</f>
        <v>1557</v>
      </c>
      <c r="WV19" s="82"/>
      <c r="WW19" s="83"/>
      <c r="WX19" s="90">
        <f>SUM(WX8:WX18)</f>
        <v>3528</v>
      </c>
      <c r="WY19" s="86">
        <f>SUM(WY8:WY18)</f>
        <v>100</v>
      </c>
      <c r="WZ19" s="80">
        <f>WZ22</f>
        <v>1936</v>
      </c>
      <c r="XA19" s="82"/>
      <c r="XB19" s="82">
        <f>XB22</f>
        <v>1524</v>
      </c>
      <c r="XC19" s="82"/>
      <c r="XD19" s="83"/>
      <c r="XE19" s="90">
        <f>SUM(XE8:XE18)</f>
        <v>3460</v>
      </c>
      <c r="XF19" s="86">
        <f>SUM(XF8:XF18)</f>
        <v>100</v>
      </c>
      <c r="XG19" s="80">
        <f>XG22</f>
        <v>1858</v>
      </c>
      <c r="XH19" s="82"/>
      <c r="XI19" s="82">
        <f>XI22</f>
        <v>1455</v>
      </c>
      <c r="XJ19" s="82"/>
      <c r="XK19" s="83"/>
      <c r="XL19" s="90">
        <f>SUM(XL8:XL18)</f>
        <v>3313</v>
      </c>
      <c r="XM19" s="86">
        <f>SUM(XM8:XM18)</f>
        <v>100</v>
      </c>
      <c r="XN19" s="80">
        <f>XN22</f>
        <v>1827</v>
      </c>
      <c r="XO19" s="82"/>
      <c r="XP19" s="82">
        <f>XP22</f>
        <v>1429</v>
      </c>
      <c r="XQ19" s="82"/>
      <c r="XR19" s="83"/>
      <c r="XS19" s="90">
        <f>SUM(XS8:XS18)</f>
        <v>3256</v>
      </c>
      <c r="XT19" s="86">
        <f>SUM(XT8:XT18)</f>
        <v>100</v>
      </c>
      <c r="XU19" s="80">
        <f>XU22</f>
        <v>1811</v>
      </c>
      <c r="XV19" s="82"/>
      <c r="XW19" s="82">
        <f>XW22</f>
        <v>1414</v>
      </c>
      <c r="XX19" s="82"/>
      <c r="XY19" s="83"/>
      <c r="XZ19" s="90">
        <f>SUM(XZ8:XZ18)</f>
        <v>3225</v>
      </c>
      <c r="YA19" s="86">
        <f>SUM(YA8:YA18)</f>
        <v>100</v>
      </c>
      <c r="YB19" s="80">
        <f>YB22</f>
        <v>1809</v>
      </c>
      <c r="YC19" s="82"/>
      <c r="YD19" s="82">
        <f>YD22</f>
        <v>1411</v>
      </c>
      <c r="YE19" s="82"/>
      <c r="YF19" s="83"/>
      <c r="YG19" s="90">
        <f>SUM(YG8:YG18)</f>
        <v>3220</v>
      </c>
      <c r="YH19" s="86">
        <f>SUM(YH8:YH18)</f>
        <v>100</v>
      </c>
      <c r="YI19" s="80">
        <f>YI22</f>
        <v>1788</v>
      </c>
      <c r="YJ19" s="82"/>
      <c r="YK19" s="82">
        <f>YK22</f>
        <v>1387</v>
      </c>
      <c r="YL19" s="82"/>
      <c r="YM19" s="83"/>
      <c r="YN19" s="90">
        <f>SUM(YN8:YN18)</f>
        <v>3174</v>
      </c>
      <c r="YO19" s="86">
        <f>SUM(YO8:YO18)</f>
        <v>100</v>
      </c>
      <c r="YP19" s="80">
        <f>YP22</f>
        <v>1712</v>
      </c>
      <c r="YQ19" s="82"/>
      <c r="YR19" s="82">
        <f>YR22</f>
        <v>1328</v>
      </c>
      <c r="YS19" s="82"/>
      <c r="YT19" s="83"/>
      <c r="YU19" s="90">
        <f>SUM(YU8:YU18)</f>
        <v>3039</v>
      </c>
      <c r="YV19" s="86">
        <f>SUM(YV8:YV18)</f>
        <v>100</v>
      </c>
      <c r="YW19" s="80">
        <f>YW22</f>
        <v>1659</v>
      </c>
      <c r="YX19" s="82"/>
      <c r="YY19" s="82">
        <f>YY22</f>
        <v>1282</v>
      </c>
      <c r="YZ19" s="82"/>
      <c r="ZA19" s="83"/>
      <c r="ZB19" s="90">
        <f>SUM(ZB8:ZB18)</f>
        <v>2940</v>
      </c>
      <c r="ZC19" s="86">
        <f>SUM(ZC8:ZC18)</f>
        <v>100</v>
      </c>
      <c r="ZD19" s="80">
        <f>ZD22</f>
        <v>1611</v>
      </c>
      <c r="ZE19" s="82"/>
      <c r="ZF19" s="82">
        <f>ZF22</f>
        <v>1243</v>
      </c>
      <c r="ZG19" s="82"/>
      <c r="ZH19" s="83"/>
      <c r="ZI19" s="90">
        <f>SUM(ZI8:ZI18)</f>
        <v>2853</v>
      </c>
      <c r="ZJ19" s="86">
        <f>SUM(ZJ8:ZJ18)</f>
        <v>75.814931650893797</v>
      </c>
      <c r="ZK19" s="80">
        <f>ZK22</f>
        <v>1565</v>
      </c>
      <c r="ZL19" s="82"/>
      <c r="ZM19" s="82">
        <f>ZM22</f>
        <v>1204</v>
      </c>
      <c r="ZN19" s="82"/>
      <c r="ZO19" s="83"/>
      <c r="ZP19" s="35">
        <f>SUM(ZP8:ZP18)</f>
        <v>2769</v>
      </c>
      <c r="ZQ19" s="86"/>
      <c r="ZR19" s="80">
        <f>ZR22</f>
        <v>1511</v>
      </c>
      <c r="ZS19" s="82"/>
      <c r="ZT19" s="82">
        <f>ZT22</f>
        <v>1168</v>
      </c>
      <c r="ZU19" s="82"/>
      <c r="ZV19" s="83"/>
      <c r="ZW19" s="90">
        <f>SUM(ZW8:ZW18)</f>
        <v>2679</v>
      </c>
      <c r="ZX19" s="86">
        <f>SUM(ZX8:ZX18)</f>
        <v>100.00000000000001</v>
      </c>
      <c r="ZY19" s="80">
        <f>ZY22</f>
        <v>1504</v>
      </c>
      <c r="ZZ19" s="82"/>
      <c r="AAA19" s="82">
        <f>AAA22</f>
        <v>1165</v>
      </c>
      <c r="AAB19" s="82"/>
      <c r="AAC19" s="83"/>
      <c r="AAD19" s="90">
        <f>SUM(AAD8:AAD18)</f>
        <v>2669</v>
      </c>
      <c r="AAE19" s="86">
        <f>SUM(AAE8:AAE18)</f>
        <v>100</v>
      </c>
      <c r="AAF19" s="80">
        <f>AAF22</f>
        <v>1497</v>
      </c>
      <c r="AAG19" s="82"/>
      <c r="AAH19" s="82">
        <f>AAH22</f>
        <v>1156</v>
      </c>
      <c r="AAI19" s="82"/>
      <c r="AAJ19" s="83"/>
      <c r="AAK19" s="90">
        <f>SUM(AAK8:AAK18)</f>
        <v>2653</v>
      </c>
      <c r="AAL19" s="86">
        <f>SUM(AAL8:AAL18)</f>
        <v>100</v>
      </c>
      <c r="AAM19" s="80">
        <f>AAM22</f>
        <v>1466</v>
      </c>
      <c r="AAN19" s="82"/>
      <c r="AAO19" s="82">
        <f>AAO22</f>
        <v>1120</v>
      </c>
      <c r="AAP19" s="82"/>
      <c r="AAQ19" s="83"/>
      <c r="AAR19" s="90">
        <f>SUM(AAR8:AAR18)</f>
        <v>2586</v>
      </c>
      <c r="AAS19" s="86">
        <f>SUM(AAS8:AAS18)</f>
        <v>100</v>
      </c>
      <c r="AAT19" s="80">
        <f>AAT22</f>
        <v>1392</v>
      </c>
      <c r="AAU19" s="82"/>
      <c r="AAV19" s="82">
        <f>AAV22</f>
        <v>1070</v>
      </c>
      <c r="AAW19" s="82"/>
      <c r="AAX19" s="83"/>
      <c r="AAY19" s="90">
        <f>SUM(AAY8:AAY18)</f>
        <v>2462</v>
      </c>
      <c r="AAZ19" s="86">
        <f>SUM(AAZ8:AAZ18)</f>
        <v>100</v>
      </c>
      <c r="ABA19" s="80">
        <f>ABA22</f>
        <v>1337</v>
      </c>
      <c r="ABB19" s="82"/>
      <c r="ABC19" s="82">
        <f>ABC22</f>
        <v>1018</v>
      </c>
      <c r="ABD19" s="82"/>
      <c r="ABE19" s="83"/>
      <c r="ABF19" s="90">
        <f>SUM(ABF8:ABF18)</f>
        <v>2355</v>
      </c>
      <c r="ABG19" s="86">
        <f>SUM(ABG8:ABG18)</f>
        <v>100.00000000000001</v>
      </c>
      <c r="ABH19" s="80">
        <f>ABH22</f>
        <v>1283</v>
      </c>
      <c r="ABI19" s="82"/>
      <c r="ABJ19" s="82">
        <f>ABJ22</f>
        <v>991</v>
      </c>
      <c r="ABK19" s="82"/>
      <c r="ABL19" s="83"/>
      <c r="ABM19" s="90">
        <f>SUM(ABM8:ABM18)</f>
        <v>2274</v>
      </c>
      <c r="ABN19" s="86">
        <f>SUM(ABN8:ABN18)</f>
        <v>100</v>
      </c>
      <c r="ABO19" s="80">
        <f>ABO22</f>
        <v>1237</v>
      </c>
      <c r="ABP19" s="82"/>
      <c r="ABQ19" s="82">
        <f>ABQ22</f>
        <v>957</v>
      </c>
      <c r="ABR19" s="82"/>
      <c r="ABS19" s="83"/>
      <c r="ABT19" s="90">
        <f>SUM(ABT8:ABT18)</f>
        <v>2194</v>
      </c>
      <c r="ABU19" s="86">
        <f>SUM(ABU8:ABU18)</f>
        <v>100</v>
      </c>
      <c r="ABV19" s="80">
        <f>ABV22</f>
        <v>1236</v>
      </c>
      <c r="ABW19" s="82"/>
      <c r="ABX19" s="82">
        <f>ABX22</f>
        <v>956</v>
      </c>
      <c r="ABY19" s="82"/>
      <c r="ABZ19" s="83"/>
      <c r="ACA19" s="90">
        <f>SUM(ACA8:ACA18)</f>
        <v>2192</v>
      </c>
      <c r="ACB19" s="86">
        <f>SUM(ACB8:ACB18)</f>
        <v>100</v>
      </c>
      <c r="ACC19" s="80">
        <f>ACC22</f>
        <v>1213</v>
      </c>
      <c r="ACD19" s="82"/>
      <c r="ACE19" s="82">
        <f>ACE22</f>
        <v>939</v>
      </c>
      <c r="ACF19" s="82"/>
      <c r="ACG19" s="83"/>
      <c r="ACH19" s="90">
        <f>SUM(ACH8:ACH18)</f>
        <v>2152</v>
      </c>
      <c r="ACI19" s="86">
        <f>SUM(ACI8:ACI18)</f>
        <v>100</v>
      </c>
      <c r="ACJ19" s="80">
        <f>ACJ22</f>
        <v>1146</v>
      </c>
      <c r="ACK19" s="82"/>
      <c r="ACL19" s="82">
        <f>ACL22</f>
        <v>875</v>
      </c>
      <c r="ACM19" s="82"/>
      <c r="ACN19" s="83"/>
      <c r="ACO19" s="90">
        <f>SUM(ACO8:ACO18)</f>
        <v>2021</v>
      </c>
      <c r="ACP19" s="86">
        <f>SUM(ACP8:ACP18)</f>
        <v>99.999999999999986</v>
      </c>
      <c r="ACQ19" s="80">
        <f>ACQ22</f>
        <v>1101</v>
      </c>
      <c r="ACR19" s="82"/>
      <c r="ACS19" s="82">
        <f>ACS22</f>
        <v>836</v>
      </c>
      <c r="ACT19" s="82"/>
      <c r="ACU19" s="83"/>
      <c r="ACV19" s="90">
        <f>SUM(ACV8:ACV18)</f>
        <v>1936</v>
      </c>
      <c r="ACW19" s="86">
        <f>SUM(ACW8:ACW18)</f>
        <v>99.999999999999986</v>
      </c>
      <c r="ACX19" s="80">
        <f>ACX22</f>
        <v>999</v>
      </c>
      <c r="ACY19" s="82"/>
      <c r="ACZ19" s="82">
        <f>ACZ22</f>
        <v>766</v>
      </c>
      <c r="ADA19" s="82"/>
      <c r="ADB19" s="83"/>
      <c r="ADC19" s="90">
        <f>SUM(ADC8:ADC18)</f>
        <v>1765</v>
      </c>
      <c r="ADD19" s="86">
        <f>SUM(ADD8:ADD18)</f>
        <v>100</v>
      </c>
      <c r="ADE19" s="80">
        <f>ADE22</f>
        <v>894</v>
      </c>
      <c r="ADF19" s="82"/>
      <c r="ADG19" s="82">
        <f>ADG22</f>
        <v>686</v>
      </c>
      <c r="ADH19" s="82"/>
      <c r="ADI19" s="83"/>
      <c r="ADJ19" s="90">
        <f>SUM(ADJ8:ADJ18)</f>
        <v>1580</v>
      </c>
      <c r="ADK19" s="86">
        <f>SUM(ADK8:ADK18)</f>
        <v>100</v>
      </c>
      <c r="ADL19" s="80">
        <f>ADL22</f>
        <v>874</v>
      </c>
      <c r="ADM19" s="82"/>
      <c r="ADN19" s="82">
        <f>ADN22</f>
        <v>666</v>
      </c>
      <c r="ADO19" s="82"/>
      <c r="ADP19" s="83"/>
      <c r="ADQ19" s="90">
        <f>SUM(ADQ8:ADQ18)</f>
        <v>1540</v>
      </c>
      <c r="ADR19" s="86">
        <f>SUM(ADR8:ADR18)</f>
        <v>100</v>
      </c>
      <c r="ADS19" s="80">
        <f>ADS22</f>
        <v>859</v>
      </c>
      <c r="ADT19" s="82"/>
      <c r="ADU19" s="82">
        <f>ADU22</f>
        <v>652</v>
      </c>
      <c r="ADV19" s="82"/>
      <c r="ADW19" s="83"/>
      <c r="ADX19" s="90">
        <f>SUM(ADX8:ADX18)</f>
        <v>1511</v>
      </c>
      <c r="ADY19" s="86">
        <f>SUM(ADY8:ADY18)</f>
        <v>100</v>
      </c>
      <c r="ADZ19" s="80">
        <f>ADZ22</f>
        <v>794</v>
      </c>
      <c r="AEA19" s="82"/>
      <c r="AEB19" s="82">
        <f>AEB22</f>
        <v>606</v>
      </c>
      <c r="AEC19" s="82"/>
      <c r="AED19" s="83"/>
      <c r="AEE19" s="90">
        <f>SUM(AEE8:AEE18)</f>
        <v>1400</v>
      </c>
      <c r="AEF19" s="86">
        <f>SUM(AEF8:AEF18)</f>
        <v>100</v>
      </c>
      <c r="AEG19" s="80">
        <f>AEG22</f>
        <v>759</v>
      </c>
      <c r="AEH19" s="82"/>
      <c r="AEI19" s="82">
        <f>AEI22</f>
        <v>574</v>
      </c>
      <c r="AEJ19" s="82"/>
      <c r="AEK19" s="83"/>
      <c r="AEL19" s="90">
        <f>SUM(AEL8:AEL18)</f>
        <v>1333</v>
      </c>
      <c r="AEM19" s="86">
        <f>SUM(AEM8:AEM18)</f>
        <v>99.999999999999986</v>
      </c>
      <c r="AEN19" s="80">
        <f>AEN22</f>
        <v>686</v>
      </c>
      <c r="AEO19" s="82"/>
      <c r="AEP19" s="82">
        <f>AEP22</f>
        <v>517</v>
      </c>
      <c r="AEQ19" s="82"/>
      <c r="AER19" s="83"/>
      <c r="AES19" s="90">
        <f>SUM(AES8:AES18)</f>
        <v>1203</v>
      </c>
      <c r="AET19" s="86">
        <f>SUM(AET8:AET18)</f>
        <v>100</v>
      </c>
      <c r="AEU19" s="80">
        <f>AEU22</f>
        <v>594</v>
      </c>
      <c r="AEV19" s="82"/>
      <c r="AEW19" s="82">
        <f>AEW22</f>
        <v>439</v>
      </c>
      <c r="AEX19" s="82"/>
      <c r="AEY19" s="83"/>
      <c r="AEZ19" s="90">
        <f>SUM(AEZ8:AEZ18)</f>
        <v>1033</v>
      </c>
      <c r="AFA19" s="86">
        <f>SUM(AFA8:AFA18)</f>
        <v>100</v>
      </c>
      <c r="AFB19" s="80">
        <f>AFB22</f>
        <v>533</v>
      </c>
      <c r="AFC19" s="82"/>
      <c r="AFD19" s="82">
        <f>AFD22</f>
        <v>386</v>
      </c>
      <c r="AFE19" s="82"/>
      <c r="AFF19" s="83"/>
      <c r="AFG19" s="90">
        <f>SUM(AFG8:AFG18)</f>
        <v>919</v>
      </c>
      <c r="AFH19" s="86">
        <f>SUM(AFH8:AFH18)</f>
        <v>100</v>
      </c>
      <c r="AFI19" s="80">
        <f>AFI22</f>
        <v>523</v>
      </c>
      <c r="AFJ19" s="82"/>
      <c r="AFK19" s="82">
        <f>AFK22</f>
        <v>376</v>
      </c>
      <c r="AFL19" s="82"/>
      <c r="AFM19" s="83"/>
      <c r="AFN19" s="90">
        <f>SUM(AFN8:AFN18)</f>
        <v>899</v>
      </c>
      <c r="AFO19" s="86">
        <f>SUM(AFO8:AFO18)</f>
        <v>100</v>
      </c>
      <c r="AFP19" s="80">
        <f>AFP22</f>
        <v>516</v>
      </c>
      <c r="AFQ19" s="82"/>
      <c r="AFR19" s="82">
        <f>AFR22</f>
        <v>371</v>
      </c>
      <c r="AFS19" s="82"/>
      <c r="AFT19" s="83"/>
      <c r="AFU19" s="90">
        <f>SUM(AFU8:AFU18)</f>
        <v>887</v>
      </c>
      <c r="AFV19" s="86">
        <f>SUM(AFV8:AFV18)</f>
        <v>100</v>
      </c>
      <c r="AFW19" s="80">
        <f>AFW22</f>
        <v>507</v>
      </c>
      <c r="AFX19" s="82"/>
      <c r="AFY19" s="82">
        <f>AFY22</f>
        <v>363</v>
      </c>
      <c r="AFZ19" s="82"/>
      <c r="AGA19" s="83"/>
      <c r="AGB19" s="90">
        <f>SUM(AGB8:AGB18)</f>
        <v>870</v>
      </c>
      <c r="AGC19" s="86">
        <f>SUM(AGC8:AGC18)</f>
        <v>100</v>
      </c>
      <c r="AGD19" s="80">
        <f>AGD22</f>
        <v>461</v>
      </c>
      <c r="AGE19" s="82"/>
      <c r="AGF19" s="82">
        <f>AGF22</f>
        <v>332</v>
      </c>
      <c r="AGG19" s="82"/>
      <c r="AGH19" s="83"/>
      <c r="AGI19" s="90">
        <f>SUM(AGI8:AGI18)</f>
        <v>793</v>
      </c>
      <c r="AGJ19" s="86">
        <f>SUM(AGJ8:AGJ18)</f>
        <v>100</v>
      </c>
      <c r="AGK19" s="80">
        <f>AGK22</f>
        <v>406</v>
      </c>
      <c r="AGL19" s="82"/>
      <c r="AGM19" s="82">
        <f>AGM22</f>
        <v>281</v>
      </c>
      <c r="AGN19" s="82"/>
      <c r="AGO19" s="83"/>
      <c r="AGP19" s="90">
        <f>SUM(AGP8:AGP18)</f>
        <v>687</v>
      </c>
      <c r="AGQ19" s="86">
        <f>SUM(AGQ8:AGQ18)</f>
        <v>100</v>
      </c>
      <c r="AGR19" s="80">
        <f>AGR22</f>
        <v>357</v>
      </c>
      <c r="AGS19" s="82"/>
      <c r="AGT19" s="82">
        <f>AGT22</f>
        <v>234</v>
      </c>
      <c r="AGU19" s="82"/>
      <c r="AGV19" s="83"/>
      <c r="AGW19" s="90">
        <f>SUM(AGW8:AGW18)</f>
        <v>591</v>
      </c>
      <c r="AGX19" s="86">
        <f>SUM(AGX8:AGX18)</f>
        <v>100.00000000000001</v>
      </c>
      <c r="AGY19" s="80">
        <f>AGY22</f>
        <v>282</v>
      </c>
      <c r="AGZ19" s="82"/>
      <c r="AHA19" s="82">
        <f>AHA22</f>
        <v>195</v>
      </c>
      <c r="AHB19" s="82"/>
      <c r="AHC19" s="83"/>
      <c r="AHD19" s="90">
        <f>SUM(AHD8:AHD18)</f>
        <v>477</v>
      </c>
      <c r="AHE19" s="86">
        <f>SUM(AHE8:AHE18)</f>
        <v>100</v>
      </c>
      <c r="AHF19" s="80">
        <f>AHF22</f>
        <v>234</v>
      </c>
      <c r="AHG19" s="82"/>
      <c r="AHH19" s="82">
        <f>AHH22</f>
        <v>167</v>
      </c>
      <c r="AHI19" s="82"/>
      <c r="AHJ19" s="83"/>
      <c r="AHK19" s="90">
        <f>SUM(AHK8:AHK18)</f>
        <v>401</v>
      </c>
      <c r="AHL19" s="86">
        <f>SUM(AHL8:AHL18)</f>
        <v>100</v>
      </c>
      <c r="AHM19" s="80">
        <f>AHM22</f>
        <v>219</v>
      </c>
      <c r="AHN19" s="82"/>
      <c r="AHO19" s="82">
        <f>AHO22</f>
        <v>154</v>
      </c>
      <c r="AHP19" s="82"/>
      <c r="AHQ19" s="83"/>
      <c r="AHR19" s="90">
        <f>SUM(AHR8:AHR18)</f>
        <v>373</v>
      </c>
      <c r="AHS19" s="86">
        <f>SUM(AHS8:AHS18)</f>
        <v>100</v>
      </c>
      <c r="AHT19" s="80">
        <f>AHT22</f>
        <v>197</v>
      </c>
      <c r="AHU19" s="82"/>
      <c r="AHV19" s="82">
        <f>AHV22</f>
        <v>136</v>
      </c>
      <c r="AHW19" s="82"/>
      <c r="AHX19" s="83"/>
      <c r="AHY19" s="90">
        <f>SUM(AHY8:AHY18)</f>
        <v>333</v>
      </c>
      <c r="AHZ19" s="86">
        <f>SUM(AHZ8:AHZ18)</f>
        <v>100</v>
      </c>
      <c r="AIA19" s="80">
        <f>AIA22</f>
        <v>164</v>
      </c>
      <c r="AIB19" s="82"/>
      <c r="AIC19" s="82">
        <f>AIC22</f>
        <v>118</v>
      </c>
      <c r="AID19" s="82"/>
      <c r="AIE19" s="83"/>
      <c r="AIF19" s="90">
        <f>SUM(AIF8:AIF18)</f>
        <v>282</v>
      </c>
      <c r="AIG19" s="86">
        <f>SUM(AIG8:AIG18)</f>
        <v>100</v>
      </c>
      <c r="AIH19" s="80">
        <f>AIH22</f>
        <v>140</v>
      </c>
      <c r="AII19" s="82"/>
      <c r="AIJ19" s="82">
        <f>AIJ22</f>
        <v>99</v>
      </c>
      <c r="AIK19" s="82"/>
      <c r="AIL19" s="83"/>
      <c r="AIM19" s="90">
        <f>SUM(AIM8:AIM18)</f>
        <v>239</v>
      </c>
      <c r="AIN19" s="86">
        <f>SUM(AIN8:AIN18)</f>
        <v>100</v>
      </c>
    </row>
    <row r="20" spans="1:1522">
      <c r="A20" s="91"/>
      <c r="B20" s="27"/>
      <c r="C20" s="29"/>
      <c r="D20" s="29"/>
      <c r="E20" s="29"/>
      <c r="F20" s="29"/>
      <c r="G20" s="29"/>
      <c r="H20" s="144"/>
      <c r="I20" s="145"/>
      <c r="J20" s="145"/>
      <c r="K20" s="145"/>
      <c r="L20" s="143"/>
      <c r="M20" s="95"/>
      <c r="N20" s="96"/>
      <c r="O20" s="144"/>
      <c r="P20" s="145"/>
      <c r="Q20" s="145"/>
      <c r="R20" s="145"/>
      <c r="S20" s="143"/>
      <c r="T20" s="95"/>
      <c r="U20" s="96"/>
      <c r="V20" s="144"/>
      <c r="W20" s="145"/>
      <c r="X20" s="145"/>
      <c r="Y20" s="145"/>
      <c r="Z20" s="143"/>
      <c r="AA20" s="95"/>
      <c r="AB20" s="96"/>
      <c r="AC20" s="144"/>
      <c r="AD20" s="145"/>
      <c r="AE20" s="145"/>
      <c r="AF20" s="145"/>
      <c r="AG20" s="143"/>
      <c r="AH20" s="95"/>
      <c r="AI20" s="96"/>
      <c r="AJ20" s="144"/>
      <c r="AK20" s="145"/>
      <c r="AL20" s="145"/>
      <c r="AM20" s="145"/>
      <c r="AN20" s="143"/>
      <c r="AO20" s="95"/>
      <c r="AP20" s="96"/>
      <c r="AQ20" s="144"/>
      <c r="AR20" s="145"/>
      <c r="AS20" s="145"/>
      <c r="AT20" s="145"/>
      <c r="AU20" s="143"/>
      <c r="AV20" s="95"/>
      <c r="AW20" s="96"/>
      <c r="AX20" s="144"/>
      <c r="AY20" s="145"/>
      <c r="AZ20" s="145"/>
      <c r="BA20" s="145"/>
      <c r="BB20" s="143"/>
      <c r="BC20" s="95"/>
      <c r="BD20" s="96"/>
      <c r="BE20" s="144"/>
      <c r="BF20" s="145"/>
      <c r="BG20" s="145"/>
      <c r="BH20" s="145"/>
      <c r="BI20" s="143"/>
      <c r="BJ20" s="95"/>
      <c r="BK20" s="96"/>
      <c r="BL20" s="144"/>
      <c r="BM20" s="145"/>
      <c r="BN20" s="145"/>
      <c r="BO20" s="145"/>
      <c r="BP20" s="143"/>
      <c r="BQ20" s="95"/>
      <c r="BR20" s="96"/>
      <c r="BS20" s="144"/>
      <c r="BT20" s="145"/>
      <c r="BU20" s="145"/>
      <c r="BV20" s="145"/>
      <c r="BW20" s="143"/>
      <c r="BX20" s="95"/>
      <c r="BY20" s="96"/>
      <c r="BZ20" s="144"/>
      <c r="CA20" s="145"/>
      <c r="CB20" s="145"/>
      <c r="CC20" s="145"/>
      <c r="CD20" s="143"/>
      <c r="CE20" s="95"/>
      <c r="CF20" s="96"/>
      <c r="CG20" s="144"/>
      <c r="CH20" s="145"/>
      <c r="CI20" s="145"/>
      <c r="CJ20" s="145"/>
      <c r="CK20" s="143"/>
      <c r="CL20" s="95"/>
      <c r="CM20" s="96"/>
      <c r="CN20" s="144"/>
      <c r="CO20" s="145"/>
      <c r="CP20" s="145"/>
      <c r="CQ20" s="145"/>
      <c r="CR20" s="143"/>
      <c r="CS20" s="95"/>
      <c r="CT20" s="96"/>
      <c r="CU20" s="144"/>
      <c r="CV20" s="145"/>
      <c r="CW20" s="145"/>
      <c r="CX20" s="145"/>
      <c r="CY20" s="143"/>
      <c r="CZ20" s="95"/>
      <c r="DA20" s="96"/>
      <c r="DB20" s="144"/>
      <c r="DC20" s="145"/>
      <c r="DD20" s="145"/>
      <c r="DE20" s="145"/>
      <c r="DF20" s="143"/>
      <c r="DG20" s="95"/>
      <c r="DH20" s="96"/>
      <c r="DI20" s="144"/>
      <c r="DJ20" s="145"/>
      <c r="DK20" s="145"/>
      <c r="DL20" s="145"/>
      <c r="DM20" s="143"/>
      <c r="DN20" s="95"/>
      <c r="DO20" s="96"/>
      <c r="DP20" s="144"/>
      <c r="DQ20" s="145"/>
      <c r="DR20" s="145"/>
      <c r="DS20" s="145"/>
      <c r="DT20" s="143"/>
      <c r="DU20" s="95"/>
      <c r="DV20" s="96"/>
      <c r="DW20" s="144"/>
      <c r="DX20" s="145"/>
      <c r="DY20" s="145"/>
      <c r="DZ20" s="145"/>
      <c r="EA20" s="143"/>
      <c r="EB20" s="95"/>
      <c r="EC20" s="96"/>
      <c r="ED20" s="144"/>
      <c r="EE20" s="145"/>
      <c r="EF20" s="145"/>
      <c r="EG20" s="145"/>
      <c r="EH20" s="143"/>
      <c r="EI20" s="95"/>
      <c r="EJ20" s="96"/>
      <c r="EK20" s="144"/>
      <c r="EL20" s="145"/>
      <c r="EM20" s="145"/>
      <c r="EN20" s="145"/>
      <c r="EO20" s="143"/>
      <c r="EP20" s="95"/>
      <c r="EQ20" s="96"/>
      <c r="ER20" s="144"/>
      <c r="ES20" s="145"/>
      <c r="ET20" s="145"/>
      <c r="EU20" s="145"/>
      <c r="EV20" s="143"/>
      <c r="EW20" s="95"/>
      <c r="EX20" s="96"/>
      <c r="EY20" s="144"/>
      <c r="EZ20" s="145"/>
      <c r="FA20" s="145"/>
      <c r="FB20" s="145"/>
      <c r="FC20" s="143"/>
      <c r="FD20" s="95"/>
      <c r="FE20" s="96"/>
      <c r="FF20" s="144"/>
      <c r="FG20" s="145"/>
      <c r="FH20" s="145"/>
      <c r="FI20" s="145"/>
      <c r="FJ20" s="143"/>
      <c r="FK20" s="95"/>
      <c r="FL20" s="96"/>
      <c r="FM20" s="144"/>
      <c r="FN20" s="145"/>
      <c r="FO20" s="145"/>
      <c r="FP20" s="145"/>
      <c r="FQ20" s="143"/>
      <c r="FR20" s="95"/>
      <c r="FS20" s="96"/>
      <c r="FT20" s="144"/>
      <c r="FU20" s="145"/>
      <c r="FV20" s="145"/>
      <c r="FW20" s="145"/>
      <c r="FX20" s="143"/>
      <c r="FY20" s="95"/>
      <c r="FZ20" s="96"/>
      <c r="GA20" s="144"/>
      <c r="GB20" s="145"/>
      <c r="GC20" s="145"/>
      <c r="GD20" s="145"/>
      <c r="GE20" s="143"/>
      <c r="GF20" s="95"/>
      <c r="GG20" s="96"/>
      <c r="GH20" s="144"/>
      <c r="GI20" s="145"/>
      <c r="GJ20" s="145"/>
      <c r="GK20" s="145"/>
      <c r="GL20" s="143"/>
      <c r="GM20" s="95"/>
      <c r="GN20" s="96"/>
      <c r="GO20" s="144"/>
      <c r="GP20" s="145"/>
      <c r="GQ20" s="145"/>
      <c r="GR20" s="145"/>
      <c r="GS20" s="143"/>
      <c r="GT20" s="95"/>
      <c r="GU20" s="96"/>
      <c r="GV20" s="144"/>
      <c r="GW20" s="145"/>
      <c r="GX20" s="145"/>
      <c r="GY20" s="145"/>
      <c r="GZ20" s="143"/>
      <c r="HA20" s="95"/>
      <c r="HB20" s="96"/>
      <c r="HC20" s="144"/>
      <c r="HD20" s="145"/>
      <c r="HE20" s="145"/>
      <c r="HF20" s="145"/>
      <c r="HG20" s="143"/>
      <c r="HH20" s="95"/>
      <c r="HI20" s="96"/>
      <c r="HJ20" s="144"/>
      <c r="HK20" s="145"/>
      <c r="HL20" s="145"/>
      <c r="HM20" s="145"/>
      <c r="HN20" s="143"/>
      <c r="HO20" s="95"/>
      <c r="HP20" s="96"/>
      <c r="HQ20" s="144"/>
      <c r="HR20" s="145"/>
      <c r="HS20" s="145"/>
      <c r="HT20" s="145"/>
      <c r="HU20" s="143"/>
      <c r="HV20" s="95"/>
      <c r="HW20" s="96"/>
      <c r="HX20" s="144"/>
      <c r="HY20" s="145"/>
      <c r="HZ20" s="145"/>
      <c r="IA20" s="145"/>
      <c r="IB20" s="143"/>
      <c r="IC20" s="95"/>
      <c r="ID20" s="96"/>
      <c r="IE20" s="144"/>
      <c r="IF20" s="145"/>
      <c r="IG20" s="145"/>
      <c r="IH20" s="145"/>
      <c r="II20" s="143"/>
      <c r="IJ20" s="95"/>
      <c r="IK20" s="96"/>
      <c r="IL20" s="144"/>
      <c r="IM20" s="145"/>
      <c r="IN20" s="145"/>
      <c r="IO20" s="145"/>
      <c r="IP20" s="143"/>
      <c r="IQ20" s="95"/>
      <c r="IR20" s="96"/>
      <c r="IS20" s="144"/>
      <c r="IT20" s="145"/>
      <c r="IU20" s="145"/>
      <c r="IV20" s="145"/>
      <c r="IW20" s="143"/>
      <c r="IX20" s="95"/>
      <c r="IY20" s="96"/>
      <c r="IZ20" s="144"/>
      <c r="JA20" s="145"/>
      <c r="JB20" s="145"/>
      <c r="JC20" s="145"/>
      <c r="JD20" s="143"/>
      <c r="JE20" s="95"/>
      <c r="JF20" s="96"/>
      <c r="JG20" s="144"/>
      <c r="JH20" s="145"/>
      <c r="JI20" s="145"/>
      <c r="JJ20" s="145"/>
      <c r="JK20" s="143"/>
      <c r="JL20" s="95"/>
      <c r="JM20" s="96"/>
      <c r="JN20" s="144"/>
      <c r="JO20" s="145"/>
      <c r="JP20" s="145"/>
      <c r="JQ20" s="145"/>
      <c r="JR20" s="143"/>
      <c r="JS20" s="95"/>
      <c r="JT20" s="96"/>
      <c r="JU20" s="144"/>
      <c r="JV20" s="145"/>
      <c r="JW20" s="145"/>
      <c r="JX20" s="145"/>
      <c r="JY20" s="143"/>
      <c r="JZ20" s="95"/>
      <c r="KA20" s="96"/>
      <c r="KB20" s="144"/>
      <c r="KC20" s="145"/>
      <c r="KD20" s="145"/>
      <c r="KE20" s="145"/>
      <c r="KF20" s="146"/>
      <c r="KG20" s="95"/>
      <c r="KH20" s="96"/>
      <c r="KI20" s="144"/>
      <c r="KJ20" s="145"/>
      <c r="KK20" s="145"/>
      <c r="KL20" s="145"/>
      <c r="KM20" s="146"/>
      <c r="KN20" s="95"/>
      <c r="KO20" s="96"/>
      <c r="KP20" s="144"/>
      <c r="KQ20" s="145"/>
      <c r="KR20" s="145"/>
      <c r="KS20" s="145"/>
      <c r="KT20" s="146"/>
      <c r="KU20" s="95"/>
      <c r="KV20" s="96"/>
      <c r="KW20" s="144"/>
      <c r="KX20" s="145"/>
      <c r="KY20" s="145"/>
      <c r="KZ20" s="145"/>
      <c r="LA20" s="146"/>
      <c r="LB20" s="95"/>
      <c r="LC20" s="96"/>
      <c r="LD20" s="144"/>
      <c r="LE20" s="145"/>
      <c r="LF20" s="145"/>
      <c r="LG20" s="145"/>
      <c r="LH20" s="146"/>
      <c r="LI20" s="95"/>
      <c r="LJ20" s="96"/>
      <c r="LK20" s="144"/>
      <c r="LL20" s="145"/>
      <c r="LM20" s="145"/>
      <c r="LN20" s="145"/>
      <c r="LO20" s="146"/>
      <c r="LP20" s="95"/>
      <c r="LQ20" s="96"/>
      <c r="LR20" s="144"/>
      <c r="LS20" s="145"/>
      <c r="LT20" s="145"/>
      <c r="LU20" s="145"/>
      <c r="LV20" s="146"/>
      <c r="LW20" s="95"/>
      <c r="LX20" s="96"/>
      <c r="LY20" s="144"/>
      <c r="LZ20" s="145"/>
      <c r="MA20" s="145"/>
      <c r="MB20" s="145"/>
      <c r="MC20" s="146"/>
      <c r="MD20" s="95"/>
      <c r="ME20" s="96"/>
      <c r="MF20" s="144"/>
      <c r="MG20" s="145"/>
      <c r="MH20" s="145"/>
      <c r="MI20" s="145"/>
      <c r="MJ20" s="146"/>
      <c r="MK20" s="95"/>
      <c r="ML20" s="96"/>
      <c r="MM20" s="144"/>
      <c r="MN20" s="145"/>
      <c r="MO20" s="145"/>
      <c r="MP20" s="145"/>
      <c r="MQ20" s="146"/>
      <c r="MR20" s="95"/>
      <c r="MS20" s="96"/>
      <c r="MT20" s="144"/>
      <c r="MU20" s="145"/>
      <c r="MV20" s="145"/>
      <c r="MW20" s="145"/>
      <c r="MX20" s="146"/>
      <c r="MY20" s="95"/>
      <c r="MZ20" s="96"/>
      <c r="NA20" s="144"/>
      <c r="NB20" s="145"/>
      <c r="NC20" s="145"/>
      <c r="ND20" s="145"/>
      <c r="NE20" s="146"/>
      <c r="NF20" s="95"/>
      <c r="NG20" s="96"/>
      <c r="NH20" s="144"/>
      <c r="NI20" s="145"/>
      <c r="NJ20" s="145"/>
      <c r="NK20" s="145"/>
      <c r="NL20" s="146"/>
      <c r="NM20" s="95"/>
      <c r="NN20" s="96"/>
      <c r="NO20" s="144"/>
      <c r="NP20" s="145"/>
      <c r="NQ20" s="145"/>
      <c r="NR20" s="145"/>
      <c r="NS20" s="146"/>
      <c r="NT20" s="95"/>
      <c r="NU20" s="96"/>
      <c r="NV20" s="144"/>
      <c r="NW20" s="145"/>
      <c r="NX20" s="145"/>
      <c r="NY20" s="145"/>
      <c r="NZ20" s="146"/>
      <c r="OA20" s="95"/>
      <c r="OB20" s="96"/>
      <c r="OC20" s="144"/>
      <c r="OD20" s="145"/>
      <c r="OE20" s="145"/>
      <c r="OF20" s="145"/>
      <c r="OG20" s="146"/>
      <c r="OH20" s="95"/>
      <c r="OI20" s="96"/>
      <c r="OJ20" s="144"/>
      <c r="OK20" s="145"/>
      <c r="OL20" s="145"/>
      <c r="OM20" s="145"/>
      <c r="ON20" s="146"/>
      <c r="OO20" s="95"/>
      <c r="OP20" s="96"/>
      <c r="OQ20" s="144"/>
      <c r="OR20" s="145"/>
      <c r="OS20" s="145"/>
      <c r="OT20" s="145"/>
      <c r="OU20" s="146"/>
      <c r="OV20" s="95"/>
      <c r="OW20" s="96"/>
      <c r="OX20" s="144"/>
      <c r="OY20" s="145"/>
      <c r="OZ20" s="145"/>
      <c r="PA20" s="145"/>
      <c r="PB20" s="146"/>
      <c r="PC20" s="95"/>
      <c r="PD20" s="96"/>
      <c r="PE20" s="144"/>
      <c r="PF20" s="145"/>
      <c r="PG20" s="145"/>
      <c r="PH20" s="145"/>
      <c r="PI20" s="146"/>
      <c r="PJ20" s="95"/>
      <c r="PK20" s="96"/>
      <c r="PL20" s="144"/>
      <c r="PM20" s="145"/>
      <c r="PN20" s="145"/>
      <c r="PO20" s="145"/>
      <c r="PP20" s="146"/>
      <c r="PQ20" s="95"/>
      <c r="PR20" s="96"/>
      <c r="PS20" s="92"/>
      <c r="PT20" s="93"/>
      <c r="PU20" s="93"/>
      <c r="PV20" s="93"/>
      <c r="PW20" s="94"/>
      <c r="PX20" s="95"/>
      <c r="PY20" s="96"/>
      <c r="PZ20" s="92"/>
      <c r="QA20" s="93"/>
      <c r="QB20" s="93"/>
      <c r="QC20" s="93"/>
      <c r="QD20" s="94"/>
      <c r="QE20" s="95"/>
      <c r="QF20" s="96"/>
      <c r="QG20" s="92"/>
      <c r="QH20" s="93"/>
      <c r="QI20" s="93"/>
      <c r="QJ20" s="93"/>
      <c r="QK20" s="94"/>
      <c r="QL20" s="95"/>
      <c r="QM20" s="96"/>
      <c r="QN20" s="92"/>
      <c r="QO20" s="93"/>
      <c r="QP20" s="93"/>
      <c r="QQ20" s="93"/>
      <c r="QR20" s="94"/>
      <c r="QS20" s="95"/>
      <c r="QT20" s="96"/>
      <c r="QU20" s="92"/>
      <c r="QV20" s="93"/>
      <c r="QW20" s="93"/>
      <c r="QX20" s="93"/>
      <c r="QY20" s="94"/>
      <c r="QZ20" s="95"/>
      <c r="RA20" s="96"/>
      <c r="RB20" s="92"/>
      <c r="RC20" s="93"/>
      <c r="RD20" s="93"/>
      <c r="RE20" s="93"/>
      <c r="RF20" s="94"/>
      <c r="RG20" s="95"/>
      <c r="RH20" s="96"/>
      <c r="RI20" s="92"/>
      <c r="RJ20" s="93"/>
      <c r="RK20" s="93"/>
      <c r="RL20" s="93"/>
      <c r="RM20" s="94"/>
      <c r="RN20" s="95"/>
      <c r="RO20" s="96"/>
      <c r="RP20" s="92"/>
      <c r="RQ20" s="93"/>
      <c r="RR20" s="93"/>
      <c r="RS20" s="93"/>
      <c r="RT20" s="94"/>
      <c r="RU20" s="95"/>
      <c r="RV20" s="96"/>
      <c r="RW20" s="92"/>
      <c r="RX20" s="93"/>
      <c r="RY20" s="93"/>
      <c r="RZ20" s="93"/>
      <c r="SA20" s="94"/>
      <c r="SB20" s="95"/>
      <c r="SC20" s="96"/>
      <c r="SD20" s="92"/>
      <c r="SE20" s="93"/>
      <c r="SF20" s="93"/>
      <c r="SG20" s="93"/>
      <c r="SH20" s="94"/>
      <c r="SI20" s="95"/>
      <c r="SJ20" s="96"/>
      <c r="SK20" s="92"/>
      <c r="SL20" s="93"/>
      <c r="SM20" s="93"/>
      <c r="SN20" s="93"/>
      <c r="SO20" s="94"/>
      <c r="SP20" s="95"/>
      <c r="SQ20" s="96"/>
      <c r="SR20" s="92"/>
      <c r="SS20" s="93"/>
      <c r="ST20" s="93"/>
      <c r="SU20" s="93"/>
      <c r="SV20" s="94"/>
      <c r="SW20" s="95"/>
      <c r="SX20" s="96"/>
      <c r="SY20" s="92"/>
      <c r="SZ20" s="93"/>
      <c r="TA20" s="93"/>
      <c r="TB20" s="93"/>
      <c r="TC20" s="94"/>
      <c r="TD20" s="95"/>
      <c r="TE20" s="96"/>
      <c r="TF20" s="92"/>
      <c r="TG20" s="93"/>
      <c r="TH20" s="93"/>
      <c r="TI20" s="93"/>
      <c r="TJ20" s="94"/>
      <c r="TK20" s="95"/>
      <c r="TL20" s="96"/>
      <c r="TM20" s="92"/>
      <c r="TN20" s="93"/>
      <c r="TO20" s="93"/>
      <c r="TP20" s="93"/>
      <c r="TQ20" s="94"/>
      <c r="TR20" s="95"/>
      <c r="TS20" s="96"/>
      <c r="TT20" s="92"/>
      <c r="TU20" s="93"/>
      <c r="TV20" s="93"/>
      <c r="TW20" s="93"/>
      <c r="TX20" s="94"/>
      <c r="TY20" s="95"/>
      <c r="TZ20" s="96"/>
      <c r="UA20" s="92"/>
      <c r="UB20" s="93"/>
      <c r="UC20" s="93"/>
      <c r="UD20" s="93"/>
      <c r="UE20" s="94"/>
      <c r="UF20" s="95"/>
      <c r="UG20" s="96"/>
      <c r="UH20" s="92"/>
      <c r="UI20" s="93"/>
      <c r="UJ20" s="93"/>
      <c r="UK20" s="93"/>
      <c r="UL20" s="94"/>
      <c r="UM20" s="95"/>
      <c r="UN20" s="96"/>
      <c r="UO20" s="92"/>
      <c r="UP20" s="93"/>
      <c r="UQ20" s="93"/>
      <c r="UR20" s="93"/>
      <c r="US20" s="94"/>
      <c r="UT20" s="95"/>
      <c r="UU20" s="96"/>
      <c r="UV20" s="92"/>
      <c r="UW20" s="93"/>
      <c r="UX20" s="93"/>
      <c r="UY20" s="93"/>
      <c r="UZ20" s="94"/>
      <c r="VA20" s="95"/>
      <c r="VB20" s="96"/>
      <c r="VC20" s="92"/>
      <c r="VD20" s="93"/>
      <c r="VE20" s="93"/>
      <c r="VF20" s="93"/>
      <c r="VG20" s="94"/>
      <c r="VH20" s="95"/>
      <c r="VI20" s="96"/>
      <c r="VJ20" s="92"/>
      <c r="VK20" s="93"/>
      <c r="VL20" s="93"/>
      <c r="VM20" s="93"/>
      <c r="VN20" s="94"/>
      <c r="VO20" s="95"/>
      <c r="VP20" s="96"/>
      <c r="VQ20" s="92"/>
      <c r="VR20" s="93"/>
      <c r="VS20" s="93"/>
      <c r="VT20" s="93"/>
      <c r="VU20" s="94"/>
      <c r="VV20" s="29"/>
      <c r="VW20" s="37"/>
      <c r="VX20" s="84"/>
      <c r="VY20" s="97"/>
      <c r="VZ20" s="35"/>
      <c r="WA20" s="97"/>
      <c r="WB20" s="98"/>
      <c r="WC20" s="29"/>
      <c r="WD20" s="86"/>
      <c r="WE20" s="35"/>
      <c r="WF20" s="97"/>
      <c r="WG20" s="35"/>
      <c r="WH20" s="97"/>
      <c r="WI20" s="98"/>
      <c r="WJ20" s="29"/>
      <c r="WK20" s="86"/>
      <c r="WL20" s="84"/>
      <c r="WM20" s="97"/>
      <c r="WN20" s="35"/>
      <c r="WO20" s="97"/>
      <c r="WP20" s="98"/>
      <c r="WQ20" s="29"/>
      <c r="WR20" s="86"/>
      <c r="WS20" s="84"/>
      <c r="WT20" s="97"/>
      <c r="WU20" s="35"/>
      <c r="WV20" s="97"/>
      <c r="WW20" s="98"/>
      <c r="WX20" s="29"/>
      <c r="WY20" s="86"/>
      <c r="WZ20" s="84"/>
      <c r="XA20" s="97"/>
      <c r="XB20" s="35"/>
      <c r="XC20" s="97"/>
      <c r="XD20" s="98"/>
      <c r="XE20" s="29"/>
      <c r="XF20" s="86"/>
      <c r="XG20" s="84"/>
      <c r="XH20" s="97"/>
      <c r="XI20" s="35"/>
      <c r="XJ20" s="97"/>
      <c r="XK20" s="98"/>
      <c r="XL20" s="29"/>
      <c r="XM20" s="86"/>
      <c r="XN20" s="84"/>
      <c r="XO20" s="97"/>
      <c r="XP20" s="35"/>
      <c r="XQ20" s="97"/>
      <c r="XR20" s="98"/>
      <c r="XS20" s="29"/>
      <c r="XT20" s="86"/>
      <c r="XU20" s="84"/>
      <c r="XV20" s="97"/>
      <c r="XW20" s="35"/>
      <c r="XX20" s="97"/>
      <c r="XY20" s="98"/>
      <c r="XZ20" s="29"/>
      <c r="YA20" s="86"/>
      <c r="YB20" s="84"/>
      <c r="YC20" s="97"/>
      <c r="YD20" s="35"/>
      <c r="YE20" s="97"/>
      <c r="YF20" s="98"/>
      <c r="YG20" s="29"/>
      <c r="YH20" s="86"/>
      <c r="YI20" s="84"/>
      <c r="YJ20" s="97"/>
      <c r="YK20" s="35"/>
      <c r="YL20" s="97"/>
      <c r="YM20" s="98"/>
      <c r="YN20" s="29"/>
      <c r="YO20" s="86"/>
      <c r="YP20" s="84"/>
      <c r="YQ20" s="97"/>
      <c r="YR20" s="35"/>
      <c r="YS20" s="97"/>
      <c r="YT20" s="98"/>
      <c r="YU20" s="29"/>
      <c r="YV20" s="86"/>
      <c r="YW20" s="84"/>
      <c r="YX20" s="97"/>
      <c r="YY20" s="35"/>
      <c r="YZ20" s="97"/>
      <c r="ZA20" s="98"/>
      <c r="ZB20" s="29"/>
      <c r="ZC20" s="86"/>
      <c r="ZD20" s="84"/>
      <c r="ZE20" s="97"/>
      <c r="ZF20" s="35"/>
      <c r="ZG20" s="97"/>
      <c r="ZH20" s="98"/>
      <c r="ZI20" s="29"/>
      <c r="ZJ20" s="86"/>
      <c r="ZK20" s="84"/>
      <c r="ZL20" s="97"/>
      <c r="ZM20" s="35"/>
      <c r="ZN20" s="97"/>
      <c r="ZO20" s="98"/>
      <c r="ZP20" s="29"/>
      <c r="ZQ20" s="86"/>
      <c r="ZR20" s="84"/>
      <c r="ZS20" s="97"/>
      <c r="ZT20" s="35"/>
      <c r="ZU20" s="97"/>
      <c r="ZV20" s="98"/>
      <c r="ZW20" s="29"/>
      <c r="ZX20" s="86"/>
      <c r="ZY20" s="84"/>
      <c r="ZZ20" s="97"/>
      <c r="AAA20" s="35"/>
      <c r="AAB20" s="97"/>
      <c r="AAC20" s="98"/>
      <c r="AAD20" s="29"/>
      <c r="AAE20" s="86"/>
      <c r="AAF20" s="84"/>
      <c r="AAG20" s="97"/>
      <c r="AAH20" s="35"/>
      <c r="AAI20" s="97"/>
      <c r="AAJ20" s="98"/>
      <c r="AAK20" s="29"/>
      <c r="AAL20" s="86"/>
      <c r="AAM20" s="84"/>
      <c r="AAN20" s="97"/>
      <c r="AAO20" s="35"/>
      <c r="AAP20" s="97"/>
      <c r="AAQ20" s="98"/>
      <c r="AAR20" s="29"/>
      <c r="AAS20" s="86"/>
      <c r="AAT20" s="84"/>
      <c r="AAU20" s="97"/>
      <c r="AAV20" s="35"/>
      <c r="AAW20" s="97"/>
      <c r="AAX20" s="98"/>
      <c r="AAY20" s="29"/>
      <c r="AAZ20" s="86"/>
      <c r="ABA20" s="84"/>
      <c r="ABB20" s="97"/>
      <c r="ABC20" s="35"/>
      <c r="ABD20" s="97"/>
      <c r="ABE20" s="98"/>
      <c r="ABF20" s="29"/>
      <c r="ABG20" s="86"/>
      <c r="ABH20" s="84"/>
      <c r="ABI20" s="97"/>
      <c r="ABJ20" s="35"/>
      <c r="ABK20" s="97"/>
      <c r="ABL20" s="98"/>
      <c r="ABM20" s="29"/>
      <c r="ABN20" s="86"/>
      <c r="ABO20" s="84"/>
      <c r="ABP20" s="97"/>
      <c r="ABQ20" s="35"/>
      <c r="ABR20" s="97"/>
      <c r="ABS20" s="98"/>
      <c r="ABT20" s="29"/>
      <c r="ABU20" s="86"/>
      <c r="ABV20" s="84"/>
      <c r="ABW20" s="97"/>
      <c r="ABX20" s="35"/>
      <c r="ABY20" s="97"/>
      <c r="ABZ20" s="98"/>
      <c r="ACA20" s="29"/>
      <c r="ACB20" s="86"/>
      <c r="ACC20" s="84"/>
      <c r="ACD20" s="97"/>
      <c r="ACE20" s="35"/>
      <c r="ACF20" s="97"/>
      <c r="ACG20" s="98"/>
      <c r="ACH20" s="29"/>
      <c r="ACI20" s="86"/>
      <c r="ACJ20" s="84"/>
      <c r="ACK20" s="97"/>
      <c r="ACL20" s="35"/>
      <c r="ACM20" s="97"/>
      <c r="ACN20" s="98"/>
      <c r="ACO20" s="29"/>
      <c r="ACP20" s="86"/>
      <c r="ACQ20" s="84"/>
      <c r="ACR20" s="97"/>
      <c r="ACS20" s="35"/>
      <c r="ACT20" s="97"/>
      <c r="ACU20" s="98"/>
      <c r="ACV20" s="29"/>
      <c r="ACW20" s="86"/>
      <c r="ACX20" s="84"/>
      <c r="ACY20" s="97"/>
      <c r="ACZ20" s="35"/>
      <c r="ADA20" s="97"/>
      <c r="ADB20" s="98"/>
      <c r="ADC20" s="29"/>
      <c r="ADD20" s="86"/>
      <c r="ADE20" s="84"/>
      <c r="ADF20" s="97"/>
      <c r="ADG20" s="35"/>
      <c r="ADH20" s="97"/>
      <c r="ADI20" s="98"/>
      <c r="ADJ20" s="29"/>
      <c r="ADK20" s="86"/>
      <c r="ADL20" s="84"/>
      <c r="ADM20" s="97"/>
      <c r="ADN20" s="35"/>
      <c r="ADO20" s="97"/>
      <c r="ADP20" s="98"/>
      <c r="ADQ20" s="29"/>
      <c r="ADR20" s="86"/>
      <c r="ADS20" s="84"/>
      <c r="ADT20" s="97"/>
      <c r="ADU20" s="35"/>
      <c r="ADV20" s="97"/>
      <c r="ADW20" s="98"/>
      <c r="ADX20" s="29"/>
      <c r="ADY20" s="86"/>
      <c r="ADZ20" s="84"/>
      <c r="AEA20" s="97"/>
      <c r="AEB20" s="35"/>
      <c r="AEC20" s="97"/>
      <c r="AED20" s="98"/>
      <c r="AEE20" s="29"/>
      <c r="AEF20" s="86"/>
      <c r="AEG20" s="84"/>
      <c r="AEH20" s="97"/>
      <c r="AEI20" s="35"/>
      <c r="AEJ20" s="97"/>
      <c r="AEK20" s="98"/>
      <c r="AEL20" s="29"/>
      <c r="AEM20" s="86"/>
      <c r="AEN20" s="84"/>
      <c r="AEO20" s="97"/>
      <c r="AEP20" s="35"/>
      <c r="AEQ20" s="97"/>
      <c r="AER20" s="98"/>
      <c r="AES20" s="29"/>
      <c r="AET20" s="86"/>
      <c r="AEU20" s="84"/>
      <c r="AEV20" s="97"/>
      <c r="AEW20" s="35"/>
      <c r="AEX20" s="97"/>
      <c r="AEY20" s="98"/>
      <c r="AEZ20" s="29"/>
      <c r="AFA20" s="86"/>
      <c r="AFB20" s="84"/>
      <c r="AFC20" s="97"/>
      <c r="AFD20" s="35"/>
      <c r="AFE20" s="97"/>
      <c r="AFF20" s="98"/>
      <c r="AFG20" s="29"/>
      <c r="AFH20" s="86"/>
      <c r="AFI20" s="84"/>
      <c r="AFJ20" s="97"/>
      <c r="AFK20" s="35"/>
      <c r="AFL20" s="97"/>
      <c r="AFM20" s="98"/>
      <c r="AFN20" s="29"/>
      <c r="AFO20" s="86"/>
      <c r="AFP20" s="84"/>
      <c r="AFQ20" s="97"/>
      <c r="AFR20" s="35"/>
      <c r="AFS20" s="97"/>
      <c r="AFT20" s="98"/>
      <c r="AFU20" s="29"/>
      <c r="AFV20" s="86"/>
      <c r="AFW20" s="84"/>
      <c r="AFX20" s="97"/>
      <c r="AFY20" s="35"/>
      <c r="AFZ20" s="97"/>
      <c r="AGA20" s="98"/>
      <c r="AGB20" s="29"/>
      <c r="AGC20" s="86"/>
      <c r="AGD20" s="84"/>
      <c r="AGE20" s="97"/>
      <c r="AGF20" s="35"/>
      <c r="AGG20" s="97"/>
      <c r="AGH20" s="98"/>
      <c r="AGI20" s="29"/>
      <c r="AGJ20" s="86"/>
      <c r="AGK20" s="84"/>
      <c r="AGL20" s="97"/>
      <c r="AGM20" s="35"/>
      <c r="AGN20" s="97"/>
      <c r="AGO20" s="98"/>
      <c r="AGP20" s="29"/>
      <c r="AGQ20" s="86"/>
      <c r="AGR20" s="84"/>
      <c r="AGS20" s="97"/>
      <c r="AGT20" s="35"/>
      <c r="AGU20" s="97"/>
      <c r="AGV20" s="98"/>
      <c r="AGW20" s="29"/>
      <c r="AGX20" s="86"/>
      <c r="AGY20" s="84"/>
      <c r="AGZ20" s="97"/>
      <c r="AHA20" s="35"/>
      <c r="AHB20" s="97"/>
      <c r="AHC20" s="98"/>
      <c r="AHD20" s="29"/>
      <c r="AHE20" s="86"/>
      <c r="AHF20" s="84"/>
      <c r="AHG20" s="97"/>
      <c r="AHH20" s="35"/>
      <c r="AHI20" s="97"/>
      <c r="AHJ20" s="98"/>
      <c r="AHK20" s="29"/>
      <c r="AHL20" s="86"/>
      <c r="AHM20" s="84"/>
      <c r="AHN20" s="97"/>
      <c r="AHO20" s="35"/>
      <c r="AHP20" s="97"/>
      <c r="AHQ20" s="98"/>
      <c r="AHR20" s="29"/>
      <c r="AHS20" s="86"/>
      <c r="AHT20" s="84"/>
      <c r="AHU20" s="97"/>
      <c r="AHV20" s="35"/>
      <c r="AHW20" s="97"/>
      <c r="AHX20" s="98"/>
      <c r="AHY20" s="29"/>
      <c r="AHZ20" s="86"/>
      <c r="AIA20" s="84"/>
      <c r="AIB20" s="97"/>
      <c r="AIC20" s="35"/>
      <c r="AID20" s="97"/>
      <c r="AIE20" s="98"/>
      <c r="AIF20" s="29"/>
      <c r="AIG20" s="86"/>
      <c r="AIH20" s="84"/>
      <c r="AII20" s="97"/>
      <c r="AIJ20" s="35"/>
      <c r="AIK20" s="97"/>
      <c r="AIL20" s="98"/>
      <c r="AIM20" s="29"/>
      <c r="AIN20" s="86"/>
    </row>
    <row r="21" spans="1:1522">
      <c r="A21" s="99" t="s">
        <v>155</v>
      </c>
      <c r="B21" s="100">
        <v>0</v>
      </c>
      <c r="C21" s="101"/>
      <c r="D21" s="101">
        <v>0</v>
      </c>
      <c r="E21" s="101"/>
      <c r="F21" s="101">
        <v>0</v>
      </c>
      <c r="G21" s="101"/>
      <c r="H21" s="100">
        <v>0</v>
      </c>
      <c r="I21" s="147"/>
      <c r="J21" s="101">
        <v>0</v>
      </c>
      <c r="K21" s="147"/>
      <c r="L21" s="101">
        <v>0</v>
      </c>
      <c r="M21" s="101">
        <v>0</v>
      </c>
      <c r="N21" s="102"/>
      <c r="O21" s="100">
        <v>0</v>
      </c>
      <c r="P21" s="147"/>
      <c r="Q21" s="101">
        <v>0</v>
      </c>
      <c r="R21" s="147"/>
      <c r="S21" s="101">
        <v>0</v>
      </c>
      <c r="T21" s="101">
        <v>0</v>
      </c>
      <c r="U21" s="102"/>
      <c r="V21" s="100">
        <v>0</v>
      </c>
      <c r="W21" s="147"/>
      <c r="X21" s="101">
        <v>0</v>
      </c>
      <c r="Y21" s="147"/>
      <c r="Z21" s="101">
        <v>0</v>
      </c>
      <c r="AA21" s="101">
        <v>0</v>
      </c>
      <c r="AB21" s="102"/>
      <c r="AC21" s="100">
        <v>0</v>
      </c>
      <c r="AD21" s="147"/>
      <c r="AE21" s="101">
        <v>0</v>
      </c>
      <c r="AF21" s="147"/>
      <c r="AG21" s="101">
        <v>0</v>
      </c>
      <c r="AH21" s="101">
        <v>0</v>
      </c>
      <c r="AI21" s="102"/>
      <c r="AJ21" s="100">
        <v>0</v>
      </c>
      <c r="AK21" s="147"/>
      <c r="AL21" s="101">
        <v>0</v>
      </c>
      <c r="AM21" s="147"/>
      <c r="AN21" s="101">
        <v>0</v>
      </c>
      <c r="AO21" s="101">
        <v>0</v>
      </c>
      <c r="AP21" s="102"/>
      <c r="AQ21" s="100">
        <v>0</v>
      </c>
      <c r="AR21" s="147"/>
      <c r="AS21" s="101">
        <v>0</v>
      </c>
      <c r="AT21" s="147"/>
      <c r="AU21" s="101">
        <v>0</v>
      </c>
      <c r="AV21" s="101">
        <v>0</v>
      </c>
      <c r="AW21" s="102"/>
      <c r="AX21" s="100">
        <v>0</v>
      </c>
      <c r="AY21" s="147"/>
      <c r="AZ21" s="101">
        <v>0</v>
      </c>
      <c r="BA21" s="147"/>
      <c r="BB21" s="101">
        <v>0</v>
      </c>
      <c r="BC21" s="101">
        <v>0</v>
      </c>
      <c r="BD21" s="102"/>
      <c r="BE21" s="100">
        <v>0</v>
      </c>
      <c r="BF21" s="147"/>
      <c r="BG21" s="101">
        <v>0</v>
      </c>
      <c r="BH21" s="147"/>
      <c r="BI21" s="101">
        <v>0</v>
      </c>
      <c r="BJ21" s="101">
        <v>0</v>
      </c>
      <c r="BK21" s="102"/>
      <c r="BL21" s="100">
        <v>0</v>
      </c>
      <c r="BM21" s="147"/>
      <c r="BN21" s="101">
        <v>0</v>
      </c>
      <c r="BO21" s="147"/>
      <c r="BP21" s="101">
        <v>0</v>
      </c>
      <c r="BQ21" s="101">
        <v>0</v>
      </c>
      <c r="BR21" s="102"/>
      <c r="BS21" s="100">
        <v>0</v>
      </c>
      <c r="BT21" s="147"/>
      <c r="BU21" s="101">
        <v>0</v>
      </c>
      <c r="BV21" s="147"/>
      <c r="BW21" s="101">
        <v>0</v>
      </c>
      <c r="BX21" s="101">
        <v>0</v>
      </c>
      <c r="BY21" s="102"/>
      <c r="BZ21" s="100">
        <v>0</v>
      </c>
      <c r="CA21" s="147"/>
      <c r="CB21" s="101">
        <v>0</v>
      </c>
      <c r="CC21" s="147"/>
      <c r="CD21" s="101">
        <v>0</v>
      </c>
      <c r="CE21" s="101">
        <v>0</v>
      </c>
      <c r="CF21" s="102"/>
      <c r="CG21" s="100">
        <v>0</v>
      </c>
      <c r="CH21" s="147"/>
      <c r="CI21" s="101">
        <v>0</v>
      </c>
      <c r="CJ21" s="147"/>
      <c r="CK21" s="101">
        <v>0</v>
      </c>
      <c r="CL21" s="101">
        <v>0</v>
      </c>
      <c r="CM21" s="102"/>
      <c r="CN21" s="100">
        <v>0</v>
      </c>
      <c r="CO21" s="147"/>
      <c r="CP21" s="101">
        <v>0</v>
      </c>
      <c r="CQ21" s="147"/>
      <c r="CR21" s="101">
        <v>0</v>
      </c>
      <c r="CS21" s="101">
        <v>0</v>
      </c>
      <c r="CT21" s="102"/>
      <c r="CU21" s="100">
        <v>0</v>
      </c>
      <c r="CV21" s="147"/>
      <c r="CW21" s="101">
        <v>0</v>
      </c>
      <c r="CX21" s="147"/>
      <c r="CY21" s="101">
        <v>0</v>
      </c>
      <c r="CZ21" s="101">
        <v>0</v>
      </c>
      <c r="DA21" s="102"/>
      <c r="DB21" s="100">
        <v>0</v>
      </c>
      <c r="DC21" s="147"/>
      <c r="DD21" s="101">
        <v>0</v>
      </c>
      <c r="DE21" s="147"/>
      <c r="DF21" s="101">
        <v>0</v>
      </c>
      <c r="DG21" s="101">
        <v>0</v>
      </c>
      <c r="DH21" s="102"/>
      <c r="DI21" s="100">
        <v>0</v>
      </c>
      <c r="DJ21" s="147"/>
      <c r="DK21" s="101">
        <v>0</v>
      </c>
      <c r="DL21" s="147"/>
      <c r="DM21" s="101">
        <v>0</v>
      </c>
      <c r="DN21" s="101">
        <v>0</v>
      </c>
      <c r="DO21" s="102"/>
      <c r="DP21" s="100">
        <v>0</v>
      </c>
      <c r="DQ21" s="147"/>
      <c r="DR21" s="101">
        <v>0</v>
      </c>
      <c r="DS21" s="147"/>
      <c r="DT21" s="101">
        <v>0</v>
      </c>
      <c r="DU21" s="101">
        <v>0</v>
      </c>
      <c r="DV21" s="102"/>
      <c r="DW21" s="100">
        <v>0</v>
      </c>
      <c r="DX21" s="147"/>
      <c r="DY21" s="101">
        <v>0</v>
      </c>
      <c r="DZ21" s="147"/>
      <c r="EA21" s="101">
        <v>0</v>
      </c>
      <c r="EB21" s="101">
        <v>0</v>
      </c>
      <c r="EC21" s="102"/>
      <c r="ED21" s="100">
        <v>0</v>
      </c>
      <c r="EE21" s="147"/>
      <c r="EF21" s="101">
        <v>0</v>
      </c>
      <c r="EG21" s="147"/>
      <c r="EH21" s="101">
        <v>0</v>
      </c>
      <c r="EI21" s="101">
        <v>0</v>
      </c>
      <c r="EJ21" s="102"/>
      <c r="EK21" s="100">
        <v>0</v>
      </c>
      <c r="EL21" s="147"/>
      <c r="EM21" s="101">
        <v>0</v>
      </c>
      <c r="EN21" s="147"/>
      <c r="EO21" s="101">
        <v>0</v>
      </c>
      <c r="EP21" s="101">
        <v>0</v>
      </c>
      <c r="EQ21" s="102"/>
      <c r="ER21" s="100">
        <v>0</v>
      </c>
      <c r="ES21" s="147"/>
      <c r="ET21" s="101">
        <v>0</v>
      </c>
      <c r="EU21" s="147"/>
      <c r="EV21" s="101">
        <v>0</v>
      </c>
      <c r="EW21" s="101">
        <v>0</v>
      </c>
      <c r="EX21" s="102"/>
      <c r="EY21" s="101">
        <v>0</v>
      </c>
      <c r="EZ21" s="147"/>
      <c r="FA21" s="101">
        <v>0</v>
      </c>
      <c r="FB21" s="147"/>
      <c r="FC21" s="101">
        <v>0</v>
      </c>
      <c r="FD21" s="101">
        <v>0</v>
      </c>
      <c r="FE21" s="102"/>
      <c r="FF21" s="101">
        <v>0</v>
      </c>
      <c r="FG21" s="147"/>
      <c r="FH21" s="101">
        <v>0</v>
      </c>
      <c r="FI21" s="147"/>
      <c r="FJ21" s="101">
        <v>0</v>
      </c>
      <c r="FK21" s="101">
        <v>0</v>
      </c>
      <c r="FL21" s="102"/>
      <c r="FM21" s="101">
        <v>0</v>
      </c>
      <c r="FN21" s="147"/>
      <c r="FO21" s="101">
        <v>0</v>
      </c>
      <c r="FP21" s="147"/>
      <c r="FQ21" s="101">
        <v>0</v>
      </c>
      <c r="FR21" s="101">
        <v>0</v>
      </c>
      <c r="FS21" s="102"/>
      <c r="FT21" s="101">
        <v>0</v>
      </c>
      <c r="FU21" s="147"/>
      <c r="FV21" s="101">
        <v>0</v>
      </c>
      <c r="FW21" s="147"/>
      <c r="FX21" s="101">
        <v>0</v>
      </c>
      <c r="FY21" s="101">
        <v>0</v>
      </c>
      <c r="FZ21" s="102"/>
      <c r="GA21" s="101">
        <v>0</v>
      </c>
      <c r="GB21" s="147"/>
      <c r="GC21" s="101">
        <v>0</v>
      </c>
      <c r="GD21" s="147"/>
      <c r="GE21" s="101">
        <v>0</v>
      </c>
      <c r="GF21" s="101">
        <v>0</v>
      </c>
      <c r="GG21" s="102"/>
      <c r="GH21" s="101">
        <v>0</v>
      </c>
      <c r="GI21" s="147"/>
      <c r="GJ21" s="101">
        <v>0</v>
      </c>
      <c r="GK21" s="147"/>
      <c r="GL21" s="101">
        <v>0</v>
      </c>
      <c r="GM21" s="101">
        <v>0</v>
      </c>
      <c r="GN21" s="102"/>
      <c r="GO21" s="101">
        <v>0</v>
      </c>
      <c r="GP21" s="147"/>
      <c r="GQ21" s="101">
        <v>0</v>
      </c>
      <c r="GR21" s="147"/>
      <c r="GS21" s="101">
        <v>0</v>
      </c>
      <c r="GT21" s="101">
        <v>0</v>
      </c>
      <c r="GU21" s="102"/>
      <c r="GV21" s="101">
        <v>0</v>
      </c>
      <c r="GW21" s="147"/>
      <c r="GX21" s="101">
        <v>0</v>
      </c>
      <c r="GY21" s="147"/>
      <c r="GZ21" s="101">
        <v>0</v>
      </c>
      <c r="HA21" s="101">
        <v>0</v>
      </c>
      <c r="HB21" s="102"/>
      <c r="HC21" s="101">
        <v>0</v>
      </c>
      <c r="HD21" s="147"/>
      <c r="HE21" s="101">
        <v>0</v>
      </c>
      <c r="HF21" s="147"/>
      <c r="HG21" s="101">
        <v>0</v>
      </c>
      <c r="HH21" s="101">
        <v>0</v>
      </c>
      <c r="HI21" s="102"/>
      <c r="HJ21" s="101">
        <v>0</v>
      </c>
      <c r="HK21" s="147"/>
      <c r="HL21" s="101">
        <v>0</v>
      </c>
      <c r="HM21" s="147"/>
      <c r="HN21" s="101">
        <v>0</v>
      </c>
      <c r="HO21" s="101">
        <v>0</v>
      </c>
      <c r="HP21" s="102"/>
      <c r="HQ21" s="101">
        <v>0</v>
      </c>
      <c r="HR21" s="147"/>
      <c r="HS21" s="101">
        <v>0</v>
      </c>
      <c r="HT21" s="147"/>
      <c r="HU21" s="101">
        <v>0</v>
      </c>
      <c r="HV21" s="101">
        <v>0</v>
      </c>
      <c r="HW21" s="102"/>
      <c r="HX21" s="101">
        <v>0</v>
      </c>
      <c r="HY21" s="147"/>
      <c r="HZ21" s="101">
        <v>0</v>
      </c>
      <c r="IA21" s="147"/>
      <c r="IB21" s="101">
        <v>0</v>
      </c>
      <c r="IC21" s="101">
        <v>0</v>
      </c>
      <c r="ID21" s="102"/>
      <c r="IE21" s="101">
        <v>0</v>
      </c>
      <c r="IF21" s="147"/>
      <c r="IG21" s="101">
        <v>0</v>
      </c>
      <c r="IH21" s="147"/>
      <c r="II21" s="101">
        <v>0</v>
      </c>
      <c r="IJ21" s="101">
        <v>0</v>
      </c>
      <c r="IK21" s="102"/>
      <c r="IL21" s="101">
        <v>0</v>
      </c>
      <c r="IM21" s="147"/>
      <c r="IN21" s="101">
        <v>0</v>
      </c>
      <c r="IO21" s="147"/>
      <c r="IP21" s="101">
        <v>0</v>
      </c>
      <c r="IQ21" s="101">
        <v>0</v>
      </c>
      <c r="IR21" s="102"/>
      <c r="IS21" s="101">
        <v>0</v>
      </c>
      <c r="IT21" s="147"/>
      <c r="IU21" s="101">
        <v>0</v>
      </c>
      <c r="IV21" s="147"/>
      <c r="IW21" s="101">
        <v>0</v>
      </c>
      <c r="IX21" s="101">
        <v>0</v>
      </c>
      <c r="IY21" s="102"/>
      <c r="IZ21" s="101">
        <v>0</v>
      </c>
      <c r="JA21" s="147"/>
      <c r="JB21" s="101">
        <v>0</v>
      </c>
      <c r="JC21" s="147"/>
      <c r="JD21" s="101">
        <v>0</v>
      </c>
      <c r="JE21" s="101">
        <v>0</v>
      </c>
      <c r="JF21" s="102"/>
      <c r="JG21" s="101">
        <v>0</v>
      </c>
      <c r="JH21" s="147"/>
      <c r="JI21" s="101">
        <v>0</v>
      </c>
      <c r="JJ21" s="147"/>
      <c r="JK21" s="101">
        <v>0</v>
      </c>
      <c r="JL21" s="101">
        <v>0</v>
      </c>
      <c r="JM21" s="102"/>
      <c r="JN21" s="101">
        <v>0</v>
      </c>
      <c r="JO21" s="147"/>
      <c r="JP21" s="101">
        <v>0</v>
      </c>
      <c r="JQ21" s="147"/>
      <c r="JR21" s="101">
        <v>0</v>
      </c>
      <c r="JS21" s="101">
        <v>0</v>
      </c>
      <c r="JT21" s="102"/>
      <c r="JU21" s="101">
        <v>0</v>
      </c>
      <c r="JV21" s="147"/>
      <c r="JW21" s="101">
        <v>0</v>
      </c>
      <c r="JX21" s="147"/>
      <c r="JY21" s="101">
        <v>0</v>
      </c>
      <c r="JZ21" s="101">
        <v>0</v>
      </c>
      <c r="KA21" s="102"/>
      <c r="KB21" s="101">
        <v>0</v>
      </c>
      <c r="KC21" s="147"/>
      <c r="KD21" s="101">
        <v>0</v>
      </c>
      <c r="KE21" s="147"/>
      <c r="KF21" s="101">
        <v>0</v>
      </c>
      <c r="KG21" s="101">
        <v>0</v>
      </c>
      <c r="KH21" s="102"/>
      <c r="KI21" s="101">
        <v>0</v>
      </c>
      <c r="KJ21" s="147"/>
      <c r="KK21" s="101">
        <v>0</v>
      </c>
      <c r="KL21" s="147"/>
      <c r="KM21" s="101">
        <v>0</v>
      </c>
      <c r="KN21" s="101">
        <v>0</v>
      </c>
      <c r="KO21" s="102"/>
      <c r="KP21" s="101">
        <v>0</v>
      </c>
      <c r="KQ21" s="147"/>
      <c r="KR21" s="101">
        <v>0</v>
      </c>
      <c r="KS21" s="147"/>
      <c r="KT21" s="101">
        <v>0</v>
      </c>
      <c r="KU21" s="101">
        <v>0</v>
      </c>
      <c r="KV21" s="102"/>
      <c r="KW21" s="101">
        <v>0</v>
      </c>
      <c r="KX21" s="147"/>
      <c r="KY21" s="101">
        <v>0</v>
      </c>
      <c r="KZ21" s="147"/>
      <c r="LA21" s="101">
        <v>0</v>
      </c>
      <c r="LB21" s="101">
        <v>0</v>
      </c>
      <c r="LC21" s="102"/>
      <c r="LD21" s="101">
        <v>0</v>
      </c>
      <c r="LE21" s="147"/>
      <c r="LF21" s="101">
        <v>0</v>
      </c>
      <c r="LG21" s="147"/>
      <c r="LH21" s="101">
        <v>0</v>
      </c>
      <c r="LI21" s="101">
        <v>0</v>
      </c>
      <c r="LJ21" s="102"/>
      <c r="LK21" s="101">
        <v>0</v>
      </c>
      <c r="LL21" s="147"/>
      <c r="LM21" s="101">
        <v>0</v>
      </c>
      <c r="LN21" s="147"/>
      <c r="LO21" s="101">
        <v>0</v>
      </c>
      <c r="LP21" s="101">
        <v>0</v>
      </c>
      <c r="LQ21" s="102"/>
      <c r="LR21" s="101">
        <v>0</v>
      </c>
      <c r="LS21" s="147"/>
      <c r="LT21" s="101">
        <v>0</v>
      </c>
      <c r="LU21" s="147"/>
      <c r="LV21" s="101">
        <v>0</v>
      </c>
      <c r="LW21" s="101">
        <v>0</v>
      </c>
      <c r="LX21" s="102"/>
      <c r="LY21" s="101">
        <v>0</v>
      </c>
      <c r="LZ21" s="147"/>
      <c r="MA21" s="101">
        <v>0</v>
      </c>
      <c r="MB21" s="147"/>
      <c r="MC21" s="101">
        <v>0</v>
      </c>
      <c r="MD21" s="101">
        <v>0</v>
      </c>
      <c r="ME21" s="102"/>
      <c r="MF21" s="101">
        <v>0</v>
      </c>
      <c r="MG21" s="147"/>
      <c r="MH21" s="101">
        <v>0</v>
      </c>
      <c r="MI21" s="147"/>
      <c r="MJ21" s="101">
        <v>0</v>
      </c>
      <c r="MK21" s="101">
        <v>0</v>
      </c>
      <c r="ML21" s="102"/>
      <c r="MM21" s="101">
        <v>0</v>
      </c>
      <c r="MN21" s="147"/>
      <c r="MO21" s="101">
        <v>0</v>
      </c>
      <c r="MP21" s="147"/>
      <c r="MQ21" s="101">
        <v>0</v>
      </c>
      <c r="MR21" s="101">
        <v>0</v>
      </c>
      <c r="MS21" s="102"/>
      <c r="MT21" s="101">
        <v>0</v>
      </c>
      <c r="MU21" s="147"/>
      <c r="MV21" s="101">
        <v>0</v>
      </c>
      <c r="MW21" s="147"/>
      <c r="MX21" s="101">
        <v>0</v>
      </c>
      <c r="MY21" s="101">
        <v>0</v>
      </c>
      <c r="MZ21" s="102"/>
      <c r="NA21" s="101">
        <v>0</v>
      </c>
      <c r="NB21" s="147"/>
      <c r="NC21" s="101">
        <v>0</v>
      </c>
      <c r="ND21" s="147"/>
      <c r="NE21" s="101">
        <v>0</v>
      </c>
      <c r="NF21" s="101">
        <v>0</v>
      </c>
      <c r="NG21" s="102"/>
      <c r="NH21" s="101">
        <v>0</v>
      </c>
      <c r="NI21" s="147"/>
      <c r="NJ21" s="101">
        <v>0</v>
      </c>
      <c r="NK21" s="147"/>
      <c r="NL21" s="101">
        <v>0</v>
      </c>
      <c r="NM21" s="101">
        <v>0</v>
      </c>
      <c r="NN21" s="102"/>
      <c r="NO21" s="101">
        <v>0</v>
      </c>
      <c r="NP21" s="147"/>
      <c r="NQ21" s="101">
        <v>0</v>
      </c>
      <c r="NR21" s="147"/>
      <c r="NS21" s="101">
        <v>0</v>
      </c>
      <c r="NT21" s="101">
        <v>0</v>
      </c>
      <c r="NU21" s="102"/>
      <c r="NV21" s="101">
        <v>0</v>
      </c>
      <c r="NW21" s="147"/>
      <c r="NX21" s="101">
        <v>0</v>
      </c>
      <c r="NY21" s="147"/>
      <c r="NZ21" s="101">
        <v>0</v>
      </c>
      <c r="OA21" s="101">
        <v>0</v>
      </c>
      <c r="OB21" s="102"/>
      <c r="OC21" s="101">
        <v>0</v>
      </c>
      <c r="OD21" s="147"/>
      <c r="OE21" s="101">
        <v>0</v>
      </c>
      <c r="OF21" s="147"/>
      <c r="OG21" s="101">
        <v>0</v>
      </c>
      <c r="OH21" s="101">
        <v>0</v>
      </c>
      <c r="OI21" s="102"/>
      <c r="OJ21" s="101">
        <v>0</v>
      </c>
      <c r="OK21" s="147"/>
      <c r="OL21" s="101">
        <v>0</v>
      </c>
      <c r="OM21" s="147"/>
      <c r="ON21" s="101">
        <v>0</v>
      </c>
      <c r="OO21" s="101">
        <v>0</v>
      </c>
      <c r="OP21" s="102"/>
      <c r="OQ21" s="101">
        <v>0</v>
      </c>
      <c r="OR21" s="147"/>
      <c r="OS21" s="101">
        <v>0</v>
      </c>
      <c r="OT21" s="147"/>
      <c r="OU21" s="101">
        <v>0</v>
      </c>
      <c r="OV21" s="101">
        <v>0</v>
      </c>
      <c r="OW21" s="102"/>
      <c r="OX21" s="101">
        <v>0</v>
      </c>
      <c r="OY21" s="147"/>
      <c r="OZ21" s="101">
        <v>0</v>
      </c>
      <c r="PA21" s="147"/>
      <c r="PB21" s="101">
        <v>0</v>
      </c>
      <c r="PC21" s="101">
        <v>0</v>
      </c>
      <c r="PD21" s="102"/>
      <c r="PE21" s="101">
        <v>0</v>
      </c>
      <c r="PF21" s="147"/>
      <c r="PG21" s="101">
        <v>0</v>
      </c>
      <c r="PH21" s="147"/>
      <c r="PI21" s="101">
        <v>0</v>
      </c>
      <c r="PJ21" s="101">
        <v>0</v>
      </c>
      <c r="PK21" s="102"/>
      <c r="PL21" s="101">
        <v>0</v>
      </c>
      <c r="PM21" s="147"/>
      <c r="PN21" s="101">
        <v>0</v>
      </c>
      <c r="PO21" s="147"/>
      <c r="PP21" s="101">
        <v>0</v>
      </c>
      <c r="PQ21" s="101">
        <v>0</v>
      </c>
      <c r="PR21" s="102"/>
      <c r="PS21" s="101">
        <v>0</v>
      </c>
      <c r="PT21" s="147"/>
      <c r="PU21" s="101">
        <v>0</v>
      </c>
      <c r="PV21" s="147"/>
      <c r="PW21" s="101">
        <v>0</v>
      </c>
      <c r="PX21" s="101">
        <v>0</v>
      </c>
      <c r="PY21" s="102"/>
      <c r="PZ21" s="101">
        <v>0</v>
      </c>
      <c r="QA21" s="147"/>
      <c r="QB21" s="101">
        <v>0</v>
      </c>
      <c r="QC21" s="147"/>
      <c r="QD21" s="101">
        <v>0</v>
      </c>
      <c r="QE21" s="101">
        <v>0</v>
      </c>
      <c r="QF21" s="102"/>
      <c r="QG21" s="101">
        <v>0</v>
      </c>
      <c r="QH21" s="147"/>
      <c r="QI21" s="101">
        <v>0</v>
      </c>
      <c r="QJ21" s="147"/>
      <c r="QK21" s="101">
        <v>0</v>
      </c>
      <c r="QL21" s="101">
        <v>0</v>
      </c>
      <c r="QM21" s="102"/>
      <c r="QN21" s="101">
        <v>0</v>
      </c>
      <c r="QO21" s="147"/>
      <c r="QP21" s="101">
        <v>0</v>
      </c>
      <c r="QQ21" s="147"/>
      <c r="QR21" s="101">
        <v>0</v>
      </c>
      <c r="QS21" s="101">
        <v>0</v>
      </c>
      <c r="QT21" s="102"/>
      <c r="QU21" s="101">
        <v>0</v>
      </c>
      <c r="QV21" s="147"/>
      <c r="QW21" s="101">
        <v>0</v>
      </c>
      <c r="QX21" s="147"/>
      <c r="QY21" s="101">
        <v>0</v>
      </c>
      <c r="QZ21" s="101">
        <v>0</v>
      </c>
      <c r="RA21" s="102"/>
      <c r="RB21" s="101">
        <v>0</v>
      </c>
      <c r="RC21" s="147"/>
      <c r="RD21" s="101">
        <v>0</v>
      </c>
      <c r="RE21" s="147"/>
      <c r="RF21" s="101">
        <v>0</v>
      </c>
      <c r="RG21" s="101">
        <v>0</v>
      </c>
      <c r="RH21" s="102"/>
      <c r="RI21" s="101">
        <v>0</v>
      </c>
      <c r="RJ21" s="147"/>
      <c r="RK21" s="101">
        <v>0</v>
      </c>
      <c r="RL21" s="147"/>
      <c r="RM21" s="101">
        <v>0</v>
      </c>
      <c r="RN21" s="101">
        <v>0</v>
      </c>
      <c r="RO21" s="102"/>
      <c r="RP21" s="101">
        <v>0</v>
      </c>
      <c r="RQ21" s="147"/>
      <c r="RR21" s="101">
        <v>0</v>
      </c>
      <c r="RS21" s="147"/>
      <c r="RT21" s="101">
        <v>0</v>
      </c>
      <c r="RU21" s="101">
        <v>0</v>
      </c>
      <c r="RV21" s="102"/>
      <c r="RW21" s="101">
        <v>0</v>
      </c>
      <c r="RX21" s="147"/>
      <c r="RY21" s="101">
        <v>0</v>
      </c>
      <c r="RZ21" s="147"/>
      <c r="SA21" s="101">
        <v>0</v>
      </c>
      <c r="SB21" s="101">
        <v>0</v>
      </c>
      <c r="SC21" s="102"/>
      <c r="SD21" s="101">
        <v>0</v>
      </c>
      <c r="SE21" s="147"/>
      <c r="SF21" s="101">
        <v>0</v>
      </c>
      <c r="SG21" s="147"/>
      <c r="SH21" s="101">
        <v>0</v>
      </c>
      <c r="SI21" s="101">
        <v>0</v>
      </c>
      <c r="SJ21" s="102"/>
      <c r="SK21" s="101">
        <v>0</v>
      </c>
      <c r="SL21" s="147"/>
      <c r="SM21" s="101">
        <v>0</v>
      </c>
      <c r="SN21" s="147"/>
      <c r="SO21" s="101">
        <v>0</v>
      </c>
      <c r="SP21" s="101">
        <v>0</v>
      </c>
      <c r="SQ21" s="102"/>
      <c r="SR21" s="101">
        <v>0</v>
      </c>
      <c r="SS21" s="147"/>
      <c r="ST21" s="101">
        <v>0</v>
      </c>
      <c r="SU21" s="147"/>
      <c r="SV21" s="101">
        <v>0</v>
      </c>
      <c r="SW21" s="101">
        <v>0</v>
      </c>
      <c r="SX21" s="102"/>
      <c r="SY21" s="101">
        <v>0</v>
      </c>
      <c r="SZ21" s="147"/>
      <c r="TA21" s="101">
        <v>0</v>
      </c>
      <c r="TB21" s="147"/>
      <c r="TC21" s="101">
        <v>0</v>
      </c>
      <c r="TD21" s="101">
        <v>0</v>
      </c>
      <c r="TE21" s="102"/>
      <c r="TF21" s="101">
        <v>0</v>
      </c>
      <c r="TG21" s="147"/>
      <c r="TH21" s="101">
        <v>0</v>
      </c>
      <c r="TI21" s="147"/>
      <c r="TJ21" s="101">
        <v>0</v>
      </c>
      <c r="TK21" s="101">
        <v>0</v>
      </c>
      <c r="TL21" s="102"/>
      <c r="TM21" s="101">
        <v>0</v>
      </c>
      <c r="TN21" s="147"/>
      <c r="TO21" s="101">
        <v>0</v>
      </c>
      <c r="TP21" s="147"/>
      <c r="TQ21" s="101">
        <v>0</v>
      </c>
      <c r="TR21" s="101">
        <v>0</v>
      </c>
      <c r="TS21" s="102"/>
      <c r="TT21" s="101">
        <v>0</v>
      </c>
      <c r="TU21" s="147"/>
      <c r="TV21" s="101">
        <v>0</v>
      </c>
      <c r="TW21" s="147"/>
      <c r="TX21" s="101">
        <v>0</v>
      </c>
      <c r="TY21" s="101">
        <v>0</v>
      </c>
      <c r="TZ21" s="102"/>
      <c r="UA21" s="101">
        <v>0</v>
      </c>
      <c r="UB21" s="147"/>
      <c r="UC21" s="101">
        <v>0</v>
      </c>
      <c r="UD21" s="147"/>
      <c r="UE21" s="101">
        <v>0</v>
      </c>
      <c r="UF21" s="101">
        <v>0</v>
      </c>
      <c r="UG21" s="102"/>
      <c r="UH21" s="101">
        <v>0</v>
      </c>
      <c r="UI21" s="147"/>
      <c r="UJ21" s="101">
        <v>0</v>
      </c>
      <c r="UK21" s="147"/>
      <c r="UL21" s="101">
        <v>0</v>
      </c>
      <c r="UM21" s="101">
        <v>0</v>
      </c>
      <c r="UN21" s="102"/>
      <c r="UO21" s="101">
        <v>0</v>
      </c>
      <c r="UP21" s="147"/>
      <c r="UQ21" s="101">
        <v>0</v>
      </c>
      <c r="UR21" s="147"/>
      <c r="US21" s="101">
        <v>0</v>
      </c>
      <c r="UT21" s="101">
        <v>0</v>
      </c>
      <c r="UU21" s="102"/>
      <c r="UV21" s="101">
        <v>0</v>
      </c>
      <c r="UW21" s="147"/>
      <c r="UX21" s="101">
        <v>0</v>
      </c>
      <c r="UY21" s="147"/>
      <c r="UZ21" s="101">
        <v>0</v>
      </c>
      <c r="VA21" s="101">
        <v>0</v>
      </c>
      <c r="VB21" s="102"/>
      <c r="VC21" s="101">
        <v>0</v>
      </c>
      <c r="VD21" s="147"/>
      <c r="VE21" s="101">
        <v>0</v>
      </c>
      <c r="VF21" s="147"/>
      <c r="VG21" s="101">
        <v>0</v>
      </c>
      <c r="VH21" s="101">
        <v>0</v>
      </c>
      <c r="VI21" s="102"/>
      <c r="VJ21" s="101">
        <v>0</v>
      </c>
      <c r="VK21" s="147"/>
      <c r="VL21" s="101">
        <v>0</v>
      </c>
      <c r="VM21" s="147"/>
      <c r="VN21" s="101">
        <v>0</v>
      </c>
      <c r="VO21" s="101">
        <v>0</v>
      </c>
      <c r="VP21" s="102"/>
      <c r="VQ21" s="101">
        <v>0</v>
      </c>
      <c r="VR21" s="147"/>
      <c r="VS21" s="101">
        <v>0</v>
      </c>
      <c r="VT21" s="147"/>
      <c r="VU21" s="101">
        <v>0</v>
      </c>
      <c r="VV21" s="101">
        <v>0</v>
      </c>
      <c r="VW21" s="102"/>
      <c r="VX21" s="101">
        <v>0</v>
      </c>
      <c r="VY21" s="147"/>
      <c r="VZ21" s="101">
        <v>0</v>
      </c>
      <c r="WA21" s="147"/>
      <c r="WB21" s="101">
        <v>0</v>
      </c>
      <c r="WC21" s="101">
        <v>0</v>
      </c>
      <c r="WD21" s="102"/>
      <c r="WE21" s="101">
        <v>0</v>
      </c>
      <c r="WF21" s="147"/>
      <c r="WG21" s="101">
        <v>0</v>
      </c>
      <c r="WH21" s="147"/>
      <c r="WI21" s="101">
        <v>0</v>
      </c>
      <c r="WJ21" s="101">
        <v>0</v>
      </c>
      <c r="WK21" s="102"/>
      <c r="WL21" s="101">
        <v>0</v>
      </c>
      <c r="WM21" s="147"/>
      <c r="WN21" s="101">
        <v>0</v>
      </c>
      <c r="WO21" s="147"/>
      <c r="WP21" s="101">
        <v>0</v>
      </c>
      <c r="WQ21" s="101">
        <v>0</v>
      </c>
      <c r="WR21" s="102"/>
      <c r="WS21" s="101">
        <v>0</v>
      </c>
      <c r="WT21" s="147"/>
      <c r="WU21" s="101">
        <v>0</v>
      </c>
      <c r="WV21" s="147"/>
      <c r="WW21" s="101">
        <v>0</v>
      </c>
      <c r="WX21" s="101">
        <v>1</v>
      </c>
      <c r="WY21" s="103"/>
      <c r="WZ21" s="101">
        <v>0</v>
      </c>
      <c r="XA21" s="147"/>
      <c r="XB21" s="101">
        <v>0</v>
      </c>
      <c r="XC21" s="147"/>
      <c r="XD21" s="101">
        <v>0</v>
      </c>
      <c r="XE21" s="101">
        <v>0</v>
      </c>
      <c r="XF21" s="103"/>
      <c r="XG21" s="101">
        <v>0</v>
      </c>
      <c r="XH21" s="147"/>
      <c r="XI21" s="101">
        <v>0</v>
      </c>
      <c r="XJ21" s="147"/>
      <c r="XK21" s="101">
        <v>0</v>
      </c>
      <c r="XL21" s="101">
        <v>0</v>
      </c>
      <c r="XM21" s="103"/>
      <c r="XN21" s="101">
        <v>0</v>
      </c>
      <c r="XO21" s="147"/>
      <c r="XP21" s="101">
        <v>0</v>
      </c>
      <c r="XQ21" s="147"/>
      <c r="XR21" s="101">
        <v>0</v>
      </c>
      <c r="XS21" s="101">
        <v>0</v>
      </c>
      <c r="XT21" s="103"/>
      <c r="XU21" s="101">
        <v>0</v>
      </c>
      <c r="XV21" s="147"/>
      <c r="XW21" s="101">
        <v>0</v>
      </c>
      <c r="XX21" s="147"/>
      <c r="XY21" s="101">
        <v>0</v>
      </c>
      <c r="XZ21" s="101">
        <v>0</v>
      </c>
      <c r="YA21" s="103"/>
      <c r="YB21" s="101">
        <v>0</v>
      </c>
      <c r="YC21" s="147"/>
      <c r="YD21" s="101">
        <v>0</v>
      </c>
      <c r="YE21" s="147"/>
      <c r="YF21" s="101">
        <v>0</v>
      </c>
      <c r="YG21" s="101">
        <v>0</v>
      </c>
      <c r="YH21" s="103"/>
      <c r="YI21" s="101">
        <v>0</v>
      </c>
      <c r="YJ21" s="147"/>
      <c r="YK21" s="101">
        <v>0</v>
      </c>
      <c r="YL21" s="147"/>
      <c r="YM21" s="101">
        <v>0</v>
      </c>
      <c r="YN21" s="101">
        <v>1</v>
      </c>
      <c r="YO21" s="103"/>
      <c r="YP21" s="101">
        <v>0</v>
      </c>
      <c r="YQ21" s="147"/>
      <c r="YR21" s="101">
        <v>0</v>
      </c>
      <c r="YS21" s="147"/>
      <c r="YT21" s="101">
        <v>0</v>
      </c>
      <c r="YU21" s="101">
        <v>1</v>
      </c>
      <c r="YV21" s="103"/>
      <c r="YW21" s="101">
        <v>0</v>
      </c>
      <c r="YX21" s="147"/>
      <c r="YY21" s="101">
        <v>0</v>
      </c>
      <c r="YZ21" s="147"/>
      <c r="ZA21" s="101">
        <v>0</v>
      </c>
      <c r="ZB21" s="101">
        <v>1</v>
      </c>
      <c r="ZC21" s="103"/>
      <c r="ZD21" s="101">
        <v>0</v>
      </c>
      <c r="ZE21" s="147"/>
      <c r="ZF21" s="101">
        <v>0</v>
      </c>
      <c r="ZG21" s="147"/>
      <c r="ZH21" s="101">
        <v>0</v>
      </c>
      <c r="ZI21" s="181">
        <v>1</v>
      </c>
      <c r="ZJ21" s="103"/>
      <c r="ZK21" s="101">
        <v>0</v>
      </c>
      <c r="ZL21" s="147"/>
      <c r="ZM21" s="101">
        <v>0</v>
      </c>
      <c r="ZN21" s="147"/>
      <c r="ZO21" s="101">
        <v>0</v>
      </c>
      <c r="ZP21" s="101">
        <v>0</v>
      </c>
      <c r="ZQ21" s="103"/>
      <c r="ZR21" s="101">
        <v>0</v>
      </c>
      <c r="ZS21" s="147"/>
      <c r="ZT21" s="101">
        <v>0</v>
      </c>
      <c r="ZU21" s="147"/>
      <c r="ZV21" s="101">
        <v>0</v>
      </c>
      <c r="ZW21" s="101">
        <v>0</v>
      </c>
      <c r="ZX21" s="103"/>
      <c r="ZY21" s="101">
        <v>0</v>
      </c>
      <c r="ZZ21" s="147"/>
      <c r="AAA21" s="101">
        <v>0</v>
      </c>
      <c r="AAB21" s="147"/>
      <c r="AAC21" s="101">
        <v>0</v>
      </c>
      <c r="AAD21" s="101">
        <v>0</v>
      </c>
      <c r="AAE21" s="103"/>
      <c r="AAF21" s="101">
        <v>0</v>
      </c>
      <c r="AAG21" s="147"/>
      <c r="AAH21" s="101">
        <v>0</v>
      </c>
      <c r="AAI21" s="147"/>
      <c r="AAJ21" s="101">
        <v>0</v>
      </c>
      <c r="AAK21" s="101">
        <v>0</v>
      </c>
      <c r="AAL21" s="103"/>
      <c r="AAM21" s="101">
        <v>0</v>
      </c>
      <c r="AAN21" s="147"/>
      <c r="AAO21" s="101">
        <v>0</v>
      </c>
      <c r="AAP21" s="147"/>
      <c r="AAQ21" s="101">
        <v>0</v>
      </c>
      <c r="AAR21" s="101">
        <v>0</v>
      </c>
      <c r="AAS21" s="103"/>
      <c r="AAT21" s="101">
        <v>0</v>
      </c>
      <c r="AAU21" s="147"/>
      <c r="AAV21" s="101">
        <v>0</v>
      </c>
      <c r="AAW21" s="147"/>
      <c r="AAX21" s="101">
        <v>0</v>
      </c>
      <c r="AAY21" s="101">
        <v>0</v>
      </c>
      <c r="AAZ21" s="103"/>
      <c r="ABA21" s="101">
        <v>0</v>
      </c>
      <c r="ABB21" s="147"/>
      <c r="ABC21" s="101">
        <v>0</v>
      </c>
      <c r="ABD21" s="147"/>
      <c r="ABE21" s="101">
        <v>0</v>
      </c>
      <c r="ABF21" s="101">
        <v>0</v>
      </c>
      <c r="ABG21" s="103"/>
      <c r="ABH21" s="101">
        <v>0</v>
      </c>
      <c r="ABI21" s="147"/>
      <c r="ABJ21" s="101">
        <v>0</v>
      </c>
      <c r="ABK21" s="147"/>
      <c r="ABL21" s="101">
        <v>0</v>
      </c>
      <c r="ABM21" s="101">
        <v>0</v>
      </c>
      <c r="ABN21" s="103"/>
      <c r="ABO21" s="101">
        <v>0</v>
      </c>
      <c r="ABP21" s="147"/>
      <c r="ABQ21" s="101">
        <v>0</v>
      </c>
      <c r="ABR21" s="147"/>
      <c r="ABS21" s="101">
        <v>0</v>
      </c>
      <c r="ABT21" s="101">
        <v>0</v>
      </c>
      <c r="ABU21" s="103"/>
      <c r="ABV21" s="101">
        <v>0</v>
      </c>
      <c r="ABW21" s="147"/>
      <c r="ABX21" s="101">
        <v>0</v>
      </c>
      <c r="ABY21" s="147"/>
      <c r="ABZ21" s="101">
        <v>0</v>
      </c>
      <c r="ACA21" s="101">
        <v>0</v>
      </c>
      <c r="ACB21" s="103"/>
      <c r="ACC21" s="101">
        <v>0</v>
      </c>
      <c r="ACD21" s="147"/>
      <c r="ACE21" s="101">
        <v>0</v>
      </c>
      <c r="ACF21" s="147"/>
      <c r="ACG21" s="101">
        <v>0</v>
      </c>
      <c r="ACH21" s="101">
        <v>0</v>
      </c>
      <c r="ACI21" s="103"/>
      <c r="ACJ21" s="101">
        <v>0</v>
      </c>
      <c r="ACK21" s="147"/>
      <c r="ACL21" s="101">
        <v>0</v>
      </c>
      <c r="ACM21" s="147"/>
      <c r="ACN21" s="101">
        <v>0</v>
      </c>
      <c r="ACO21" s="101">
        <v>0</v>
      </c>
      <c r="ACP21" s="103"/>
      <c r="ACQ21" s="101">
        <v>0</v>
      </c>
      <c r="ACR21" s="147"/>
      <c r="ACS21" s="101">
        <v>0</v>
      </c>
      <c r="ACT21" s="147"/>
      <c r="ACU21" s="101">
        <v>0</v>
      </c>
      <c r="ACV21" s="101">
        <v>1</v>
      </c>
      <c r="ACW21" s="103"/>
      <c r="ACX21" s="101">
        <v>0</v>
      </c>
      <c r="ACY21" s="147"/>
      <c r="ACZ21" s="101">
        <v>0</v>
      </c>
      <c r="ADA21" s="147"/>
      <c r="ADB21" s="101">
        <v>0</v>
      </c>
      <c r="ADC21" s="101">
        <v>0</v>
      </c>
      <c r="ADD21" s="103"/>
      <c r="ADE21" s="101">
        <v>0</v>
      </c>
      <c r="ADF21" s="147"/>
      <c r="ADG21" s="101">
        <v>0</v>
      </c>
      <c r="ADH21" s="147"/>
      <c r="ADI21" s="101">
        <v>0</v>
      </c>
      <c r="ADJ21" s="101">
        <v>0</v>
      </c>
      <c r="ADK21" s="103"/>
      <c r="ADL21" s="101">
        <v>0</v>
      </c>
      <c r="ADM21" s="147"/>
      <c r="ADN21" s="101">
        <v>0</v>
      </c>
      <c r="ADO21" s="147"/>
      <c r="ADP21" s="101">
        <v>0</v>
      </c>
      <c r="ADQ21" s="101">
        <v>0</v>
      </c>
      <c r="ADR21" s="103"/>
      <c r="ADS21" s="101">
        <v>0</v>
      </c>
      <c r="ADT21" s="147"/>
      <c r="ADU21" s="101">
        <v>0</v>
      </c>
      <c r="ADV21" s="147"/>
      <c r="ADW21" s="101">
        <v>0</v>
      </c>
      <c r="ADX21" s="101">
        <v>0</v>
      </c>
      <c r="ADY21" s="103"/>
      <c r="ADZ21" s="101">
        <v>0</v>
      </c>
      <c r="AEA21" s="147"/>
      <c r="AEB21" s="101">
        <v>0</v>
      </c>
      <c r="AEC21" s="147"/>
      <c r="AED21" s="101">
        <v>0</v>
      </c>
      <c r="AEE21" s="101">
        <v>0</v>
      </c>
      <c r="AEF21" s="103"/>
      <c r="AEG21" s="101">
        <v>0</v>
      </c>
      <c r="AEH21" s="147"/>
      <c r="AEI21" s="101">
        <v>0</v>
      </c>
      <c r="AEJ21" s="147"/>
      <c r="AEK21" s="101">
        <v>0</v>
      </c>
      <c r="AEL21" s="101">
        <v>0</v>
      </c>
      <c r="AEM21" s="103"/>
      <c r="AEN21" s="101">
        <v>0</v>
      </c>
      <c r="AEO21" s="147"/>
      <c r="AEP21" s="101">
        <v>0</v>
      </c>
      <c r="AEQ21" s="147"/>
      <c r="AER21" s="101">
        <v>0</v>
      </c>
      <c r="AES21" s="101">
        <v>0</v>
      </c>
      <c r="AET21" s="103"/>
      <c r="AEU21" s="101">
        <v>0</v>
      </c>
      <c r="AEV21" s="147"/>
      <c r="AEW21" s="101">
        <v>0</v>
      </c>
      <c r="AEX21" s="147"/>
      <c r="AEY21" s="101">
        <v>0</v>
      </c>
      <c r="AEZ21" s="101">
        <v>0</v>
      </c>
      <c r="AFA21" s="103"/>
      <c r="AFB21" s="101">
        <v>0</v>
      </c>
      <c r="AFC21" s="147"/>
      <c r="AFD21" s="101">
        <v>0</v>
      </c>
      <c r="AFE21" s="147"/>
      <c r="AFF21" s="101">
        <v>0</v>
      </c>
      <c r="AFG21" s="101">
        <v>0</v>
      </c>
      <c r="AFH21" s="103"/>
      <c r="AFI21" s="101">
        <v>0</v>
      </c>
      <c r="AFJ21" s="147"/>
      <c r="AFK21" s="101">
        <v>0</v>
      </c>
      <c r="AFL21" s="147"/>
      <c r="AFM21" s="101">
        <v>0</v>
      </c>
      <c r="AFN21" s="101">
        <v>0</v>
      </c>
      <c r="AFO21" s="103"/>
      <c r="AFP21" s="101">
        <v>0</v>
      </c>
      <c r="AFQ21" s="147"/>
      <c r="AFR21" s="101">
        <v>0</v>
      </c>
      <c r="AFS21" s="147"/>
      <c r="AFT21" s="101">
        <v>0</v>
      </c>
      <c r="AFU21" s="101">
        <v>0</v>
      </c>
      <c r="AFV21" s="103"/>
      <c r="AFW21" s="101">
        <v>0</v>
      </c>
      <c r="AFX21" s="147"/>
      <c r="AFY21" s="101">
        <v>0</v>
      </c>
      <c r="AFZ21" s="147"/>
      <c r="AGA21" s="101">
        <v>0</v>
      </c>
      <c r="AGB21" s="101">
        <v>0</v>
      </c>
      <c r="AGC21" s="103"/>
      <c r="AGD21" s="101">
        <v>0</v>
      </c>
      <c r="AGE21" s="147"/>
      <c r="AGF21" s="101">
        <v>0</v>
      </c>
      <c r="AGG21" s="147"/>
      <c r="AGH21" s="101">
        <v>0</v>
      </c>
      <c r="AGI21" s="101">
        <v>0</v>
      </c>
      <c r="AGJ21" s="103"/>
      <c r="AGK21" s="101">
        <v>0</v>
      </c>
      <c r="AGL21" s="147"/>
      <c r="AGM21" s="101">
        <v>0</v>
      </c>
      <c r="AGN21" s="147"/>
      <c r="AGO21" s="101">
        <v>0</v>
      </c>
      <c r="AGP21" s="101">
        <v>0</v>
      </c>
      <c r="AGQ21" s="103"/>
      <c r="AGR21" s="101">
        <v>0</v>
      </c>
      <c r="AGS21" s="147"/>
      <c r="AGT21" s="101">
        <v>0</v>
      </c>
      <c r="AGU21" s="147"/>
      <c r="AGV21" s="101">
        <v>0</v>
      </c>
      <c r="AGW21" s="101">
        <v>0</v>
      </c>
      <c r="AGX21" s="103"/>
      <c r="AGY21" s="101">
        <v>0</v>
      </c>
      <c r="AGZ21" s="147"/>
      <c r="AHA21" s="101">
        <v>0</v>
      </c>
      <c r="AHB21" s="147"/>
      <c r="AHC21" s="101">
        <v>0</v>
      </c>
      <c r="AHD21" s="101">
        <v>0</v>
      </c>
      <c r="AHE21" s="103"/>
      <c r="AHF21" s="101">
        <v>0</v>
      </c>
      <c r="AHG21" s="147"/>
      <c r="AHH21" s="101">
        <v>0</v>
      </c>
      <c r="AHI21" s="147"/>
      <c r="AHJ21" s="101">
        <v>0</v>
      </c>
      <c r="AHK21" s="101">
        <v>0</v>
      </c>
      <c r="AHL21" s="103"/>
      <c r="AHM21" s="101">
        <v>0</v>
      </c>
      <c r="AHN21" s="147"/>
      <c r="AHO21" s="101">
        <v>0</v>
      </c>
      <c r="AHP21" s="147"/>
      <c r="AHQ21" s="101">
        <v>0</v>
      </c>
      <c r="AHR21" s="101">
        <v>0</v>
      </c>
      <c r="AHS21" s="103"/>
      <c r="AHT21" s="101">
        <v>0</v>
      </c>
      <c r="AHU21" s="147"/>
      <c r="AHV21" s="101">
        <v>0</v>
      </c>
      <c r="AHW21" s="147"/>
      <c r="AHX21" s="101">
        <v>0</v>
      </c>
      <c r="AHY21" s="101">
        <v>0</v>
      </c>
      <c r="AHZ21" s="103"/>
      <c r="AIA21" s="101">
        <v>0</v>
      </c>
      <c r="AIB21" s="147"/>
      <c r="AIC21" s="101">
        <v>0</v>
      </c>
      <c r="AID21" s="147"/>
      <c r="AIE21" s="101">
        <v>0</v>
      </c>
      <c r="AIF21" s="101">
        <v>0</v>
      </c>
      <c r="AIG21" s="103"/>
      <c r="AIH21" s="101">
        <v>0</v>
      </c>
      <c r="AII21" s="147"/>
      <c r="AIJ21" s="101">
        <v>0</v>
      </c>
      <c r="AIK21" s="147"/>
      <c r="AIL21" s="101">
        <v>0</v>
      </c>
      <c r="AIM21" s="101">
        <v>0</v>
      </c>
      <c r="AIN21" s="103"/>
    </row>
    <row r="22" spans="1:1522">
      <c r="A22" s="104" t="s">
        <v>154</v>
      </c>
      <c r="B22" s="105">
        <f>B19+B21</f>
        <v>5195794</v>
      </c>
      <c r="C22" s="106"/>
      <c r="D22" s="106">
        <f>D19+D21</f>
        <v>5131759</v>
      </c>
      <c r="E22" s="106"/>
      <c r="F22" s="32">
        <f>F19+F21</f>
        <v>10327553</v>
      </c>
      <c r="G22" s="106"/>
      <c r="H22" s="259">
        <f>H19+H21</f>
        <v>3182</v>
      </c>
      <c r="I22" s="148"/>
      <c r="J22" s="32">
        <f>J19+J21</f>
        <v>2631</v>
      </c>
      <c r="K22" s="149"/>
      <c r="L22" s="150">
        <v>0</v>
      </c>
      <c r="M22" s="32">
        <f>M19+M21</f>
        <v>5813</v>
      </c>
      <c r="N22" s="107"/>
      <c r="O22" s="259">
        <f>O19+O21</f>
        <v>3178</v>
      </c>
      <c r="P22" s="148"/>
      <c r="Q22" s="32">
        <f>Q19+Q21</f>
        <v>2630</v>
      </c>
      <c r="R22" s="149"/>
      <c r="S22" s="150">
        <v>0</v>
      </c>
      <c r="T22" s="32">
        <f>T19+T21</f>
        <v>5808</v>
      </c>
      <c r="U22" s="107"/>
      <c r="V22" s="259">
        <f>V19+V21</f>
        <v>3186</v>
      </c>
      <c r="W22" s="148"/>
      <c r="X22" s="32">
        <f>X19+X21</f>
        <v>2635</v>
      </c>
      <c r="Y22" s="149"/>
      <c r="Z22" s="150">
        <v>0</v>
      </c>
      <c r="AA22" s="32">
        <f>AA19+AA21</f>
        <v>5821</v>
      </c>
      <c r="AB22" s="107"/>
      <c r="AC22" s="259">
        <f>AC19+AC21</f>
        <v>3185</v>
      </c>
      <c r="AD22" s="148"/>
      <c r="AE22" s="32">
        <f>AE19+AE21</f>
        <v>2635</v>
      </c>
      <c r="AF22" s="149"/>
      <c r="AG22" s="150">
        <v>0</v>
      </c>
      <c r="AH22" s="32">
        <f>AH19+AH21</f>
        <v>5820</v>
      </c>
      <c r="AI22" s="107"/>
      <c r="AJ22" s="259">
        <f>AJ19+AJ21</f>
        <v>3184</v>
      </c>
      <c r="AK22" s="148"/>
      <c r="AL22" s="32">
        <f>AL19+AL21</f>
        <v>2633</v>
      </c>
      <c r="AM22" s="149"/>
      <c r="AN22" s="150">
        <v>0</v>
      </c>
      <c r="AO22" s="32">
        <f>AO19+AO21</f>
        <v>5817</v>
      </c>
      <c r="AP22" s="107"/>
      <c r="AQ22" s="259">
        <f>AQ19+AQ21</f>
        <v>3182</v>
      </c>
      <c r="AR22" s="148"/>
      <c r="AS22" s="32">
        <f>AS19+AS21</f>
        <v>2632</v>
      </c>
      <c r="AT22" s="149"/>
      <c r="AU22" s="150">
        <v>0</v>
      </c>
      <c r="AV22" s="32">
        <f>AV19+AV21</f>
        <v>5814</v>
      </c>
      <c r="AW22" s="107"/>
      <c r="AX22" s="259">
        <f>AX19+AX21</f>
        <v>3180</v>
      </c>
      <c r="AY22" s="148"/>
      <c r="AZ22" s="32">
        <f>AZ19+AZ21</f>
        <v>2633</v>
      </c>
      <c r="BA22" s="149"/>
      <c r="BB22" s="150">
        <v>0</v>
      </c>
      <c r="BC22" s="32">
        <f>BC19+BC21</f>
        <v>5813</v>
      </c>
      <c r="BD22" s="107"/>
      <c r="BE22" s="259">
        <f>BE19+BE21</f>
        <v>3179</v>
      </c>
      <c r="BF22" s="148"/>
      <c r="BG22" s="32">
        <f>BG19+BG21</f>
        <v>2631</v>
      </c>
      <c r="BH22" s="149"/>
      <c r="BI22" s="150">
        <v>0</v>
      </c>
      <c r="BJ22" s="32">
        <f>BJ19+BJ21</f>
        <v>5810</v>
      </c>
      <c r="BK22" s="107"/>
      <c r="BL22" s="259">
        <f>BL19+BL21</f>
        <v>3178</v>
      </c>
      <c r="BM22" s="148"/>
      <c r="BN22" s="32">
        <f>BN19+BN21</f>
        <v>2627</v>
      </c>
      <c r="BO22" s="149"/>
      <c r="BP22" s="150">
        <v>0</v>
      </c>
      <c r="BQ22" s="32">
        <f>BQ19+BQ21</f>
        <v>5805</v>
      </c>
      <c r="BR22" s="107"/>
      <c r="BS22" s="259">
        <f>BS19+BS21</f>
        <v>3177</v>
      </c>
      <c r="BT22" s="148"/>
      <c r="BU22" s="32">
        <f>BU19+BU21</f>
        <v>2625</v>
      </c>
      <c r="BV22" s="149"/>
      <c r="BW22" s="150">
        <v>0</v>
      </c>
      <c r="BX22" s="32">
        <f>BX19+BX21</f>
        <v>5802</v>
      </c>
      <c r="BY22" s="107"/>
      <c r="BZ22" s="259">
        <f>BZ19+BZ21</f>
        <v>3171</v>
      </c>
      <c r="CA22" s="148"/>
      <c r="CB22" s="32">
        <f>CB19+CB21</f>
        <v>2619</v>
      </c>
      <c r="CC22" s="149"/>
      <c r="CD22" s="150">
        <v>0</v>
      </c>
      <c r="CE22" s="32">
        <f>CE19+CE21</f>
        <v>5790</v>
      </c>
      <c r="CF22" s="107"/>
      <c r="CG22" s="259">
        <f>CG19+CG21</f>
        <v>3170</v>
      </c>
      <c r="CH22" s="148"/>
      <c r="CI22" s="32">
        <f>CI19+CI21</f>
        <v>2617</v>
      </c>
      <c r="CJ22" s="149"/>
      <c r="CK22" s="150">
        <v>0</v>
      </c>
      <c r="CL22" s="32">
        <f>CL19+CL21</f>
        <v>5787</v>
      </c>
      <c r="CM22" s="107"/>
      <c r="CN22" s="259">
        <f>CN19+CN21</f>
        <v>3167</v>
      </c>
      <c r="CO22" s="148"/>
      <c r="CP22" s="32">
        <f>CP19+CP21</f>
        <v>2616</v>
      </c>
      <c r="CQ22" s="149"/>
      <c r="CR22" s="150">
        <v>0</v>
      </c>
      <c r="CS22" s="32">
        <f>CS19+CS21</f>
        <v>5783</v>
      </c>
      <c r="CT22" s="107"/>
      <c r="CU22" s="259">
        <f>CU19+CU21</f>
        <v>3163</v>
      </c>
      <c r="CV22" s="148"/>
      <c r="CW22" s="32">
        <f>CW19+CW21</f>
        <v>2613</v>
      </c>
      <c r="CX22" s="149"/>
      <c r="CY22" s="150">
        <v>0</v>
      </c>
      <c r="CZ22" s="32">
        <f>CZ19+CZ21</f>
        <v>5776</v>
      </c>
      <c r="DA22" s="107"/>
      <c r="DB22" s="259">
        <f>DB19+DB21</f>
        <v>3163</v>
      </c>
      <c r="DC22" s="148"/>
      <c r="DD22" s="32">
        <f>DD19+DD21</f>
        <v>2611</v>
      </c>
      <c r="DE22" s="149"/>
      <c r="DF22" s="150">
        <v>0</v>
      </c>
      <c r="DG22" s="32">
        <f>DG19+DG21</f>
        <v>5774</v>
      </c>
      <c r="DH22" s="107"/>
      <c r="DI22" s="259">
        <f>DI19+DI21</f>
        <v>3160</v>
      </c>
      <c r="DJ22" s="148"/>
      <c r="DK22" s="32">
        <f>DK19+DK21</f>
        <v>2610</v>
      </c>
      <c r="DL22" s="149"/>
      <c r="DM22" s="150">
        <v>0</v>
      </c>
      <c r="DN22" s="32">
        <f>DN19+DN21</f>
        <v>5770</v>
      </c>
      <c r="DO22" s="107"/>
      <c r="DP22" s="259">
        <f>DP19+DP21</f>
        <v>3157</v>
      </c>
      <c r="DQ22" s="148"/>
      <c r="DR22" s="32">
        <f>DR19+DR21</f>
        <v>2609</v>
      </c>
      <c r="DS22" s="149"/>
      <c r="DT22" s="150">
        <v>0</v>
      </c>
      <c r="DU22" s="32">
        <f>DU19+DU21</f>
        <v>5766</v>
      </c>
      <c r="DV22" s="107"/>
      <c r="DW22" s="259">
        <f>DW19+DW21</f>
        <v>3156</v>
      </c>
      <c r="DX22" s="148"/>
      <c r="DY22" s="32">
        <f>DY19+DY21</f>
        <v>2607</v>
      </c>
      <c r="DZ22" s="149"/>
      <c r="EA22" s="150">
        <v>0</v>
      </c>
      <c r="EB22" s="32">
        <f>EB19+EB21</f>
        <v>5763</v>
      </c>
      <c r="EC22" s="107"/>
      <c r="ED22" s="259">
        <f>ED19+ED21</f>
        <v>3159</v>
      </c>
      <c r="EE22" s="148"/>
      <c r="EF22" s="32">
        <f>EF19+EF21</f>
        <v>2607</v>
      </c>
      <c r="EG22" s="149"/>
      <c r="EH22" s="150">
        <v>0</v>
      </c>
      <c r="EI22" s="32">
        <f>EI19+EI21</f>
        <v>5766</v>
      </c>
      <c r="EJ22" s="107"/>
      <c r="EK22" s="259">
        <f>EK19+EK21</f>
        <v>3155</v>
      </c>
      <c r="EL22" s="148"/>
      <c r="EM22" s="32">
        <f>EM19+EM21</f>
        <v>2605</v>
      </c>
      <c r="EN22" s="149"/>
      <c r="EO22" s="150">
        <v>0</v>
      </c>
      <c r="EP22" s="32">
        <f>EP19+EP21</f>
        <v>5760</v>
      </c>
      <c r="EQ22" s="107"/>
      <c r="ER22" s="259">
        <f>ER19+ER21</f>
        <v>3146</v>
      </c>
      <c r="ES22" s="148"/>
      <c r="ET22" s="32">
        <f>ET19+ET21</f>
        <v>2601</v>
      </c>
      <c r="EU22" s="149"/>
      <c r="EV22" s="150">
        <v>0</v>
      </c>
      <c r="EW22" s="32">
        <f>EW19+EW21</f>
        <v>5747</v>
      </c>
      <c r="EX22" s="107"/>
      <c r="EY22" s="32">
        <f>EY19+EY21</f>
        <v>3144</v>
      </c>
      <c r="EZ22" s="148"/>
      <c r="FA22" s="32">
        <f>FA19+FA21</f>
        <v>2600</v>
      </c>
      <c r="FB22" s="149"/>
      <c r="FC22" s="150">
        <v>0</v>
      </c>
      <c r="FD22" s="32">
        <f>FD19+FD21</f>
        <v>5744</v>
      </c>
      <c r="FE22" s="107"/>
      <c r="FF22" s="32">
        <f>FF19+FF21</f>
        <v>3140</v>
      </c>
      <c r="FG22" s="148"/>
      <c r="FH22" s="32">
        <f>FH19+FH21</f>
        <v>2603</v>
      </c>
      <c r="FI22" s="149"/>
      <c r="FJ22" s="150">
        <v>0</v>
      </c>
      <c r="FK22" s="32">
        <f>FK19+FK21</f>
        <v>5743</v>
      </c>
      <c r="FL22" s="107"/>
      <c r="FM22" s="32">
        <f>FM19+FM21</f>
        <v>3138</v>
      </c>
      <c r="FN22" s="148"/>
      <c r="FO22" s="32">
        <f>FO19+FO21</f>
        <v>2601</v>
      </c>
      <c r="FP22" s="149"/>
      <c r="FQ22" s="150">
        <v>0</v>
      </c>
      <c r="FR22" s="32">
        <f>FR19+FR21</f>
        <v>5739</v>
      </c>
      <c r="FS22" s="107"/>
      <c r="FT22" s="32">
        <f>FT19+FT21</f>
        <v>3131</v>
      </c>
      <c r="FU22" s="148"/>
      <c r="FV22" s="32">
        <f>FV19+FV21</f>
        <v>2599</v>
      </c>
      <c r="FW22" s="149"/>
      <c r="FX22" s="150">
        <v>0</v>
      </c>
      <c r="FY22" s="32">
        <f>FY19+FY21</f>
        <v>5730</v>
      </c>
      <c r="FZ22" s="107"/>
      <c r="GA22" s="32">
        <f>GA19+GA21</f>
        <v>3116</v>
      </c>
      <c r="GB22" s="148"/>
      <c r="GC22" s="32">
        <f>GC19+GC21</f>
        <v>2586</v>
      </c>
      <c r="GD22" s="149"/>
      <c r="GE22" s="150">
        <v>0</v>
      </c>
      <c r="GF22" s="32">
        <f>GF19+GF21</f>
        <v>5702</v>
      </c>
      <c r="GG22" s="107"/>
      <c r="GH22" s="32">
        <f>GH19+GH21</f>
        <v>3114</v>
      </c>
      <c r="GI22" s="148"/>
      <c r="GJ22" s="32">
        <f>GJ19+GJ21</f>
        <v>2586</v>
      </c>
      <c r="GK22" s="149"/>
      <c r="GL22" s="150">
        <v>0</v>
      </c>
      <c r="GM22" s="32">
        <f>GM19+GM21</f>
        <v>5700</v>
      </c>
      <c r="GN22" s="107"/>
      <c r="GO22" s="32">
        <f>GO19+GO21</f>
        <v>3112</v>
      </c>
      <c r="GP22" s="148"/>
      <c r="GQ22" s="32">
        <f>GQ19+GQ21</f>
        <v>2585</v>
      </c>
      <c r="GR22" s="149"/>
      <c r="GS22" s="150">
        <v>0</v>
      </c>
      <c r="GT22" s="32">
        <f>GT19+GT21</f>
        <v>5697</v>
      </c>
      <c r="GU22" s="107"/>
      <c r="GV22" s="32">
        <f>GV19+GV21</f>
        <v>3101</v>
      </c>
      <c r="GW22" s="148"/>
      <c r="GX22" s="32">
        <f>GX19+GX21</f>
        <v>2575</v>
      </c>
      <c r="GY22" s="149"/>
      <c r="GZ22" s="150">
        <v>0</v>
      </c>
      <c r="HA22" s="32">
        <f>HA19+HA21</f>
        <v>5676</v>
      </c>
      <c r="HB22" s="107"/>
      <c r="HC22" s="32">
        <f>HC19+HC21</f>
        <v>3097</v>
      </c>
      <c r="HD22" s="148"/>
      <c r="HE22" s="32">
        <f>HE19+HE21</f>
        <v>2570</v>
      </c>
      <c r="HF22" s="149"/>
      <c r="HG22" s="150">
        <v>0</v>
      </c>
      <c r="HH22" s="32">
        <f>HH19+HH21</f>
        <v>5667</v>
      </c>
      <c r="HI22" s="107"/>
      <c r="HJ22" s="32">
        <f>HJ19+HJ21</f>
        <v>3087</v>
      </c>
      <c r="HK22" s="148"/>
      <c r="HL22" s="32">
        <f>HL19+HL21</f>
        <v>2559</v>
      </c>
      <c r="HM22" s="149"/>
      <c r="HN22" s="150">
        <v>0</v>
      </c>
      <c r="HO22" s="32">
        <f>HO19+HO21</f>
        <v>5646</v>
      </c>
      <c r="HP22" s="107"/>
      <c r="HQ22" s="32">
        <f>HQ19+HQ21</f>
        <v>3084</v>
      </c>
      <c r="HR22" s="148"/>
      <c r="HS22" s="32">
        <f>HS19+HS21</f>
        <v>2555</v>
      </c>
      <c r="HT22" s="149"/>
      <c r="HU22" s="150">
        <v>0</v>
      </c>
      <c r="HV22" s="32">
        <f>HV19+HV21</f>
        <v>5639</v>
      </c>
      <c r="HW22" s="107"/>
      <c r="HX22" s="32">
        <f>HX19+HX21</f>
        <v>3076</v>
      </c>
      <c r="HY22" s="148"/>
      <c r="HZ22" s="32">
        <f>HZ19+HZ21</f>
        <v>2543</v>
      </c>
      <c r="IA22" s="149"/>
      <c r="IB22" s="150">
        <v>0</v>
      </c>
      <c r="IC22" s="32">
        <f>IC19+IC21</f>
        <v>5619</v>
      </c>
      <c r="ID22" s="107"/>
      <c r="IE22" s="32">
        <f>IE19+IE21</f>
        <v>3064</v>
      </c>
      <c r="IF22" s="148"/>
      <c r="IG22" s="32">
        <f>IG19+IG21</f>
        <v>2529</v>
      </c>
      <c r="IH22" s="149"/>
      <c r="II22" s="150">
        <v>0</v>
      </c>
      <c r="IJ22" s="32">
        <f>IJ19+IJ21</f>
        <v>5593</v>
      </c>
      <c r="IK22" s="107"/>
      <c r="IL22" s="32">
        <f>IL19+IL21</f>
        <v>3051</v>
      </c>
      <c r="IM22" s="148"/>
      <c r="IN22" s="32">
        <f>IN19+IN21</f>
        <v>2521</v>
      </c>
      <c r="IO22" s="149"/>
      <c r="IP22" s="150">
        <v>0</v>
      </c>
      <c r="IQ22" s="32">
        <f>IQ19+IQ21</f>
        <v>5572</v>
      </c>
      <c r="IR22" s="107"/>
      <c r="IS22" s="32">
        <f>IS19+IS21</f>
        <v>3039</v>
      </c>
      <c r="IT22" s="148"/>
      <c r="IU22" s="32">
        <f>IU19+IU21</f>
        <v>2506</v>
      </c>
      <c r="IV22" s="149"/>
      <c r="IW22" s="150">
        <v>0</v>
      </c>
      <c r="IX22" s="32">
        <f>IX19+IX21</f>
        <v>5545</v>
      </c>
      <c r="IY22" s="107"/>
      <c r="IZ22" s="32">
        <f>IZ19+IZ21</f>
        <v>3035</v>
      </c>
      <c r="JA22" s="148"/>
      <c r="JB22" s="32">
        <f>JB19+JB21</f>
        <v>2501</v>
      </c>
      <c r="JC22" s="149"/>
      <c r="JD22" s="150">
        <v>0</v>
      </c>
      <c r="JE22" s="32">
        <f>JE19+JE21</f>
        <v>5536</v>
      </c>
      <c r="JF22" s="107"/>
      <c r="JG22" s="32">
        <f>JG19+JG21</f>
        <v>3032</v>
      </c>
      <c r="JH22" s="148"/>
      <c r="JI22" s="32">
        <f>JI19+JI21</f>
        <v>2494</v>
      </c>
      <c r="JJ22" s="149"/>
      <c r="JK22" s="150">
        <v>0</v>
      </c>
      <c r="JL22" s="32">
        <f>JL19+JL21</f>
        <v>5526</v>
      </c>
      <c r="JM22" s="107"/>
      <c r="JN22" s="32">
        <f>JN19+JN21</f>
        <v>3014</v>
      </c>
      <c r="JO22" s="148"/>
      <c r="JP22" s="32">
        <f>JP19+JP21</f>
        <v>2486</v>
      </c>
      <c r="JQ22" s="149"/>
      <c r="JR22" s="150">
        <v>0</v>
      </c>
      <c r="JS22" s="32">
        <f>JS19+JS21</f>
        <v>5500</v>
      </c>
      <c r="JT22" s="107"/>
      <c r="JU22" s="32">
        <f>JU19+JU21</f>
        <v>3003</v>
      </c>
      <c r="JV22" s="148"/>
      <c r="JW22" s="32">
        <f>JW19+JW21</f>
        <v>2479</v>
      </c>
      <c r="JX22" s="149"/>
      <c r="JY22" s="150">
        <v>0</v>
      </c>
      <c r="JZ22" s="32">
        <f>JZ19+JZ21</f>
        <v>5482</v>
      </c>
      <c r="KA22" s="107"/>
      <c r="KB22" s="32">
        <f>KB19+KB21</f>
        <v>2985</v>
      </c>
      <c r="KC22" s="148"/>
      <c r="KD22" s="32">
        <f>KD19+KD21</f>
        <v>2462</v>
      </c>
      <c r="KE22" s="149"/>
      <c r="KF22" s="150">
        <v>0</v>
      </c>
      <c r="KG22" s="32">
        <f>KG19+KG21</f>
        <v>5447</v>
      </c>
      <c r="KH22" s="107"/>
      <c r="KI22" s="32">
        <f>KI19+KI21</f>
        <v>2977</v>
      </c>
      <c r="KJ22" s="148"/>
      <c r="KK22" s="32">
        <f>KK19+KK21</f>
        <v>2456</v>
      </c>
      <c r="KL22" s="149"/>
      <c r="KM22" s="150">
        <v>0</v>
      </c>
      <c r="KN22" s="32">
        <f>KN19+KN21</f>
        <v>5433</v>
      </c>
      <c r="KO22" s="107"/>
      <c r="KP22" s="32">
        <f>KP19+KP21</f>
        <v>2968</v>
      </c>
      <c r="KQ22" s="148"/>
      <c r="KR22" s="32">
        <f>KR19+KR21</f>
        <v>2452</v>
      </c>
      <c r="KS22" s="149"/>
      <c r="KT22" s="150">
        <v>0</v>
      </c>
      <c r="KU22" s="32">
        <f>KU19+KU21</f>
        <v>5420</v>
      </c>
      <c r="KV22" s="107"/>
      <c r="KW22" s="32">
        <f>KW19+KW21</f>
        <v>2960</v>
      </c>
      <c r="KX22" s="148"/>
      <c r="KY22" s="32">
        <f>KY19+KY21</f>
        <v>2451</v>
      </c>
      <c r="KZ22" s="149"/>
      <c r="LA22" s="150">
        <v>0</v>
      </c>
      <c r="LB22" s="32">
        <f>LB19+LB21</f>
        <v>5411</v>
      </c>
      <c r="LC22" s="107"/>
      <c r="LD22" s="32">
        <f>LD19+LD21</f>
        <v>2938</v>
      </c>
      <c r="LE22" s="148"/>
      <c r="LF22" s="32">
        <f>LF19+LF21</f>
        <v>2432</v>
      </c>
      <c r="LG22" s="149"/>
      <c r="LH22" s="150">
        <v>0</v>
      </c>
      <c r="LI22" s="32">
        <f>LI19+LI21</f>
        <v>5370</v>
      </c>
      <c r="LJ22" s="107"/>
      <c r="LK22" s="32">
        <f>LK19+LK21</f>
        <v>2919</v>
      </c>
      <c r="LL22" s="148"/>
      <c r="LM22" s="32">
        <f>LM19+LM21</f>
        <v>2414</v>
      </c>
      <c r="LN22" s="149"/>
      <c r="LO22" s="150">
        <v>0</v>
      </c>
      <c r="LP22" s="32">
        <f>LP19+LP21</f>
        <v>5333</v>
      </c>
      <c r="LQ22" s="107"/>
      <c r="LR22" s="32">
        <f>LR19+LR21</f>
        <v>2907</v>
      </c>
      <c r="LS22" s="148"/>
      <c r="LT22" s="32">
        <f>LT19+LT21</f>
        <v>2403</v>
      </c>
      <c r="LU22" s="149"/>
      <c r="LV22" s="150">
        <v>0</v>
      </c>
      <c r="LW22" s="32">
        <f>LW19+LW21</f>
        <v>5310</v>
      </c>
      <c r="LX22" s="107"/>
      <c r="LY22" s="32">
        <f>LY19+LY21</f>
        <v>2894</v>
      </c>
      <c r="LZ22" s="148"/>
      <c r="MA22" s="32">
        <f>MA19+MA21</f>
        <v>2386</v>
      </c>
      <c r="MB22" s="149"/>
      <c r="MC22" s="150">
        <v>0</v>
      </c>
      <c r="MD22" s="32">
        <f>MD19+MD21</f>
        <v>5280</v>
      </c>
      <c r="ME22" s="107"/>
      <c r="MF22" s="32">
        <f>MF19+MF21</f>
        <v>2868</v>
      </c>
      <c r="MG22" s="148"/>
      <c r="MH22" s="32">
        <f>MH19+MH21</f>
        <v>2362</v>
      </c>
      <c r="MI22" s="149"/>
      <c r="MJ22" s="150">
        <v>0</v>
      </c>
      <c r="MK22" s="32">
        <f>MK19+MK21</f>
        <v>5230</v>
      </c>
      <c r="ML22" s="107"/>
      <c r="MM22" s="32">
        <f>MM19+MM21</f>
        <v>2854</v>
      </c>
      <c r="MN22" s="148"/>
      <c r="MO22" s="32">
        <f>MO19+MO21</f>
        <v>2355</v>
      </c>
      <c r="MP22" s="149"/>
      <c r="MQ22" s="150">
        <v>0</v>
      </c>
      <c r="MR22" s="32">
        <f>MR19+MR21</f>
        <v>5209</v>
      </c>
      <c r="MS22" s="107"/>
      <c r="MT22" s="32">
        <f>MT19+MT21</f>
        <v>2826</v>
      </c>
      <c r="MU22" s="148"/>
      <c r="MV22" s="32">
        <f>MV19+MV21</f>
        <v>2335</v>
      </c>
      <c r="MW22" s="149"/>
      <c r="MX22" s="150">
        <v>0</v>
      </c>
      <c r="MY22" s="32">
        <f>MY19+MY21</f>
        <v>5161</v>
      </c>
      <c r="MZ22" s="107"/>
      <c r="NA22" s="32">
        <f>NA19+NA21</f>
        <v>2809</v>
      </c>
      <c r="NB22" s="148"/>
      <c r="NC22" s="32">
        <f>NC19+NC21</f>
        <v>2313</v>
      </c>
      <c r="ND22" s="149"/>
      <c r="NE22" s="150">
        <v>0</v>
      </c>
      <c r="NF22" s="32">
        <f>NF19+NF21</f>
        <v>5122</v>
      </c>
      <c r="NG22" s="107"/>
      <c r="NH22" s="32">
        <f>NH19+NH21</f>
        <v>2765</v>
      </c>
      <c r="NI22" s="148"/>
      <c r="NJ22" s="32">
        <f>NJ19+NJ21</f>
        <v>2288</v>
      </c>
      <c r="NK22" s="149"/>
      <c r="NL22" s="150">
        <v>0</v>
      </c>
      <c r="NM22" s="32">
        <f>NM19+NM21</f>
        <v>5053</v>
      </c>
      <c r="NN22" s="107"/>
      <c r="NO22" s="32">
        <f>NO19+NO21</f>
        <v>2756</v>
      </c>
      <c r="NP22" s="148"/>
      <c r="NQ22" s="32">
        <f>NQ19+NQ21</f>
        <v>2285</v>
      </c>
      <c r="NR22" s="149"/>
      <c r="NS22" s="150">
        <v>0</v>
      </c>
      <c r="NT22" s="32">
        <f>NT19+NT21</f>
        <v>5041</v>
      </c>
      <c r="NU22" s="107"/>
      <c r="NV22" s="32">
        <f>NV19+NV21</f>
        <v>2698</v>
      </c>
      <c r="NW22" s="148"/>
      <c r="NX22" s="32">
        <f>NX19+NX21</f>
        <v>2241</v>
      </c>
      <c r="NY22" s="149"/>
      <c r="NZ22" s="150">
        <v>0</v>
      </c>
      <c r="OA22" s="32">
        <f>OA19+OA21</f>
        <v>4939</v>
      </c>
      <c r="OB22" s="107"/>
      <c r="OC22" s="32">
        <f>OC19+OC21</f>
        <v>2677</v>
      </c>
      <c r="OD22" s="148"/>
      <c r="OE22" s="32">
        <f>OE19+OE21</f>
        <v>2214</v>
      </c>
      <c r="OF22" s="149"/>
      <c r="OG22" s="150">
        <v>0</v>
      </c>
      <c r="OH22" s="32">
        <f>OH19+OH21</f>
        <v>4891</v>
      </c>
      <c r="OI22" s="107"/>
      <c r="OJ22" s="32">
        <f>OJ19+OJ21</f>
        <v>2672</v>
      </c>
      <c r="OK22" s="148"/>
      <c r="OL22" s="32">
        <f>OL19+OL21</f>
        <v>2202</v>
      </c>
      <c r="OM22" s="149"/>
      <c r="ON22" s="150">
        <v>0</v>
      </c>
      <c r="OO22" s="32">
        <f>OO19+OO21</f>
        <v>4874</v>
      </c>
      <c r="OP22" s="107"/>
      <c r="OQ22" s="32">
        <f>OQ19+OQ21</f>
        <v>2672</v>
      </c>
      <c r="OR22" s="148"/>
      <c r="OS22" s="32">
        <f>OS19+OS21</f>
        <v>2202</v>
      </c>
      <c r="OT22" s="149"/>
      <c r="OU22" s="150">
        <v>0</v>
      </c>
      <c r="OV22" s="32">
        <f>OV19+OV21</f>
        <v>4874</v>
      </c>
      <c r="OW22" s="107"/>
      <c r="OX22" s="32">
        <f>OX19+OX21</f>
        <v>2658</v>
      </c>
      <c r="OY22" s="148"/>
      <c r="OZ22" s="32">
        <f>OZ19+OZ21</f>
        <v>2196</v>
      </c>
      <c r="PA22" s="149"/>
      <c r="PB22" s="150">
        <v>0</v>
      </c>
      <c r="PC22" s="32">
        <f>PC19+PC21</f>
        <v>4854</v>
      </c>
      <c r="PD22" s="107"/>
      <c r="PE22" s="32">
        <f>PE19+PE21</f>
        <v>2640</v>
      </c>
      <c r="PF22" s="148"/>
      <c r="PG22" s="32">
        <f>PG19+PG21</f>
        <v>2174</v>
      </c>
      <c r="PH22" s="149"/>
      <c r="PI22" s="150">
        <v>0</v>
      </c>
      <c r="PJ22" s="32">
        <f>PJ19+PJ21</f>
        <v>4814</v>
      </c>
      <c r="PK22" s="107"/>
      <c r="PL22" s="32">
        <f>PL19+PL21</f>
        <v>2631</v>
      </c>
      <c r="PM22" s="148"/>
      <c r="PN22" s="32">
        <f>PN19+PN21</f>
        <v>2164</v>
      </c>
      <c r="PO22" s="149"/>
      <c r="PP22" s="150">
        <v>0</v>
      </c>
      <c r="PQ22" s="32">
        <f>PQ19+PQ21</f>
        <v>4795</v>
      </c>
      <c r="PR22" s="107"/>
      <c r="PS22" s="32">
        <f>PS19+PS21</f>
        <v>2588</v>
      </c>
      <c r="PT22" s="108"/>
      <c r="PU22" s="32">
        <f>PU19+PU21</f>
        <v>2129</v>
      </c>
      <c r="PV22" s="109"/>
      <c r="PW22" s="150">
        <v>0</v>
      </c>
      <c r="PX22" s="32">
        <f>PX19+PX21</f>
        <v>4717</v>
      </c>
      <c r="PY22" s="107"/>
      <c r="PZ22" s="32">
        <f>PZ19+PZ21</f>
        <v>2575</v>
      </c>
      <c r="QA22" s="108"/>
      <c r="QB22" s="32">
        <f>QB19+QB21</f>
        <v>2119</v>
      </c>
      <c r="QC22" s="109"/>
      <c r="QD22" s="150">
        <v>0</v>
      </c>
      <c r="QE22" s="32">
        <f>QE19+QE21</f>
        <v>4694</v>
      </c>
      <c r="QF22" s="107"/>
      <c r="QG22" s="32">
        <f>QG19+QG21</f>
        <v>2556</v>
      </c>
      <c r="QH22" s="108"/>
      <c r="QI22" s="32">
        <f>QI19+QI21</f>
        <v>2103</v>
      </c>
      <c r="QJ22" s="109"/>
      <c r="QK22" s="150">
        <v>0</v>
      </c>
      <c r="QL22" s="32">
        <f>QL19+QL21</f>
        <v>4659</v>
      </c>
      <c r="QM22" s="107"/>
      <c r="QN22" s="32">
        <f>QN19+QN21</f>
        <v>2554</v>
      </c>
      <c r="QO22" s="108"/>
      <c r="QP22" s="32">
        <f>QP19+QP21</f>
        <v>2102</v>
      </c>
      <c r="QQ22" s="109"/>
      <c r="QR22" s="150">
        <v>0</v>
      </c>
      <c r="QS22" s="32">
        <f>QS19+QS21</f>
        <v>4656</v>
      </c>
      <c r="QT22" s="107"/>
      <c r="QU22" s="32">
        <f>QU19+QU21</f>
        <v>2545</v>
      </c>
      <c r="QV22" s="108"/>
      <c r="QW22" s="32">
        <f>QW19+QW21</f>
        <v>2094</v>
      </c>
      <c r="QX22" s="109"/>
      <c r="QY22" s="150">
        <v>0</v>
      </c>
      <c r="QZ22" s="32">
        <f>QZ19+QZ21</f>
        <v>4639</v>
      </c>
      <c r="RA22" s="107"/>
      <c r="RB22" s="32">
        <f>RB19+RB21</f>
        <v>2503</v>
      </c>
      <c r="RC22" s="108"/>
      <c r="RD22" s="32">
        <f>RD19+RD21</f>
        <v>2059</v>
      </c>
      <c r="RE22" s="109"/>
      <c r="RF22" s="150">
        <v>0</v>
      </c>
      <c r="RG22" s="32">
        <f>RG19+RG21</f>
        <v>4562</v>
      </c>
      <c r="RH22" s="107"/>
      <c r="RI22" s="32">
        <f>RI19+RI21</f>
        <v>2489</v>
      </c>
      <c r="RJ22" s="108"/>
      <c r="RK22" s="32">
        <f>RK19+RK21</f>
        <v>2053</v>
      </c>
      <c r="RL22" s="109"/>
      <c r="RM22" s="150">
        <v>0</v>
      </c>
      <c r="RN22" s="32">
        <f>RN19+RN21</f>
        <v>4542</v>
      </c>
      <c r="RO22" s="107"/>
      <c r="RP22" s="32">
        <f>RP19+RP21</f>
        <v>2452</v>
      </c>
      <c r="RQ22" s="108"/>
      <c r="RR22" s="32">
        <f>RR19+RR21</f>
        <v>2016</v>
      </c>
      <c r="RS22" s="109"/>
      <c r="RT22" s="150">
        <v>0</v>
      </c>
      <c r="RU22" s="32">
        <f>RU19+RU21</f>
        <v>4468</v>
      </c>
      <c r="RV22" s="107"/>
      <c r="RW22" s="32">
        <f>RW19+RW21</f>
        <v>2421</v>
      </c>
      <c r="RX22" s="108"/>
      <c r="RY22" s="32">
        <f>RY19+RY21</f>
        <v>1982</v>
      </c>
      <c r="RZ22" s="109"/>
      <c r="SA22" s="150">
        <v>0</v>
      </c>
      <c r="SB22" s="32">
        <f>SB19+SB21</f>
        <v>4403</v>
      </c>
      <c r="SC22" s="107"/>
      <c r="SD22" s="32">
        <f>SD19+SD21</f>
        <v>2418</v>
      </c>
      <c r="SE22" s="108"/>
      <c r="SF22" s="32">
        <f>SF19+SF21</f>
        <v>1958</v>
      </c>
      <c r="SG22" s="109"/>
      <c r="SH22" s="150">
        <v>0</v>
      </c>
      <c r="SI22" s="32">
        <f>SI19+SI21</f>
        <v>4395</v>
      </c>
      <c r="SJ22" s="107"/>
      <c r="SK22" s="32">
        <f>SK19+SK21</f>
        <v>2418</v>
      </c>
      <c r="SL22" s="108"/>
      <c r="SM22" s="32">
        <f>SM19+SM21</f>
        <v>1958</v>
      </c>
      <c r="SN22" s="109"/>
      <c r="SO22" s="150">
        <v>0</v>
      </c>
      <c r="SP22" s="32">
        <f>SP19+SP21</f>
        <v>4395</v>
      </c>
      <c r="SQ22" s="107"/>
      <c r="SR22" s="32">
        <f>SR19+SR21</f>
        <v>2392</v>
      </c>
      <c r="SS22" s="108"/>
      <c r="ST22" s="32">
        <f>ST19+ST21</f>
        <v>1958</v>
      </c>
      <c r="SU22" s="109"/>
      <c r="SV22" s="150">
        <v>0</v>
      </c>
      <c r="SW22" s="32">
        <f>SW19+SW21</f>
        <v>4350</v>
      </c>
      <c r="SX22" s="107"/>
      <c r="SY22" s="32">
        <f>SY19+SY21</f>
        <v>2348</v>
      </c>
      <c r="SZ22" s="108"/>
      <c r="TA22" s="32">
        <f>TA19+TA21</f>
        <v>1918</v>
      </c>
      <c r="TB22" s="109"/>
      <c r="TC22" s="150">
        <v>0</v>
      </c>
      <c r="TD22" s="32">
        <f>TD19+TD21</f>
        <v>4266</v>
      </c>
      <c r="TE22" s="107"/>
      <c r="TF22" s="32">
        <v>2322</v>
      </c>
      <c r="TG22" s="108"/>
      <c r="TH22" s="32">
        <v>1898</v>
      </c>
      <c r="TI22" s="109"/>
      <c r="TJ22" s="150">
        <v>0</v>
      </c>
      <c r="TK22" s="32">
        <f>TK19+TK21</f>
        <v>4220</v>
      </c>
      <c r="TL22" s="107"/>
      <c r="TM22" s="32">
        <v>2274</v>
      </c>
      <c r="TN22" s="108"/>
      <c r="TO22" s="32">
        <v>1851</v>
      </c>
      <c r="TP22" s="109"/>
      <c r="TQ22" s="150">
        <v>0</v>
      </c>
      <c r="TR22" s="32">
        <f>TR19+TR21</f>
        <v>4125</v>
      </c>
      <c r="TS22" s="107"/>
      <c r="TT22" s="32">
        <v>2219</v>
      </c>
      <c r="TU22" s="108"/>
      <c r="TV22" s="32">
        <v>1810</v>
      </c>
      <c r="TW22" s="109"/>
      <c r="TX22" s="150">
        <v>0</v>
      </c>
      <c r="TY22" s="32">
        <f>TY19+TY21</f>
        <v>4029</v>
      </c>
      <c r="TZ22" s="107"/>
      <c r="UA22" s="32">
        <v>2208</v>
      </c>
      <c r="UB22" s="108"/>
      <c r="UC22" s="32">
        <v>1790</v>
      </c>
      <c r="UD22" s="109"/>
      <c r="UE22" s="150">
        <v>0</v>
      </c>
      <c r="UF22" s="32">
        <f>UF19+UF21</f>
        <v>3998</v>
      </c>
      <c r="UG22" s="107"/>
      <c r="UH22" s="32">
        <f>UH19+UH21</f>
        <v>2204</v>
      </c>
      <c r="UI22" s="108"/>
      <c r="UJ22" s="32">
        <f>UJ19+UJ21</f>
        <v>1788</v>
      </c>
      <c r="UK22" s="109"/>
      <c r="UL22" s="150">
        <v>0</v>
      </c>
      <c r="UM22" s="32">
        <f>UM19+UM21</f>
        <v>3992</v>
      </c>
      <c r="UN22" s="107"/>
      <c r="UO22" s="32">
        <f>UO19+UO21</f>
        <v>2169</v>
      </c>
      <c r="UP22" s="108"/>
      <c r="UQ22" s="32">
        <f>UQ19+UQ21</f>
        <v>1756</v>
      </c>
      <c r="UR22" s="109"/>
      <c r="US22" s="150">
        <v>0</v>
      </c>
      <c r="UT22" s="32">
        <f>UT19+UT21</f>
        <v>3925</v>
      </c>
      <c r="UU22" s="107"/>
      <c r="UV22" s="32">
        <f>UV19+UV21</f>
        <v>2138</v>
      </c>
      <c r="UW22" s="108"/>
      <c r="UX22" s="32">
        <f>UX19+UX21</f>
        <v>1733</v>
      </c>
      <c r="UY22" s="109"/>
      <c r="UZ22" s="150">
        <v>0</v>
      </c>
      <c r="VA22" s="32">
        <f>VA19+VA21</f>
        <v>3871</v>
      </c>
      <c r="VB22" s="107"/>
      <c r="VC22" s="32">
        <f>VC19+VC21</f>
        <v>2117</v>
      </c>
      <c r="VD22" s="108"/>
      <c r="VE22" s="32">
        <f>VE19+VE21</f>
        <v>1714</v>
      </c>
      <c r="VF22" s="109"/>
      <c r="VG22" s="150">
        <v>0</v>
      </c>
      <c r="VH22" s="32">
        <f>VH19+VH21</f>
        <v>3831</v>
      </c>
      <c r="VI22" s="107"/>
      <c r="VJ22" s="32">
        <f>VJ19+VJ21</f>
        <v>2072</v>
      </c>
      <c r="VK22" s="108"/>
      <c r="VL22" s="32">
        <f>VL19+VL21</f>
        <v>1671</v>
      </c>
      <c r="VM22" s="109"/>
      <c r="VN22" s="150">
        <v>0</v>
      </c>
      <c r="VO22" s="32">
        <f>VO19+VO21</f>
        <v>3743</v>
      </c>
      <c r="VP22" s="107"/>
      <c r="VQ22" s="31">
        <v>2051</v>
      </c>
      <c r="VR22" s="108"/>
      <c r="VS22" s="32">
        <v>1647</v>
      </c>
      <c r="VT22" s="109"/>
      <c r="VU22" s="150">
        <v>0</v>
      </c>
      <c r="VV22" s="32">
        <f>VV19+VV21</f>
        <v>3698</v>
      </c>
      <c r="VW22" s="107"/>
      <c r="VX22" s="182">
        <v>2041</v>
      </c>
      <c r="VY22" s="110"/>
      <c r="VZ22" s="183">
        <v>1638</v>
      </c>
      <c r="WA22" s="184"/>
      <c r="WB22" s="183">
        <v>0</v>
      </c>
      <c r="WC22" s="185">
        <f t="shared" ref="WC22" si="168">VX22+VZ22</f>
        <v>3679</v>
      </c>
      <c r="WD22" s="186"/>
      <c r="WE22" s="183">
        <v>2039</v>
      </c>
      <c r="WF22" s="110"/>
      <c r="WG22" s="183">
        <v>1635</v>
      </c>
      <c r="WH22" s="184"/>
      <c r="WI22" s="183">
        <v>0</v>
      </c>
      <c r="WJ22" s="185">
        <f>WE22+WG22</f>
        <v>3674</v>
      </c>
      <c r="WK22" s="186"/>
      <c r="WL22" s="182">
        <v>2028</v>
      </c>
      <c r="WM22" s="110"/>
      <c r="WN22" s="183">
        <v>1618</v>
      </c>
      <c r="WO22" s="184"/>
      <c r="WP22" s="183">
        <v>0</v>
      </c>
      <c r="WQ22" s="185">
        <f>WL22+WN22</f>
        <v>3646</v>
      </c>
      <c r="WR22" s="186"/>
      <c r="WS22" s="182">
        <v>1972</v>
      </c>
      <c r="WT22" s="110"/>
      <c r="WU22" s="183">
        <v>1557</v>
      </c>
      <c r="WV22" s="184"/>
      <c r="WW22" s="183">
        <v>0</v>
      </c>
      <c r="WX22" s="185">
        <f>WS22+WU22</f>
        <v>3529</v>
      </c>
      <c r="WY22" s="186"/>
      <c r="WZ22" s="182">
        <v>1936</v>
      </c>
      <c r="XA22" s="110"/>
      <c r="XB22" s="183">
        <v>1524</v>
      </c>
      <c r="XC22" s="184"/>
      <c r="XD22" s="183">
        <v>0</v>
      </c>
      <c r="XE22" s="185">
        <f>WZ22+XB22</f>
        <v>3460</v>
      </c>
      <c r="XF22" s="186"/>
      <c r="XG22" s="182">
        <v>1858</v>
      </c>
      <c r="XH22" s="110"/>
      <c r="XI22" s="183">
        <v>1455</v>
      </c>
      <c r="XJ22" s="184"/>
      <c r="XK22" s="183">
        <v>0</v>
      </c>
      <c r="XL22" s="185">
        <f>XG22+XI22</f>
        <v>3313</v>
      </c>
      <c r="XM22" s="186"/>
      <c r="XN22" s="182">
        <v>1827</v>
      </c>
      <c r="XO22" s="110"/>
      <c r="XP22" s="183">
        <v>1429</v>
      </c>
      <c r="XQ22" s="184"/>
      <c r="XR22" s="183">
        <v>0</v>
      </c>
      <c r="XS22" s="185">
        <f>XN22+XP22</f>
        <v>3256</v>
      </c>
      <c r="XT22" s="186"/>
      <c r="XU22" s="182">
        <v>1811</v>
      </c>
      <c r="XV22" s="110"/>
      <c r="XW22" s="183">
        <v>1414</v>
      </c>
      <c r="XX22" s="184"/>
      <c r="XY22" s="183">
        <v>0</v>
      </c>
      <c r="XZ22" s="185">
        <f>XU22+XW22</f>
        <v>3225</v>
      </c>
      <c r="YA22" s="186"/>
      <c r="YB22" s="182">
        <v>1809</v>
      </c>
      <c r="YC22" s="110"/>
      <c r="YD22" s="183">
        <v>1411</v>
      </c>
      <c r="YE22" s="184"/>
      <c r="YF22" s="183">
        <v>0</v>
      </c>
      <c r="YG22" s="185">
        <f>YB22+YD22</f>
        <v>3220</v>
      </c>
      <c r="YH22" s="186"/>
      <c r="YI22" s="182">
        <v>1788</v>
      </c>
      <c r="YJ22" s="110"/>
      <c r="YK22" s="183">
        <v>1387</v>
      </c>
      <c r="YL22" s="184"/>
      <c r="YM22" s="183">
        <v>0</v>
      </c>
      <c r="YN22" s="185">
        <f>YI22+YK22</f>
        <v>3175</v>
      </c>
      <c r="YO22" s="186"/>
      <c r="YP22" s="182">
        <v>1712</v>
      </c>
      <c r="YQ22" s="110"/>
      <c r="YR22" s="183">
        <v>1328</v>
      </c>
      <c r="YS22" s="184"/>
      <c r="YT22" s="183">
        <v>0</v>
      </c>
      <c r="YU22" s="185">
        <f>YP22+YR22</f>
        <v>3040</v>
      </c>
      <c r="YV22" s="186"/>
      <c r="YW22" s="182">
        <v>1659</v>
      </c>
      <c r="YX22" s="110"/>
      <c r="YY22" s="183">
        <v>1282</v>
      </c>
      <c r="YZ22" s="184"/>
      <c r="ZA22" s="183">
        <v>0</v>
      </c>
      <c r="ZB22" s="185">
        <f>YW22+YY22</f>
        <v>2941</v>
      </c>
      <c r="ZC22" s="186"/>
      <c r="ZD22" s="187">
        <v>1611</v>
      </c>
      <c r="ZE22" s="110"/>
      <c r="ZF22" s="187">
        <v>1243</v>
      </c>
      <c r="ZG22" s="184"/>
      <c r="ZH22" s="183">
        <v>0</v>
      </c>
      <c r="ZI22" s="188">
        <f>SUM(ZD22+ZF22)</f>
        <v>2854</v>
      </c>
      <c r="ZJ22" s="186"/>
      <c r="ZK22" s="187">
        <v>1565</v>
      </c>
      <c r="ZL22" s="110"/>
      <c r="ZM22" s="187">
        <v>1204</v>
      </c>
      <c r="ZN22" s="184"/>
      <c r="ZO22" s="183">
        <v>0</v>
      </c>
      <c r="ZP22" s="188">
        <f>ZK22+ZM22</f>
        <v>2769</v>
      </c>
      <c r="ZQ22" s="186"/>
      <c r="ZR22" s="182">
        <v>1511</v>
      </c>
      <c r="ZS22" s="110"/>
      <c r="ZT22" s="183">
        <v>1168</v>
      </c>
      <c r="ZU22" s="184"/>
      <c r="ZV22" s="183">
        <v>0</v>
      </c>
      <c r="ZW22" s="185">
        <f>ZR22+ZT22</f>
        <v>2679</v>
      </c>
      <c r="ZX22" s="186"/>
      <c r="ZY22" s="182">
        <v>1504</v>
      </c>
      <c r="ZZ22" s="110"/>
      <c r="AAA22" s="183">
        <v>1165</v>
      </c>
      <c r="AAB22" s="184"/>
      <c r="AAC22" s="183">
        <v>0</v>
      </c>
      <c r="AAD22" s="185">
        <f>ZY22+AAA22</f>
        <v>2669</v>
      </c>
      <c r="AAE22" s="186"/>
      <c r="AAF22" s="182">
        <v>1497</v>
      </c>
      <c r="AAG22" s="110"/>
      <c r="AAH22" s="183">
        <v>1156</v>
      </c>
      <c r="AAI22" s="184"/>
      <c r="AAJ22" s="183">
        <v>0</v>
      </c>
      <c r="AAK22" s="185">
        <f>AAF22+AAH22</f>
        <v>2653</v>
      </c>
      <c r="AAL22" s="186"/>
      <c r="AAM22" s="182">
        <v>1466</v>
      </c>
      <c r="AAN22" s="110"/>
      <c r="AAO22" s="183">
        <v>1120</v>
      </c>
      <c r="AAP22" s="184"/>
      <c r="AAQ22" s="183">
        <v>0</v>
      </c>
      <c r="AAR22" s="185">
        <f>AAM22+AAO22</f>
        <v>2586</v>
      </c>
      <c r="AAS22" s="186"/>
      <c r="AAT22" s="182">
        <v>1392</v>
      </c>
      <c r="AAU22" s="110"/>
      <c r="AAV22" s="183">
        <v>1070</v>
      </c>
      <c r="AAW22" s="184"/>
      <c r="AAX22" s="183">
        <v>0</v>
      </c>
      <c r="AAY22" s="185">
        <f>AAT22+AAV22</f>
        <v>2462</v>
      </c>
      <c r="AAZ22" s="186"/>
      <c r="ABA22" s="182">
        <v>1337</v>
      </c>
      <c r="ABB22" s="110"/>
      <c r="ABC22" s="183">
        <v>1018</v>
      </c>
      <c r="ABD22" s="184"/>
      <c r="ABE22" s="183">
        <v>0</v>
      </c>
      <c r="ABF22" s="185">
        <f>ABA22+ABC22</f>
        <v>2355</v>
      </c>
      <c r="ABG22" s="186"/>
      <c r="ABH22" s="182">
        <v>1283</v>
      </c>
      <c r="ABI22" s="110"/>
      <c r="ABJ22" s="183">
        <v>991</v>
      </c>
      <c r="ABK22" s="184"/>
      <c r="ABL22" s="183">
        <v>0</v>
      </c>
      <c r="ABM22" s="185">
        <f>ABH22+ABJ22</f>
        <v>2274</v>
      </c>
      <c r="ABN22" s="186"/>
      <c r="ABO22" s="182">
        <v>1237</v>
      </c>
      <c r="ABP22" s="110"/>
      <c r="ABQ22" s="183">
        <v>957</v>
      </c>
      <c r="ABR22" s="184"/>
      <c r="ABS22" s="183">
        <v>0</v>
      </c>
      <c r="ABT22" s="185">
        <f>ABO22+ABQ22</f>
        <v>2194</v>
      </c>
      <c r="ABU22" s="186"/>
      <c r="ABV22" s="182">
        <v>1236</v>
      </c>
      <c r="ABW22" s="110"/>
      <c r="ABX22" s="183">
        <v>956</v>
      </c>
      <c r="ABY22" s="184"/>
      <c r="ABZ22" s="183">
        <v>0</v>
      </c>
      <c r="ACA22" s="185">
        <f>ABV22+ABX22</f>
        <v>2192</v>
      </c>
      <c r="ACB22" s="186"/>
      <c r="ACC22" s="182">
        <v>1213</v>
      </c>
      <c r="ACD22" s="110"/>
      <c r="ACE22" s="183">
        <v>939</v>
      </c>
      <c r="ACF22" s="184"/>
      <c r="ACG22" s="183">
        <v>0</v>
      </c>
      <c r="ACH22" s="185">
        <f>ACC22+ACE22</f>
        <v>2152</v>
      </c>
      <c r="ACI22" s="186"/>
      <c r="ACJ22" s="182">
        <v>1146</v>
      </c>
      <c r="ACK22" s="110"/>
      <c r="ACL22" s="183">
        <v>875</v>
      </c>
      <c r="ACM22" s="184"/>
      <c r="ACN22" s="183">
        <v>0</v>
      </c>
      <c r="ACO22" s="185">
        <f>ACJ22+ACL22</f>
        <v>2021</v>
      </c>
      <c r="ACP22" s="186"/>
      <c r="ACQ22" s="182">
        <v>1101</v>
      </c>
      <c r="ACR22" s="110"/>
      <c r="ACS22" s="183">
        <v>836</v>
      </c>
      <c r="ACT22" s="184"/>
      <c r="ACU22" s="183">
        <v>0</v>
      </c>
      <c r="ACV22" s="185">
        <f>ACQ22+ACS22</f>
        <v>1937</v>
      </c>
      <c r="ACW22" s="186"/>
      <c r="ACX22" s="182">
        <v>999</v>
      </c>
      <c r="ACY22" s="110"/>
      <c r="ACZ22" s="183">
        <v>766</v>
      </c>
      <c r="ADA22" s="184"/>
      <c r="ADB22" s="183">
        <v>0</v>
      </c>
      <c r="ADC22" s="185">
        <f>ACX22+ACZ22</f>
        <v>1765</v>
      </c>
      <c r="ADD22" s="186"/>
      <c r="ADE22" s="182">
        <v>894</v>
      </c>
      <c r="ADF22" s="110"/>
      <c r="ADG22" s="183">
        <v>686</v>
      </c>
      <c r="ADH22" s="184"/>
      <c r="ADI22" s="183">
        <v>0</v>
      </c>
      <c r="ADJ22" s="185">
        <f>ADE22+ADG22</f>
        <v>1580</v>
      </c>
      <c r="ADK22" s="186"/>
      <c r="ADL22" s="182">
        <v>874</v>
      </c>
      <c r="ADM22" s="110"/>
      <c r="ADN22" s="183">
        <v>666</v>
      </c>
      <c r="ADO22" s="184"/>
      <c r="ADP22" s="183">
        <v>0</v>
      </c>
      <c r="ADQ22" s="185">
        <f>ADL22+ADN22</f>
        <v>1540</v>
      </c>
      <c r="ADR22" s="186"/>
      <c r="ADS22" s="182">
        <v>859</v>
      </c>
      <c r="ADT22" s="110"/>
      <c r="ADU22" s="183">
        <v>652</v>
      </c>
      <c r="ADV22" s="184"/>
      <c r="ADW22" s="183">
        <v>0</v>
      </c>
      <c r="ADX22" s="185">
        <f>ADS22+ADU22</f>
        <v>1511</v>
      </c>
      <c r="ADY22" s="186"/>
      <c r="ADZ22" s="182">
        <v>794</v>
      </c>
      <c r="AEA22" s="110"/>
      <c r="AEB22" s="183">
        <v>606</v>
      </c>
      <c r="AEC22" s="184"/>
      <c r="AED22" s="183">
        <v>0</v>
      </c>
      <c r="AEE22" s="185">
        <f>ADZ22+AEB22</f>
        <v>1400</v>
      </c>
      <c r="AEF22" s="186"/>
      <c r="AEG22" s="182">
        <v>759</v>
      </c>
      <c r="AEH22" s="110"/>
      <c r="AEI22" s="183">
        <v>574</v>
      </c>
      <c r="AEJ22" s="184"/>
      <c r="AEK22" s="183">
        <v>0</v>
      </c>
      <c r="AEL22" s="185">
        <f>AEG22+AEI22</f>
        <v>1333</v>
      </c>
      <c r="AEM22" s="186"/>
      <c r="AEN22" s="182">
        <v>686</v>
      </c>
      <c r="AEO22" s="110"/>
      <c r="AEP22" s="183">
        <v>517</v>
      </c>
      <c r="AEQ22" s="184"/>
      <c r="AER22" s="183">
        <v>0</v>
      </c>
      <c r="AES22" s="185">
        <f>AEN22+AEP22</f>
        <v>1203</v>
      </c>
      <c r="AET22" s="186"/>
      <c r="AEU22" s="182">
        <v>594</v>
      </c>
      <c r="AEV22" s="110"/>
      <c r="AEW22" s="183">
        <v>439</v>
      </c>
      <c r="AEX22" s="184"/>
      <c r="AEY22" s="183">
        <v>0</v>
      </c>
      <c r="AEZ22" s="185">
        <f>AEU22+AEW22</f>
        <v>1033</v>
      </c>
      <c r="AFA22" s="186"/>
      <c r="AFB22" s="182">
        <v>533</v>
      </c>
      <c r="AFC22" s="110"/>
      <c r="AFD22" s="183">
        <v>386</v>
      </c>
      <c r="AFE22" s="184"/>
      <c r="AFF22" s="183">
        <v>0</v>
      </c>
      <c r="AFG22" s="185">
        <f>AFB22+AFD22</f>
        <v>919</v>
      </c>
      <c r="AFH22" s="186"/>
      <c r="AFI22" s="182">
        <v>523</v>
      </c>
      <c r="AFJ22" s="110"/>
      <c r="AFK22" s="183">
        <v>376</v>
      </c>
      <c r="AFL22" s="184"/>
      <c r="AFM22" s="183">
        <v>0</v>
      </c>
      <c r="AFN22" s="185">
        <f>AFI22+AFK22</f>
        <v>899</v>
      </c>
      <c r="AFO22" s="186"/>
      <c r="AFP22" s="182">
        <v>516</v>
      </c>
      <c r="AFQ22" s="110"/>
      <c r="AFR22" s="183">
        <v>371</v>
      </c>
      <c r="AFS22" s="184"/>
      <c r="AFT22" s="183">
        <v>0</v>
      </c>
      <c r="AFU22" s="185">
        <f>AFP22+AFR22</f>
        <v>887</v>
      </c>
      <c r="AFV22" s="186"/>
      <c r="AFW22" s="182">
        <v>507</v>
      </c>
      <c r="AFX22" s="110"/>
      <c r="AFY22" s="183">
        <v>363</v>
      </c>
      <c r="AFZ22" s="184"/>
      <c r="AGA22" s="183">
        <v>0</v>
      </c>
      <c r="AGB22" s="185">
        <f>AFW22+AFY22</f>
        <v>870</v>
      </c>
      <c r="AGC22" s="186"/>
      <c r="AGD22" s="182">
        <v>461</v>
      </c>
      <c r="AGE22" s="110"/>
      <c r="AGF22" s="183">
        <v>332</v>
      </c>
      <c r="AGG22" s="184"/>
      <c r="AGH22" s="183">
        <v>0</v>
      </c>
      <c r="AGI22" s="185">
        <f>AGD22+AGF22</f>
        <v>793</v>
      </c>
      <c r="AGJ22" s="186"/>
      <c r="AGK22" s="182">
        <v>406</v>
      </c>
      <c r="AGL22" s="110"/>
      <c r="AGM22" s="183">
        <v>281</v>
      </c>
      <c r="AGN22" s="184"/>
      <c r="AGO22" s="183">
        <v>0</v>
      </c>
      <c r="AGP22" s="185">
        <f>AGK22+AGM22</f>
        <v>687</v>
      </c>
      <c r="AGQ22" s="186"/>
      <c r="AGR22" s="182">
        <v>357</v>
      </c>
      <c r="AGS22" s="110"/>
      <c r="AGT22" s="183">
        <v>234</v>
      </c>
      <c r="AGU22" s="184"/>
      <c r="AGV22" s="183">
        <v>0</v>
      </c>
      <c r="AGW22" s="185">
        <f>AGR22+AGT22</f>
        <v>591</v>
      </c>
      <c r="AGX22" s="186"/>
      <c r="AGY22" s="182">
        <v>282</v>
      </c>
      <c r="AGZ22" s="110"/>
      <c r="AHA22" s="183">
        <v>195</v>
      </c>
      <c r="AHB22" s="184"/>
      <c r="AHC22" s="183">
        <v>0</v>
      </c>
      <c r="AHD22" s="185">
        <f>AGY22+AHA22</f>
        <v>477</v>
      </c>
      <c r="AHE22" s="186"/>
      <c r="AHF22" s="182">
        <v>234</v>
      </c>
      <c r="AHG22" s="110"/>
      <c r="AHH22" s="183">
        <v>167</v>
      </c>
      <c r="AHI22" s="184"/>
      <c r="AHJ22" s="183">
        <v>0</v>
      </c>
      <c r="AHK22" s="185">
        <f>AHF22+AHH22</f>
        <v>401</v>
      </c>
      <c r="AHL22" s="186"/>
      <c r="AHM22" s="182">
        <v>219</v>
      </c>
      <c r="AHN22" s="110"/>
      <c r="AHO22" s="183">
        <v>154</v>
      </c>
      <c r="AHP22" s="184"/>
      <c r="AHQ22" s="183">
        <v>0</v>
      </c>
      <c r="AHR22" s="185">
        <f>AHM22+AHO22</f>
        <v>373</v>
      </c>
      <c r="AHS22" s="186"/>
      <c r="AHT22" s="182">
        <v>197</v>
      </c>
      <c r="AHU22" s="110"/>
      <c r="AHV22" s="183">
        <v>136</v>
      </c>
      <c r="AHW22" s="184"/>
      <c r="AHX22" s="183">
        <v>0</v>
      </c>
      <c r="AHY22" s="185">
        <f>AHT22+AHV22</f>
        <v>333</v>
      </c>
      <c r="AHZ22" s="186"/>
      <c r="AIA22" s="182">
        <v>164</v>
      </c>
      <c r="AIB22" s="110"/>
      <c r="AIC22" s="183">
        <v>118</v>
      </c>
      <c r="AID22" s="184"/>
      <c r="AIE22" s="183">
        <v>0</v>
      </c>
      <c r="AIF22" s="185">
        <f>AIA22+AIC22</f>
        <v>282</v>
      </c>
      <c r="AIG22" s="186"/>
      <c r="AIH22" s="182">
        <v>140</v>
      </c>
      <c r="AII22" s="110"/>
      <c r="AIJ22" s="183">
        <v>99</v>
      </c>
      <c r="AIK22" s="184"/>
      <c r="AIL22" s="183">
        <v>0</v>
      </c>
      <c r="AIM22" s="185">
        <f>AIH22+AIJ22</f>
        <v>239</v>
      </c>
      <c r="AIN22" s="186"/>
    </row>
    <row r="23" spans="1:1522">
      <c r="A23" s="189" t="s">
        <v>33</v>
      </c>
      <c r="B23" s="190"/>
      <c r="C23" s="191"/>
      <c r="D23" s="191"/>
      <c r="E23" s="192"/>
      <c r="F23" s="191"/>
      <c r="G23" s="192"/>
      <c r="H23" s="190"/>
      <c r="I23" s="111"/>
      <c r="J23" s="191"/>
      <c r="K23" s="192"/>
      <c r="L23" s="191"/>
      <c r="M23" s="43"/>
      <c r="N23" s="392">
        <f>H22/M$22*100</f>
        <v>54.739377257870295</v>
      </c>
      <c r="O23" s="190"/>
      <c r="P23" s="111"/>
      <c r="Q23" s="191"/>
      <c r="R23" s="192"/>
      <c r="S23" s="191"/>
      <c r="T23" s="43"/>
      <c r="U23" s="392">
        <f>O22/T$22*100</f>
        <v>54.717630853994493</v>
      </c>
      <c r="V23" s="190"/>
      <c r="W23" s="111"/>
      <c r="X23" s="191"/>
      <c r="Y23" s="192"/>
      <c r="Z23" s="191"/>
      <c r="AA23" s="43"/>
      <c r="AB23" s="392">
        <f>V22/AA$22*100</f>
        <v>54.732863769111837</v>
      </c>
      <c r="AC23" s="190"/>
      <c r="AD23" s="111"/>
      <c r="AE23" s="191"/>
      <c r="AF23" s="192"/>
      <c r="AG23" s="191"/>
      <c r="AH23" s="43"/>
      <c r="AI23" s="392">
        <f>AC22/AH$22*100</f>
        <v>54.725085910652929</v>
      </c>
      <c r="AJ23" s="190"/>
      <c r="AK23" s="111"/>
      <c r="AL23" s="191"/>
      <c r="AM23" s="192"/>
      <c r="AN23" s="191"/>
      <c r="AO23" s="43"/>
      <c r="AP23" s="392">
        <f>AJ22/AO$22*100</f>
        <v>54.736118274024413</v>
      </c>
      <c r="AQ23" s="190"/>
      <c r="AR23" s="111"/>
      <c r="AS23" s="191"/>
      <c r="AT23" s="192"/>
      <c r="AU23" s="191"/>
      <c r="AV23" s="43"/>
      <c r="AW23" s="392">
        <f>AQ22/AV$22*100</f>
        <v>54.729962160302712</v>
      </c>
      <c r="AX23" s="190"/>
      <c r="AY23" s="111"/>
      <c r="AZ23" s="191"/>
      <c r="BA23" s="192"/>
      <c r="BB23" s="191"/>
      <c r="BC23" s="43"/>
      <c r="BD23" s="392">
        <f>AX22/BC$22*100</f>
        <v>54.704971615344924</v>
      </c>
      <c r="BE23" s="190"/>
      <c r="BF23" s="111"/>
      <c r="BG23" s="191"/>
      <c r="BH23" s="192"/>
      <c r="BI23" s="191"/>
      <c r="BJ23" s="43"/>
      <c r="BK23" s="392">
        <f>BE22/BJ$22*100</f>
        <v>54.716006884681576</v>
      </c>
      <c r="BL23" s="190"/>
      <c r="BM23" s="111"/>
      <c r="BN23" s="191"/>
      <c r="BO23" s="192"/>
      <c r="BP23" s="191"/>
      <c r="BQ23" s="43"/>
      <c r="BR23" s="392">
        <f>BL22/BQ$22*100</f>
        <v>54.74590869939707</v>
      </c>
      <c r="BS23" s="190"/>
      <c r="BT23" s="111"/>
      <c r="BU23" s="191"/>
      <c r="BV23" s="192"/>
      <c r="BW23" s="191"/>
      <c r="BX23" s="43"/>
      <c r="BY23" s="392">
        <f>BS22/BX$22*100</f>
        <v>54.756980351602891</v>
      </c>
      <c r="BZ23" s="190"/>
      <c r="CA23" s="111"/>
      <c r="CB23" s="191"/>
      <c r="CC23" s="192"/>
      <c r="CD23" s="191"/>
      <c r="CE23" s="43"/>
      <c r="CF23" s="392">
        <f>BZ22/CE$22*100</f>
        <v>54.766839378238345</v>
      </c>
      <c r="CG23" s="190"/>
      <c r="CH23" s="111"/>
      <c r="CI23" s="191"/>
      <c r="CJ23" s="192"/>
      <c r="CK23" s="191"/>
      <c r="CL23" s="43"/>
      <c r="CM23" s="392">
        <f>CG22/CL$22*100</f>
        <v>54.777950578883704</v>
      </c>
      <c r="CN23" s="190"/>
      <c r="CO23" s="111"/>
      <c r="CP23" s="191"/>
      <c r="CQ23" s="192"/>
      <c r="CR23" s="191"/>
      <c r="CS23" s="43"/>
      <c r="CT23" s="392">
        <f>CN22/CS$22*100</f>
        <v>54.763963340826564</v>
      </c>
      <c r="CU23" s="190"/>
      <c r="CV23" s="111"/>
      <c r="CW23" s="191"/>
      <c r="CX23" s="192"/>
      <c r="CY23" s="191"/>
      <c r="CZ23" s="43"/>
      <c r="DA23" s="392">
        <f>CU22/CZ$22*100</f>
        <v>54.761080332409975</v>
      </c>
      <c r="DB23" s="190"/>
      <c r="DC23" s="111"/>
      <c r="DD23" s="191"/>
      <c r="DE23" s="192"/>
      <c r="DF23" s="191"/>
      <c r="DG23" s="43"/>
      <c r="DH23" s="392">
        <f>DB22/DG$22*100</f>
        <v>54.78004849324558</v>
      </c>
      <c r="DI23" s="190"/>
      <c r="DJ23" s="111"/>
      <c r="DK23" s="191"/>
      <c r="DL23" s="192"/>
      <c r="DM23" s="191"/>
      <c r="DN23" s="43"/>
      <c r="DO23" s="392">
        <f>DI22/DN$22*100</f>
        <v>54.766031195840561</v>
      </c>
      <c r="DP23" s="190"/>
      <c r="DQ23" s="111"/>
      <c r="DR23" s="191"/>
      <c r="DS23" s="192"/>
      <c r="DT23" s="191"/>
      <c r="DU23" s="43"/>
      <c r="DV23" s="392">
        <f>DP22/DU$22*100</f>
        <v>54.75199445022546</v>
      </c>
      <c r="DW23" s="190"/>
      <c r="DX23" s="111"/>
      <c r="DY23" s="191"/>
      <c r="DZ23" s="192"/>
      <c r="EA23" s="191"/>
      <c r="EB23" s="43"/>
      <c r="EC23" s="392">
        <f>DW22/EB$22*100</f>
        <v>54.763144195731392</v>
      </c>
      <c r="ED23" s="190"/>
      <c r="EE23" s="111"/>
      <c r="EF23" s="191"/>
      <c r="EG23" s="192"/>
      <c r="EH23" s="191"/>
      <c r="EI23" s="43"/>
      <c r="EJ23" s="392">
        <f>ED22/EI$22*100</f>
        <v>54.786680541103017</v>
      </c>
      <c r="EK23" s="190"/>
      <c r="EL23" s="111"/>
      <c r="EM23" s="191"/>
      <c r="EN23" s="192"/>
      <c r="EO23" s="191"/>
      <c r="EP23" s="43"/>
      <c r="EQ23" s="392">
        <f>EK22/EP$22*100</f>
        <v>54.774305555555557</v>
      </c>
      <c r="ER23" s="190"/>
      <c r="ES23" s="111"/>
      <c r="ET23" s="191"/>
      <c r="EU23" s="192"/>
      <c r="EV23" s="191"/>
      <c r="EW23" s="43"/>
      <c r="EX23" s="392">
        <f>ER22/EW$22*100</f>
        <v>54.741604315294936</v>
      </c>
      <c r="EY23" s="190"/>
      <c r="EZ23" s="111"/>
      <c r="FA23" s="191"/>
      <c r="FB23" s="192"/>
      <c r="FC23" s="191"/>
      <c r="FD23" s="43"/>
      <c r="FE23" s="392">
        <f>EY22/FD$22*100</f>
        <v>54.735376044568241</v>
      </c>
      <c r="FF23" s="190"/>
      <c r="FG23" s="111"/>
      <c r="FH23" s="191"/>
      <c r="FI23" s="192"/>
      <c r="FJ23" s="191"/>
      <c r="FK23" s="43"/>
      <c r="FL23" s="392">
        <f>FF22/FK$22*100</f>
        <v>54.675256834407108</v>
      </c>
      <c r="FM23" s="190"/>
      <c r="FN23" s="111"/>
      <c r="FO23" s="191"/>
      <c r="FP23" s="192"/>
      <c r="FQ23" s="191"/>
      <c r="FR23" s="43"/>
      <c r="FS23" s="392">
        <f>FM22/FR$22*100</f>
        <v>54.67851542080502</v>
      </c>
      <c r="FT23" s="190"/>
      <c r="FU23" s="111"/>
      <c r="FV23" s="191"/>
      <c r="FW23" s="192"/>
      <c r="FX23" s="191"/>
      <c r="FY23" s="43"/>
      <c r="FZ23" s="392">
        <f>FT22/FY$22*100</f>
        <v>54.64223385689354</v>
      </c>
      <c r="GA23" s="190"/>
      <c r="GB23" s="111"/>
      <c r="GC23" s="191"/>
      <c r="GD23" s="192"/>
      <c r="GE23" s="191"/>
      <c r="GF23" s="43"/>
      <c r="GG23" s="392">
        <f>GA22/GF$22*100</f>
        <v>54.647492108032267</v>
      </c>
      <c r="GH23" s="190"/>
      <c r="GI23" s="111"/>
      <c r="GJ23" s="191"/>
      <c r="GK23" s="192"/>
      <c r="GL23" s="191"/>
      <c r="GM23" s="43"/>
      <c r="GN23" s="392">
        <f>GH22/GM$22*100</f>
        <v>54.631578947368418</v>
      </c>
      <c r="GO23" s="190"/>
      <c r="GP23" s="111"/>
      <c r="GQ23" s="191"/>
      <c r="GR23" s="192"/>
      <c r="GS23" s="191"/>
      <c r="GT23" s="43"/>
      <c r="GU23" s="392">
        <f>GO22/GT$22*100</f>
        <v>54.625241355099178</v>
      </c>
      <c r="GV23" s="190"/>
      <c r="GW23" s="111"/>
      <c r="GX23" s="191"/>
      <c r="GY23" s="192"/>
      <c r="GZ23" s="191"/>
      <c r="HA23" s="43"/>
      <c r="HB23" s="392">
        <f>GV22/HA$22*100</f>
        <v>54.633544749823812</v>
      </c>
      <c r="HC23" s="190"/>
      <c r="HD23" s="111"/>
      <c r="HE23" s="191"/>
      <c r="HF23" s="192"/>
      <c r="HG23" s="191"/>
      <c r="HH23" s="43"/>
      <c r="HI23" s="392">
        <f>HC22/HH$22*100</f>
        <v>54.649726486677253</v>
      </c>
      <c r="HJ23" s="190"/>
      <c r="HK23" s="111"/>
      <c r="HL23" s="191"/>
      <c r="HM23" s="192"/>
      <c r="HN23" s="191"/>
      <c r="HO23" s="43"/>
      <c r="HP23" s="392">
        <f>HJ22/HO$22*100</f>
        <v>54.675876726886294</v>
      </c>
      <c r="HQ23" s="190"/>
      <c r="HR23" s="111"/>
      <c r="HS23" s="191"/>
      <c r="HT23" s="192"/>
      <c r="HU23" s="191"/>
      <c r="HV23" s="43"/>
      <c r="HW23" s="392">
        <f>HQ22/HV$22*100</f>
        <v>54.690547969498141</v>
      </c>
      <c r="HX23" s="190"/>
      <c r="HY23" s="111"/>
      <c r="HZ23" s="191"/>
      <c r="IA23" s="192"/>
      <c r="IB23" s="191"/>
      <c r="IC23" s="43"/>
      <c r="ID23" s="392">
        <f>HX22/IC$22*100</f>
        <v>54.742836803701721</v>
      </c>
      <c r="IE23" s="190"/>
      <c r="IF23" s="111"/>
      <c r="IG23" s="191"/>
      <c r="IH23" s="192"/>
      <c r="II23" s="191"/>
      <c r="IJ23" s="43"/>
      <c r="IK23" s="392">
        <f>IE22/IJ$22*100</f>
        <v>54.78276416949759</v>
      </c>
      <c r="IL23" s="190"/>
      <c r="IM23" s="111"/>
      <c r="IN23" s="191"/>
      <c r="IO23" s="192"/>
      <c r="IP23" s="191"/>
      <c r="IQ23" s="43"/>
      <c r="IR23" s="392">
        <f>IL22/IQ$22*100</f>
        <v>54.755922469490301</v>
      </c>
      <c r="IS23" s="190"/>
      <c r="IT23" s="111"/>
      <c r="IU23" s="191"/>
      <c r="IV23" s="192"/>
      <c r="IW23" s="191"/>
      <c r="IX23" s="43"/>
      <c r="IY23" s="392">
        <f>IS22/IX$22*100</f>
        <v>54.806131650135256</v>
      </c>
      <c r="IZ23" s="190"/>
      <c r="JA23" s="111"/>
      <c r="JB23" s="191"/>
      <c r="JC23" s="192"/>
      <c r="JD23" s="191"/>
      <c r="JE23" s="43"/>
      <c r="JF23" s="392">
        <f>IZ22/JE$22*100</f>
        <v>54.822976878612714</v>
      </c>
      <c r="JG23" s="190"/>
      <c r="JH23" s="111"/>
      <c r="JI23" s="191"/>
      <c r="JJ23" s="192"/>
      <c r="JK23" s="191"/>
      <c r="JL23" s="43"/>
      <c r="JM23" s="392">
        <f>JG22/JL$22*100</f>
        <v>54.867897213174089</v>
      </c>
      <c r="JN23" s="190"/>
      <c r="JO23" s="111"/>
      <c r="JP23" s="191"/>
      <c r="JQ23" s="192"/>
      <c r="JR23" s="191"/>
      <c r="JS23" s="43"/>
      <c r="JT23" s="392">
        <f>JN22/JS$22*100</f>
        <v>54.800000000000004</v>
      </c>
      <c r="JU23" s="190"/>
      <c r="JV23" s="111"/>
      <c r="JW23" s="191"/>
      <c r="JX23" s="192"/>
      <c r="JY23" s="191"/>
      <c r="JZ23" s="43"/>
      <c r="KA23" s="392">
        <f>JU22/JZ$22*100</f>
        <v>54.779277635899305</v>
      </c>
      <c r="KB23" s="190"/>
      <c r="KC23" s="111"/>
      <c r="KD23" s="191"/>
      <c r="KE23" s="192"/>
      <c r="KF23" s="191"/>
      <c r="KG23" s="43"/>
      <c r="KH23" s="392">
        <f>KB22/KG$22*100</f>
        <v>54.800807784101337</v>
      </c>
      <c r="KI23" s="190"/>
      <c r="KJ23" s="111"/>
      <c r="KK23" s="191"/>
      <c r="KL23" s="192"/>
      <c r="KM23" s="191"/>
      <c r="KN23" s="43"/>
      <c r="KO23" s="392">
        <f>KI22/KN$22*100</f>
        <v>54.794772685440826</v>
      </c>
      <c r="KP23" s="190"/>
      <c r="KQ23" s="111"/>
      <c r="KR23" s="191"/>
      <c r="KS23" s="192"/>
      <c r="KT23" s="191"/>
      <c r="KU23" s="43"/>
      <c r="KV23" s="392">
        <f>KP22/KU$22*100</f>
        <v>54.760147601476014</v>
      </c>
      <c r="KW23" s="190"/>
      <c r="KX23" s="111"/>
      <c r="KY23" s="191"/>
      <c r="KZ23" s="192"/>
      <c r="LA23" s="191"/>
      <c r="LB23" s="43"/>
      <c r="LC23" s="392">
        <f>KW22/LB$22*100</f>
        <v>54.703381999630388</v>
      </c>
      <c r="LD23" s="190"/>
      <c r="LE23" s="111"/>
      <c r="LF23" s="191"/>
      <c r="LG23" s="192"/>
      <c r="LH23" s="191"/>
      <c r="LI23" s="43"/>
      <c r="LJ23" s="392">
        <f>LD22/LI$22*100</f>
        <v>54.711359404096839</v>
      </c>
      <c r="LK23" s="190"/>
      <c r="LL23" s="111"/>
      <c r="LM23" s="191"/>
      <c r="LN23" s="192"/>
      <c r="LO23" s="191"/>
      <c r="LP23" s="43"/>
      <c r="LQ23" s="392">
        <f>LK22/LP$22*100</f>
        <v>54.734670916932302</v>
      </c>
      <c r="LR23" s="190"/>
      <c r="LS23" s="111"/>
      <c r="LT23" s="191"/>
      <c r="LU23" s="192"/>
      <c r="LV23" s="191"/>
      <c r="LW23" s="43"/>
      <c r="LX23" s="392">
        <f>LR22/LW$22*100</f>
        <v>54.745762711864408</v>
      </c>
      <c r="LY23" s="190"/>
      <c r="LZ23" s="111"/>
      <c r="MA23" s="191"/>
      <c r="MB23" s="192"/>
      <c r="MC23" s="191"/>
      <c r="MD23" s="43"/>
      <c r="ME23" s="392">
        <f>LY22/MD$22*100</f>
        <v>54.810606060606062</v>
      </c>
      <c r="MF23" s="190"/>
      <c r="MG23" s="111"/>
      <c r="MH23" s="191"/>
      <c r="MI23" s="192"/>
      <c r="MJ23" s="191"/>
      <c r="MK23" s="43"/>
      <c r="ML23" s="392">
        <f>MF22/MK$22*100</f>
        <v>54.837476099426382</v>
      </c>
      <c r="MM23" s="190"/>
      <c r="MN23" s="111"/>
      <c r="MO23" s="191"/>
      <c r="MP23" s="192"/>
      <c r="MQ23" s="191"/>
      <c r="MR23" s="43"/>
      <c r="MS23" s="392">
        <f>MM22/MR$22*100</f>
        <v>54.789786907275875</v>
      </c>
      <c r="MT23" s="190"/>
      <c r="MU23" s="111"/>
      <c r="MV23" s="191"/>
      <c r="MW23" s="192"/>
      <c r="MX23" s="191"/>
      <c r="MY23" s="43"/>
      <c r="MZ23" s="392">
        <f>MT22/MY$22*100</f>
        <v>54.756830071691532</v>
      </c>
      <c r="NA23" s="190"/>
      <c r="NB23" s="111"/>
      <c r="NC23" s="191"/>
      <c r="ND23" s="192"/>
      <c r="NE23" s="191"/>
      <c r="NF23" s="43"/>
      <c r="NG23" s="392">
        <f>NA22/NF$22*100</f>
        <v>54.84185864896525</v>
      </c>
      <c r="NH23" s="190"/>
      <c r="NI23" s="111"/>
      <c r="NJ23" s="191"/>
      <c r="NK23" s="192"/>
      <c r="NL23" s="191"/>
      <c r="NM23" s="43"/>
      <c r="NN23" s="392">
        <f>NH22/NM$22*100</f>
        <v>54.719968335642186</v>
      </c>
      <c r="NO23" s="190"/>
      <c r="NP23" s="111"/>
      <c r="NQ23" s="191"/>
      <c r="NR23" s="192"/>
      <c r="NS23" s="191"/>
      <c r="NT23" s="43"/>
      <c r="NU23" s="392">
        <f>NO22/NT$22*100</f>
        <v>54.671692124578456</v>
      </c>
      <c r="NV23" s="190"/>
      <c r="NW23" s="111"/>
      <c r="NX23" s="191"/>
      <c r="NY23" s="192"/>
      <c r="NZ23" s="191"/>
      <c r="OA23" s="43"/>
      <c r="OB23" s="392">
        <f>NV22/OA$22*100</f>
        <v>54.62644259971654</v>
      </c>
      <c r="OC23" s="190"/>
      <c r="OD23" s="111"/>
      <c r="OE23" s="191"/>
      <c r="OF23" s="192"/>
      <c r="OG23" s="191"/>
      <c r="OH23" s="43"/>
      <c r="OI23" s="392">
        <f>OC22/OH$22*100</f>
        <v>54.733183398078097</v>
      </c>
      <c r="OJ23" s="190"/>
      <c r="OK23" s="111"/>
      <c r="OL23" s="191"/>
      <c r="OM23" s="192"/>
      <c r="ON23" s="191"/>
      <c r="OO23" s="43"/>
      <c r="OP23" s="392">
        <f>OJ22/OO$22*100</f>
        <v>54.821501846532627</v>
      </c>
      <c r="OQ23" s="190"/>
      <c r="OR23" s="111"/>
      <c r="OS23" s="191"/>
      <c r="OT23" s="192"/>
      <c r="OU23" s="191"/>
      <c r="OV23" s="43"/>
      <c r="OW23" s="392">
        <f>OQ22/OV$22*100</f>
        <v>54.821501846532627</v>
      </c>
      <c r="OX23" s="190"/>
      <c r="OY23" s="111"/>
      <c r="OZ23" s="191"/>
      <c r="PA23" s="192"/>
      <c r="PB23" s="191"/>
      <c r="PC23" s="43"/>
      <c r="PD23" s="392">
        <f>OX22/PC$22*100</f>
        <v>54.758961681087762</v>
      </c>
      <c r="PE23" s="190"/>
      <c r="PF23" s="111"/>
      <c r="PG23" s="191"/>
      <c r="PH23" s="192"/>
      <c r="PI23" s="191"/>
      <c r="PJ23" s="43"/>
      <c r="PK23" s="392">
        <f>PE22/PJ$22*100</f>
        <v>54.840049854590781</v>
      </c>
      <c r="PL23" s="190"/>
      <c r="PM23" s="111"/>
      <c r="PN23" s="191"/>
      <c r="PO23" s="192"/>
      <c r="PP23" s="191"/>
      <c r="PQ23" s="43"/>
      <c r="PR23" s="392">
        <f>PL22/PQ$22*100</f>
        <v>54.869655891553705</v>
      </c>
      <c r="PS23" s="190"/>
      <c r="PT23" s="111"/>
      <c r="PU23" s="191"/>
      <c r="PV23" s="192"/>
      <c r="PW23" s="191"/>
      <c r="PX23" s="43"/>
      <c r="PY23" s="392">
        <f>PS22/PX$22*100</f>
        <v>54.865380538477851</v>
      </c>
      <c r="PZ23" s="190"/>
      <c r="QA23" s="111"/>
      <c r="QB23" s="191"/>
      <c r="QC23" s="192"/>
      <c r="QD23" s="191"/>
      <c r="QE23" s="43"/>
      <c r="QF23" s="392">
        <f>PZ22/QE$22*100</f>
        <v>54.857264593097575</v>
      </c>
      <c r="QG23" s="190"/>
      <c r="QH23" s="111"/>
      <c r="QI23" s="191"/>
      <c r="QJ23" s="192"/>
      <c r="QK23" s="191"/>
      <c r="QL23" s="43"/>
      <c r="QM23" s="392">
        <f>QG22/QL$22*100</f>
        <v>54.861558274307789</v>
      </c>
      <c r="QN23" s="190"/>
      <c r="QO23" s="111"/>
      <c r="QP23" s="191"/>
      <c r="QQ23" s="192"/>
      <c r="QR23" s="191"/>
      <c r="QS23" s="43"/>
      <c r="QT23" s="392">
        <f>QN22/QS$22*100</f>
        <v>54.853951890034367</v>
      </c>
      <c r="QU23" s="190"/>
      <c r="QV23" s="111"/>
      <c r="QW23" s="191"/>
      <c r="QX23" s="192"/>
      <c r="QY23" s="191"/>
      <c r="QZ23" s="43"/>
      <c r="RA23" s="392">
        <f>QU22/QZ$22*100</f>
        <v>54.860961414097865</v>
      </c>
      <c r="RB23" s="190"/>
      <c r="RC23" s="111"/>
      <c r="RD23" s="191"/>
      <c r="RE23" s="192"/>
      <c r="RF23" s="191"/>
      <c r="RG23" s="43"/>
      <c r="RH23" s="392">
        <f>RB22/RG$22*100</f>
        <v>54.866286716352477</v>
      </c>
      <c r="RI23" s="190"/>
      <c r="RJ23" s="111"/>
      <c r="RK23" s="191"/>
      <c r="RL23" s="192"/>
      <c r="RM23" s="191"/>
      <c r="RN23" s="43"/>
      <c r="RO23" s="392">
        <f>RI22/RN$22*100</f>
        <v>54.799647732276533</v>
      </c>
      <c r="RP23" s="190"/>
      <c r="RQ23" s="111"/>
      <c r="RR23" s="191"/>
      <c r="RS23" s="192"/>
      <c r="RT23" s="191"/>
      <c r="RU23" s="43"/>
      <c r="RV23" s="392">
        <f>RP22/RU$22*100</f>
        <v>54.879140555058193</v>
      </c>
      <c r="RW23" s="190"/>
      <c r="RX23" s="111"/>
      <c r="RY23" s="191"/>
      <c r="RZ23" s="192"/>
      <c r="SA23" s="191"/>
      <c r="SB23" s="43"/>
      <c r="SC23" s="392">
        <f>RW22/SB$22*100</f>
        <v>54.985237338178514</v>
      </c>
      <c r="SD23" s="190"/>
      <c r="SE23" s="111"/>
      <c r="SF23" s="191"/>
      <c r="SG23" s="192"/>
      <c r="SH23" s="191"/>
      <c r="SI23" s="43"/>
      <c r="SJ23" s="392">
        <f>SD22/SI$22*100</f>
        <v>55.017064846416389</v>
      </c>
      <c r="SK23" s="190"/>
      <c r="SL23" s="111"/>
      <c r="SM23" s="191"/>
      <c r="SN23" s="192"/>
      <c r="SO23" s="191"/>
      <c r="SP23" s="43"/>
      <c r="SQ23" s="392">
        <f>SK22/SP$22*100</f>
        <v>55.017064846416389</v>
      </c>
      <c r="SR23" s="190"/>
      <c r="SS23" s="111"/>
      <c r="ST23" s="191"/>
      <c r="SU23" s="192"/>
      <c r="SV23" s="191"/>
      <c r="SW23" s="43"/>
      <c r="SX23" s="392">
        <f>SR22/SW$22*100</f>
        <v>54.988505747126439</v>
      </c>
      <c r="SY23" s="190"/>
      <c r="SZ23" s="111"/>
      <c r="TA23" s="191"/>
      <c r="TB23" s="192"/>
      <c r="TC23" s="191"/>
      <c r="TD23" s="43"/>
      <c r="TE23" s="392">
        <f>SY22/TD$22*100</f>
        <v>55.039849976558841</v>
      </c>
      <c r="TF23" s="190"/>
      <c r="TG23" s="111"/>
      <c r="TH23" s="191"/>
      <c r="TI23" s="192"/>
      <c r="TJ23" s="191"/>
      <c r="TK23" s="43"/>
      <c r="TL23" s="392">
        <f>TF22/TK$22*100</f>
        <v>55.023696682464454</v>
      </c>
      <c r="TM23" s="190"/>
      <c r="TN23" s="111"/>
      <c r="TO23" s="191"/>
      <c r="TP23" s="192"/>
      <c r="TQ23" s="191"/>
      <c r="TR23" s="43"/>
      <c r="TS23" s="392">
        <f>TM22/TR$22*100</f>
        <v>55.127272727272725</v>
      </c>
      <c r="TT23" s="190"/>
      <c r="TU23" s="111"/>
      <c r="TV23" s="191"/>
      <c r="TW23" s="192"/>
      <c r="TX23" s="191"/>
      <c r="TY23" s="43"/>
      <c r="TZ23" s="392">
        <f>TT22/TY$22*100</f>
        <v>55.075701166542565</v>
      </c>
      <c r="UA23" s="190"/>
      <c r="UB23" s="111"/>
      <c r="UC23" s="191"/>
      <c r="UD23" s="192"/>
      <c r="UE23" s="191"/>
      <c r="UF23" s="43"/>
      <c r="UG23" s="392">
        <f>UA22/UF$22*100</f>
        <v>55.227613806903456</v>
      </c>
      <c r="UH23" s="190"/>
      <c r="UI23" s="111"/>
      <c r="UJ23" s="191"/>
      <c r="UK23" s="192"/>
      <c r="UL23" s="191"/>
      <c r="UM23" s="43"/>
      <c r="UN23" s="392">
        <f>UH22/UM$22*100</f>
        <v>55.210420841683373</v>
      </c>
      <c r="UO23" s="190"/>
      <c r="UP23" s="111"/>
      <c r="UQ23" s="191"/>
      <c r="UR23" s="192"/>
      <c r="US23" s="191"/>
      <c r="UT23" s="43"/>
      <c r="UU23" s="392">
        <f>UO22/UT$22*100</f>
        <v>55.261146496815286</v>
      </c>
      <c r="UV23" s="190"/>
      <c r="UW23" s="111"/>
      <c r="UX23" s="191"/>
      <c r="UY23" s="192"/>
      <c r="UZ23" s="191"/>
      <c r="VA23" s="43"/>
      <c r="VB23" s="392">
        <f>UV22/VA$22*100</f>
        <v>55.231206406613275</v>
      </c>
      <c r="VC23" s="190"/>
      <c r="VD23" s="111"/>
      <c r="VE23" s="191"/>
      <c r="VF23" s="192"/>
      <c r="VG23" s="191"/>
      <c r="VH23" s="43"/>
      <c r="VI23" s="392">
        <f>VC22/VH$22*100</f>
        <v>55.259723309840766</v>
      </c>
      <c r="VJ23" s="190"/>
      <c r="VK23" s="111"/>
      <c r="VL23" s="191"/>
      <c r="VM23" s="192"/>
      <c r="VN23" s="191"/>
      <c r="VO23" s="43"/>
      <c r="VP23" s="392">
        <f>VJ22/VO$22*100</f>
        <v>55.356665776115413</v>
      </c>
      <c r="VQ23" s="190"/>
      <c r="VR23" s="111"/>
      <c r="VS23" s="191"/>
      <c r="VT23" s="192"/>
      <c r="VU23" s="191"/>
      <c r="VV23" s="192"/>
      <c r="VW23" s="392">
        <f>VQ22/VV$22*100</f>
        <v>55.462412114656566</v>
      </c>
      <c r="VX23" s="191"/>
      <c r="VY23" s="111"/>
      <c r="VZ23" s="191"/>
      <c r="WA23" s="192"/>
      <c r="WB23" s="191"/>
      <c r="WC23" s="43"/>
      <c r="WD23" s="193">
        <f>VX22/WC22*100</f>
        <v>55.477031802120138</v>
      </c>
      <c r="WE23" s="191"/>
      <c r="WF23" s="111"/>
      <c r="WG23" s="191"/>
      <c r="WH23" s="192"/>
      <c r="WI23" s="191"/>
      <c r="WJ23" s="43"/>
      <c r="WK23" s="193">
        <f>WE22/WJ22*100</f>
        <v>55.498094719651604</v>
      </c>
      <c r="WL23" s="191"/>
      <c r="WM23" s="111"/>
      <c r="WN23" s="191"/>
      <c r="WO23" s="192"/>
      <c r="WP23" s="191"/>
      <c r="WQ23" s="43"/>
      <c r="WR23" s="193">
        <f>WL22/WQ22*100</f>
        <v>55.622600109709275</v>
      </c>
      <c r="WS23" s="191"/>
      <c r="WT23" s="111"/>
      <c r="WU23" s="191"/>
      <c r="WV23" s="192"/>
      <c r="WW23" s="191"/>
      <c r="WX23" s="43"/>
      <c r="WY23" s="193">
        <f>WS22/WX22*100</f>
        <v>55.879852649475772</v>
      </c>
      <c r="WZ23" s="191"/>
      <c r="XA23" s="111"/>
      <c r="XB23" s="191"/>
      <c r="XC23" s="192"/>
      <c r="XD23" s="191"/>
      <c r="XE23" s="43"/>
      <c r="XF23" s="193">
        <f>WZ22/XE22*100</f>
        <v>55.953757225433534</v>
      </c>
      <c r="XG23" s="191"/>
      <c r="XH23" s="111"/>
      <c r="XI23" s="191"/>
      <c r="XJ23" s="192"/>
      <c r="XK23" s="191"/>
      <c r="XL23" s="43"/>
      <c r="XM23" s="193">
        <f>XG22/XL22*100</f>
        <v>56.082100814971326</v>
      </c>
      <c r="XN23" s="191"/>
      <c r="XO23" s="111"/>
      <c r="XP23" s="191"/>
      <c r="XQ23" s="192"/>
      <c r="XR23" s="191"/>
      <c r="XS23" s="43"/>
      <c r="XT23" s="193">
        <f>XN22/XS22*100</f>
        <v>56.111793611793615</v>
      </c>
      <c r="XU23" s="191"/>
      <c r="XV23" s="111"/>
      <c r="XW23" s="191"/>
      <c r="XX23" s="192"/>
      <c r="XY23" s="191"/>
      <c r="XZ23" s="43"/>
      <c r="YA23" s="193">
        <f>XU22/XZ22*100</f>
        <v>56.155038759689923</v>
      </c>
      <c r="YB23" s="191"/>
      <c r="YC23" s="111"/>
      <c r="YD23" s="191"/>
      <c r="YE23" s="192"/>
      <c r="YF23" s="191"/>
      <c r="YG23" s="43"/>
      <c r="YH23" s="193">
        <f>YB22/YG22*100</f>
        <v>56.180124223602476</v>
      </c>
      <c r="YI23" s="191"/>
      <c r="YJ23" s="111"/>
      <c r="YK23" s="191"/>
      <c r="YL23" s="192"/>
      <c r="YM23" s="191"/>
      <c r="YN23" s="43"/>
      <c r="YO23" s="193">
        <f>YI22/YN22*100</f>
        <v>56.314960629921259</v>
      </c>
      <c r="YP23" s="191"/>
      <c r="YQ23" s="111"/>
      <c r="YR23" s="191"/>
      <c r="YS23" s="192"/>
      <c r="YT23" s="191"/>
      <c r="YU23" s="43"/>
      <c r="YV23" s="193">
        <f>YP22/YU22*100</f>
        <v>56.315789473684205</v>
      </c>
      <c r="YW23" s="191"/>
      <c r="YX23" s="111"/>
      <c r="YY23" s="191"/>
      <c r="YZ23" s="192"/>
      <c r="ZA23" s="191"/>
      <c r="ZB23" s="43"/>
      <c r="ZC23" s="193">
        <f>YW22/ZB22*100</f>
        <v>56.409384563073786</v>
      </c>
      <c r="ZD23" s="191"/>
      <c r="ZE23" s="111"/>
      <c r="ZF23" s="191"/>
      <c r="ZG23" s="192"/>
      <c r="ZH23" s="191"/>
      <c r="ZI23" s="43"/>
      <c r="ZJ23" s="193">
        <f>ZD22/ZI22*100</f>
        <v>56.447091800981077</v>
      </c>
      <c r="ZK23" s="191"/>
      <c r="ZL23" s="111"/>
      <c r="ZM23" s="191"/>
      <c r="ZN23" s="192"/>
      <c r="ZO23" s="191"/>
      <c r="ZP23" s="43"/>
      <c r="ZQ23" s="193">
        <f>ZK22/ZP22*100</f>
        <v>56.518598772119901</v>
      </c>
      <c r="ZR23" s="191"/>
      <c r="ZS23" s="111"/>
      <c r="ZT23" s="191"/>
      <c r="ZU23" s="192"/>
      <c r="ZV23" s="191"/>
      <c r="ZW23" s="43"/>
      <c r="ZX23" s="193">
        <f>ZR22/ZW22*100</f>
        <v>56.401642403882043</v>
      </c>
      <c r="ZY23" s="191"/>
      <c r="ZZ23" s="111"/>
      <c r="AAA23" s="191"/>
      <c r="AAB23" s="192"/>
      <c r="AAC23" s="191"/>
      <c r="AAD23" s="43"/>
      <c r="AAE23" s="193">
        <f>ZY22/AAD22*100</f>
        <v>56.350693143499441</v>
      </c>
      <c r="AAF23" s="191"/>
      <c r="AAG23" s="111"/>
      <c r="AAH23" s="191"/>
      <c r="AAI23" s="192"/>
      <c r="AAJ23" s="191"/>
      <c r="AAK23" s="43"/>
      <c r="AAL23" s="193">
        <f>AAF22/AAK22*100</f>
        <v>56.42668676969469</v>
      </c>
      <c r="AAM23" s="191"/>
      <c r="AAN23" s="111"/>
      <c r="AAO23" s="191"/>
      <c r="AAP23" s="192"/>
      <c r="AAQ23" s="191"/>
      <c r="AAR23" s="43"/>
      <c r="AAS23" s="193">
        <f>AAM22/AAR22*100</f>
        <v>56.689868522815154</v>
      </c>
      <c r="AAT23" s="191"/>
      <c r="AAU23" s="111"/>
      <c r="AAV23" s="191"/>
      <c r="AAW23" s="192"/>
      <c r="AAX23" s="191"/>
      <c r="AAY23" s="43"/>
      <c r="AAZ23" s="193">
        <f>AAT22/AAY22*100</f>
        <v>56.539398862713242</v>
      </c>
      <c r="ABA23" s="191"/>
      <c r="ABB23" s="111"/>
      <c r="ABC23" s="191"/>
      <c r="ABD23" s="192"/>
      <c r="ABE23" s="191"/>
      <c r="ABF23" s="43"/>
      <c r="ABG23" s="193">
        <f>ABA22/ABF22*100</f>
        <v>56.772823779193203</v>
      </c>
      <c r="ABH23" s="191"/>
      <c r="ABI23" s="111"/>
      <c r="ABJ23" s="191"/>
      <c r="ABK23" s="192"/>
      <c r="ABL23" s="191"/>
      <c r="ABM23" s="43"/>
      <c r="ABN23" s="193">
        <f>ABH22/ABM22*100</f>
        <v>56.420404573438873</v>
      </c>
      <c r="ABO23" s="191"/>
      <c r="ABP23" s="111"/>
      <c r="ABQ23" s="191"/>
      <c r="ABR23" s="192"/>
      <c r="ABS23" s="191"/>
      <c r="ABT23" s="43"/>
      <c r="ABU23" s="193">
        <f>ABO22/ABT22*100</f>
        <v>56.381039197812214</v>
      </c>
      <c r="ABV23" s="191"/>
      <c r="ABW23" s="111"/>
      <c r="ABX23" s="191"/>
      <c r="ABY23" s="192"/>
      <c r="ABZ23" s="191"/>
      <c r="ACA23" s="43"/>
      <c r="ACB23" s="193">
        <f>ABV22/ACA22*100</f>
        <v>56.386861313868607</v>
      </c>
      <c r="ACC23" s="191"/>
      <c r="ACD23" s="111"/>
      <c r="ACE23" s="191"/>
      <c r="ACF23" s="192"/>
      <c r="ACG23" s="191"/>
      <c r="ACH23" s="43"/>
      <c r="ACI23" s="193">
        <f>ACC22/ACH22*100</f>
        <v>56.366171003717469</v>
      </c>
      <c r="ACJ23" s="191"/>
      <c r="ACK23" s="111"/>
      <c r="ACL23" s="191"/>
      <c r="ACM23" s="192"/>
      <c r="ACN23" s="191"/>
      <c r="ACO23" s="43"/>
      <c r="ACP23" s="193">
        <f>ACJ22/ACO22*100</f>
        <v>56.704601682335479</v>
      </c>
      <c r="ACQ23" s="191"/>
      <c r="ACR23" s="111"/>
      <c r="ACS23" s="191"/>
      <c r="ACT23" s="192"/>
      <c r="ACU23" s="191"/>
      <c r="ACV23" s="43"/>
      <c r="ACW23" s="193">
        <f>ACQ22/ACV22*100</f>
        <v>56.840474961280329</v>
      </c>
      <c r="ACX23" s="191"/>
      <c r="ACY23" s="111"/>
      <c r="ACZ23" s="191"/>
      <c r="ADA23" s="192"/>
      <c r="ADB23" s="191"/>
      <c r="ADC23" s="43"/>
      <c r="ADD23" s="193">
        <f>ACX22/ADC22*100</f>
        <v>56.600566572237966</v>
      </c>
      <c r="ADE23" s="191"/>
      <c r="ADF23" s="111"/>
      <c r="ADG23" s="191"/>
      <c r="ADH23" s="192"/>
      <c r="ADI23" s="191"/>
      <c r="ADJ23" s="43"/>
      <c r="ADK23" s="193">
        <f>ADE22/ADJ22*100</f>
        <v>56.582278481012658</v>
      </c>
      <c r="ADL23" s="191"/>
      <c r="ADM23" s="111"/>
      <c r="ADN23" s="191"/>
      <c r="ADO23" s="192"/>
      <c r="ADP23" s="191"/>
      <c r="ADQ23" s="43"/>
      <c r="ADR23" s="193">
        <f>ADL22/ADQ22*100</f>
        <v>56.753246753246756</v>
      </c>
      <c r="ADS23" s="191"/>
      <c r="ADT23" s="111"/>
      <c r="ADU23" s="191"/>
      <c r="ADV23" s="192"/>
      <c r="ADW23" s="191"/>
      <c r="ADX23" s="43"/>
      <c r="ADY23" s="193">
        <f>ADS22/ADX22*100</f>
        <v>56.849768365320976</v>
      </c>
      <c r="ADZ23" s="191"/>
      <c r="AEA23" s="111"/>
      <c r="AEB23" s="191"/>
      <c r="AEC23" s="192"/>
      <c r="AED23" s="191"/>
      <c r="AEE23" s="43"/>
      <c r="AEF23" s="193">
        <f>ADZ22/AEE22*100</f>
        <v>56.714285714285715</v>
      </c>
      <c r="AEG23" s="191"/>
      <c r="AEH23" s="111"/>
      <c r="AEI23" s="191"/>
      <c r="AEJ23" s="192"/>
      <c r="AEK23" s="191"/>
      <c r="AEL23" s="43"/>
      <c r="AEM23" s="193">
        <f>AEG22/AEL22*100</f>
        <v>56.939234808702174</v>
      </c>
      <c r="AEN23" s="191"/>
      <c r="AEO23" s="111"/>
      <c r="AEP23" s="191"/>
      <c r="AEQ23" s="192"/>
      <c r="AER23" s="191"/>
      <c r="AES23" s="43"/>
      <c r="AET23" s="193">
        <f>AEN22/AES22*100</f>
        <v>57.024106400665012</v>
      </c>
      <c r="AEU23" s="191"/>
      <c r="AEV23" s="111"/>
      <c r="AEW23" s="191"/>
      <c r="AEX23" s="192"/>
      <c r="AEY23" s="191"/>
      <c r="AEZ23" s="43"/>
      <c r="AFA23" s="193">
        <f>AEU22/AEZ22*100</f>
        <v>57.502420135527586</v>
      </c>
      <c r="AFB23" s="191"/>
      <c r="AFC23" s="111"/>
      <c r="AFD23" s="191"/>
      <c r="AFE23" s="192"/>
      <c r="AFF23" s="191"/>
      <c r="AFG23" s="43"/>
      <c r="AFH23" s="193">
        <f>AFB22/AFG22*100</f>
        <v>57.997823721436347</v>
      </c>
      <c r="AFI23" s="191"/>
      <c r="AFJ23" s="111"/>
      <c r="AFK23" s="191"/>
      <c r="AFL23" s="192"/>
      <c r="AFM23" s="191"/>
      <c r="AFN23" s="43"/>
      <c r="AFO23" s="193">
        <f>AFI22/AFN22*100</f>
        <v>58.175750834260285</v>
      </c>
      <c r="AFP23" s="191"/>
      <c r="AFQ23" s="111"/>
      <c r="AFR23" s="191"/>
      <c r="AFS23" s="192"/>
      <c r="AFT23" s="191"/>
      <c r="AFU23" s="43"/>
      <c r="AFV23" s="193">
        <f>AFP22/AFU22*100</f>
        <v>58.173618940248026</v>
      </c>
      <c r="AFW23" s="191"/>
      <c r="AFX23" s="111"/>
      <c r="AFY23" s="191"/>
      <c r="AFZ23" s="192"/>
      <c r="AGA23" s="191"/>
      <c r="AGB23" s="43"/>
      <c r="AGC23" s="193">
        <f>AFW22/AGB22*100</f>
        <v>58.275862068965523</v>
      </c>
      <c r="AGD23" s="191"/>
      <c r="AGE23" s="111"/>
      <c r="AGF23" s="191"/>
      <c r="AGG23" s="192"/>
      <c r="AGH23" s="191"/>
      <c r="AGI23" s="43"/>
      <c r="AGJ23" s="193">
        <f>AGD22/AGI22*100</f>
        <v>58.13366960907944</v>
      </c>
      <c r="AGK23" s="191"/>
      <c r="AGL23" s="111"/>
      <c r="AGM23" s="191"/>
      <c r="AGN23" s="192"/>
      <c r="AGO23" s="191"/>
      <c r="AGP23" s="43"/>
      <c r="AGQ23" s="193">
        <f>AGK22/AGP22*100</f>
        <v>59.097525473071322</v>
      </c>
      <c r="AGR23" s="191"/>
      <c r="AGS23" s="111"/>
      <c r="AGT23" s="191"/>
      <c r="AGU23" s="192"/>
      <c r="AGV23" s="191"/>
      <c r="AGW23" s="43"/>
      <c r="AGX23" s="193">
        <f>AGR22/AGW22*100</f>
        <v>60.406091370558379</v>
      </c>
      <c r="AGY23" s="191"/>
      <c r="AGZ23" s="111"/>
      <c r="AHA23" s="191"/>
      <c r="AHB23" s="192"/>
      <c r="AHC23" s="191"/>
      <c r="AHD23" s="43"/>
      <c r="AHE23" s="193">
        <f>AGY22/AHD22*100</f>
        <v>59.119496855345908</v>
      </c>
      <c r="AHF23" s="191"/>
      <c r="AHG23" s="111"/>
      <c r="AHH23" s="191"/>
      <c r="AHI23" s="192"/>
      <c r="AHJ23" s="191"/>
      <c r="AHK23" s="43"/>
      <c r="AHL23" s="193">
        <f>AHF22/AHK22*100</f>
        <v>58.354114713216951</v>
      </c>
      <c r="AHM23" s="191"/>
      <c r="AHN23" s="111"/>
      <c r="AHO23" s="191"/>
      <c r="AHP23" s="192"/>
      <c r="AHQ23" s="191"/>
      <c r="AHR23" s="43"/>
      <c r="AHS23" s="193">
        <f>AHM22/AHR22*100</f>
        <v>58.713136729222512</v>
      </c>
      <c r="AHT23" s="191"/>
      <c r="AHU23" s="111"/>
      <c r="AHV23" s="191"/>
      <c r="AHW23" s="192"/>
      <c r="AHX23" s="191"/>
      <c r="AHY23" s="43"/>
      <c r="AHZ23" s="193">
        <f>AHT22/AHY22*100</f>
        <v>59.159159159159159</v>
      </c>
      <c r="AIA23" s="191"/>
      <c r="AIB23" s="111"/>
      <c r="AIC23" s="191"/>
      <c r="AID23" s="192"/>
      <c r="AIE23" s="191"/>
      <c r="AIF23" s="43"/>
      <c r="AIG23" s="193">
        <f>AIA22/AIF22*100</f>
        <v>58.156028368794324</v>
      </c>
      <c r="AIH23" s="191"/>
      <c r="AII23" s="111"/>
      <c r="AIJ23" s="191"/>
      <c r="AIK23" s="192"/>
      <c r="AIL23" s="191"/>
      <c r="AIM23" s="43"/>
      <c r="AIN23" s="193">
        <f>AIH22/AIM22*100</f>
        <v>58.577405857740587</v>
      </c>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c r="BCW23" s="8"/>
      <c r="BCX23" s="8"/>
      <c r="BCY23" s="8"/>
      <c r="BCZ23" s="8"/>
      <c r="BDA23" s="8"/>
      <c r="BDB23" s="8"/>
      <c r="BDC23" s="8"/>
      <c r="BDD23" s="8"/>
      <c r="BDE23" s="8"/>
      <c r="BDF23" s="8"/>
      <c r="BDG23" s="8"/>
      <c r="BDH23" s="8"/>
      <c r="BDI23" s="8"/>
      <c r="BDJ23" s="8"/>
      <c r="BDK23" s="8"/>
      <c r="BDL23" s="8"/>
      <c r="BDM23" s="8"/>
      <c r="BDN23" s="8"/>
      <c r="BDO23" s="8"/>
      <c r="BDP23" s="8"/>
      <c r="BDQ23" s="8"/>
      <c r="BDR23" s="8"/>
      <c r="BDS23" s="8"/>
      <c r="BDT23" s="8"/>
      <c r="BDU23" s="8"/>
      <c r="BDV23" s="8"/>
      <c r="BDW23" s="8"/>
      <c r="BDX23" s="8"/>
      <c r="BDY23" s="8"/>
      <c r="BDZ23" s="8"/>
      <c r="BEA23" s="8"/>
      <c r="BEB23" s="8"/>
      <c r="BEC23" s="8"/>
      <c r="BED23" s="8"/>
      <c r="BEE23" s="8"/>
      <c r="BEF23" s="8"/>
      <c r="BEG23" s="8"/>
      <c r="BEH23" s="8"/>
      <c r="BEI23" s="8"/>
      <c r="BEJ23" s="8"/>
      <c r="BEK23" s="8"/>
      <c r="BEL23" s="8"/>
      <c r="BEM23" s="8"/>
      <c r="BEN23" s="8"/>
      <c r="BEO23" s="8"/>
      <c r="BEP23" s="8"/>
      <c r="BEQ23" s="8"/>
      <c r="BER23" s="8"/>
      <c r="BES23" s="8"/>
      <c r="BET23" s="8"/>
      <c r="BEU23" s="8"/>
      <c r="BEV23" s="8"/>
      <c r="BEW23" s="8"/>
      <c r="BEX23" s="8"/>
      <c r="BEY23" s="8"/>
      <c r="BEZ23" s="8"/>
      <c r="BFA23" s="8"/>
      <c r="BFB23" s="8"/>
      <c r="BFC23" s="8"/>
      <c r="BFD23" s="8"/>
      <c r="BFE23" s="8"/>
      <c r="BFF23" s="8"/>
      <c r="BFG23" s="8"/>
      <c r="BFH23" s="8"/>
      <c r="BFI23" s="8"/>
      <c r="BFJ23" s="8"/>
      <c r="BFK23" s="8"/>
      <c r="BFL23" s="8"/>
      <c r="BFM23" s="8"/>
      <c r="BFN23" s="8"/>
    </row>
    <row r="24" spans="1:1522">
      <c r="A24" s="189" t="s">
        <v>34</v>
      </c>
      <c r="B24" s="194"/>
      <c r="C24" s="195"/>
      <c r="D24" s="195"/>
      <c r="E24" s="73"/>
      <c r="F24" s="195"/>
      <c r="G24" s="73"/>
      <c r="H24" s="194"/>
      <c r="I24" s="112"/>
      <c r="J24" s="195"/>
      <c r="K24" s="73"/>
      <c r="L24" s="195"/>
      <c r="M24" s="29"/>
      <c r="N24" s="28">
        <f>J22/M$22*100</f>
        <v>45.260622742129705</v>
      </c>
      <c r="O24" s="194"/>
      <c r="P24" s="112"/>
      <c r="Q24" s="195"/>
      <c r="R24" s="73"/>
      <c r="S24" s="195"/>
      <c r="T24" s="29"/>
      <c r="U24" s="28">
        <f>Q22/T$22*100</f>
        <v>45.282369146005507</v>
      </c>
      <c r="V24" s="194"/>
      <c r="W24" s="112"/>
      <c r="X24" s="195"/>
      <c r="Y24" s="73"/>
      <c r="Z24" s="195"/>
      <c r="AA24" s="29"/>
      <c r="AB24" s="28">
        <f>X22/AA$22*100</f>
        <v>45.267136230888163</v>
      </c>
      <c r="AC24" s="194"/>
      <c r="AD24" s="112"/>
      <c r="AE24" s="195"/>
      <c r="AF24" s="73"/>
      <c r="AG24" s="195"/>
      <c r="AH24" s="29"/>
      <c r="AI24" s="28">
        <f>AE22/AH$22*100</f>
        <v>45.274914089347078</v>
      </c>
      <c r="AJ24" s="194"/>
      <c r="AK24" s="112"/>
      <c r="AL24" s="195"/>
      <c r="AM24" s="73"/>
      <c r="AN24" s="195"/>
      <c r="AO24" s="29"/>
      <c r="AP24" s="28">
        <f>AL22/AO$22*100</f>
        <v>45.263881725975594</v>
      </c>
      <c r="AQ24" s="194"/>
      <c r="AR24" s="112"/>
      <c r="AS24" s="195"/>
      <c r="AT24" s="73"/>
      <c r="AU24" s="195"/>
      <c r="AV24" s="29"/>
      <c r="AW24" s="28">
        <f>AS22/AV$22*100</f>
        <v>45.270037839697281</v>
      </c>
      <c r="AX24" s="194"/>
      <c r="AY24" s="112"/>
      <c r="AZ24" s="195"/>
      <c r="BA24" s="73"/>
      <c r="BB24" s="195"/>
      <c r="BC24" s="29"/>
      <c r="BD24" s="28">
        <f>AZ22/BC$22*100</f>
        <v>45.295028384655083</v>
      </c>
      <c r="BE24" s="194"/>
      <c r="BF24" s="112"/>
      <c r="BG24" s="195"/>
      <c r="BH24" s="73"/>
      <c r="BI24" s="195"/>
      <c r="BJ24" s="29"/>
      <c r="BK24" s="28">
        <f>BG22/BJ$22*100</f>
        <v>45.283993115318417</v>
      </c>
      <c r="BL24" s="194"/>
      <c r="BM24" s="112"/>
      <c r="BN24" s="195"/>
      <c r="BO24" s="73"/>
      <c r="BP24" s="195"/>
      <c r="BQ24" s="29"/>
      <c r="BR24" s="28">
        <f>BN22/BQ$22*100</f>
        <v>45.25409130060293</v>
      </c>
      <c r="BS24" s="194"/>
      <c r="BT24" s="112"/>
      <c r="BU24" s="195"/>
      <c r="BV24" s="73"/>
      <c r="BW24" s="195"/>
      <c r="BX24" s="29"/>
      <c r="BY24" s="28">
        <f>BU22/BX$22*100</f>
        <v>45.243019648397102</v>
      </c>
      <c r="BZ24" s="194"/>
      <c r="CA24" s="112"/>
      <c r="CB24" s="195"/>
      <c r="CC24" s="73"/>
      <c r="CD24" s="195"/>
      <c r="CE24" s="29"/>
      <c r="CF24" s="28">
        <f>CB22/CE$22*100</f>
        <v>45.233160621761655</v>
      </c>
      <c r="CG24" s="194"/>
      <c r="CH24" s="112"/>
      <c r="CI24" s="195"/>
      <c r="CJ24" s="73"/>
      <c r="CK24" s="195"/>
      <c r="CL24" s="29"/>
      <c r="CM24" s="28">
        <f>CI22/CL$22*100</f>
        <v>45.222049421116296</v>
      </c>
      <c r="CN24" s="194"/>
      <c r="CO24" s="112"/>
      <c r="CP24" s="195"/>
      <c r="CQ24" s="73"/>
      <c r="CR24" s="195"/>
      <c r="CS24" s="29"/>
      <c r="CT24" s="28">
        <f>CP22/CS$22*100</f>
        <v>45.236036659173436</v>
      </c>
      <c r="CU24" s="194"/>
      <c r="CV24" s="112"/>
      <c r="CW24" s="195"/>
      <c r="CX24" s="73"/>
      <c r="CY24" s="195"/>
      <c r="CZ24" s="29"/>
      <c r="DA24" s="28">
        <f>CW22/CZ$22*100</f>
        <v>45.238919667590025</v>
      </c>
      <c r="DB24" s="194"/>
      <c r="DC24" s="112"/>
      <c r="DD24" s="195"/>
      <c r="DE24" s="73"/>
      <c r="DF24" s="195"/>
      <c r="DG24" s="29"/>
      <c r="DH24" s="28">
        <f>DD22/DG$22*100</f>
        <v>45.21995150675442</v>
      </c>
      <c r="DI24" s="194"/>
      <c r="DJ24" s="112"/>
      <c r="DK24" s="195"/>
      <c r="DL24" s="73"/>
      <c r="DM24" s="195"/>
      <c r="DN24" s="29"/>
      <c r="DO24" s="28">
        <f>DK22/DN$22*100</f>
        <v>45.233968804159446</v>
      </c>
      <c r="DP24" s="194"/>
      <c r="DQ24" s="112"/>
      <c r="DR24" s="195"/>
      <c r="DS24" s="73"/>
      <c r="DT24" s="195"/>
      <c r="DU24" s="29"/>
      <c r="DV24" s="28">
        <f>DR22/DU$22*100</f>
        <v>45.24800554977454</v>
      </c>
      <c r="DW24" s="194"/>
      <c r="DX24" s="112"/>
      <c r="DY24" s="195"/>
      <c r="DZ24" s="73"/>
      <c r="EA24" s="195"/>
      <c r="EB24" s="29"/>
      <c r="EC24" s="28">
        <f>DY22/EB$22*100</f>
        <v>45.236855804268608</v>
      </c>
      <c r="ED24" s="194"/>
      <c r="EE24" s="112"/>
      <c r="EF24" s="195"/>
      <c r="EG24" s="73"/>
      <c r="EH24" s="195"/>
      <c r="EI24" s="29"/>
      <c r="EJ24" s="28">
        <f>EF22/EI$22*100</f>
        <v>45.213319458896983</v>
      </c>
      <c r="EK24" s="194"/>
      <c r="EL24" s="112"/>
      <c r="EM24" s="195"/>
      <c r="EN24" s="73"/>
      <c r="EO24" s="195"/>
      <c r="EP24" s="29"/>
      <c r="EQ24" s="28">
        <f>EM22/EP$22*100</f>
        <v>45.225694444444443</v>
      </c>
      <c r="ER24" s="194"/>
      <c r="ES24" s="112"/>
      <c r="ET24" s="195"/>
      <c r="EU24" s="73"/>
      <c r="EV24" s="195"/>
      <c r="EW24" s="29"/>
      <c r="EX24" s="28">
        <f>ET22/EW$22*100</f>
        <v>45.258395684705064</v>
      </c>
      <c r="EY24" s="194"/>
      <c r="EZ24" s="112"/>
      <c r="FA24" s="195"/>
      <c r="FB24" s="73"/>
      <c r="FC24" s="195"/>
      <c r="FD24" s="29"/>
      <c r="FE24" s="28">
        <f>FA22/FD$22*100</f>
        <v>45.264623955431752</v>
      </c>
      <c r="FF24" s="194"/>
      <c r="FG24" s="112"/>
      <c r="FH24" s="195"/>
      <c r="FI24" s="73"/>
      <c r="FJ24" s="195"/>
      <c r="FK24" s="29"/>
      <c r="FL24" s="28">
        <f>FH22/FK$22*100</f>
        <v>45.324743165592892</v>
      </c>
      <c r="FM24" s="194"/>
      <c r="FN24" s="112"/>
      <c r="FO24" s="195"/>
      <c r="FP24" s="73"/>
      <c r="FQ24" s="195"/>
      <c r="FR24" s="29"/>
      <c r="FS24" s="28">
        <f>FO22/FR$22*100</f>
        <v>45.32148457919498</v>
      </c>
      <c r="FT24" s="194"/>
      <c r="FU24" s="112"/>
      <c r="FV24" s="195"/>
      <c r="FW24" s="73"/>
      <c r="FX24" s="195"/>
      <c r="FY24" s="29"/>
      <c r="FZ24" s="28">
        <f>FV22/FY$22*100</f>
        <v>45.35776614310646</v>
      </c>
      <c r="GA24" s="194"/>
      <c r="GB24" s="112"/>
      <c r="GC24" s="195"/>
      <c r="GD24" s="73"/>
      <c r="GE24" s="195"/>
      <c r="GF24" s="29"/>
      <c r="GG24" s="28">
        <f>GC22/GF$22*100</f>
        <v>45.352507891967733</v>
      </c>
      <c r="GH24" s="194"/>
      <c r="GI24" s="112"/>
      <c r="GJ24" s="195"/>
      <c r="GK24" s="73"/>
      <c r="GL24" s="195"/>
      <c r="GM24" s="29"/>
      <c r="GN24" s="28">
        <f>GJ22/GM$22*100</f>
        <v>45.368421052631582</v>
      </c>
      <c r="GO24" s="194"/>
      <c r="GP24" s="112"/>
      <c r="GQ24" s="195"/>
      <c r="GR24" s="73"/>
      <c r="GS24" s="195"/>
      <c r="GT24" s="29"/>
      <c r="GU24" s="28">
        <f>GQ22/GT$22*100</f>
        <v>45.374758644900822</v>
      </c>
      <c r="GV24" s="194"/>
      <c r="GW24" s="112"/>
      <c r="GX24" s="195"/>
      <c r="GY24" s="73"/>
      <c r="GZ24" s="195"/>
      <c r="HA24" s="29"/>
      <c r="HB24" s="28">
        <f>GX22/HA$22*100</f>
        <v>45.36645525017618</v>
      </c>
      <c r="HC24" s="194"/>
      <c r="HD24" s="112"/>
      <c r="HE24" s="195"/>
      <c r="HF24" s="73"/>
      <c r="HG24" s="195"/>
      <c r="HH24" s="29"/>
      <c r="HI24" s="28">
        <f>HE22/HH$22*100</f>
        <v>45.350273513322747</v>
      </c>
      <c r="HJ24" s="194"/>
      <c r="HK24" s="112"/>
      <c r="HL24" s="195"/>
      <c r="HM24" s="73"/>
      <c r="HN24" s="195"/>
      <c r="HO24" s="29"/>
      <c r="HP24" s="28">
        <f>HL22/HO$22*100</f>
        <v>45.324123273113706</v>
      </c>
      <c r="HQ24" s="194"/>
      <c r="HR24" s="112"/>
      <c r="HS24" s="195"/>
      <c r="HT24" s="73"/>
      <c r="HU24" s="195"/>
      <c r="HV24" s="29"/>
      <c r="HW24" s="28">
        <f>HS22/HV$22*100</f>
        <v>45.309452030501859</v>
      </c>
      <c r="HX24" s="194"/>
      <c r="HY24" s="112"/>
      <c r="HZ24" s="195"/>
      <c r="IA24" s="73"/>
      <c r="IB24" s="195"/>
      <c r="IC24" s="29"/>
      <c r="ID24" s="28">
        <f>HZ22/IC$22*100</f>
        <v>45.257163196298272</v>
      </c>
      <c r="IE24" s="194"/>
      <c r="IF24" s="112"/>
      <c r="IG24" s="195"/>
      <c r="IH24" s="73"/>
      <c r="II24" s="195"/>
      <c r="IJ24" s="29"/>
      <c r="IK24" s="28">
        <f>IG22/IJ$22*100</f>
        <v>45.21723583050241</v>
      </c>
      <c r="IL24" s="194"/>
      <c r="IM24" s="112"/>
      <c r="IN24" s="195"/>
      <c r="IO24" s="73"/>
      <c r="IP24" s="195"/>
      <c r="IQ24" s="29"/>
      <c r="IR24" s="28">
        <f>IN22/IQ$22*100</f>
        <v>45.244077530509692</v>
      </c>
      <c r="IS24" s="194"/>
      <c r="IT24" s="112"/>
      <c r="IU24" s="195"/>
      <c r="IV24" s="73"/>
      <c r="IW24" s="195"/>
      <c r="IX24" s="29"/>
      <c r="IY24" s="28">
        <f>IU22/IX$22*100</f>
        <v>45.193868349864744</v>
      </c>
      <c r="IZ24" s="194"/>
      <c r="JA24" s="112"/>
      <c r="JB24" s="195"/>
      <c r="JC24" s="73"/>
      <c r="JD24" s="195"/>
      <c r="JE24" s="29"/>
      <c r="JF24" s="28">
        <f>JB22/JE$22*100</f>
        <v>45.177023121387286</v>
      </c>
      <c r="JG24" s="194"/>
      <c r="JH24" s="112"/>
      <c r="JI24" s="195"/>
      <c r="JJ24" s="73"/>
      <c r="JK24" s="195"/>
      <c r="JL24" s="29"/>
      <c r="JM24" s="28">
        <f>JI22/JL$22*100</f>
        <v>45.132102786825911</v>
      </c>
      <c r="JN24" s="194"/>
      <c r="JO24" s="112"/>
      <c r="JP24" s="195"/>
      <c r="JQ24" s="73"/>
      <c r="JR24" s="195"/>
      <c r="JS24" s="29"/>
      <c r="JT24" s="28">
        <f>JP22/JS$22*100</f>
        <v>45.2</v>
      </c>
      <c r="JU24" s="194"/>
      <c r="JV24" s="112"/>
      <c r="JW24" s="195"/>
      <c r="JX24" s="73"/>
      <c r="JY24" s="195"/>
      <c r="JZ24" s="29"/>
      <c r="KA24" s="28">
        <f>JW22/JZ$22*100</f>
        <v>45.220722364100688</v>
      </c>
      <c r="KB24" s="194"/>
      <c r="KC24" s="112"/>
      <c r="KD24" s="195"/>
      <c r="KE24" s="73"/>
      <c r="KF24" s="195"/>
      <c r="KG24" s="29"/>
      <c r="KH24" s="28">
        <f>KD22/KG$22*100</f>
        <v>45.199192215898663</v>
      </c>
      <c r="KI24" s="194"/>
      <c r="KJ24" s="112"/>
      <c r="KK24" s="195"/>
      <c r="KL24" s="73"/>
      <c r="KM24" s="195"/>
      <c r="KN24" s="29"/>
      <c r="KO24" s="28">
        <f>KK22/KN$22*100</f>
        <v>45.205227314559174</v>
      </c>
      <c r="KP24" s="194"/>
      <c r="KQ24" s="112"/>
      <c r="KR24" s="195"/>
      <c r="KS24" s="73"/>
      <c r="KT24" s="195"/>
      <c r="KU24" s="29"/>
      <c r="KV24" s="28">
        <f>KR22/KU$22*100</f>
        <v>45.239852398523986</v>
      </c>
      <c r="KW24" s="194"/>
      <c r="KX24" s="112"/>
      <c r="KY24" s="195"/>
      <c r="KZ24" s="73"/>
      <c r="LA24" s="195"/>
      <c r="LB24" s="29"/>
      <c r="LC24" s="28">
        <f>KY22/LB$22*100</f>
        <v>45.296618000369612</v>
      </c>
      <c r="LD24" s="194"/>
      <c r="LE24" s="112"/>
      <c r="LF24" s="195"/>
      <c r="LG24" s="73"/>
      <c r="LH24" s="195"/>
      <c r="LI24" s="29"/>
      <c r="LJ24" s="28">
        <f>LF22/LI$22*100</f>
        <v>45.288640595903168</v>
      </c>
      <c r="LK24" s="194"/>
      <c r="LL24" s="112"/>
      <c r="LM24" s="195"/>
      <c r="LN24" s="73"/>
      <c r="LO24" s="195"/>
      <c r="LP24" s="29"/>
      <c r="LQ24" s="28">
        <f>LM22/LP$22*100</f>
        <v>45.265329083067691</v>
      </c>
      <c r="LR24" s="194"/>
      <c r="LS24" s="112"/>
      <c r="LT24" s="195"/>
      <c r="LU24" s="73"/>
      <c r="LV24" s="195"/>
      <c r="LW24" s="29"/>
      <c r="LX24" s="28">
        <f>LT22/LW$22*100</f>
        <v>45.254237288135599</v>
      </c>
      <c r="LY24" s="194"/>
      <c r="LZ24" s="112"/>
      <c r="MA24" s="195"/>
      <c r="MB24" s="73"/>
      <c r="MC24" s="195"/>
      <c r="MD24" s="29"/>
      <c r="ME24" s="28">
        <f>MA22/MD$22*100</f>
        <v>45.189393939393938</v>
      </c>
      <c r="MF24" s="194"/>
      <c r="MG24" s="112"/>
      <c r="MH24" s="195"/>
      <c r="MI24" s="73"/>
      <c r="MJ24" s="195"/>
      <c r="MK24" s="29"/>
      <c r="ML24" s="28">
        <f>MH22/MK$22*100</f>
        <v>45.162523900573618</v>
      </c>
      <c r="MM24" s="194"/>
      <c r="MN24" s="112"/>
      <c r="MO24" s="195"/>
      <c r="MP24" s="73"/>
      <c r="MQ24" s="195"/>
      <c r="MR24" s="29"/>
      <c r="MS24" s="28">
        <f>MO22/MR$22*100</f>
        <v>45.210213092724132</v>
      </c>
      <c r="MT24" s="194"/>
      <c r="MU24" s="112"/>
      <c r="MV24" s="195"/>
      <c r="MW24" s="73"/>
      <c r="MX24" s="195"/>
      <c r="MY24" s="29"/>
      <c r="MZ24" s="28">
        <f>MV22/MY$22*100</f>
        <v>45.243169928308468</v>
      </c>
      <c r="NA24" s="194"/>
      <c r="NB24" s="112"/>
      <c r="NC24" s="195"/>
      <c r="ND24" s="73"/>
      <c r="NE24" s="195"/>
      <c r="NF24" s="29"/>
      <c r="NG24" s="28">
        <f>NC22/NF$22*100</f>
        <v>45.15814135103475</v>
      </c>
      <c r="NH24" s="194"/>
      <c r="NI24" s="112"/>
      <c r="NJ24" s="195"/>
      <c r="NK24" s="73"/>
      <c r="NL24" s="195"/>
      <c r="NM24" s="29"/>
      <c r="NN24" s="28">
        <f>NJ22/NM$22*100</f>
        <v>45.280031664357807</v>
      </c>
      <c r="NO24" s="194"/>
      <c r="NP24" s="112"/>
      <c r="NQ24" s="195"/>
      <c r="NR24" s="73"/>
      <c r="NS24" s="195"/>
      <c r="NT24" s="29"/>
      <c r="NU24" s="28">
        <f>NQ22/NT$22*100</f>
        <v>45.328307875421544</v>
      </c>
      <c r="NV24" s="194"/>
      <c r="NW24" s="112"/>
      <c r="NX24" s="195"/>
      <c r="NY24" s="73"/>
      <c r="NZ24" s="195"/>
      <c r="OA24" s="29"/>
      <c r="OB24" s="28">
        <f>NX22/OA$22*100</f>
        <v>45.37355740028346</v>
      </c>
      <c r="OC24" s="194"/>
      <c r="OD24" s="112"/>
      <c r="OE24" s="195"/>
      <c r="OF24" s="73"/>
      <c r="OG24" s="195"/>
      <c r="OH24" s="29"/>
      <c r="OI24" s="28">
        <f>OE22/OH$22*100</f>
        <v>45.266816601921903</v>
      </c>
      <c r="OJ24" s="194"/>
      <c r="OK24" s="112"/>
      <c r="OL24" s="195"/>
      <c r="OM24" s="73"/>
      <c r="ON24" s="195"/>
      <c r="OO24" s="29"/>
      <c r="OP24" s="28">
        <f>OL22/OO$22*100</f>
        <v>45.17849815346738</v>
      </c>
      <c r="OQ24" s="194"/>
      <c r="OR24" s="112"/>
      <c r="OS24" s="195"/>
      <c r="OT24" s="73"/>
      <c r="OU24" s="195"/>
      <c r="OV24" s="29"/>
      <c r="OW24" s="28">
        <f>OS22/OV$22*100</f>
        <v>45.17849815346738</v>
      </c>
      <c r="OX24" s="194"/>
      <c r="OY24" s="112"/>
      <c r="OZ24" s="195"/>
      <c r="PA24" s="73"/>
      <c r="PB24" s="195"/>
      <c r="PC24" s="29"/>
      <c r="PD24" s="28">
        <f>OZ22/PC$22*100</f>
        <v>45.241038318912238</v>
      </c>
      <c r="PE24" s="194"/>
      <c r="PF24" s="112"/>
      <c r="PG24" s="195"/>
      <c r="PH24" s="73"/>
      <c r="PI24" s="195"/>
      <c r="PJ24" s="29"/>
      <c r="PK24" s="28">
        <f>PG22/PJ$22*100</f>
        <v>45.159950145409219</v>
      </c>
      <c r="PL24" s="194"/>
      <c r="PM24" s="112"/>
      <c r="PN24" s="195"/>
      <c r="PO24" s="73"/>
      <c r="PP24" s="195"/>
      <c r="PQ24" s="29"/>
      <c r="PR24" s="28">
        <f>PN22/PQ$22*100</f>
        <v>45.130344108446295</v>
      </c>
      <c r="PS24" s="194"/>
      <c r="PT24" s="112"/>
      <c r="PU24" s="195"/>
      <c r="PV24" s="73"/>
      <c r="PW24" s="195"/>
      <c r="PX24" s="29"/>
      <c r="PY24" s="28">
        <f>PU22/PX$22*100</f>
        <v>45.134619461522149</v>
      </c>
      <c r="PZ24" s="194"/>
      <c r="QA24" s="112"/>
      <c r="QB24" s="195"/>
      <c r="QC24" s="73"/>
      <c r="QD24" s="195"/>
      <c r="QE24" s="29"/>
      <c r="QF24" s="28">
        <f>QB22/QE$22*100</f>
        <v>45.142735406902432</v>
      </c>
      <c r="QG24" s="194"/>
      <c r="QH24" s="112"/>
      <c r="QI24" s="195"/>
      <c r="QJ24" s="73"/>
      <c r="QK24" s="195"/>
      <c r="QL24" s="29"/>
      <c r="QM24" s="28">
        <f>QI22/QL$22*100</f>
        <v>45.138441725692211</v>
      </c>
      <c r="QN24" s="194"/>
      <c r="QO24" s="112"/>
      <c r="QP24" s="195"/>
      <c r="QQ24" s="73"/>
      <c r="QR24" s="195"/>
      <c r="QS24" s="29"/>
      <c r="QT24" s="28">
        <f>QP22/QS$22*100</f>
        <v>45.146048109965633</v>
      </c>
      <c r="QU24" s="194"/>
      <c r="QV24" s="112"/>
      <c r="QW24" s="195"/>
      <c r="QX24" s="73"/>
      <c r="QY24" s="195"/>
      <c r="QZ24" s="29"/>
      <c r="RA24" s="28">
        <f>QW22/QZ$22*100</f>
        <v>45.139038585902135</v>
      </c>
      <c r="RB24" s="194"/>
      <c r="RC24" s="112"/>
      <c r="RD24" s="195"/>
      <c r="RE24" s="73"/>
      <c r="RF24" s="195"/>
      <c r="RG24" s="29"/>
      <c r="RH24" s="28">
        <f>RD22/RG$22*100</f>
        <v>45.133713283647523</v>
      </c>
      <c r="RI24" s="194"/>
      <c r="RJ24" s="112"/>
      <c r="RK24" s="195"/>
      <c r="RL24" s="73"/>
      <c r="RM24" s="195"/>
      <c r="RN24" s="29"/>
      <c r="RO24" s="28">
        <f>RK22/RN$22*100</f>
        <v>45.200352267723467</v>
      </c>
      <c r="RP24" s="194"/>
      <c r="RQ24" s="112"/>
      <c r="RR24" s="195"/>
      <c r="RS24" s="73"/>
      <c r="RT24" s="195"/>
      <c r="RU24" s="29"/>
      <c r="RV24" s="28">
        <f>RR22/RU$22*100</f>
        <v>45.120859444941807</v>
      </c>
      <c r="RW24" s="194"/>
      <c r="RX24" s="112"/>
      <c r="RY24" s="195"/>
      <c r="RZ24" s="73"/>
      <c r="SA24" s="195"/>
      <c r="SB24" s="29"/>
      <c r="SC24" s="28">
        <f>RY22/SB$22*100</f>
        <v>45.014762661821486</v>
      </c>
      <c r="SD24" s="194"/>
      <c r="SE24" s="112"/>
      <c r="SF24" s="195"/>
      <c r="SG24" s="73"/>
      <c r="SH24" s="195"/>
      <c r="SI24" s="29"/>
      <c r="SJ24" s="28">
        <f>SF22/SI$22*100</f>
        <v>44.550625711035266</v>
      </c>
      <c r="SK24" s="194"/>
      <c r="SL24" s="112"/>
      <c r="SM24" s="195"/>
      <c r="SN24" s="73"/>
      <c r="SO24" s="195"/>
      <c r="SP24" s="29"/>
      <c r="SQ24" s="28">
        <f>SM22/SP$22*100</f>
        <v>44.550625711035266</v>
      </c>
      <c r="SR24" s="194"/>
      <c r="SS24" s="112"/>
      <c r="ST24" s="195"/>
      <c r="SU24" s="73"/>
      <c r="SV24" s="195"/>
      <c r="SW24" s="29"/>
      <c r="SX24" s="28">
        <f>ST22/SW$22*100</f>
        <v>45.011494252873561</v>
      </c>
      <c r="SY24" s="194"/>
      <c r="SZ24" s="112"/>
      <c r="TA24" s="195"/>
      <c r="TB24" s="73"/>
      <c r="TC24" s="195"/>
      <c r="TD24" s="29"/>
      <c r="TE24" s="28">
        <f>TA22/TD$22*100</f>
        <v>44.960150023441166</v>
      </c>
      <c r="TF24" s="194"/>
      <c r="TG24" s="112"/>
      <c r="TH24" s="195"/>
      <c r="TI24" s="73"/>
      <c r="TJ24" s="195"/>
      <c r="TK24" s="29"/>
      <c r="TL24" s="28">
        <f>TH22/TK$22*100</f>
        <v>44.976303317535546</v>
      </c>
      <c r="TM24" s="194"/>
      <c r="TN24" s="112"/>
      <c r="TO24" s="195"/>
      <c r="TP24" s="73"/>
      <c r="TQ24" s="195"/>
      <c r="TR24" s="29"/>
      <c r="TS24" s="28">
        <f>TO22/TR$22*100</f>
        <v>44.872727272727275</v>
      </c>
      <c r="TT24" s="194"/>
      <c r="TU24" s="112"/>
      <c r="TV24" s="195"/>
      <c r="TW24" s="73"/>
      <c r="TX24" s="195"/>
      <c r="TY24" s="29"/>
      <c r="TZ24" s="28">
        <f>TV22/TY$22*100</f>
        <v>44.924298833457435</v>
      </c>
      <c r="UA24" s="194"/>
      <c r="UB24" s="112"/>
      <c r="UC24" s="195"/>
      <c r="UD24" s="73"/>
      <c r="UE24" s="195"/>
      <c r="UF24" s="29"/>
      <c r="UG24" s="28">
        <f>UC22/UF$22*100</f>
        <v>44.772386193096544</v>
      </c>
      <c r="UH24" s="194"/>
      <c r="UI24" s="112"/>
      <c r="UJ24" s="195"/>
      <c r="UK24" s="73"/>
      <c r="UL24" s="195"/>
      <c r="UM24" s="29"/>
      <c r="UN24" s="28">
        <f>UJ22/UM$22*100</f>
        <v>44.789579158316634</v>
      </c>
      <c r="UO24" s="194"/>
      <c r="UP24" s="112"/>
      <c r="UQ24" s="195"/>
      <c r="UR24" s="73"/>
      <c r="US24" s="195"/>
      <c r="UT24" s="29"/>
      <c r="UU24" s="28">
        <f>UQ22/UT$22*100</f>
        <v>44.738853503184714</v>
      </c>
      <c r="UV24" s="194"/>
      <c r="UW24" s="112"/>
      <c r="UX24" s="195"/>
      <c r="UY24" s="73"/>
      <c r="UZ24" s="195"/>
      <c r="VA24" s="29"/>
      <c r="VB24" s="28">
        <f>UX22/VA$22*100</f>
        <v>44.768793593386725</v>
      </c>
      <c r="VC24" s="194"/>
      <c r="VD24" s="112"/>
      <c r="VE24" s="195"/>
      <c r="VF24" s="73"/>
      <c r="VG24" s="195"/>
      <c r="VH24" s="29"/>
      <c r="VI24" s="28">
        <f>VE22/VH$22*100</f>
        <v>44.740276690159227</v>
      </c>
      <c r="VJ24" s="194"/>
      <c r="VK24" s="112"/>
      <c r="VL24" s="195"/>
      <c r="VM24" s="73"/>
      <c r="VN24" s="195"/>
      <c r="VO24" s="29"/>
      <c r="VP24" s="28">
        <f>VL22/VO$22*100</f>
        <v>44.643334223884587</v>
      </c>
      <c r="VQ24" s="194"/>
      <c r="VR24" s="112"/>
      <c r="VS24" s="195"/>
      <c r="VT24" s="73"/>
      <c r="VU24" s="195"/>
      <c r="VV24" s="73"/>
      <c r="VW24" s="28">
        <f>VS22/VV$22*100</f>
        <v>44.537587885343427</v>
      </c>
      <c r="VX24" s="29"/>
      <c r="VY24" s="112"/>
      <c r="VZ24" s="112"/>
      <c r="WA24" s="112"/>
      <c r="WB24" s="112"/>
      <c r="WC24" s="29"/>
      <c r="WD24" s="196">
        <f>VZ22/WC22*100</f>
        <v>44.522968197879855</v>
      </c>
      <c r="WE24" s="29"/>
      <c r="WF24" s="112"/>
      <c r="WG24" s="112"/>
      <c r="WH24" s="112"/>
      <c r="WI24" s="112"/>
      <c r="WJ24" s="29"/>
      <c r="WK24" s="196">
        <f>WG22/WJ22*100</f>
        <v>44.501905280348389</v>
      </c>
      <c r="WL24" s="29"/>
      <c r="WM24" s="112"/>
      <c r="WN24" s="112"/>
      <c r="WO24" s="112"/>
      <c r="WP24" s="112"/>
      <c r="WQ24" s="29"/>
      <c r="WR24" s="196">
        <f>WN22/WQ22*100</f>
        <v>44.377399890290732</v>
      </c>
      <c r="WS24" s="29"/>
      <c r="WT24" s="112"/>
      <c r="WU24" s="112"/>
      <c r="WV24" s="112"/>
      <c r="WW24" s="112"/>
      <c r="WX24" s="29"/>
      <c r="WY24" s="196">
        <f>WU22/WX22*100</f>
        <v>44.120147350524228</v>
      </c>
      <c r="WZ24" s="29"/>
      <c r="XA24" s="112"/>
      <c r="XB24" s="112"/>
      <c r="XC24" s="112"/>
      <c r="XD24" s="112"/>
      <c r="XE24" s="29"/>
      <c r="XF24" s="196">
        <f>XB22/XE22*100</f>
        <v>44.046242774566473</v>
      </c>
      <c r="XG24" s="29"/>
      <c r="XH24" s="112"/>
      <c r="XI24" s="112"/>
      <c r="XJ24" s="112"/>
      <c r="XK24" s="112"/>
      <c r="XL24" s="29"/>
      <c r="XM24" s="196">
        <f>XI22/XL22*100</f>
        <v>43.917899185028674</v>
      </c>
      <c r="XN24" s="29"/>
      <c r="XO24" s="112"/>
      <c r="XP24" s="112"/>
      <c r="XQ24" s="112"/>
      <c r="XR24" s="112"/>
      <c r="XS24" s="29"/>
      <c r="XT24" s="196">
        <f>XP22/XS22*100</f>
        <v>43.888206388206385</v>
      </c>
      <c r="XU24" s="29"/>
      <c r="XV24" s="112"/>
      <c r="XW24" s="112"/>
      <c r="XX24" s="112"/>
      <c r="XY24" s="112"/>
      <c r="XZ24" s="29"/>
      <c r="YA24" s="196">
        <f>XW22/XZ22*100</f>
        <v>43.844961240310077</v>
      </c>
      <c r="YB24" s="29"/>
      <c r="YC24" s="112"/>
      <c r="YD24" s="112"/>
      <c r="YE24" s="112"/>
      <c r="YF24" s="112"/>
      <c r="YG24" s="29"/>
      <c r="YH24" s="196">
        <f>YD22/YG22*100</f>
        <v>43.819875776397517</v>
      </c>
      <c r="YI24" s="29"/>
      <c r="YJ24" s="112"/>
      <c r="YK24" s="112"/>
      <c r="YL24" s="112"/>
      <c r="YM24" s="112"/>
      <c r="YN24" s="29"/>
      <c r="YO24" s="196">
        <f>YK22/YN22*100</f>
        <v>43.685039370078741</v>
      </c>
      <c r="YP24" s="29"/>
      <c r="YQ24" s="112"/>
      <c r="YR24" s="112"/>
      <c r="YS24" s="112"/>
      <c r="YT24" s="112"/>
      <c r="YU24" s="29"/>
      <c r="YV24" s="196">
        <f>YR22/YU22*100</f>
        <v>43.684210526315795</v>
      </c>
      <c r="YW24" s="29"/>
      <c r="YX24" s="112"/>
      <c r="YY24" s="112"/>
      <c r="YZ24" s="112"/>
      <c r="ZA24" s="112"/>
      <c r="ZB24" s="29"/>
      <c r="ZC24" s="196">
        <f>YY22/ZB22*100</f>
        <v>43.590615436926214</v>
      </c>
      <c r="ZD24" s="29"/>
      <c r="ZE24" s="112"/>
      <c r="ZF24" s="112"/>
      <c r="ZG24" s="112"/>
      <c r="ZH24" s="112"/>
      <c r="ZI24" s="29"/>
      <c r="ZJ24" s="196">
        <f>ZF22/ZI22*100</f>
        <v>43.552908199018923</v>
      </c>
      <c r="ZK24" s="29"/>
      <c r="ZL24" s="112"/>
      <c r="ZM24" s="112"/>
      <c r="ZN24" s="112"/>
      <c r="ZO24" s="112"/>
      <c r="ZP24" s="29"/>
      <c r="ZQ24" s="196">
        <f>ZM22/ZP22*100</f>
        <v>43.481401227880099</v>
      </c>
      <c r="ZR24" s="29"/>
      <c r="ZS24" s="112"/>
      <c r="ZT24" s="112"/>
      <c r="ZU24" s="112"/>
      <c r="ZV24" s="112"/>
      <c r="ZW24" s="29"/>
      <c r="ZX24" s="196">
        <f>ZT22/ZW22*100</f>
        <v>43.598357596117957</v>
      </c>
      <c r="ZY24" s="29"/>
      <c r="ZZ24" s="112"/>
      <c r="AAA24" s="112"/>
      <c r="AAB24" s="112"/>
      <c r="AAC24" s="112"/>
      <c r="AAD24" s="29"/>
      <c r="AAE24" s="196">
        <f>AAA22/AAD22*100</f>
        <v>43.649306856500566</v>
      </c>
      <c r="AAF24" s="29"/>
      <c r="AAG24" s="112"/>
      <c r="AAH24" s="112"/>
      <c r="AAI24" s="112"/>
      <c r="AAJ24" s="112"/>
      <c r="AAK24" s="29"/>
      <c r="AAL24" s="196">
        <f>AAH22/AAK22*100</f>
        <v>43.573313230305317</v>
      </c>
      <c r="AAM24" s="29"/>
      <c r="AAN24" s="112"/>
      <c r="AAO24" s="112"/>
      <c r="AAP24" s="112"/>
      <c r="AAQ24" s="112"/>
      <c r="AAR24" s="29"/>
      <c r="AAS24" s="196">
        <f>AAO22/AAR22*100</f>
        <v>43.310131477184846</v>
      </c>
      <c r="AAT24" s="29"/>
      <c r="AAU24" s="112"/>
      <c r="AAV24" s="112"/>
      <c r="AAW24" s="112"/>
      <c r="AAX24" s="112"/>
      <c r="AAY24" s="29"/>
      <c r="AAZ24" s="196">
        <f>AAV22/AAY22*100</f>
        <v>43.460601137286758</v>
      </c>
      <c r="ABA24" s="29"/>
      <c r="ABB24" s="112"/>
      <c r="ABC24" s="112"/>
      <c r="ABD24" s="112"/>
      <c r="ABE24" s="112"/>
      <c r="ABF24" s="29"/>
      <c r="ABG24" s="196">
        <f>ABC22/ABF22*100</f>
        <v>43.227176220806797</v>
      </c>
      <c r="ABH24" s="29"/>
      <c r="ABI24" s="112"/>
      <c r="ABJ24" s="112"/>
      <c r="ABK24" s="112"/>
      <c r="ABL24" s="112"/>
      <c r="ABM24" s="29"/>
      <c r="ABN24" s="196">
        <f>ABJ22/ABM22*100</f>
        <v>43.579595426561127</v>
      </c>
      <c r="ABO24" s="29"/>
      <c r="ABP24" s="112"/>
      <c r="ABQ24" s="112"/>
      <c r="ABR24" s="112"/>
      <c r="ABS24" s="112"/>
      <c r="ABT24" s="29"/>
      <c r="ABU24" s="196">
        <f>ABQ22/ABT22*100</f>
        <v>43.618960802187786</v>
      </c>
      <c r="ABV24" s="29"/>
      <c r="ABW24" s="112"/>
      <c r="ABX24" s="112"/>
      <c r="ABY24" s="112"/>
      <c r="ABZ24" s="112"/>
      <c r="ACA24" s="29"/>
      <c r="ACB24" s="196">
        <f>ABX22/ACA22*100</f>
        <v>43.613138686131386</v>
      </c>
      <c r="ACC24" s="29"/>
      <c r="ACD24" s="112"/>
      <c r="ACE24" s="112"/>
      <c r="ACF24" s="112"/>
      <c r="ACG24" s="112"/>
      <c r="ACH24" s="29"/>
      <c r="ACI24" s="196">
        <f>ACE22/ACH22*100</f>
        <v>43.633828996282524</v>
      </c>
      <c r="ACJ24" s="29"/>
      <c r="ACK24" s="112"/>
      <c r="ACL24" s="112"/>
      <c r="ACM24" s="112"/>
      <c r="ACN24" s="112"/>
      <c r="ACO24" s="29"/>
      <c r="ACP24" s="196">
        <f>ACL22/ACO22*100</f>
        <v>43.295398317664521</v>
      </c>
      <c r="ACQ24" s="29"/>
      <c r="ACR24" s="112"/>
      <c r="ACS24" s="112"/>
      <c r="ACT24" s="112"/>
      <c r="ACU24" s="112"/>
      <c r="ACV24" s="29"/>
      <c r="ACW24" s="196">
        <f>ACS22/ACV22*100</f>
        <v>43.159525038719671</v>
      </c>
      <c r="ACX24" s="29"/>
      <c r="ACY24" s="112"/>
      <c r="ACZ24" s="112"/>
      <c r="ADA24" s="112"/>
      <c r="ADB24" s="112"/>
      <c r="ADC24" s="29"/>
      <c r="ADD24" s="196">
        <f>ACZ22/ADC22*100</f>
        <v>43.399433427762041</v>
      </c>
      <c r="ADE24" s="29"/>
      <c r="ADF24" s="112"/>
      <c r="ADG24" s="112"/>
      <c r="ADH24" s="112"/>
      <c r="ADI24" s="112"/>
      <c r="ADJ24" s="29"/>
      <c r="ADK24" s="196">
        <f>ADG22/ADJ22*100</f>
        <v>43.417721518987342</v>
      </c>
      <c r="ADL24" s="29"/>
      <c r="ADM24" s="112"/>
      <c r="ADN24" s="112"/>
      <c r="ADO24" s="112"/>
      <c r="ADP24" s="112"/>
      <c r="ADQ24" s="29"/>
      <c r="ADR24" s="196">
        <f>ADN22/ADQ22*100</f>
        <v>43.246753246753244</v>
      </c>
      <c r="ADS24" s="29"/>
      <c r="ADT24" s="112"/>
      <c r="ADU24" s="112"/>
      <c r="ADV24" s="112"/>
      <c r="ADW24" s="112"/>
      <c r="ADX24" s="29"/>
      <c r="ADY24" s="196">
        <f>ADU22/ADX22*100</f>
        <v>43.150231634679024</v>
      </c>
      <c r="ADZ24" s="29"/>
      <c r="AEA24" s="112"/>
      <c r="AEB24" s="112"/>
      <c r="AEC24" s="112"/>
      <c r="AED24" s="112"/>
      <c r="AEE24" s="29"/>
      <c r="AEF24" s="196">
        <f>AEB22/AEE22*100</f>
        <v>43.285714285714292</v>
      </c>
      <c r="AEG24" s="29"/>
      <c r="AEH24" s="112"/>
      <c r="AEI24" s="112"/>
      <c r="AEJ24" s="112"/>
      <c r="AEK24" s="112"/>
      <c r="AEL24" s="29"/>
      <c r="AEM24" s="196">
        <f>AEI22/AEL22*100</f>
        <v>43.060765191297826</v>
      </c>
      <c r="AEN24" s="29"/>
      <c r="AEO24" s="112"/>
      <c r="AEP24" s="112"/>
      <c r="AEQ24" s="112"/>
      <c r="AER24" s="112"/>
      <c r="AES24" s="29"/>
      <c r="AET24" s="196">
        <f>AEP22/AES22*100</f>
        <v>42.975893599334995</v>
      </c>
      <c r="AEU24" s="29"/>
      <c r="AEV24" s="112"/>
      <c r="AEW24" s="112"/>
      <c r="AEX24" s="112"/>
      <c r="AEY24" s="112"/>
      <c r="AEZ24" s="29"/>
      <c r="AFA24" s="196">
        <f>AEW22/AEZ22*100</f>
        <v>42.497579864472414</v>
      </c>
      <c r="AFB24" s="29"/>
      <c r="AFC24" s="112"/>
      <c r="AFD24" s="112"/>
      <c r="AFE24" s="112"/>
      <c r="AFF24" s="112"/>
      <c r="AFG24" s="29"/>
      <c r="AFH24" s="196">
        <f>AFD22/AFG22*100</f>
        <v>42.00217627856366</v>
      </c>
      <c r="AFI24" s="29"/>
      <c r="AFJ24" s="112"/>
      <c r="AFK24" s="112"/>
      <c r="AFL24" s="112"/>
      <c r="AFM24" s="112"/>
      <c r="AFN24" s="29"/>
      <c r="AFO24" s="196">
        <f>AFK22/AFN22*100</f>
        <v>41.824249165739715</v>
      </c>
      <c r="AFP24" s="29"/>
      <c r="AFQ24" s="112"/>
      <c r="AFR24" s="112"/>
      <c r="AFS24" s="112"/>
      <c r="AFT24" s="112"/>
      <c r="AFU24" s="29"/>
      <c r="AFV24" s="196">
        <f>AFR22/AFU22*100</f>
        <v>41.826381059751974</v>
      </c>
      <c r="AFW24" s="29"/>
      <c r="AFX24" s="112"/>
      <c r="AFY24" s="112"/>
      <c r="AFZ24" s="112"/>
      <c r="AGA24" s="112"/>
      <c r="AGB24" s="29"/>
      <c r="AGC24" s="196">
        <f>AFY22/AGB22*100</f>
        <v>41.724137931034484</v>
      </c>
      <c r="AGD24" s="29"/>
      <c r="AGE24" s="112"/>
      <c r="AGF24" s="112"/>
      <c r="AGG24" s="112"/>
      <c r="AGH24" s="112"/>
      <c r="AGI24" s="29"/>
      <c r="AGJ24" s="196">
        <f>AGF22/AGI22*100</f>
        <v>41.866330390920552</v>
      </c>
      <c r="AGK24" s="29"/>
      <c r="AGL24" s="112"/>
      <c r="AGM24" s="112"/>
      <c r="AGN24" s="112"/>
      <c r="AGO24" s="112"/>
      <c r="AGP24" s="29"/>
      <c r="AGQ24" s="196">
        <f>AGM22/AGP22*100</f>
        <v>40.902474526928671</v>
      </c>
      <c r="AGR24" s="29"/>
      <c r="AGS24" s="112"/>
      <c r="AGT24" s="112"/>
      <c r="AGU24" s="112"/>
      <c r="AGV24" s="112"/>
      <c r="AGW24" s="29"/>
      <c r="AGX24" s="196">
        <f>AGT22/AGW22*100</f>
        <v>39.593908629441628</v>
      </c>
      <c r="AGY24" s="29"/>
      <c r="AGZ24" s="112"/>
      <c r="AHA24" s="112"/>
      <c r="AHB24" s="112"/>
      <c r="AHC24" s="112"/>
      <c r="AHD24" s="29"/>
      <c r="AHE24" s="196">
        <f>AHA22/AHD22*100</f>
        <v>40.880503144654092</v>
      </c>
      <c r="AHF24" s="29"/>
      <c r="AHG24" s="112"/>
      <c r="AHH24" s="112"/>
      <c r="AHI24" s="112"/>
      <c r="AHJ24" s="112"/>
      <c r="AHK24" s="29"/>
      <c r="AHL24" s="196">
        <f>AHH22/AHK22*100</f>
        <v>41.645885286783042</v>
      </c>
      <c r="AHM24" s="29"/>
      <c r="AHN24" s="112"/>
      <c r="AHO24" s="112"/>
      <c r="AHP24" s="112"/>
      <c r="AHQ24" s="112"/>
      <c r="AHR24" s="29"/>
      <c r="AHS24" s="196">
        <f>AHO22/AHR22*100</f>
        <v>41.286863270777481</v>
      </c>
      <c r="AHT24" s="29"/>
      <c r="AHU24" s="112"/>
      <c r="AHV24" s="112"/>
      <c r="AHW24" s="112"/>
      <c r="AHX24" s="112"/>
      <c r="AHY24" s="29"/>
      <c r="AHZ24" s="196">
        <f>AHV22/AHY22*100</f>
        <v>40.840840840840841</v>
      </c>
      <c r="AIA24" s="29"/>
      <c r="AIB24" s="112"/>
      <c r="AIC24" s="112"/>
      <c r="AID24" s="112"/>
      <c r="AIE24" s="112"/>
      <c r="AIF24" s="29"/>
      <c r="AIG24" s="196">
        <f>AIC22/AIF22*100</f>
        <v>41.843971631205676</v>
      </c>
      <c r="AIH24" s="29"/>
      <c r="AII24" s="112"/>
      <c r="AIJ24" s="112"/>
      <c r="AIK24" s="112"/>
      <c r="AIL24" s="112"/>
      <c r="AIM24" s="29"/>
      <c r="AIN24" s="196">
        <f>AIJ22/AIM22*100</f>
        <v>41.422594142259413</v>
      </c>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c r="BEF24" s="8"/>
      <c r="BEG24" s="8"/>
      <c r="BEH24" s="8"/>
      <c r="BEI24" s="8"/>
      <c r="BEJ24" s="8"/>
      <c r="BEK24" s="8"/>
      <c r="BEL24" s="8"/>
      <c r="BEM24" s="8"/>
      <c r="BEN24" s="8"/>
      <c r="BEO24" s="8"/>
      <c r="BEP24" s="8"/>
      <c r="BEQ24" s="8"/>
      <c r="BER24" s="8"/>
      <c r="BES24" s="8"/>
      <c r="BET24" s="8"/>
      <c r="BEU24" s="8"/>
      <c r="BEV24" s="8"/>
      <c r="BEW24" s="8"/>
      <c r="BEX24" s="8"/>
      <c r="BEY24" s="8"/>
      <c r="BEZ24" s="8"/>
      <c r="BFA24" s="8"/>
      <c r="BFB24" s="8"/>
      <c r="BFC24" s="8"/>
      <c r="BFD24" s="8"/>
      <c r="BFE24" s="8"/>
      <c r="BFF24" s="8"/>
      <c r="BFG24" s="8"/>
      <c r="BFH24" s="8"/>
      <c r="BFI24" s="8"/>
      <c r="BFJ24" s="8"/>
      <c r="BFK24" s="8"/>
      <c r="BFL24" s="8"/>
      <c r="BFM24" s="8"/>
      <c r="BFN24" s="8"/>
    </row>
    <row r="25" spans="1:1522">
      <c r="A25" s="197" t="s">
        <v>35</v>
      </c>
      <c r="B25" s="198"/>
      <c r="C25" s="199"/>
      <c r="D25" s="199"/>
      <c r="E25" s="200"/>
      <c r="F25" s="199"/>
      <c r="G25" s="200"/>
      <c r="H25" s="198"/>
      <c r="I25" s="113"/>
      <c r="J25" s="199"/>
      <c r="K25" s="200"/>
      <c r="L25" s="199"/>
      <c r="M25" s="114"/>
      <c r="N25" s="201">
        <v>0</v>
      </c>
      <c r="O25" s="198"/>
      <c r="P25" s="113"/>
      <c r="Q25" s="199"/>
      <c r="R25" s="200"/>
      <c r="S25" s="199"/>
      <c r="T25" s="114"/>
      <c r="U25" s="201">
        <v>0</v>
      </c>
      <c r="V25" s="198"/>
      <c r="W25" s="113"/>
      <c r="X25" s="199"/>
      <c r="Y25" s="200"/>
      <c r="Z25" s="199"/>
      <c r="AA25" s="114"/>
      <c r="AB25" s="201">
        <v>0</v>
      </c>
      <c r="AC25" s="198"/>
      <c r="AD25" s="113"/>
      <c r="AE25" s="199"/>
      <c r="AF25" s="200"/>
      <c r="AG25" s="199"/>
      <c r="AH25" s="114"/>
      <c r="AI25" s="201">
        <v>0</v>
      </c>
      <c r="AJ25" s="198"/>
      <c r="AK25" s="113"/>
      <c r="AL25" s="199"/>
      <c r="AM25" s="200"/>
      <c r="AN25" s="199"/>
      <c r="AO25" s="114"/>
      <c r="AP25" s="201">
        <v>0</v>
      </c>
      <c r="AQ25" s="198"/>
      <c r="AR25" s="113"/>
      <c r="AS25" s="199"/>
      <c r="AT25" s="200"/>
      <c r="AU25" s="199"/>
      <c r="AV25" s="114"/>
      <c r="AW25" s="201">
        <v>0</v>
      </c>
      <c r="AX25" s="198"/>
      <c r="AY25" s="113"/>
      <c r="AZ25" s="199"/>
      <c r="BA25" s="200"/>
      <c r="BB25" s="199"/>
      <c r="BC25" s="114"/>
      <c r="BD25" s="201">
        <v>0</v>
      </c>
      <c r="BE25" s="198"/>
      <c r="BF25" s="113"/>
      <c r="BG25" s="199"/>
      <c r="BH25" s="200"/>
      <c r="BI25" s="199"/>
      <c r="BJ25" s="114"/>
      <c r="BK25" s="201">
        <v>0</v>
      </c>
      <c r="BL25" s="198"/>
      <c r="BM25" s="113"/>
      <c r="BN25" s="199"/>
      <c r="BO25" s="200"/>
      <c r="BP25" s="199"/>
      <c r="BQ25" s="114"/>
      <c r="BR25" s="201">
        <v>0</v>
      </c>
      <c r="BS25" s="198"/>
      <c r="BT25" s="113"/>
      <c r="BU25" s="199"/>
      <c r="BV25" s="200"/>
      <c r="BW25" s="199"/>
      <c r="BX25" s="114"/>
      <c r="BY25" s="201">
        <v>0</v>
      </c>
      <c r="BZ25" s="198"/>
      <c r="CA25" s="113"/>
      <c r="CB25" s="199"/>
      <c r="CC25" s="200"/>
      <c r="CD25" s="199"/>
      <c r="CE25" s="114"/>
      <c r="CF25" s="201">
        <v>0</v>
      </c>
      <c r="CG25" s="198"/>
      <c r="CH25" s="113"/>
      <c r="CI25" s="199"/>
      <c r="CJ25" s="200"/>
      <c r="CK25" s="199"/>
      <c r="CL25" s="114"/>
      <c r="CM25" s="201">
        <v>0</v>
      </c>
      <c r="CN25" s="198"/>
      <c r="CO25" s="113"/>
      <c r="CP25" s="199"/>
      <c r="CQ25" s="200"/>
      <c r="CR25" s="199"/>
      <c r="CS25" s="114"/>
      <c r="CT25" s="201">
        <v>0</v>
      </c>
      <c r="CU25" s="198"/>
      <c r="CV25" s="113"/>
      <c r="CW25" s="199"/>
      <c r="CX25" s="200"/>
      <c r="CY25" s="199"/>
      <c r="CZ25" s="114"/>
      <c r="DA25" s="201">
        <v>0</v>
      </c>
      <c r="DB25" s="198"/>
      <c r="DC25" s="113"/>
      <c r="DD25" s="199"/>
      <c r="DE25" s="200"/>
      <c r="DF25" s="199"/>
      <c r="DG25" s="114"/>
      <c r="DH25" s="201">
        <v>0</v>
      </c>
      <c r="DI25" s="198"/>
      <c r="DJ25" s="113"/>
      <c r="DK25" s="199"/>
      <c r="DL25" s="200"/>
      <c r="DM25" s="199"/>
      <c r="DN25" s="114"/>
      <c r="DO25" s="201">
        <v>0</v>
      </c>
      <c r="DP25" s="198"/>
      <c r="DQ25" s="113"/>
      <c r="DR25" s="199"/>
      <c r="DS25" s="200"/>
      <c r="DT25" s="199"/>
      <c r="DU25" s="114"/>
      <c r="DV25" s="201">
        <v>0</v>
      </c>
      <c r="DW25" s="198"/>
      <c r="DX25" s="113"/>
      <c r="DY25" s="199"/>
      <c r="DZ25" s="200"/>
      <c r="EA25" s="199"/>
      <c r="EB25" s="114"/>
      <c r="EC25" s="201">
        <v>0</v>
      </c>
      <c r="ED25" s="198"/>
      <c r="EE25" s="113"/>
      <c r="EF25" s="199"/>
      <c r="EG25" s="200"/>
      <c r="EH25" s="199"/>
      <c r="EI25" s="114"/>
      <c r="EJ25" s="201">
        <v>0</v>
      </c>
      <c r="EK25" s="198"/>
      <c r="EL25" s="113"/>
      <c r="EM25" s="199"/>
      <c r="EN25" s="200"/>
      <c r="EO25" s="199"/>
      <c r="EP25" s="114"/>
      <c r="EQ25" s="201">
        <v>0</v>
      </c>
      <c r="ER25" s="198"/>
      <c r="ES25" s="113"/>
      <c r="ET25" s="199"/>
      <c r="EU25" s="200"/>
      <c r="EV25" s="199"/>
      <c r="EW25" s="114"/>
      <c r="EX25" s="201">
        <v>0</v>
      </c>
      <c r="EY25" s="198"/>
      <c r="EZ25" s="113"/>
      <c r="FA25" s="199"/>
      <c r="FB25" s="200"/>
      <c r="FC25" s="199"/>
      <c r="FD25" s="114"/>
      <c r="FE25" s="201">
        <v>0</v>
      </c>
      <c r="FF25" s="198"/>
      <c r="FG25" s="113"/>
      <c r="FH25" s="199"/>
      <c r="FI25" s="200"/>
      <c r="FJ25" s="199"/>
      <c r="FK25" s="114"/>
      <c r="FL25" s="201">
        <v>0</v>
      </c>
      <c r="FM25" s="198"/>
      <c r="FN25" s="113"/>
      <c r="FO25" s="199"/>
      <c r="FP25" s="200"/>
      <c r="FQ25" s="199"/>
      <c r="FR25" s="114"/>
      <c r="FS25" s="201">
        <v>0</v>
      </c>
      <c r="FT25" s="198"/>
      <c r="FU25" s="113"/>
      <c r="FV25" s="199"/>
      <c r="FW25" s="200"/>
      <c r="FX25" s="199"/>
      <c r="FY25" s="114"/>
      <c r="FZ25" s="201">
        <v>0</v>
      </c>
      <c r="GA25" s="198"/>
      <c r="GB25" s="113"/>
      <c r="GC25" s="199"/>
      <c r="GD25" s="200"/>
      <c r="GE25" s="199"/>
      <c r="GF25" s="114"/>
      <c r="GG25" s="201">
        <v>0</v>
      </c>
      <c r="GH25" s="198"/>
      <c r="GI25" s="113"/>
      <c r="GJ25" s="199"/>
      <c r="GK25" s="200"/>
      <c r="GL25" s="199"/>
      <c r="GM25" s="114"/>
      <c r="GN25" s="201">
        <v>0</v>
      </c>
      <c r="GO25" s="198"/>
      <c r="GP25" s="113"/>
      <c r="GQ25" s="199"/>
      <c r="GR25" s="200"/>
      <c r="GS25" s="199"/>
      <c r="GT25" s="114"/>
      <c r="GU25" s="201">
        <v>0</v>
      </c>
      <c r="GV25" s="198"/>
      <c r="GW25" s="113"/>
      <c r="GX25" s="199"/>
      <c r="GY25" s="200"/>
      <c r="GZ25" s="199"/>
      <c r="HA25" s="114"/>
      <c r="HB25" s="201">
        <v>0</v>
      </c>
      <c r="HC25" s="198"/>
      <c r="HD25" s="113"/>
      <c r="HE25" s="199"/>
      <c r="HF25" s="200"/>
      <c r="HG25" s="199"/>
      <c r="HH25" s="114"/>
      <c r="HI25" s="201">
        <v>0</v>
      </c>
      <c r="HJ25" s="198"/>
      <c r="HK25" s="113"/>
      <c r="HL25" s="199"/>
      <c r="HM25" s="200"/>
      <c r="HN25" s="199"/>
      <c r="HO25" s="114"/>
      <c r="HP25" s="201">
        <v>0</v>
      </c>
      <c r="HQ25" s="198"/>
      <c r="HR25" s="113"/>
      <c r="HS25" s="199"/>
      <c r="HT25" s="200"/>
      <c r="HU25" s="199"/>
      <c r="HV25" s="114"/>
      <c r="HW25" s="201">
        <v>0</v>
      </c>
      <c r="HX25" s="198"/>
      <c r="HY25" s="113"/>
      <c r="HZ25" s="199"/>
      <c r="IA25" s="200"/>
      <c r="IB25" s="199"/>
      <c r="IC25" s="114"/>
      <c r="ID25" s="201">
        <v>0</v>
      </c>
      <c r="IE25" s="198"/>
      <c r="IF25" s="113"/>
      <c r="IG25" s="199"/>
      <c r="IH25" s="200"/>
      <c r="II25" s="199"/>
      <c r="IJ25" s="114"/>
      <c r="IK25" s="201">
        <v>0</v>
      </c>
      <c r="IL25" s="198"/>
      <c r="IM25" s="113"/>
      <c r="IN25" s="199"/>
      <c r="IO25" s="200"/>
      <c r="IP25" s="199"/>
      <c r="IQ25" s="114"/>
      <c r="IR25" s="201">
        <v>0</v>
      </c>
      <c r="IS25" s="198"/>
      <c r="IT25" s="113"/>
      <c r="IU25" s="199"/>
      <c r="IV25" s="200"/>
      <c r="IW25" s="199"/>
      <c r="IX25" s="114"/>
      <c r="IY25" s="201">
        <v>0</v>
      </c>
      <c r="IZ25" s="198"/>
      <c r="JA25" s="113"/>
      <c r="JB25" s="199"/>
      <c r="JC25" s="200"/>
      <c r="JD25" s="199"/>
      <c r="JE25" s="114"/>
      <c r="JF25" s="201">
        <v>0</v>
      </c>
      <c r="JG25" s="198"/>
      <c r="JH25" s="113"/>
      <c r="JI25" s="199"/>
      <c r="JJ25" s="200"/>
      <c r="JK25" s="199"/>
      <c r="JL25" s="114"/>
      <c r="JM25" s="201">
        <v>0</v>
      </c>
      <c r="JN25" s="198"/>
      <c r="JO25" s="113"/>
      <c r="JP25" s="199"/>
      <c r="JQ25" s="200"/>
      <c r="JR25" s="199"/>
      <c r="JS25" s="114"/>
      <c r="JT25" s="201">
        <v>0</v>
      </c>
      <c r="JU25" s="198"/>
      <c r="JV25" s="113"/>
      <c r="JW25" s="199"/>
      <c r="JX25" s="200"/>
      <c r="JY25" s="199"/>
      <c r="JZ25" s="114"/>
      <c r="KA25" s="201">
        <v>0</v>
      </c>
      <c r="KB25" s="198"/>
      <c r="KC25" s="113"/>
      <c r="KD25" s="199"/>
      <c r="KE25" s="200"/>
      <c r="KF25" s="199"/>
      <c r="KG25" s="114"/>
      <c r="KH25" s="201">
        <v>0</v>
      </c>
      <c r="KI25" s="198"/>
      <c r="KJ25" s="113"/>
      <c r="KK25" s="199"/>
      <c r="KL25" s="200"/>
      <c r="KM25" s="199"/>
      <c r="KN25" s="114"/>
      <c r="KO25" s="201">
        <v>0</v>
      </c>
      <c r="KP25" s="198"/>
      <c r="KQ25" s="113"/>
      <c r="KR25" s="199"/>
      <c r="KS25" s="200"/>
      <c r="KT25" s="199"/>
      <c r="KU25" s="114"/>
      <c r="KV25" s="201">
        <v>0</v>
      </c>
      <c r="KW25" s="198"/>
      <c r="KX25" s="113"/>
      <c r="KY25" s="199"/>
      <c r="KZ25" s="200"/>
      <c r="LA25" s="199"/>
      <c r="LB25" s="114"/>
      <c r="LC25" s="201">
        <v>0</v>
      </c>
      <c r="LD25" s="198"/>
      <c r="LE25" s="113"/>
      <c r="LF25" s="199"/>
      <c r="LG25" s="200"/>
      <c r="LH25" s="199"/>
      <c r="LI25" s="114"/>
      <c r="LJ25" s="201">
        <v>0</v>
      </c>
      <c r="LK25" s="198"/>
      <c r="LL25" s="113"/>
      <c r="LM25" s="199"/>
      <c r="LN25" s="200"/>
      <c r="LO25" s="199"/>
      <c r="LP25" s="114"/>
      <c r="LQ25" s="201">
        <v>0</v>
      </c>
      <c r="LR25" s="198"/>
      <c r="LS25" s="113"/>
      <c r="LT25" s="199"/>
      <c r="LU25" s="200"/>
      <c r="LV25" s="199"/>
      <c r="LW25" s="114"/>
      <c r="LX25" s="201">
        <v>0</v>
      </c>
      <c r="LY25" s="198"/>
      <c r="LZ25" s="113"/>
      <c r="MA25" s="199"/>
      <c r="MB25" s="200"/>
      <c r="MC25" s="199"/>
      <c r="MD25" s="114"/>
      <c r="ME25" s="201">
        <v>0</v>
      </c>
      <c r="MF25" s="198"/>
      <c r="MG25" s="113"/>
      <c r="MH25" s="199"/>
      <c r="MI25" s="200"/>
      <c r="MJ25" s="199"/>
      <c r="MK25" s="114"/>
      <c r="ML25" s="201">
        <v>0</v>
      </c>
      <c r="MM25" s="198"/>
      <c r="MN25" s="113"/>
      <c r="MO25" s="199"/>
      <c r="MP25" s="200"/>
      <c r="MQ25" s="199"/>
      <c r="MR25" s="114"/>
      <c r="MS25" s="201">
        <v>0</v>
      </c>
      <c r="MT25" s="198"/>
      <c r="MU25" s="113"/>
      <c r="MV25" s="199"/>
      <c r="MW25" s="200"/>
      <c r="MX25" s="199"/>
      <c r="MY25" s="114"/>
      <c r="MZ25" s="201">
        <v>0</v>
      </c>
      <c r="NA25" s="198"/>
      <c r="NB25" s="113"/>
      <c r="NC25" s="199"/>
      <c r="ND25" s="200"/>
      <c r="NE25" s="199"/>
      <c r="NF25" s="114"/>
      <c r="NG25" s="201">
        <v>0</v>
      </c>
      <c r="NH25" s="198"/>
      <c r="NI25" s="113"/>
      <c r="NJ25" s="199"/>
      <c r="NK25" s="200"/>
      <c r="NL25" s="199"/>
      <c r="NM25" s="114"/>
      <c r="NN25" s="201">
        <v>0</v>
      </c>
      <c r="NO25" s="198"/>
      <c r="NP25" s="113"/>
      <c r="NQ25" s="199"/>
      <c r="NR25" s="200"/>
      <c r="NS25" s="199"/>
      <c r="NT25" s="114"/>
      <c r="NU25" s="201">
        <v>0</v>
      </c>
      <c r="NV25" s="198"/>
      <c r="NW25" s="113"/>
      <c r="NX25" s="199"/>
      <c r="NY25" s="200"/>
      <c r="NZ25" s="199"/>
      <c r="OA25" s="114"/>
      <c r="OB25" s="201">
        <v>0</v>
      </c>
      <c r="OC25" s="198"/>
      <c r="OD25" s="113"/>
      <c r="OE25" s="199"/>
      <c r="OF25" s="200"/>
      <c r="OG25" s="199"/>
      <c r="OH25" s="114"/>
      <c r="OI25" s="201">
        <v>0</v>
      </c>
      <c r="OJ25" s="198"/>
      <c r="OK25" s="113"/>
      <c r="OL25" s="199"/>
      <c r="OM25" s="200"/>
      <c r="ON25" s="199"/>
      <c r="OO25" s="114"/>
      <c r="OP25" s="201">
        <v>0</v>
      </c>
      <c r="OQ25" s="198"/>
      <c r="OR25" s="113"/>
      <c r="OS25" s="199"/>
      <c r="OT25" s="200"/>
      <c r="OU25" s="199"/>
      <c r="OV25" s="114"/>
      <c r="OW25" s="201">
        <v>0</v>
      </c>
      <c r="OX25" s="198"/>
      <c r="OY25" s="113"/>
      <c r="OZ25" s="199"/>
      <c r="PA25" s="200"/>
      <c r="PB25" s="199"/>
      <c r="PC25" s="114"/>
      <c r="PD25" s="201">
        <v>0</v>
      </c>
      <c r="PE25" s="198"/>
      <c r="PF25" s="113"/>
      <c r="PG25" s="199"/>
      <c r="PH25" s="200"/>
      <c r="PI25" s="199"/>
      <c r="PJ25" s="114"/>
      <c r="PK25" s="201">
        <v>0</v>
      </c>
      <c r="PL25" s="198"/>
      <c r="PM25" s="113"/>
      <c r="PN25" s="199"/>
      <c r="PO25" s="200"/>
      <c r="PP25" s="199"/>
      <c r="PQ25" s="114"/>
      <c r="PR25" s="201">
        <v>0</v>
      </c>
      <c r="PS25" s="198"/>
      <c r="PT25" s="113"/>
      <c r="PU25" s="199"/>
      <c r="PV25" s="200"/>
      <c r="PW25" s="199"/>
      <c r="PX25" s="114"/>
      <c r="PY25" s="201">
        <v>0</v>
      </c>
      <c r="PZ25" s="198"/>
      <c r="QA25" s="113"/>
      <c r="QB25" s="199"/>
      <c r="QC25" s="200"/>
      <c r="QD25" s="199"/>
      <c r="QE25" s="114"/>
      <c r="QF25" s="201">
        <v>0</v>
      </c>
      <c r="QG25" s="198"/>
      <c r="QH25" s="113"/>
      <c r="QI25" s="199"/>
      <c r="QJ25" s="200"/>
      <c r="QK25" s="199"/>
      <c r="QL25" s="114"/>
      <c r="QM25" s="201">
        <v>0</v>
      </c>
      <c r="QN25" s="198"/>
      <c r="QO25" s="113"/>
      <c r="QP25" s="199"/>
      <c r="QQ25" s="200"/>
      <c r="QR25" s="199"/>
      <c r="QS25" s="114"/>
      <c r="QT25" s="201">
        <v>0</v>
      </c>
      <c r="QU25" s="198"/>
      <c r="QV25" s="113"/>
      <c r="QW25" s="199"/>
      <c r="QX25" s="200"/>
      <c r="QY25" s="199"/>
      <c r="QZ25" s="114"/>
      <c r="RA25" s="201">
        <v>0</v>
      </c>
      <c r="RB25" s="198"/>
      <c r="RC25" s="113"/>
      <c r="RD25" s="199"/>
      <c r="RE25" s="200"/>
      <c r="RF25" s="199"/>
      <c r="RG25" s="114"/>
      <c r="RH25" s="201">
        <v>0</v>
      </c>
      <c r="RI25" s="198"/>
      <c r="RJ25" s="113"/>
      <c r="RK25" s="199"/>
      <c r="RL25" s="200"/>
      <c r="RM25" s="199"/>
      <c r="RN25" s="114"/>
      <c r="RO25" s="201">
        <v>0</v>
      </c>
      <c r="RP25" s="198"/>
      <c r="RQ25" s="113"/>
      <c r="RR25" s="199"/>
      <c r="RS25" s="200"/>
      <c r="RT25" s="199"/>
      <c r="RU25" s="114"/>
      <c r="RV25" s="201">
        <v>0</v>
      </c>
      <c r="RW25" s="198"/>
      <c r="RX25" s="113"/>
      <c r="RY25" s="199"/>
      <c r="RZ25" s="200"/>
      <c r="SA25" s="199"/>
      <c r="SB25" s="114"/>
      <c r="SC25" s="201">
        <v>0</v>
      </c>
      <c r="SD25" s="198"/>
      <c r="SE25" s="113"/>
      <c r="SF25" s="199"/>
      <c r="SG25" s="200"/>
      <c r="SH25" s="199"/>
      <c r="SI25" s="114"/>
      <c r="SJ25" s="201">
        <v>0</v>
      </c>
      <c r="SK25" s="198"/>
      <c r="SL25" s="113"/>
      <c r="SM25" s="199"/>
      <c r="SN25" s="200"/>
      <c r="SO25" s="199"/>
      <c r="SP25" s="114"/>
      <c r="SQ25" s="201">
        <v>0</v>
      </c>
      <c r="SR25" s="198"/>
      <c r="SS25" s="113"/>
      <c r="ST25" s="199"/>
      <c r="SU25" s="200"/>
      <c r="SV25" s="199"/>
      <c r="SW25" s="114"/>
      <c r="SX25" s="201">
        <v>0</v>
      </c>
      <c r="SY25" s="198"/>
      <c r="SZ25" s="113"/>
      <c r="TA25" s="199"/>
      <c r="TB25" s="200"/>
      <c r="TC25" s="199"/>
      <c r="TD25" s="114"/>
      <c r="TE25" s="201">
        <v>0</v>
      </c>
      <c r="TF25" s="198"/>
      <c r="TG25" s="113"/>
      <c r="TH25" s="199"/>
      <c r="TI25" s="200"/>
      <c r="TJ25" s="199"/>
      <c r="TK25" s="114"/>
      <c r="TL25" s="201">
        <v>0</v>
      </c>
      <c r="TM25" s="198"/>
      <c r="TN25" s="113"/>
      <c r="TO25" s="199"/>
      <c r="TP25" s="200"/>
      <c r="TQ25" s="199"/>
      <c r="TR25" s="114"/>
      <c r="TS25" s="201">
        <v>0</v>
      </c>
      <c r="TT25" s="198"/>
      <c r="TU25" s="113"/>
      <c r="TV25" s="199"/>
      <c r="TW25" s="200"/>
      <c r="TX25" s="199"/>
      <c r="TY25" s="114"/>
      <c r="TZ25" s="201">
        <v>0</v>
      </c>
      <c r="UA25" s="198"/>
      <c r="UB25" s="113"/>
      <c r="UC25" s="199"/>
      <c r="UD25" s="200"/>
      <c r="UE25" s="199"/>
      <c r="UF25" s="114"/>
      <c r="UG25" s="201">
        <v>0</v>
      </c>
      <c r="UH25" s="198"/>
      <c r="UI25" s="113"/>
      <c r="UJ25" s="199"/>
      <c r="UK25" s="200"/>
      <c r="UL25" s="199"/>
      <c r="UM25" s="114"/>
      <c r="UN25" s="201">
        <v>0</v>
      </c>
      <c r="UO25" s="198"/>
      <c r="UP25" s="113"/>
      <c r="UQ25" s="199"/>
      <c r="UR25" s="200"/>
      <c r="US25" s="199"/>
      <c r="UT25" s="114"/>
      <c r="UU25" s="201">
        <v>0</v>
      </c>
      <c r="UV25" s="198"/>
      <c r="UW25" s="113"/>
      <c r="UX25" s="199"/>
      <c r="UY25" s="200"/>
      <c r="UZ25" s="199"/>
      <c r="VA25" s="114"/>
      <c r="VB25" s="201">
        <v>0</v>
      </c>
      <c r="VC25" s="198"/>
      <c r="VD25" s="113"/>
      <c r="VE25" s="199"/>
      <c r="VF25" s="200"/>
      <c r="VG25" s="199"/>
      <c r="VH25" s="114"/>
      <c r="VI25" s="201">
        <v>0</v>
      </c>
      <c r="VJ25" s="198"/>
      <c r="VK25" s="113"/>
      <c r="VL25" s="199"/>
      <c r="VM25" s="200"/>
      <c r="VN25" s="199"/>
      <c r="VO25" s="114"/>
      <c r="VP25" s="201">
        <v>0</v>
      </c>
      <c r="VQ25" s="198"/>
      <c r="VR25" s="113"/>
      <c r="VS25" s="199"/>
      <c r="VT25" s="200"/>
      <c r="VU25" s="199"/>
      <c r="VV25" s="200"/>
      <c r="VW25" s="201">
        <v>0</v>
      </c>
      <c r="VX25" s="105"/>
      <c r="VY25" s="106"/>
      <c r="VZ25" s="106"/>
      <c r="WA25" s="106"/>
      <c r="WB25" s="32"/>
      <c r="WC25" s="106"/>
      <c r="WD25" s="201">
        <v>0</v>
      </c>
      <c r="WE25" s="114"/>
      <c r="WF25" s="113"/>
      <c r="WG25" s="113"/>
      <c r="WH25" s="113"/>
      <c r="WI25" s="113"/>
      <c r="WJ25" s="114"/>
      <c r="WK25" s="201">
        <v>0</v>
      </c>
      <c r="WL25" s="114"/>
      <c r="WM25" s="113"/>
      <c r="WN25" s="113"/>
      <c r="WO25" s="113"/>
      <c r="WP25" s="113"/>
      <c r="WQ25" s="114"/>
      <c r="WR25" s="201">
        <v>0</v>
      </c>
      <c r="WS25" s="114"/>
      <c r="WT25" s="113"/>
      <c r="WU25" s="113"/>
      <c r="WV25" s="113"/>
      <c r="WW25" s="113"/>
      <c r="WX25" s="114"/>
      <c r="WY25" s="201">
        <v>0</v>
      </c>
      <c r="WZ25" s="114"/>
      <c r="XA25" s="113"/>
      <c r="XB25" s="113"/>
      <c r="XC25" s="113"/>
      <c r="XD25" s="113"/>
      <c r="XE25" s="114"/>
      <c r="XF25" s="201">
        <v>0</v>
      </c>
      <c r="XG25" s="114"/>
      <c r="XH25" s="113"/>
      <c r="XI25" s="113"/>
      <c r="XJ25" s="113"/>
      <c r="XK25" s="113"/>
      <c r="XL25" s="114"/>
      <c r="XM25" s="201">
        <v>0</v>
      </c>
      <c r="XN25" s="114"/>
      <c r="XO25" s="113"/>
      <c r="XP25" s="113"/>
      <c r="XQ25" s="113"/>
      <c r="XR25" s="113"/>
      <c r="XS25" s="114"/>
      <c r="XT25" s="201">
        <v>0</v>
      </c>
      <c r="XU25" s="114"/>
      <c r="XV25" s="113"/>
      <c r="XW25" s="113"/>
      <c r="XX25" s="113"/>
      <c r="XY25" s="113"/>
      <c r="XZ25" s="114"/>
      <c r="YA25" s="201">
        <v>0</v>
      </c>
      <c r="YB25" s="114"/>
      <c r="YC25" s="113"/>
      <c r="YD25" s="113"/>
      <c r="YE25" s="113"/>
      <c r="YF25" s="113"/>
      <c r="YG25" s="114"/>
      <c r="YH25" s="201">
        <v>0</v>
      </c>
      <c r="YI25" s="114"/>
      <c r="YJ25" s="113"/>
      <c r="YK25" s="113"/>
      <c r="YL25" s="113"/>
      <c r="YM25" s="113"/>
      <c r="YN25" s="114"/>
      <c r="YO25" s="201">
        <v>0</v>
      </c>
      <c r="YP25" s="114"/>
      <c r="YQ25" s="113"/>
      <c r="YR25" s="113"/>
      <c r="YS25" s="113"/>
      <c r="YT25" s="113"/>
      <c r="YU25" s="114"/>
      <c r="YV25" s="201">
        <v>0</v>
      </c>
      <c r="YW25" s="114"/>
      <c r="YX25" s="113"/>
      <c r="YY25" s="113"/>
      <c r="YZ25" s="113"/>
      <c r="ZA25" s="113"/>
      <c r="ZB25" s="114"/>
      <c r="ZC25" s="201">
        <v>0</v>
      </c>
      <c r="ZD25" s="114"/>
      <c r="ZE25" s="113"/>
      <c r="ZF25" s="113"/>
      <c r="ZG25" s="113"/>
      <c r="ZH25" s="113"/>
      <c r="ZI25" s="114"/>
      <c r="ZJ25" s="201">
        <v>0</v>
      </c>
      <c r="ZK25" s="114"/>
      <c r="ZL25" s="113"/>
      <c r="ZM25" s="113"/>
      <c r="ZN25" s="113"/>
      <c r="ZO25" s="113"/>
      <c r="ZP25" s="114"/>
      <c r="ZQ25" s="201">
        <v>0</v>
      </c>
      <c r="ZR25" s="114"/>
      <c r="ZS25" s="113"/>
      <c r="ZT25" s="113"/>
      <c r="ZU25" s="113"/>
      <c r="ZV25" s="113"/>
      <c r="ZW25" s="114"/>
      <c r="ZX25" s="201">
        <v>0</v>
      </c>
      <c r="ZY25" s="114"/>
      <c r="ZZ25" s="113"/>
      <c r="AAA25" s="113"/>
      <c r="AAB25" s="113"/>
      <c r="AAC25" s="113"/>
      <c r="AAD25" s="114"/>
      <c r="AAE25" s="201">
        <v>0</v>
      </c>
      <c r="AAF25" s="114"/>
      <c r="AAG25" s="113"/>
      <c r="AAH25" s="113"/>
      <c r="AAI25" s="113"/>
      <c r="AAJ25" s="113"/>
      <c r="AAK25" s="114"/>
      <c r="AAL25" s="201">
        <v>0</v>
      </c>
      <c r="AAM25" s="114"/>
      <c r="AAN25" s="113"/>
      <c r="AAO25" s="113"/>
      <c r="AAP25" s="113"/>
      <c r="AAQ25" s="113"/>
      <c r="AAR25" s="114"/>
      <c r="AAS25" s="201">
        <v>0</v>
      </c>
      <c r="AAT25" s="114"/>
      <c r="AAU25" s="113"/>
      <c r="AAV25" s="113"/>
      <c r="AAW25" s="113"/>
      <c r="AAX25" s="113"/>
      <c r="AAY25" s="114"/>
      <c r="AAZ25" s="201">
        <v>0</v>
      </c>
      <c r="ABA25" s="114"/>
      <c r="ABB25" s="113"/>
      <c r="ABC25" s="113"/>
      <c r="ABD25" s="113"/>
      <c r="ABE25" s="113"/>
      <c r="ABF25" s="114"/>
      <c r="ABG25" s="201">
        <v>0</v>
      </c>
      <c r="ABH25" s="114"/>
      <c r="ABI25" s="113"/>
      <c r="ABJ25" s="113"/>
      <c r="ABK25" s="113"/>
      <c r="ABL25" s="113"/>
      <c r="ABM25" s="114"/>
      <c r="ABN25" s="201">
        <v>0</v>
      </c>
      <c r="ABO25" s="114"/>
      <c r="ABP25" s="113"/>
      <c r="ABQ25" s="113"/>
      <c r="ABR25" s="113"/>
      <c r="ABS25" s="113"/>
      <c r="ABT25" s="114"/>
      <c r="ABU25" s="201">
        <v>0</v>
      </c>
      <c r="ABV25" s="114"/>
      <c r="ABW25" s="113"/>
      <c r="ABX25" s="113"/>
      <c r="ABY25" s="113"/>
      <c r="ABZ25" s="113"/>
      <c r="ACA25" s="114"/>
      <c r="ACB25" s="201">
        <v>0</v>
      </c>
      <c r="ACC25" s="114"/>
      <c r="ACD25" s="113"/>
      <c r="ACE25" s="113"/>
      <c r="ACF25" s="113"/>
      <c r="ACG25" s="113"/>
      <c r="ACH25" s="114"/>
      <c r="ACI25" s="201">
        <v>0</v>
      </c>
      <c r="ACJ25" s="114"/>
      <c r="ACK25" s="113"/>
      <c r="ACL25" s="113"/>
      <c r="ACM25" s="113"/>
      <c r="ACN25" s="113"/>
      <c r="ACO25" s="114"/>
      <c r="ACP25" s="201">
        <v>0</v>
      </c>
      <c r="ACQ25" s="114"/>
      <c r="ACR25" s="113"/>
      <c r="ACS25" s="113"/>
      <c r="ACT25" s="113"/>
      <c r="ACU25" s="113"/>
      <c r="ACV25" s="114"/>
      <c r="ACW25" s="201">
        <v>0</v>
      </c>
      <c r="ACX25" s="114"/>
      <c r="ACY25" s="113"/>
      <c r="ACZ25" s="113"/>
      <c r="ADA25" s="113"/>
      <c r="ADB25" s="113"/>
      <c r="ADC25" s="114"/>
      <c r="ADD25" s="201">
        <v>0</v>
      </c>
      <c r="ADE25" s="114"/>
      <c r="ADF25" s="113"/>
      <c r="ADG25" s="113"/>
      <c r="ADH25" s="113"/>
      <c r="ADI25" s="113"/>
      <c r="ADJ25" s="114"/>
      <c r="ADK25" s="201">
        <v>0</v>
      </c>
      <c r="ADL25" s="114"/>
      <c r="ADM25" s="113"/>
      <c r="ADN25" s="113"/>
      <c r="ADO25" s="113"/>
      <c r="ADP25" s="113"/>
      <c r="ADQ25" s="114"/>
      <c r="ADR25" s="201">
        <v>0</v>
      </c>
      <c r="ADS25" s="114"/>
      <c r="ADT25" s="113"/>
      <c r="ADU25" s="113"/>
      <c r="ADV25" s="113"/>
      <c r="ADW25" s="113"/>
      <c r="ADX25" s="114"/>
      <c r="ADY25" s="201">
        <v>0</v>
      </c>
      <c r="ADZ25" s="114"/>
      <c r="AEA25" s="113"/>
      <c r="AEB25" s="113"/>
      <c r="AEC25" s="113"/>
      <c r="AED25" s="113"/>
      <c r="AEE25" s="114"/>
      <c r="AEF25" s="201">
        <v>0</v>
      </c>
      <c r="AEG25" s="114"/>
      <c r="AEH25" s="113"/>
      <c r="AEI25" s="113"/>
      <c r="AEJ25" s="113"/>
      <c r="AEK25" s="113"/>
      <c r="AEL25" s="114"/>
      <c r="AEM25" s="201">
        <v>0</v>
      </c>
      <c r="AEN25" s="114"/>
      <c r="AEO25" s="113"/>
      <c r="AEP25" s="113"/>
      <c r="AEQ25" s="113"/>
      <c r="AER25" s="113"/>
      <c r="AES25" s="114"/>
      <c r="AET25" s="201">
        <v>0</v>
      </c>
      <c r="AEU25" s="114"/>
      <c r="AEV25" s="113"/>
      <c r="AEW25" s="113"/>
      <c r="AEX25" s="113"/>
      <c r="AEY25" s="113"/>
      <c r="AEZ25" s="114"/>
      <c r="AFA25" s="201">
        <v>0</v>
      </c>
      <c r="AFB25" s="114"/>
      <c r="AFC25" s="113"/>
      <c r="AFD25" s="113"/>
      <c r="AFE25" s="113"/>
      <c r="AFF25" s="113"/>
      <c r="AFG25" s="114"/>
      <c r="AFH25" s="201">
        <v>0</v>
      </c>
      <c r="AFI25" s="114"/>
      <c r="AFJ25" s="113"/>
      <c r="AFK25" s="113"/>
      <c r="AFL25" s="113"/>
      <c r="AFM25" s="113"/>
      <c r="AFN25" s="114"/>
      <c r="AFO25" s="201">
        <v>0</v>
      </c>
      <c r="AFP25" s="114"/>
      <c r="AFQ25" s="113"/>
      <c r="AFR25" s="113"/>
      <c r="AFS25" s="113"/>
      <c r="AFT25" s="113"/>
      <c r="AFU25" s="114"/>
      <c r="AFV25" s="201">
        <v>0</v>
      </c>
      <c r="AFW25" s="114"/>
      <c r="AFX25" s="113"/>
      <c r="AFY25" s="113"/>
      <c r="AFZ25" s="113"/>
      <c r="AGA25" s="113"/>
      <c r="AGB25" s="114"/>
      <c r="AGC25" s="201">
        <v>0</v>
      </c>
      <c r="AGD25" s="114"/>
      <c r="AGE25" s="113"/>
      <c r="AGF25" s="113"/>
      <c r="AGG25" s="113"/>
      <c r="AGH25" s="113"/>
      <c r="AGI25" s="114"/>
      <c r="AGJ25" s="201">
        <v>0</v>
      </c>
      <c r="AGK25" s="114"/>
      <c r="AGL25" s="113"/>
      <c r="AGM25" s="113"/>
      <c r="AGN25" s="113"/>
      <c r="AGO25" s="113"/>
      <c r="AGP25" s="114"/>
      <c r="AGQ25" s="201">
        <v>0</v>
      </c>
      <c r="AGR25" s="114"/>
      <c r="AGS25" s="113"/>
      <c r="AGT25" s="113"/>
      <c r="AGU25" s="113"/>
      <c r="AGV25" s="113"/>
      <c r="AGW25" s="114"/>
      <c r="AGX25" s="201">
        <v>0</v>
      </c>
      <c r="AGY25" s="114"/>
      <c r="AGZ25" s="113"/>
      <c r="AHA25" s="113"/>
      <c r="AHB25" s="113"/>
      <c r="AHC25" s="113"/>
      <c r="AHD25" s="114"/>
      <c r="AHE25" s="201">
        <v>0</v>
      </c>
      <c r="AHF25" s="114"/>
      <c r="AHG25" s="113"/>
      <c r="AHH25" s="113"/>
      <c r="AHI25" s="113"/>
      <c r="AHJ25" s="113"/>
      <c r="AHK25" s="114"/>
      <c r="AHL25" s="201">
        <v>0</v>
      </c>
      <c r="AHM25" s="114"/>
      <c r="AHN25" s="113"/>
      <c r="AHO25" s="113"/>
      <c r="AHP25" s="113"/>
      <c r="AHQ25" s="113"/>
      <c r="AHR25" s="114"/>
      <c r="AHS25" s="201">
        <v>0</v>
      </c>
      <c r="AHT25" s="114"/>
      <c r="AHU25" s="113"/>
      <c r="AHV25" s="113"/>
      <c r="AHW25" s="113"/>
      <c r="AHX25" s="113"/>
      <c r="AHY25" s="114"/>
      <c r="AHZ25" s="201">
        <v>0</v>
      </c>
      <c r="AIA25" s="114"/>
      <c r="AIB25" s="113"/>
      <c r="AIC25" s="113"/>
      <c r="AID25" s="113"/>
      <c r="AIE25" s="113"/>
      <c r="AIF25" s="114"/>
      <c r="AIG25" s="201">
        <v>0</v>
      </c>
      <c r="AIH25" s="114"/>
      <c r="AII25" s="113"/>
      <c r="AIJ25" s="113"/>
      <c r="AIK25" s="113"/>
      <c r="AIL25" s="113"/>
      <c r="AIM25" s="114"/>
      <c r="AIN25" s="201">
        <v>0</v>
      </c>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c r="BEF25" s="8"/>
      <c r="BEG25" s="8"/>
      <c r="BEH25" s="8"/>
      <c r="BEI25" s="8"/>
      <c r="BEJ25" s="8"/>
      <c r="BEK25" s="8"/>
      <c r="BEL25" s="8"/>
      <c r="BEM25" s="8"/>
      <c r="BEN25" s="8"/>
      <c r="BEO25" s="8"/>
      <c r="BEP25" s="8"/>
      <c r="BEQ25" s="8"/>
      <c r="BER25" s="8"/>
      <c r="BES25" s="8"/>
      <c r="BET25" s="8"/>
      <c r="BEU25" s="8"/>
      <c r="BEV25" s="8"/>
      <c r="BEW25" s="8"/>
      <c r="BEX25" s="8"/>
      <c r="BEY25" s="8"/>
      <c r="BEZ25" s="8"/>
      <c r="BFA25" s="8"/>
      <c r="BFB25" s="8"/>
      <c r="BFC25" s="8"/>
      <c r="BFD25" s="8"/>
      <c r="BFE25" s="8"/>
      <c r="BFF25" s="8"/>
      <c r="BFG25" s="8"/>
      <c r="BFH25" s="8"/>
      <c r="BFI25" s="8"/>
      <c r="BFJ25" s="8"/>
      <c r="BFK25" s="8"/>
      <c r="BFL25" s="8"/>
      <c r="BFM25" s="8"/>
      <c r="BFN25" s="8"/>
    </row>
    <row r="28" spans="1:1522" s="46" customFormat="1">
      <c r="A28" s="261" t="s">
        <v>116</v>
      </c>
      <c r="B28" s="262"/>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c r="BA28" s="263"/>
      <c r="BB28" s="263"/>
      <c r="BC28" s="263"/>
      <c r="BD28" s="263"/>
      <c r="BE28" s="263"/>
      <c r="BF28" s="263"/>
      <c r="BG28" s="263"/>
      <c r="BH28" s="263"/>
      <c r="BI28" s="263"/>
      <c r="BJ28" s="263"/>
      <c r="BK28" s="263"/>
      <c r="BL28" s="263"/>
      <c r="BM28" s="263"/>
      <c r="BN28" s="263"/>
      <c r="BO28" s="263"/>
      <c r="BP28" s="263"/>
      <c r="BQ28" s="263"/>
      <c r="BR28" s="263"/>
      <c r="BS28" s="263"/>
      <c r="BT28" s="263"/>
      <c r="BU28" s="263"/>
      <c r="BV28" s="263"/>
      <c r="BW28" s="263"/>
      <c r="BX28" s="263"/>
      <c r="BY28" s="263"/>
      <c r="BZ28" s="263"/>
      <c r="CA28" s="263"/>
      <c r="CB28" s="263"/>
      <c r="CC28" s="263"/>
      <c r="CD28" s="263"/>
      <c r="CE28" s="263"/>
      <c r="CF28" s="263"/>
      <c r="CG28" s="263"/>
      <c r="CH28" s="263"/>
      <c r="CI28" s="263"/>
      <c r="CJ28" s="263"/>
      <c r="CK28" s="263"/>
      <c r="CL28" s="263"/>
      <c r="CM28" s="263"/>
      <c r="CN28" s="263"/>
      <c r="CO28" s="263"/>
      <c r="CP28" s="263"/>
      <c r="CQ28" s="263"/>
      <c r="CR28" s="263"/>
      <c r="CS28" s="263"/>
      <c r="CT28" s="263"/>
      <c r="CU28" s="263"/>
      <c r="CV28" s="263"/>
      <c r="CW28" s="263"/>
      <c r="CX28" s="263"/>
      <c r="CY28" s="263"/>
      <c r="CZ28" s="263"/>
      <c r="DA28" s="263"/>
      <c r="DB28" s="263"/>
      <c r="DC28" s="263"/>
      <c r="DD28" s="263"/>
      <c r="DE28" s="263"/>
      <c r="DF28" s="263"/>
      <c r="DG28" s="263"/>
      <c r="DH28" s="263"/>
      <c r="DI28" s="263"/>
      <c r="DJ28" s="263"/>
      <c r="DK28" s="263"/>
      <c r="DL28" s="263"/>
      <c r="DM28" s="263"/>
      <c r="DN28" s="263"/>
      <c r="DO28" s="263"/>
      <c r="DP28" s="263"/>
      <c r="DQ28" s="263"/>
      <c r="DR28" s="263"/>
      <c r="DS28" s="263"/>
      <c r="DT28" s="263"/>
      <c r="DU28" s="263"/>
      <c r="DV28" s="263"/>
      <c r="DW28" s="263"/>
      <c r="DX28" s="263"/>
      <c r="DY28" s="263"/>
      <c r="DZ28" s="263"/>
      <c r="EA28" s="263"/>
      <c r="EB28" s="263"/>
      <c r="EC28" s="263"/>
      <c r="ED28" s="263"/>
      <c r="EE28" s="263"/>
      <c r="EF28" s="263"/>
      <c r="EG28" s="263"/>
      <c r="EH28" s="263"/>
      <c r="EI28" s="263"/>
      <c r="EJ28" s="263"/>
      <c r="EK28" s="263"/>
      <c r="EL28" s="263"/>
      <c r="EM28" s="263"/>
      <c r="EN28" s="263"/>
      <c r="EO28" s="263"/>
      <c r="EP28" s="263"/>
      <c r="EQ28" s="263"/>
      <c r="ER28" s="263"/>
      <c r="ES28" s="263"/>
      <c r="ET28" s="263"/>
      <c r="EU28" s="263"/>
      <c r="EV28" s="263"/>
      <c r="EW28" s="263"/>
      <c r="EX28" s="263"/>
      <c r="EY28" s="263"/>
      <c r="EZ28" s="263"/>
      <c r="FA28" s="263"/>
      <c r="FB28" s="263"/>
      <c r="FC28" s="263"/>
      <c r="FD28" s="263"/>
      <c r="FE28" s="263"/>
      <c r="FF28" s="263"/>
      <c r="FG28" s="263"/>
      <c r="FH28" s="263"/>
      <c r="FI28" s="263"/>
      <c r="FJ28" s="263"/>
      <c r="FK28" s="263"/>
      <c r="FL28" s="263"/>
      <c r="FM28" s="263"/>
      <c r="FN28" s="263"/>
      <c r="FO28" s="263"/>
      <c r="FP28" s="263"/>
      <c r="FQ28" s="263"/>
      <c r="FR28" s="263"/>
      <c r="FS28" s="263"/>
      <c r="FT28" s="263"/>
      <c r="FU28" s="263"/>
      <c r="FV28" s="263"/>
      <c r="FW28" s="263"/>
      <c r="FX28" s="263"/>
      <c r="FY28" s="263"/>
      <c r="FZ28" s="263"/>
      <c r="GA28" s="263"/>
      <c r="GB28" s="263"/>
      <c r="GC28" s="263"/>
      <c r="GD28" s="263"/>
      <c r="GE28" s="263"/>
      <c r="GF28" s="263"/>
      <c r="GG28" s="263"/>
      <c r="GH28" s="263"/>
      <c r="GI28" s="263"/>
      <c r="GJ28" s="263"/>
      <c r="GK28" s="263"/>
      <c r="GL28" s="263"/>
      <c r="GM28" s="263"/>
      <c r="GN28" s="263"/>
      <c r="GO28" s="263"/>
      <c r="GP28" s="263"/>
      <c r="GQ28" s="263"/>
      <c r="GR28" s="263"/>
      <c r="GS28" s="263"/>
      <c r="GT28" s="263"/>
      <c r="GU28" s="263"/>
      <c r="GV28" s="263"/>
      <c r="GW28" s="263"/>
      <c r="GX28" s="263"/>
      <c r="GY28" s="263"/>
      <c r="GZ28" s="263"/>
      <c r="HA28" s="263"/>
      <c r="HB28" s="263"/>
      <c r="HC28" s="263"/>
      <c r="HD28" s="263"/>
      <c r="HE28" s="263"/>
      <c r="HF28" s="263"/>
      <c r="HG28" s="263"/>
      <c r="HH28" s="263"/>
      <c r="HI28" s="263"/>
      <c r="HJ28" s="263"/>
      <c r="HK28" s="263"/>
      <c r="HL28" s="263"/>
      <c r="HM28" s="263"/>
      <c r="HN28" s="263"/>
      <c r="HO28" s="263"/>
      <c r="HP28" s="263"/>
      <c r="HQ28" s="263"/>
      <c r="HR28" s="263"/>
      <c r="HS28" s="263"/>
      <c r="HT28" s="263"/>
      <c r="HU28" s="263"/>
      <c r="HV28" s="263"/>
      <c r="HW28" s="263"/>
      <c r="HX28" s="263"/>
      <c r="HY28" s="263"/>
      <c r="HZ28" s="263"/>
      <c r="RO28" s="47"/>
      <c r="VD28" s="44"/>
      <c r="VE28" s="44"/>
      <c r="VF28" s="44"/>
      <c r="VG28" s="44"/>
      <c r="VK28" s="44"/>
      <c r="VL28" s="44"/>
      <c r="VM28" s="44"/>
      <c r="VN28" s="44"/>
      <c r="VR28" s="44"/>
      <c r="VS28" s="44"/>
      <c r="VT28" s="44"/>
      <c r="VU28" s="44"/>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row>
    <row r="29" spans="1:1522">
      <c r="A29" s="265" t="s">
        <v>176</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row>
    <row r="30" spans="1:1522">
      <c r="A30" s="266" t="s">
        <v>178</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row>
    <row r="31" spans="1:1522">
      <c r="A31" s="267"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row>
    <row r="32" spans="1:1522">
      <c r="A32" s="266" t="s">
        <v>178</v>
      </c>
      <c r="B32" s="14" t="s">
        <v>108</v>
      </c>
      <c r="C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row>
    <row r="33" spans="1:593">
      <c r="A33" s="3"/>
      <c r="B33" s="207" t="s">
        <v>22</v>
      </c>
      <c r="C33" s="3"/>
      <c r="D33" s="3"/>
      <c r="E33" s="3"/>
      <c r="F33" s="264"/>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15"/>
      <c r="BI33" s="15"/>
      <c r="BJ33" s="3"/>
      <c r="BK33" s="3"/>
      <c r="BL33" s="3"/>
      <c r="BM33" s="3"/>
      <c r="BN33" s="3"/>
      <c r="BO33" s="15"/>
      <c r="BP33" s="15"/>
      <c r="BQ33" s="3"/>
      <c r="BR33" s="3"/>
      <c r="BS33" s="3"/>
      <c r="BT33" s="3"/>
      <c r="BU33" s="3"/>
      <c r="BV33" s="15"/>
      <c r="BW33" s="15"/>
      <c r="BX33" s="3"/>
      <c r="BY33" s="3"/>
      <c r="BZ33" s="3"/>
      <c r="CA33" s="3"/>
      <c r="CB33" s="3"/>
      <c r="CC33" s="15"/>
      <c r="CD33" s="15"/>
      <c r="CE33" s="3"/>
      <c r="CF33" s="3"/>
      <c r="CG33" s="3"/>
      <c r="CH33" s="3"/>
      <c r="CI33" s="3"/>
      <c r="CJ33" s="15"/>
      <c r="CK33" s="15"/>
      <c r="CL33" s="3"/>
      <c r="CM33" s="3"/>
      <c r="CN33" s="3"/>
      <c r="CO33" s="3"/>
      <c r="CP33" s="3"/>
      <c r="CQ33" s="15"/>
      <c r="CR33" s="15"/>
      <c r="CS33" s="3"/>
      <c r="CT33" s="3"/>
      <c r="CU33" s="3"/>
      <c r="CV33" s="3"/>
      <c r="CW33" s="3"/>
      <c r="CX33" s="15"/>
      <c r="CY33" s="15"/>
      <c r="CZ33" s="3"/>
      <c r="DA33" s="3"/>
      <c r="DB33" s="3"/>
      <c r="DC33" s="3"/>
      <c r="DD33" s="3"/>
      <c r="DE33" s="15"/>
      <c r="DF33" s="15"/>
      <c r="DG33" s="3"/>
      <c r="DH33" s="3"/>
      <c r="DI33" s="3"/>
      <c r="DJ33" s="3"/>
      <c r="DK33" s="3"/>
      <c r="DL33" s="15"/>
      <c r="DM33" s="15"/>
      <c r="DN33" s="3"/>
      <c r="DO33" s="3"/>
      <c r="DP33" s="3"/>
      <c r="DQ33" s="3"/>
      <c r="DR33" s="3"/>
      <c r="DS33" s="15"/>
      <c r="DT33" s="15"/>
      <c r="DU33" s="3"/>
      <c r="DV33" s="3"/>
      <c r="DW33" s="3"/>
      <c r="DX33" s="3"/>
      <c r="DY33" s="3"/>
      <c r="DZ33" s="15"/>
      <c r="EA33" s="15"/>
      <c r="EB33" s="3"/>
      <c r="EC33" s="3"/>
      <c r="ED33" s="3"/>
      <c r="EE33" s="3"/>
      <c r="EF33" s="3"/>
      <c r="EG33" s="15"/>
      <c r="EH33" s="15"/>
      <c r="EI33" s="3"/>
      <c r="EJ33" s="3"/>
      <c r="EK33" s="3"/>
      <c r="EL33" s="3"/>
      <c r="EM33" s="3"/>
      <c r="EN33" s="15"/>
      <c r="EO33" s="15"/>
      <c r="EP33" s="3"/>
      <c r="EQ33" s="3"/>
      <c r="ER33" s="3"/>
      <c r="ES33" s="3"/>
      <c r="ET33" s="3"/>
      <c r="EU33" s="15"/>
      <c r="EV33" s="15"/>
      <c r="EW33" s="3"/>
      <c r="EX33" s="3"/>
      <c r="EY33" s="3"/>
      <c r="EZ33" s="3"/>
      <c r="FA33" s="3"/>
      <c r="FB33" s="15"/>
      <c r="FC33" s="15"/>
      <c r="FD33" s="3"/>
      <c r="FE33" s="3"/>
      <c r="FF33" s="3"/>
      <c r="FG33" s="3"/>
      <c r="FH33" s="3"/>
      <c r="FI33" s="15"/>
      <c r="FJ33" s="15"/>
      <c r="FK33" s="3"/>
      <c r="FL33" s="3"/>
      <c r="FM33" s="3"/>
      <c r="FN33" s="3"/>
      <c r="FO33" s="3"/>
      <c r="FP33" s="15"/>
      <c r="FQ33" s="15"/>
      <c r="FR33" s="3"/>
      <c r="FS33" s="3"/>
      <c r="FT33" s="3"/>
      <c r="FU33" s="3"/>
      <c r="FV33" s="3"/>
      <c r="FW33" s="15"/>
      <c r="FX33" s="15"/>
      <c r="FY33" s="3"/>
      <c r="FZ33" s="3"/>
      <c r="GA33" s="3"/>
      <c r="GB33" s="3"/>
      <c r="GC33" s="3"/>
      <c r="GD33" s="15"/>
      <c r="GE33" s="15"/>
      <c r="GF33" s="3"/>
      <c r="GG33" s="3"/>
      <c r="GH33" s="3"/>
      <c r="GI33" s="3"/>
      <c r="GJ33" s="3"/>
      <c r="GK33" s="15"/>
      <c r="GL33" s="15"/>
      <c r="GM33" s="3"/>
      <c r="GN33" s="3"/>
      <c r="GO33" s="3"/>
      <c r="GP33" s="3"/>
      <c r="GQ33" s="3"/>
      <c r="GR33" s="15"/>
      <c r="GS33" s="15"/>
      <c r="GT33" s="3"/>
      <c r="GU33" s="3"/>
      <c r="GV33" s="3"/>
      <c r="GW33" s="3"/>
      <c r="GX33" s="3"/>
      <c r="GY33" s="15"/>
      <c r="GZ33" s="15"/>
      <c r="HA33" s="3"/>
      <c r="HB33" s="3"/>
      <c r="HC33" s="3"/>
      <c r="HD33" s="3"/>
      <c r="HE33" s="3"/>
      <c r="HF33" s="15"/>
      <c r="HG33" s="15"/>
      <c r="HH33" s="3"/>
      <c r="HI33" s="3"/>
      <c r="HJ33" s="3"/>
      <c r="HK33" s="3"/>
      <c r="HL33" s="3"/>
      <c r="HM33" s="15"/>
      <c r="HN33" s="15"/>
      <c r="HO33" s="3"/>
      <c r="HP33" s="3"/>
      <c r="HQ33" s="3"/>
      <c r="HR33" s="3"/>
      <c r="HS33" s="3"/>
      <c r="HT33" s="15"/>
      <c r="HU33" s="15"/>
      <c r="HV33" s="3"/>
      <c r="HW33" s="3"/>
      <c r="HX33" s="3"/>
      <c r="HY33" s="3"/>
      <c r="HZ33" s="3"/>
      <c r="IA33" s="44"/>
      <c r="IB33" s="44"/>
      <c r="IH33" s="44"/>
      <c r="II33" s="44"/>
      <c r="IO33" s="44"/>
      <c r="IP33" s="44"/>
      <c r="IV33" s="44"/>
      <c r="IW33" s="44"/>
      <c r="JC33" s="44"/>
      <c r="JD33" s="44"/>
      <c r="JJ33" s="44"/>
      <c r="JK33" s="44"/>
      <c r="JQ33" s="44"/>
      <c r="JR33" s="44"/>
      <c r="JX33" s="44"/>
      <c r="JY33" s="44"/>
      <c r="KE33" s="44"/>
      <c r="KF33" s="44"/>
      <c r="KL33" s="44"/>
      <c r="KM33" s="44"/>
      <c r="KS33" s="44"/>
      <c r="KT33" s="44"/>
      <c r="KZ33" s="44"/>
      <c r="LA33" s="44"/>
      <c r="LG33" s="44"/>
      <c r="LH33" s="44"/>
      <c r="LN33" s="44"/>
      <c r="LO33" s="44"/>
      <c r="LU33" s="44"/>
      <c r="LV33" s="44"/>
      <c r="MB33" s="44"/>
      <c r="MC33" s="44"/>
      <c r="MI33" s="44"/>
      <c r="MJ33" s="44"/>
      <c r="MP33" s="44"/>
      <c r="MQ33" s="44"/>
      <c r="MW33" s="44"/>
      <c r="MX33" s="44"/>
      <c r="ND33" s="44"/>
      <c r="NE33" s="44"/>
      <c r="NK33" s="44"/>
      <c r="NL33" s="44"/>
      <c r="NR33" s="44"/>
      <c r="NS33" s="44"/>
      <c r="NY33" s="44"/>
      <c r="NZ33" s="44"/>
      <c r="OF33" s="44"/>
      <c r="OG33" s="44"/>
      <c r="OM33" s="44"/>
      <c r="ON33" s="44"/>
      <c r="OT33" s="44"/>
      <c r="OU33" s="44"/>
      <c r="PA33" s="44"/>
      <c r="PB33" s="44"/>
      <c r="PH33" s="44"/>
      <c r="PI33" s="44"/>
      <c r="PO33" s="44"/>
      <c r="PP33" s="44"/>
      <c r="PV33" s="44"/>
      <c r="PW33" s="44"/>
      <c r="QC33" s="44"/>
      <c r="QD33" s="44"/>
      <c r="QJ33" s="44"/>
      <c r="QK33" s="44"/>
      <c r="QQ33" s="44"/>
      <c r="QR33" s="44"/>
      <c r="QX33" s="44"/>
      <c r="QY33" s="44"/>
      <c r="RE33" s="44"/>
      <c r="RF33" s="44"/>
      <c r="RJ33" s="44"/>
      <c r="RK33" s="44"/>
      <c r="RL33" s="44"/>
      <c r="RM33" s="44"/>
      <c r="RO33" s="5"/>
      <c r="RQ33" s="44"/>
      <c r="RR33" s="44"/>
      <c r="RS33" s="44"/>
      <c r="RT33" s="44"/>
      <c r="RX33" s="44"/>
      <c r="RY33" s="44"/>
      <c r="RZ33" s="44"/>
      <c r="SA33" s="44"/>
      <c r="SE33" s="44"/>
      <c r="SF33" s="44"/>
      <c r="SG33" s="44"/>
      <c r="SH33" s="44"/>
      <c r="SL33" s="44"/>
      <c r="SM33" s="44"/>
      <c r="SN33" s="44"/>
      <c r="SO33" s="44"/>
      <c r="SS33" s="44"/>
      <c r="ST33" s="44"/>
      <c r="SU33" s="44"/>
      <c r="SV33" s="44"/>
      <c r="VD33" s="5"/>
      <c r="VE33" s="5"/>
      <c r="VF33" s="5"/>
      <c r="VG33" s="5"/>
      <c r="VK33" s="5"/>
      <c r="VL33" s="5"/>
      <c r="VM33" s="5"/>
      <c r="VN33" s="5"/>
      <c r="VR33" s="5"/>
      <c r="VS33" s="5"/>
      <c r="VT33" s="5"/>
      <c r="VU33" s="5"/>
    </row>
    <row r="34" spans="1:593">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row>
    <row r="35" spans="1:593">
      <c r="A35" s="3" t="s">
        <v>103</v>
      </c>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row>
    <row r="36" spans="1:593" ht="60.75" customHeight="1">
      <c r="A36" s="3"/>
      <c r="B36" s="446" t="s">
        <v>221</v>
      </c>
      <c r="C36" s="446"/>
      <c r="D36" s="446"/>
      <c r="E36" s="446"/>
      <c r="F36" s="446"/>
      <c r="G36" s="446"/>
      <c r="H36" s="446"/>
      <c r="I36" s="446"/>
      <c r="J36" s="446"/>
      <c r="K36" s="446"/>
      <c r="L36" s="446"/>
      <c r="M36" s="446"/>
      <c r="N36" s="446"/>
      <c r="O36" s="446"/>
      <c r="P36" s="446"/>
      <c r="Q36" s="446"/>
      <c r="R36" s="446"/>
      <c r="S36" s="446"/>
      <c r="T36" s="446"/>
      <c r="U36" s="446"/>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row>
    <row r="37" spans="1:593" ht="19.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row>
    <row r="38" spans="1:59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row>
    <row r="39" spans="1:59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row>
    <row r="40" spans="1:593">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row>
    <row r="41" spans="1:593">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row>
    <row r="42" spans="1:593">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row>
    <row r="43" spans="1:59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row>
  </sheetData>
  <mergeCells count="133">
    <mergeCell ref="B36:U36"/>
    <mergeCell ref="B6:G6"/>
    <mergeCell ref="QU6:RA6"/>
    <mergeCell ref="QN6:QT6"/>
    <mergeCell ref="QG6:QM6"/>
    <mergeCell ref="PS6:PY6"/>
    <mergeCell ref="PL6:PR6"/>
    <mergeCell ref="PE6:PK6"/>
    <mergeCell ref="OX6:PD6"/>
    <mergeCell ref="OQ6:OW6"/>
    <mergeCell ref="OC6:OI6"/>
    <mergeCell ref="OJ6:OP6"/>
    <mergeCell ref="NV6:OB6"/>
    <mergeCell ref="NH6:NN6"/>
    <mergeCell ref="KI6:KO6"/>
    <mergeCell ref="KW6:LC6"/>
    <mergeCell ref="LR6:LX6"/>
    <mergeCell ref="IZ6:JF6"/>
    <mergeCell ref="EY6:FE6"/>
    <mergeCell ref="ER6:EX6"/>
    <mergeCell ref="FM6:FS6"/>
    <mergeCell ref="IL6:IR6"/>
    <mergeCell ref="IE6:IK6"/>
    <mergeCell ref="HX6:ID6"/>
    <mergeCell ref="HQ6:HW6"/>
    <mergeCell ref="AEU6:AFA6"/>
    <mergeCell ref="ADL6:ADR6"/>
    <mergeCell ref="ADS6:ADY6"/>
    <mergeCell ref="ABH6:ABN6"/>
    <mergeCell ref="ABO6:ABU6"/>
    <mergeCell ref="ABV6:ACB6"/>
    <mergeCell ref="FF6:FL6"/>
    <mergeCell ref="FT6:FZ6"/>
    <mergeCell ref="HC6:HI6"/>
    <mergeCell ref="GV6:HB6"/>
    <mergeCell ref="GO6:GU6"/>
    <mergeCell ref="GH6:GN6"/>
    <mergeCell ref="GA6:GG6"/>
    <mergeCell ref="ACC6:ACI6"/>
    <mergeCell ref="ACJ6:ACP6"/>
    <mergeCell ref="ACQ6:ACW6"/>
    <mergeCell ref="ACX6:ADD6"/>
    <mergeCell ref="ADE6:ADK6"/>
    <mergeCell ref="AEN6:AET6"/>
    <mergeCell ref="AEG6:AEM6"/>
    <mergeCell ref="ADZ6:AEF6"/>
    <mergeCell ref="XU6:YA6"/>
    <mergeCell ref="YB6:YH6"/>
    <mergeCell ref="YI6:YO6"/>
    <mergeCell ref="AFB6:AFH6"/>
    <mergeCell ref="AIA6:AIG6"/>
    <mergeCell ref="AIH6:AIN6"/>
    <mergeCell ref="AGR6:AGX6"/>
    <mergeCell ref="AGY6:AHE6"/>
    <mergeCell ref="AHF6:AHL6"/>
    <mergeCell ref="AHM6:AHS6"/>
    <mergeCell ref="AHT6:AHZ6"/>
    <mergeCell ref="AFI6:AFO6"/>
    <mergeCell ref="AFP6:AFV6"/>
    <mergeCell ref="AFW6:AGC6"/>
    <mergeCell ref="AGD6:AGJ6"/>
    <mergeCell ref="AGK6:AGQ6"/>
    <mergeCell ref="ABA6:ABG6"/>
    <mergeCell ref="ZY6:AAE6"/>
    <mergeCell ref="AAF6:AAL6"/>
    <mergeCell ref="AAM6:AAS6"/>
    <mergeCell ref="AAT6:AAZ6"/>
    <mergeCell ref="YP6:YV6"/>
    <mergeCell ref="YW6:ZC6"/>
    <mergeCell ref="ZD6:ZJ6"/>
    <mergeCell ref="ZK6:ZQ6"/>
    <mergeCell ref="ZR6:ZX6"/>
    <mergeCell ref="VJ6:VP6"/>
    <mergeCell ref="VC6:VI6"/>
    <mergeCell ref="UO6:UU6"/>
    <mergeCell ref="UA6:UG6"/>
    <mergeCell ref="TM6:TS6"/>
    <mergeCell ref="UV6:VB6"/>
    <mergeCell ref="UH6:UN6"/>
    <mergeCell ref="TT6:TZ6"/>
    <mergeCell ref="XN6:XT6"/>
    <mergeCell ref="WS6:WY6"/>
    <mergeCell ref="WZ6:XF6"/>
    <mergeCell ref="XG6:XM6"/>
    <mergeCell ref="VQ6:VW6"/>
    <mergeCell ref="VX6:WD6"/>
    <mergeCell ref="WE6:WK6"/>
    <mergeCell ref="WL6:WR6"/>
    <mergeCell ref="TF6:TL6"/>
    <mergeCell ref="SR6:SX6"/>
    <mergeCell ref="PZ6:QF6"/>
    <mergeCell ref="SY6:TE6"/>
    <mergeCell ref="SK6:SQ6"/>
    <mergeCell ref="RP6:RV6"/>
    <mergeCell ref="RI6:RO6"/>
    <mergeCell ref="SD6:SJ6"/>
    <mergeCell ref="RW6:SC6"/>
    <mergeCell ref="RB6:RH6"/>
    <mergeCell ref="HJ6:HP6"/>
    <mergeCell ref="NO6:NU6"/>
    <mergeCell ref="MM6:MS6"/>
    <mergeCell ref="KP6:KV6"/>
    <mergeCell ref="LD6:LJ6"/>
    <mergeCell ref="LK6:LQ6"/>
    <mergeCell ref="JG6:JM6"/>
    <mergeCell ref="JN6:JT6"/>
    <mergeCell ref="JU6:KA6"/>
    <mergeCell ref="NA6:NG6"/>
    <mergeCell ref="IS6:IY6"/>
    <mergeCell ref="KB6:KH6"/>
    <mergeCell ref="MF6:ML6"/>
    <mergeCell ref="MT6:MZ6"/>
    <mergeCell ref="LY6:ME6"/>
    <mergeCell ref="BZ6:CF6"/>
    <mergeCell ref="EK6:EQ6"/>
    <mergeCell ref="ED6:EJ6"/>
    <mergeCell ref="DW6:EC6"/>
    <mergeCell ref="DP6:DV6"/>
    <mergeCell ref="DI6:DO6"/>
    <mergeCell ref="DB6:DH6"/>
    <mergeCell ref="CU6:DA6"/>
    <mergeCell ref="CN6:CT6"/>
    <mergeCell ref="CG6:CM6"/>
    <mergeCell ref="AJ6:AP6"/>
    <mergeCell ref="AC6:AI6"/>
    <mergeCell ref="V6:AB6"/>
    <mergeCell ref="O6:U6"/>
    <mergeCell ref="H6:N6"/>
    <mergeCell ref="BS6:BY6"/>
    <mergeCell ref="BL6:BR6"/>
    <mergeCell ref="BE6:BK6"/>
    <mergeCell ref="AX6:BD6"/>
    <mergeCell ref="AQ6:AW6"/>
  </mergeCells>
  <hyperlinks>
    <hyperlink ref="B33" r:id="rId1"/>
  </hyperlinks>
  <pageMargins left="0.7" right="0.7" top="0.75" bottom="0.75" header="0.3" footer="0.3"/>
  <pageSetup paperSize="9" orientation="portrait" r:id="rId2"/>
  <ignoredErrors>
    <ignoredError sqref="R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Z161"/>
  <sheetViews>
    <sheetView zoomScale="70" zoomScaleNormal="70" zoomScalePageLayoutView="75" workbookViewId="0">
      <selection activeCell="A32" sqref="A32:XFD32"/>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47">
      <c r="A1" s="128" t="s">
        <v>41</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row>
    <row r="2" spans="1:147">
      <c r="A2" s="42" t="s">
        <v>17</v>
      </c>
      <c r="B2" s="175" t="s">
        <v>54</v>
      </c>
      <c r="C2" s="42"/>
      <c r="D2" s="42"/>
      <c r="E2" s="42"/>
      <c r="F2" s="42"/>
      <c r="G2" s="42"/>
      <c r="H2" s="42"/>
      <c r="I2" s="42"/>
      <c r="J2" s="42"/>
      <c r="K2" s="217"/>
      <c r="L2" s="217"/>
      <c r="M2" s="217"/>
      <c r="N2" s="217"/>
      <c r="O2" s="42"/>
      <c r="P2" s="42"/>
      <c r="Q2" s="42"/>
      <c r="R2" s="217"/>
      <c r="S2" s="217"/>
      <c r="T2" s="217"/>
      <c r="U2" s="217"/>
      <c r="V2" s="42"/>
      <c r="W2" s="42"/>
      <c r="X2" s="42"/>
      <c r="Y2" s="217"/>
      <c r="Z2" s="217"/>
      <c r="AA2" s="217"/>
      <c r="AB2" s="217"/>
      <c r="AC2" s="42"/>
      <c r="AD2" s="42"/>
      <c r="AE2" s="42"/>
      <c r="AF2" s="217"/>
      <c r="AG2" s="217"/>
      <c r="AH2" s="217"/>
      <c r="AI2" s="217"/>
      <c r="AJ2" s="42"/>
      <c r="AK2" s="42"/>
      <c r="AL2" s="42"/>
      <c r="AM2" s="217"/>
      <c r="AN2" s="217"/>
      <c r="AO2" s="217"/>
      <c r="AP2" s="217"/>
      <c r="AQ2" s="42"/>
      <c r="AR2" s="42"/>
      <c r="AS2" s="42"/>
      <c r="AT2" s="217"/>
      <c r="AU2" s="217"/>
      <c r="AV2" s="217"/>
      <c r="AW2" s="217"/>
      <c r="AX2" s="42"/>
      <c r="AY2" s="42"/>
      <c r="AZ2" s="42"/>
      <c r="BA2" s="217"/>
      <c r="BB2" s="217"/>
      <c r="BC2" s="217"/>
      <c r="BD2" s="217"/>
      <c r="BE2" s="42"/>
      <c r="BF2" s="42"/>
      <c r="BG2" s="42"/>
      <c r="BH2" s="217"/>
      <c r="BI2" s="217"/>
      <c r="BJ2" s="217"/>
      <c r="BK2" s="217"/>
      <c r="BL2" s="42"/>
      <c r="BM2" s="42"/>
      <c r="BN2" s="42"/>
      <c r="BO2" s="217"/>
      <c r="BP2" s="217"/>
      <c r="BQ2" s="217"/>
      <c r="BR2" s="217"/>
      <c r="BS2" s="42"/>
      <c r="BT2" s="42"/>
      <c r="BU2" s="42"/>
      <c r="BV2" s="217"/>
      <c r="BW2" s="217"/>
      <c r="BX2" s="217"/>
      <c r="BY2" s="217"/>
      <c r="BZ2" s="42"/>
      <c r="CA2" s="42"/>
      <c r="CB2" s="42"/>
      <c r="CC2" s="217"/>
      <c r="CD2" s="217"/>
      <c r="CE2" s="217"/>
      <c r="CF2" s="217"/>
      <c r="CG2" s="217"/>
      <c r="CH2" s="217"/>
      <c r="CI2" s="217"/>
      <c r="CJ2" s="217"/>
      <c r="CK2" s="217"/>
      <c r="CL2" s="217"/>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row>
    <row r="3" spans="1:147" ht="45" customHeight="1">
      <c r="A3" s="268"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row>
    <row r="4" spans="1:147">
      <c r="A4" s="276" t="s">
        <v>179</v>
      </c>
      <c r="B4" s="277"/>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c r="AZ4" s="278"/>
      <c r="BA4" s="278"/>
      <c r="BB4" s="278"/>
      <c r="BC4" s="278"/>
      <c r="BD4" s="278"/>
      <c r="BE4" s="278"/>
      <c r="BF4" s="278"/>
      <c r="BG4" s="278"/>
      <c r="BH4" s="278"/>
      <c r="BI4" s="278"/>
      <c r="BJ4" s="278"/>
      <c r="BK4" s="278"/>
      <c r="BL4" s="278"/>
      <c r="BM4" s="278"/>
      <c r="BN4" s="278"/>
      <c r="BO4" s="278"/>
      <c r="BP4" s="278"/>
      <c r="BQ4" s="278"/>
      <c r="BR4" s="278"/>
      <c r="BS4" s="278"/>
      <c r="BT4" s="278"/>
      <c r="BU4" s="278"/>
      <c r="BV4" s="278"/>
      <c r="BW4" s="278"/>
      <c r="BX4" s="278"/>
      <c r="BY4" s="278"/>
      <c r="BZ4" s="278"/>
      <c r="CA4" s="278"/>
      <c r="CB4" s="278"/>
      <c r="CC4" s="278"/>
      <c r="CD4" s="278"/>
      <c r="CE4" s="278"/>
      <c r="CF4" s="278"/>
      <c r="CG4" s="278"/>
      <c r="CH4" s="278"/>
      <c r="CI4" s="278"/>
      <c r="CJ4" s="278"/>
      <c r="CK4" s="278"/>
      <c r="CL4" s="278"/>
      <c r="CM4" s="278"/>
      <c r="CN4" s="278"/>
      <c r="CO4" s="278"/>
      <c r="CP4" s="278"/>
      <c r="CQ4" s="278"/>
      <c r="CR4" s="278"/>
      <c r="CS4" s="278"/>
      <c r="CT4" s="278"/>
      <c r="CU4" s="278"/>
      <c r="CV4" s="278"/>
      <c r="CW4" s="278"/>
      <c r="CX4" s="278"/>
      <c r="CY4" s="278"/>
      <c r="CZ4" s="278"/>
      <c r="DA4" s="278"/>
      <c r="DB4" s="278"/>
      <c r="DC4" s="278"/>
      <c r="DD4" s="278"/>
      <c r="DE4" s="278"/>
      <c r="DF4" s="278"/>
      <c r="DG4" s="278"/>
      <c r="DH4" s="278"/>
      <c r="DI4" s="278"/>
      <c r="DJ4" s="278"/>
      <c r="DK4" s="278"/>
      <c r="DL4" s="278"/>
      <c r="DM4" s="278"/>
      <c r="DN4" s="278"/>
      <c r="DO4" s="278"/>
      <c r="DP4" s="278"/>
      <c r="DQ4" s="278"/>
      <c r="DR4" s="278"/>
      <c r="DS4" s="278"/>
      <c r="DT4" s="278"/>
      <c r="DU4" s="278"/>
      <c r="DV4" s="278"/>
      <c r="DW4" s="279"/>
      <c r="DX4" s="279"/>
      <c r="DY4" s="279"/>
      <c r="DZ4" s="279"/>
      <c r="EA4" s="279"/>
      <c r="EB4" s="279"/>
      <c r="EC4" s="279"/>
      <c r="ED4" s="279"/>
      <c r="EE4" s="279"/>
      <c r="EF4" s="279"/>
      <c r="EG4" s="279"/>
      <c r="EH4" s="279"/>
      <c r="EI4" s="279"/>
      <c r="EJ4" s="279"/>
      <c r="EK4" s="279"/>
      <c r="EL4" s="279"/>
      <c r="EM4" s="279"/>
      <c r="EN4" s="279"/>
      <c r="EO4" s="279"/>
      <c r="EP4" s="279"/>
      <c r="EQ4" s="226"/>
    </row>
    <row r="5" spans="1:147">
      <c r="A5" s="115"/>
      <c r="B5" s="51"/>
      <c r="C5" s="51"/>
      <c r="D5" s="51"/>
      <c r="E5" s="51"/>
      <c r="F5" s="51"/>
      <c r="G5" s="52"/>
      <c r="H5" s="341" t="s">
        <v>20</v>
      </c>
      <c r="I5" s="51"/>
      <c r="J5" s="51"/>
      <c r="K5" s="51"/>
      <c r="L5" s="51"/>
      <c r="M5" s="51"/>
      <c r="N5" s="52"/>
      <c r="O5" s="341"/>
      <c r="P5" s="51"/>
      <c r="Q5" s="51"/>
      <c r="R5" s="51"/>
      <c r="S5" s="51"/>
      <c r="T5" s="51"/>
      <c r="U5" s="52"/>
      <c r="V5" s="341"/>
      <c r="W5" s="51"/>
      <c r="X5" s="51"/>
      <c r="Y5" s="51"/>
      <c r="Z5" s="51"/>
      <c r="AA5" s="51"/>
      <c r="AB5" s="52"/>
      <c r="AC5" s="341"/>
      <c r="AD5" s="51"/>
      <c r="AE5" s="51"/>
      <c r="AF5" s="51"/>
      <c r="AG5" s="51"/>
      <c r="AH5" s="51"/>
      <c r="AI5" s="52"/>
      <c r="AJ5" s="341"/>
      <c r="AK5" s="51"/>
      <c r="AL5" s="51"/>
      <c r="AM5" s="51"/>
      <c r="AN5" s="51"/>
      <c r="AO5" s="51"/>
      <c r="AP5" s="52"/>
      <c r="AQ5" s="341"/>
      <c r="AR5" s="51"/>
      <c r="AS5" s="51"/>
      <c r="AT5" s="51"/>
      <c r="AU5" s="51"/>
      <c r="AV5" s="51"/>
      <c r="AW5" s="52"/>
      <c r="AX5" s="116"/>
      <c r="AY5" s="51"/>
      <c r="AZ5" s="51"/>
      <c r="BA5" s="51"/>
      <c r="BB5" s="51"/>
      <c r="BC5" s="51"/>
      <c r="BD5" s="52"/>
      <c r="BE5" s="116"/>
      <c r="BF5" s="51"/>
      <c r="BG5" s="51"/>
      <c r="BH5" s="51"/>
      <c r="BI5" s="51"/>
      <c r="BJ5" s="51"/>
      <c r="BK5" s="52"/>
      <c r="BL5" s="116"/>
      <c r="BM5" s="51"/>
      <c r="BN5" s="51"/>
      <c r="BO5" s="51"/>
      <c r="BP5" s="51"/>
      <c r="BQ5" s="51"/>
      <c r="BR5" s="52"/>
      <c r="BS5" s="116"/>
      <c r="BT5" s="51"/>
      <c r="BU5" s="51"/>
      <c r="BV5" s="51"/>
      <c r="BW5" s="51"/>
      <c r="BX5" s="51"/>
      <c r="BY5" s="52"/>
      <c r="BZ5" s="116"/>
      <c r="CA5" s="51"/>
      <c r="CB5" s="51"/>
      <c r="CC5" s="51"/>
      <c r="CD5" s="51"/>
      <c r="CE5" s="51"/>
      <c r="CF5" s="52"/>
      <c r="CG5" s="116"/>
      <c r="CH5" s="51"/>
      <c r="CI5" s="51"/>
      <c r="CJ5" s="51"/>
      <c r="CK5" s="51"/>
      <c r="CL5" s="51"/>
      <c r="CM5" s="52"/>
      <c r="CN5" s="116"/>
      <c r="CO5" s="51"/>
      <c r="CP5" s="51"/>
      <c r="CQ5" s="51"/>
      <c r="CR5" s="51"/>
      <c r="CS5" s="51"/>
      <c r="CT5" s="52"/>
      <c r="CU5" s="116"/>
      <c r="CV5" s="51"/>
      <c r="CW5" s="51"/>
      <c r="CX5" s="51"/>
      <c r="CY5" s="51"/>
      <c r="CZ5" s="51"/>
      <c r="DA5" s="52"/>
      <c r="DB5" s="116"/>
      <c r="DC5" s="51"/>
      <c r="DD5" s="51"/>
      <c r="DE5" s="51"/>
      <c r="DF5" s="51"/>
      <c r="DG5" s="51"/>
      <c r="DH5" s="52"/>
      <c r="DI5" s="116"/>
      <c r="DJ5" s="51"/>
      <c r="DK5" s="51"/>
      <c r="DL5" s="51"/>
      <c r="DM5" s="51"/>
      <c r="DN5" s="51"/>
      <c r="DO5" s="52"/>
      <c r="DP5" s="116"/>
      <c r="DQ5" s="51"/>
      <c r="DR5" s="51"/>
      <c r="DS5" s="51"/>
      <c r="DT5" s="51"/>
      <c r="DU5" s="51"/>
      <c r="DV5" s="52"/>
      <c r="DW5" s="116"/>
      <c r="DX5" s="51"/>
      <c r="DY5" s="51"/>
      <c r="DZ5" s="51"/>
      <c r="EA5" s="51"/>
      <c r="EB5" s="51"/>
      <c r="EC5" s="52"/>
      <c r="ED5" s="51"/>
      <c r="EE5" s="51"/>
      <c r="EF5" s="51"/>
      <c r="EG5" s="51"/>
      <c r="EH5" s="51"/>
      <c r="EI5" s="51"/>
      <c r="EJ5" s="52"/>
      <c r="EK5" s="51"/>
      <c r="EL5" s="51"/>
      <c r="EM5" s="51"/>
      <c r="EN5" s="51"/>
      <c r="EO5" s="51"/>
      <c r="EP5" s="51"/>
      <c r="EQ5" s="52"/>
    </row>
    <row r="6" spans="1:147">
      <c r="A6" s="59" t="s">
        <v>6</v>
      </c>
      <c r="B6" s="426" t="s">
        <v>177</v>
      </c>
      <c r="C6" s="427"/>
      <c r="D6" s="427"/>
      <c r="E6" s="427"/>
      <c r="F6" s="427"/>
      <c r="G6" s="428"/>
      <c r="H6" s="421">
        <v>44067</v>
      </c>
      <c r="I6" s="424"/>
      <c r="J6" s="424"/>
      <c r="K6" s="424"/>
      <c r="L6" s="424"/>
      <c r="M6" s="424"/>
      <c r="N6" s="425"/>
      <c r="O6" s="421">
        <v>44060</v>
      </c>
      <c r="P6" s="424"/>
      <c r="Q6" s="424"/>
      <c r="R6" s="424"/>
      <c r="S6" s="424"/>
      <c r="T6" s="424"/>
      <c r="U6" s="425"/>
      <c r="V6" s="421">
        <v>44053</v>
      </c>
      <c r="W6" s="424"/>
      <c r="X6" s="424"/>
      <c r="Y6" s="424"/>
      <c r="Z6" s="424"/>
      <c r="AA6" s="424"/>
      <c r="AB6" s="425"/>
      <c r="AC6" s="421">
        <v>44046</v>
      </c>
      <c r="AD6" s="424"/>
      <c r="AE6" s="424"/>
      <c r="AF6" s="424"/>
      <c r="AG6" s="424"/>
      <c r="AH6" s="424"/>
      <c r="AI6" s="425"/>
      <c r="AJ6" s="421">
        <v>44039</v>
      </c>
      <c r="AK6" s="424"/>
      <c r="AL6" s="424"/>
      <c r="AM6" s="424"/>
      <c r="AN6" s="424"/>
      <c r="AO6" s="424"/>
      <c r="AP6" s="425"/>
      <c r="AQ6" s="421">
        <v>44032</v>
      </c>
      <c r="AR6" s="424"/>
      <c r="AS6" s="424"/>
      <c r="AT6" s="424"/>
      <c r="AU6" s="424"/>
      <c r="AV6" s="424"/>
      <c r="AW6" s="425"/>
      <c r="AX6" s="421">
        <v>44025</v>
      </c>
      <c r="AY6" s="424"/>
      <c r="AZ6" s="424"/>
      <c r="BA6" s="424"/>
      <c r="BB6" s="424"/>
      <c r="BC6" s="424"/>
      <c r="BD6" s="425"/>
      <c r="BE6" s="421">
        <v>44018</v>
      </c>
      <c r="BF6" s="424"/>
      <c r="BG6" s="424"/>
      <c r="BH6" s="424"/>
      <c r="BI6" s="424"/>
      <c r="BJ6" s="424"/>
      <c r="BK6" s="425"/>
      <c r="BL6" s="421">
        <v>44013</v>
      </c>
      <c r="BM6" s="424"/>
      <c r="BN6" s="424"/>
      <c r="BO6" s="424"/>
      <c r="BP6" s="424"/>
      <c r="BQ6" s="424"/>
      <c r="BR6" s="425"/>
      <c r="BS6" s="421">
        <v>44011</v>
      </c>
      <c r="BT6" s="422"/>
      <c r="BU6" s="422"/>
      <c r="BV6" s="422"/>
      <c r="BW6" s="422"/>
      <c r="BX6" s="422"/>
      <c r="BY6" s="423"/>
      <c r="BZ6" s="421">
        <v>44006</v>
      </c>
      <c r="CA6" s="424"/>
      <c r="CB6" s="424"/>
      <c r="CC6" s="424"/>
      <c r="CD6" s="424"/>
      <c r="CE6" s="424"/>
      <c r="CF6" s="425"/>
      <c r="CG6" s="421">
        <v>44004</v>
      </c>
      <c r="CH6" s="424"/>
      <c r="CI6" s="424"/>
      <c r="CJ6" s="424"/>
      <c r="CK6" s="424"/>
      <c r="CL6" s="424"/>
      <c r="CM6" s="425"/>
      <c r="CN6" s="421">
        <v>43997</v>
      </c>
      <c r="CO6" s="424"/>
      <c r="CP6" s="424"/>
      <c r="CQ6" s="424"/>
      <c r="CR6" s="424"/>
      <c r="CS6" s="424"/>
      <c r="CT6" s="425"/>
      <c r="CU6" s="421">
        <v>43992</v>
      </c>
      <c r="CV6" s="424"/>
      <c r="CW6" s="424"/>
      <c r="CX6" s="424"/>
      <c r="CY6" s="424"/>
      <c r="CZ6" s="424"/>
      <c r="DA6" s="425"/>
      <c r="DB6" s="421">
        <v>43990</v>
      </c>
      <c r="DC6" s="424"/>
      <c r="DD6" s="424"/>
      <c r="DE6" s="424"/>
      <c r="DF6" s="424"/>
      <c r="DG6" s="424"/>
      <c r="DH6" s="425"/>
      <c r="DI6" s="421">
        <v>43983</v>
      </c>
      <c r="DJ6" s="424"/>
      <c r="DK6" s="424"/>
      <c r="DL6" s="424"/>
      <c r="DM6" s="424"/>
      <c r="DN6" s="424"/>
      <c r="DO6" s="425"/>
      <c r="DP6" s="421">
        <v>43976</v>
      </c>
      <c r="DQ6" s="424"/>
      <c r="DR6" s="424"/>
      <c r="DS6" s="424"/>
      <c r="DT6" s="424"/>
      <c r="DU6" s="424"/>
      <c r="DV6" s="425"/>
      <c r="DW6" s="421">
        <v>43969</v>
      </c>
      <c r="DX6" s="424"/>
      <c r="DY6" s="424"/>
      <c r="DZ6" s="424"/>
      <c r="EA6" s="424"/>
      <c r="EB6" s="424"/>
      <c r="EC6" s="425"/>
      <c r="ED6" s="422">
        <v>43965</v>
      </c>
      <c r="EE6" s="424"/>
      <c r="EF6" s="424"/>
      <c r="EG6" s="424"/>
      <c r="EH6" s="424"/>
      <c r="EI6" s="424"/>
      <c r="EJ6" s="425"/>
      <c r="EK6" s="422">
        <v>43963</v>
      </c>
      <c r="EL6" s="424"/>
      <c r="EM6" s="424"/>
      <c r="EN6" s="424"/>
      <c r="EO6" s="424"/>
      <c r="EP6" s="424"/>
      <c r="EQ6" s="425"/>
    </row>
    <row r="7" spans="1:147">
      <c r="A7" s="60"/>
      <c r="B7" s="63" t="s">
        <v>0</v>
      </c>
      <c r="C7" s="62" t="s">
        <v>1</v>
      </c>
      <c r="D7" s="63" t="s">
        <v>2</v>
      </c>
      <c r="E7" s="62" t="s">
        <v>1</v>
      </c>
      <c r="F7" s="63" t="s">
        <v>3</v>
      </c>
      <c r="G7" s="64" t="s">
        <v>1</v>
      </c>
      <c r="H7" s="61" t="s">
        <v>0</v>
      </c>
      <c r="I7" s="62" t="s">
        <v>1</v>
      </c>
      <c r="J7" s="63" t="s">
        <v>2</v>
      </c>
      <c r="K7" s="62" t="s">
        <v>1</v>
      </c>
      <c r="L7" s="68" t="s">
        <v>7</v>
      </c>
      <c r="M7" s="63" t="s">
        <v>3</v>
      </c>
      <c r="N7" s="64" t="s">
        <v>1</v>
      </c>
      <c r="O7" s="61" t="s">
        <v>0</v>
      </c>
      <c r="P7" s="62" t="s">
        <v>1</v>
      </c>
      <c r="Q7" s="63" t="s">
        <v>2</v>
      </c>
      <c r="R7" s="62" t="s">
        <v>1</v>
      </c>
      <c r="S7" s="68" t="s">
        <v>7</v>
      </c>
      <c r="T7" s="63" t="s">
        <v>3</v>
      </c>
      <c r="U7" s="64" t="s">
        <v>1</v>
      </c>
      <c r="V7" s="61" t="s">
        <v>0</v>
      </c>
      <c r="W7" s="62" t="s">
        <v>1</v>
      </c>
      <c r="X7" s="63" t="s">
        <v>2</v>
      </c>
      <c r="Y7" s="62" t="s">
        <v>1</v>
      </c>
      <c r="Z7" s="68" t="s">
        <v>7</v>
      </c>
      <c r="AA7" s="63" t="s">
        <v>3</v>
      </c>
      <c r="AB7" s="64" t="s">
        <v>1</v>
      </c>
      <c r="AC7" s="61" t="s">
        <v>0</v>
      </c>
      <c r="AD7" s="62" t="s">
        <v>1</v>
      </c>
      <c r="AE7" s="63" t="s">
        <v>2</v>
      </c>
      <c r="AF7" s="62" t="s">
        <v>1</v>
      </c>
      <c r="AG7" s="68" t="s">
        <v>7</v>
      </c>
      <c r="AH7" s="63" t="s">
        <v>3</v>
      </c>
      <c r="AI7" s="64" t="s">
        <v>1</v>
      </c>
      <c r="AJ7" s="61" t="s">
        <v>0</v>
      </c>
      <c r="AK7" s="62" t="s">
        <v>1</v>
      </c>
      <c r="AL7" s="63" t="s">
        <v>2</v>
      </c>
      <c r="AM7" s="62" t="s">
        <v>1</v>
      </c>
      <c r="AN7" s="68" t="s">
        <v>7</v>
      </c>
      <c r="AO7" s="63" t="s">
        <v>3</v>
      </c>
      <c r="AP7" s="64" t="s">
        <v>1</v>
      </c>
      <c r="AQ7" s="61" t="s">
        <v>0</v>
      </c>
      <c r="AR7" s="62" t="s">
        <v>1</v>
      </c>
      <c r="AS7" s="63" t="s">
        <v>2</v>
      </c>
      <c r="AT7" s="62" t="s">
        <v>1</v>
      </c>
      <c r="AU7" s="68" t="s">
        <v>7</v>
      </c>
      <c r="AV7" s="63" t="s">
        <v>3</v>
      </c>
      <c r="AW7" s="64" t="s">
        <v>1</v>
      </c>
      <c r="AX7" s="61" t="s">
        <v>0</v>
      </c>
      <c r="AY7" s="62" t="s">
        <v>1</v>
      </c>
      <c r="AZ7" s="63" t="s">
        <v>2</v>
      </c>
      <c r="BA7" s="62" t="s">
        <v>1</v>
      </c>
      <c r="BB7" s="68" t="s">
        <v>7</v>
      </c>
      <c r="BC7" s="63" t="s">
        <v>3</v>
      </c>
      <c r="BD7" s="64" t="s">
        <v>1</v>
      </c>
      <c r="BE7" s="61" t="s">
        <v>0</v>
      </c>
      <c r="BF7" s="62" t="s">
        <v>1</v>
      </c>
      <c r="BG7" s="63" t="s">
        <v>2</v>
      </c>
      <c r="BH7" s="62" t="s">
        <v>1</v>
      </c>
      <c r="BI7" s="68" t="s">
        <v>7</v>
      </c>
      <c r="BJ7" s="63" t="s">
        <v>3</v>
      </c>
      <c r="BK7" s="64" t="s">
        <v>1</v>
      </c>
      <c r="BL7" s="61" t="s">
        <v>0</v>
      </c>
      <c r="BM7" s="62" t="s">
        <v>1</v>
      </c>
      <c r="BN7" s="63" t="s">
        <v>2</v>
      </c>
      <c r="BO7" s="62" t="s">
        <v>1</v>
      </c>
      <c r="BP7" s="68" t="s">
        <v>7</v>
      </c>
      <c r="BQ7" s="63" t="s">
        <v>3</v>
      </c>
      <c r="BR7" s="64" t="s">
        <v>1</v>
      </c>
      <c r="BS7" s="61" t="s">
        <v>0</v>
      </c>
      <c r="BT7" s="62" t="s">
        <v>1</v>
      </c>
      <c r="BU7" s="63" t="s">
        <v>2</v>
      </c>
      <c r="BV7" s="62" t="s">
        <v>1</v>
      </c>
      <c r="BW7" s="135" t="s">
        <v>7</v>
      </c>
      <c r="BX7" s="63" t="s">
        <v>3</v>
      </c>
      <c r="BY7" s="64" t="s">
        <v>1</v>
      </c>
      <c r="BZ7" s="61" t="s">
        <v>0</v>
      </c>
      <c r="CA7" s="62" t="s">
        <v>1</v>
      </c>
      <c r="CB7" s="63" t="s">
        <v>2</v>
      </c>
      <c r="CC7" s="62" t="s">
        <v>1</v>
      </c>
      <c r="CD7" s="135" t="s">
        <v>7</v>
      </c>
      <c r="CE7" s="63" t="s">
        <v>3</v>
      </c>
      <c r="CF7" s="64" t="s">
        <v>1</v>
      </c>
      <c r="CG7" s="61" t="s">
        <v>0</v>
      </c>
      <c r="CH7" s="62" t="s">
        <v>1</v>
      </c>
      <c r="CI7" s="63" t="s">
        <v>2</v>
      </c>
      <c r="CJ7" s="62" t="s">
        <v>1</v>
      </c>
      <c r="CK7" s="135" t="s">
        <v>7</v>
      </c>
      <c r="CL7" s="63" t="s">
        <v>3</v>
      </c>
      <c r="CM7" s="64" t="s">
        <v>1</v>
      </c>
      <c r="CN7" s="61" t="s">
        <v>0</v>
      </c>
      <c r="CO7" s="62" t="s">
        <v>1</v>
      </c>
      <c r="CP7" s="63" t="s">
        <v>2</v>
      </c>
      <c r="CQ7" s="62" t="s">
        <v>1</v>
      </c>
      <c r="CR7" s="135" t="s">
        <v>7</v>
      </c>
      <c r="CS7" s="63" t="s">
        <v>3</v>
      </c>
      <c r="CT7" s="64" t="s">
        <v>1</v>
      </c>
      <c r="CU7" s="61" t="s">
        <v>0</v>
      </c>
      <c r="CV7" s="62" t="s">
        <v>1</v>
      </c>
      <c r="CW7" s="63" t="s">
        <v>2</v>
      </c>
      <c r="CX7" s="62" t="s">
        <v>1</v>
      </c>
      <c r="CY7" s="135" t="s">
        <v>7</v>
      </c>
      <c r="CZ7" s="63" t="s">
        <v>3</v>
      </c>
      <c r="DA7" s="64" t="s">
        <v>1</v>
      </c>
      <c r="DB7" s="61" t="s">
        <v>0</v>
      </c>
      <c r="DC7" s="62" t="s">
        <v>1</v>
      </c>
      <c r="DD7" s="63" t="s">
        <v>2</v>
      </c>
      <c r="DE7" s="62" t="s">
        <v>1</v>
      </c>
      <c r="DF7" s="135" t="s">
        <v>7</v>
      </c>
      <c r="DG7" s="117" t="s">
        <v>3</v>
      </c>
      <c r="DH7" s="119" t="s">
        <v>1</v>
      </c>
      <c r="DI7" s="117" t="s">
        <v>0</v>
      </c>
      <c r="DJ7" s="118" t="s">
        <v>1</v>
      </c>
      <c r="DK7" s="117" t="s">
        <v>2</v>
      </c>
      <c r="DL7" s="118" t="s">
        <v>1</v>
      </c>
      <c r="DM7" s="135" t="s">
        <v>7</v>
      </c>
      <c r="DN7" s="117" t="s">
        <v>3</v>
      </c>
      <c r="DO7" s="119" t="s">
        <v>1</v>
      </c>
      <c r="DP7" s="117" t="s">
        <v>0</v>
      </c>
      <c r="DQ7" s="118" t="s">
        <v>1</v>
      </c>
      <c r="DR7" s="117" t="s">
        <v>2</v>
      </c>
      <c r="DS7" s="118" t="s">
        <v>1</v>
      </c>
      <c r="DT7" s="135" t="s">
        <v>7</v>
      </c>
      <c r="DU7" s="117" t="s">
        <v>3</v>
      </c>
      <c r="DV7" s="119" t="s">
        <v>1</v>
      </c>
      <c r="DW7" s="117" t="s">
        <v>0</v>
      </c>
      <c r="DX7" s="118" t="s">
        <v>1</v>
      </c>
      <c r="DY7" s="117" t="s">
        <v>2</v>
      </c>
      <c r="DZ7" s="118" t="s">
        <v>1</v>
      </c>
      <c r="EA7" s="135" t="s">
        <v>7</v>
      </c>
      <c r="EB7" s="117" t="s">
        <v>3</v>
      </c>
      <c r="EC7" s="119" t="s">
        <v>1</v>
      </c>
      <c r="ED7" s="117" t="s">
        <v>0</v>
      </c>
      <c r="EE7" s="118" t="s">
        <v>1</v>
      </c>
      <c r="EF7" s="117" t="s">
        <v>2</v>
      </c>
      <c r="EG7" s="118" t="s">
        <v>1</v>
      </c>
      <c r="EH7" s="135" t="s">
        <v>7</v>
      </c>
      <c r="EI7" s="117" t="s">
        <v>3</v>
      </c>
      <c r="EJ7" s="119" t="s">
        <v>1</v>
      </c>
      <c r="EK7" s="117" t="s">
        <v>0</v>
      </c>
      <c r="EL7" s="118" t="s">
        <v>1</v>
      </c>
      <c r="EM7" s="117" t="s">
        <v>2</v>
      </c>
      <c r="EN7" s="118" t="s">
        <v>1</v>
      </c>
      <c r="EO7" s="135" t="s">
        <v>7</v>
      </c>
      <c r="EP7" s="117" t="s">
        <v>3</v>
      </c>
      <c r="EQ7" s="119" t="s">
        <v>1</v>
      </c>
    </row>
    <row r="8" spans="1:147">
      <c r="A8" s="71" t="s">
        <v>27</v>
      </c>
      <c r="B8" s="36">
        <v>3291803</v>
      </c>
      <c r="C8" s="120">
        <f t="shared" ref="C8:C15" si="0">B8/B$17*100</f>
        <v>63.355148414275085</v>
      </c>
      <c r="D8" s="43">
        <v>3104154</v>
      </c>
      <c r="E8" s="120">
        <f t="shared" ref="E8:E15" si="1">D8/D$17*100</f>
        <v>60.489083762507164</v>
      </c>
      <c r="F8" s="43">
        <v>6395957</v>
      </c>
      <c r="G8" s="392">
        <f t="shared" ref="G8:G15" si="2">F8/F$17*100</f>
        <v>61.931001467627425</v>
      </c>
      <c r="H8" s="214">
        <v>38</v>
      </c>
      <c r="I8" s="120">
        <f t="shared" ref="I8:I15" si="3">H8/H$17*100</f>
        <v>1.2475377544320421</v>
      </c>
      <c r="J8" s="215">
        <v>20</v>
      </c>
      <c r="K8" s="120">
        <f>J8/J$17*100</f>
        <v>0.76277650648360029</v>
      </c>
      <c r="L8" s="75">
        <v>0</v>
      </c>
      <c r="M8" s="215">
        <f>H8+J8</f>
        <v>58</v>
      </c>
      <c r="N8" s="392">
        <f t="shared" ref="N8:N15" si="4">M8/M$17*100</f>
        <v>1.023288637967537</v>
      </c>
      <c r="O8" s="214">
        <v>38</v>
      </c>
      <c r="P8" s="120">
        <f t="shared" ref="P8:P15" si="5">O8/O$17*100</f>
        <v>1.2516469038208169</v>
      </c>
      <c r="Q8" s="215">
        <v>20</v>
      </c>
      <c r="R8" s="120">
        <f>Q8/Q$17*100</f>
        <v>0.76540375047837739</v>
      </c>
      <c r="S8" s="75">
        <v>0</v>
      </c>
      <c r="T8" s="215">
        <f>O8+Q8</f>
        <v>58</v>
      </c>
      <c r="U8" s="392">
        <f t="shared" ref="U8:U15" si="6">T8/T$17*100</f>
        <v>1.0267303947601345</v>
      </c>
      <c r="V8" s="214">
        <v>37</v>
      </c>
      <c r="W8" s="120">
        <f t="shared" ref="W8:W15" si="7">V8/V$17*100</f>
        <v>1.2263838249917136</v>
      </c>
      <c r="X8" s="215">
        <v>20</v>
      </c>
      <c r="Y8" s="120">
        <f>X8/X$17*100</f>
        <v>0.77071290944123316</v>
      </c>
      <c r="Z8" s="75">
        <v>0</v>
      </c>
      <c r="AA8" s="215">
        <f>V8+X8</f>
        <v>57</v>
      </c>
      <c r="AB8" s="392">
        <f t="shared" ref="AB8:AB15" si="8">AA8/AA$17*100</f>
        <v>1.0156806842480399</v>
      </c>
      <c r="AC8" s="214">
        <v>37</v>
      </c>
      <c r="AD8" s="120">
        <f t="shared" ref="AD8:AD15" si="9">AC8/AC$17*100</f>
        <v>1.2329223592135956</v>
      </c>
      <c r="AE8" s="215">
        <v>20</v>
      </c>
      <c r="AF8" s="120">
        <f>AE8/AE$17*100</f>
        <v>0.77339520494972935</v>
      </c>
      <c r="AG8" s="75">
        <v>0</v>
      </c>
      <c r="AH8" s="215">
        <f>AC8+AE8</f>
        <v>57</v>
      </c>
      <c r="AI8" s="392">
        <f t="shared" ref="AI8:AI15" si="10">AH8/AH$17*100</f>
        <v>1.0202255235367819</v>
      </c>
      <c r="AJ8" s="216">
        <v>37</v>
      </c>
      <c r="AK8" s="120">
        <f t="shared" ref="AK8:AK15" si="11">AJ8/AJ$17*100</f>
        <v>1.2420275260154414</v>
      </c>
      <c r="AL8" s="217">
        <v>20</v>
      </c>
      <c r="AM8" s="120">
        <f>AL8/AL$17*100</f>
        <v>0.77669902912621358</v>
      </c>
      <c r="AN8" s="75">
        <v>0</v>
      </c>
      <c r="AO8" s="215">
        <f>AJ8+AL8</f>
        <v>57</v>
      </c>
      <c r="AP8" s="392">
        <f t="shared" ref="AP8:AP15" si="12">AO8/AO$17*100</f>
        <v>1.0262873604609291</v>
      </c>
      <c r="AQ8" s="216">
        <v>37</v>
      </c>
      <c r="AR8" s="120">
        <f t="shared" ref="AR8:AR15" si="13">AQ8/AQ$17*100</f>
        <v>1.2529630883846934</v>
      </c>
      <c r="AS8" s="217">
        <v>19</v>
      </c>
      <c r="AT8" s="120">
        <f>AS8/AS$17*100</f>
        <v>0.74597565763643503</v>
      </c>
      <c r="AU8" s="75">
        <v>0</v>
      </c>
      <c r="AV8" s="215">
        <f>AQ8+AS8</f>
        <v>56</v>
      </c>
      <c r="AW8" s="392">
        <f t="shared" ref="AW8:AW15" si="14">AV8/AV$17*100</f>
        <v>1.0181818181818183</v>
      </c>
      <c r="AX8" s="214">
        <v>37</v>
      </c>
      <c r="AY8" s="120">
        <f t="shared" ref="AY8:AY15" si="15">AX8/AX$17*100</f>
        <v>1.2710408794228789</v>
      </c>
      <c r="AZ8" s="215">
        <v>19</v>
      </c>
      <c r="BA8" s="120">
        <f>AZ8/AZ$17*100</f>
        <v>0.75486690504568932</v>
      </c>
      <c r="BB8" s="75">
        <v>0</v>
      </c>
      <c r="BC8" s="215">
        <f>AX8+AZ8</f>
        <v>56</v>
      </c>
      <c r="BD8" s="392">
        <f t="shared" ref="BD8:BD15" si="16">BC8/BC$17*100</f>
        <v>1.0316875460574797</v>
      </c>
      <c r="BE8" s="214">
        <v>35</v>
      </c>
      <c r="BF8" s="120">
        <f t="shared" ref="BF8:BF15" si="17">BE8/BE$17*100</f>
        <v>1.2259194395796849</v>
      </c>
      <c r="BG8" s="215">
        <v>19</v>
      </c>
      <c r="BH8" s="120">
        <f>BG8/BG$17*100</f>
        <v>0.76923076923076927</v>
      </c>
      <c r="BI8" s="75">
        <v>0</v>
      </c>
      <c r="BJ8" s="215">
        <v>54</v>
      </c>
      <c r="BK8" s="392">
        <f t="shared" ref="BK8:BK15" si="18">BJ8/BJ$17*100</f>
        <v>1.0140845070422535</v>
      </c>
      <c r="BL8" s="214">
        <v>34</v>
      </c>
      <c r="BM8" s="120">
        <f t="shared" ref="BM8:BM15" si="19">BL8/BL$17*100</f>
        <v>1.2125534950071328</v>
      </c>
      <c r="BN8" s="215">
        <v>18</v>
      </c>
      <c r="BO8" s="120">
        <f>BN8/BN$17*100</f>
        <v>0.73921971252566732</v>
      </c>
      <c r="BP8" s="75">
        <v>0</v>
      </c>
      <c r="BQ8" s="122">
        <f>BL8+BN8</f>
        <v>52</v>
      </c>
      <c r="BR8" s="392">
        <f t="shared" ref="BR8:BR17" si="20">BQ8/BQ$17*100</f>
        <v>0.99255583126550873</v>
      </c>
      <c r="BS8" s="214">
        <v>34</v>
      </c>
      <c r="BT8" s="120">
        <f t="shared" ref="BT8:BT15" si="21">BS8/BS$17*100</f>
        <v>1.2225818051060771</v>
      </c>
      <c r="BU8" s="215">
        <v>18</v>
      </c>
      <c r="BV8" s="120">
        <f>BU8/BU$17*100</f>
        <v>0.74595938665561545</v>
      </c>
      <c r="BW8" s="75">
        <v>0</v>
      </c>
      <c r="BX8" s="122">
        <f>BS8+BU8</f>
        <v>52</v>
      </c>
      <c r="BY8" s="392">
        <f t="shared" ref="BY8:BY17" si="22">BX8/BX$17*100</f>
        <v>1.0011551790527531</v>
      </c>
      <c r="BZ8" s="214">
        <v>34</v>
      </c>
      <c r="CA8" s="120">
        <f t="shared" ref="CA8:CA15" si="23">BZ8/BZ$17*100</f>
        <v>1.251840942562592</v>
      </c>
      <c r="CB8" s="215">
        <v>17</v>
      </c>
      <c r="CC8" s="120">
        <f>CB8/CB$17*100</f>
        <v>0.71851225697379539</v>
      </c>
      <c r="CD8" s="75">
        <v>0</v>
      </c>
      <c r="CE8" s="122">
        <f>BZ8+CB8</f>
        <v>51</v>
      </c>
      <c r="CF8" s="392">
        <f t="shared" ref="CF8:CF17" si="24">CE8/CE$17*100</f>
        <v>1.0035419126328218</v>
      </c>
      <c r="CG8" s="214">
        <v>33</v>
      </c>
      <c r="CH8" s="120">
        <f t="shared" ref="CH8:CH15" si="25">CG8/CG$17*100</f>
        <v>1.2364181341326339</v>
      </c>
      <c r="CI8" s="215">
        <v>17</v>
      </c>
      <c r="CJ8" s="120">
        <f>CI8/CI$17*100</f>
        <v>0.72836332476435306</v>
      </c>
      <c r="CK8" s="75">
        <v>0</v>
      </c>
      <c r="CL8" s="122">
        <f>CG8+CI8</f>
        <v>50</v>
      </c>
      <c r="CM8" s="392">
        <f t="shared" ref="CM8:CM17" si="26">CL8/CL$17*100</f>
        <v>0.99940035978412955</v>
      </c>
      <c r="CN8" s="121">
        <v>33</v>
      </c>
      <c r="CO8" s="120">
        <f t="shared" ref="CO8:CO15" si="27">CN8/CN$17*100</f>
        <v>1.2865497076023393</v>
      </c>
      <c r="CP8" s="122">
        <v>16</v>
      </c>
      <c r="CQ8" s="120">
        <f>CP8/CP$17*100</f>
        <v>0.71269487750556793</v>
      </c>
      <c r="CR8" s="75">
        <v>0</v>
      </c>
      <c r="CS8" s="122">
        <v>49</v>
      </c>
      <c r="CT8" s="392">
        <f t="shared" ref="CT8:CT17" si="28">CS8/CS$17*100</f>
        <v>1.0187110187110187</v>
      </c>
      <c r="CU8" s="202">
        <v>32</v>
      </c>
      <c r="CV8" s="120">
        <f t="shared" ref="CV8:CV15" si="29">CU8/CU$17*100</f>
        <v>1.2866907921190189</v>
      </c>
      <c r="CW8" s="122">
        <v>14</v>
      </c>
      <c r="CX8" s="120">
        <f>CW8/CW$17*100</f>
        <v>0.64338235294117641</v>
      </c>
      <c r="CY8" s="75">
        <v>0</v>
      </c>
      <c r="CZ8" s="26">
        <v>46</v>
      </c>
      <c r="DA8" s="28">
        <f t="shared" ref="DA8:DA17" si="30">CZ8/CZ$17*100</f>
        <v>0.98648938451640578</v>
      </c>
      <c r="DB8" s="202">
        <v>30</v>
      </c>
      <c r="DC8" s="120">
        <f t="shared" ref="DC8:DC17" si="31">DB8/DB$17*100</f>
        <v>1.2315270935960592</v>
      </c>
      <c r="DD8" s="26">
        <v>15</v>
      </c>
      <c r="DE8" s="388">
        <f>DD8/DD$17*100</f>
        <v>0.70389488503050213</v>
      </c>
      <c r="DF8" s="75">
        <v>0</v>
      </c>
      <c r="DG8" s="122">
        <f>DB8+DD8</f>
        <v>45</v>
      </c>
      <c r="DH8" s="392">
        <f t="shared" ref="DH8:DH17" si="32">DG8/DG$17*100</f>
        <v>0.98532953798992762</v>
      </c>
      <c r="DI8" s="121">
        <v>29</v>
      </c>
      <c r="DJ8" s="120">
        <f t="shared" ref="DJ8:DJ17" si="33">DI8/DI$17*100</f>
        <v>1.2680367293397463</v>
      </c>
      <c r="DK8" s="122">
        <v>15</v>
      </c>
      <c r="DL8" s="120">
        <f t="shared" ref="DL8:DL17" si="34">DK8/DK$17*100</f>
        <v>0.74887668497254112</v>
      </c>
      <c r="DM8" s="75">
        <v>0</v>
      </c>
      <c r="DN8" s="122">
        <f>DI8+DK8</f>
        <v>44</v>
      </c>
      <c r="DO8" s="392">
        <f t="shared" ref="DO8:DO17" si="35">DN8/DN$17*100</f>
        <v>1.0256410256410255</v>
      </c>
      <c r="DP8" s="121">
        <v>28</v>
      </c>
      <c r="DQ8" s="120">
        <f t="shared" ref="DQ8:DQ17" si="36">DP8/DP$17*100</f>
        <v>1.3195098963242224</v>
      </c>
      <c r="DR8" s="122">
        <v>14</v>
      </c>
      <c r="DS8" s="120">
        <f t="shared" ref="DS8:DS17" si="37">DR8/DR$17*100</f>
        <v>0.76004343105320304</v>
      </c>
      <c r="DT8" s="75">
        <v>0</v>
      </c>
      <c r="DU8" s="122">
        <v>42</v>
      </c>
      <c r="DV8" s="392">
        <f t="shared" ref="DV8:DV17" si="38">DU8/DU$17*100</f>
        <v>1.0595358224016145</v>
      </c>
      <c r="DW8" s="121">
        <v>23</v>
      </c>
      <c r="DX8" s="120">
        <f t="shared" ref="DX8:DX17" si="39">DW8/DW$17*100</f>
        <v>1.1651469098277609</v>
      </c>
      <c r="DY8" s="122">
        <v>13</v>
      </c>
      <c r="DZ8" s="120">
        <f t="shared" ref="DZ8:DZ17" si="40">DY8/DY$17*100</f>
        <v>0.77059869590989927</v>
      </c>
      <c r="EA8" s="75">
        <v>0</v>
      </c>
      <c r="EB8" s="122">
        <v>36</v>
      </c>
      <c r="EC8" s="392">
        <f t="shared" ref="EC8:EC17" si="41">EB8/EB$17*100</f>
        <v>0.98333788582354553</v>
      </c>
      <c r="ED8" s="122">
        <v>20</v>
      </c>
      <c r="EE8" s="120">
        <f t="shared" ref="EE8:EE17" si="42">ED8/ED$17*100</f>
        <v>1.0869565217391304</v>
      </c>
      <c r="EF8" s="122">
        <v>13</v>
      </c>
      <c r="EG8" s="120">
        <f t="shared" ref="EG8:EG17" si="43">EF8/EF$17*100</f>
        <v>0.83601286173633438</v>
      </c>
      <c r="EH8" s="75">
        <v>0</v>
      </c>
      <c r="EI8" s="122">
        <v>33</v>
      </c>
      <c r="EJ8" s="392">
        <f t="shared" ref="EJ8:EJ17" si="44">EI8/EI$17*100</f>
        <v>0.97201767304860087</v>
      </c>
      <c r="EK8" s="122">
        <v>18</v>
      </c>
      <c r="EL8" s="120">
        <f t="shared" ref="EL8:EL17" si="45">EK8/EK$17*100</f>
        <v>1.030337721808815</v>
      </c>
      <c r="EM8" s="122">
        <v>14</v>
      </c>
      <c r="EN8" s="120">
        <f t="shared" ref="EN8:EN17" si="46">EM8/EM$17*100</f>
        <v>0.95563139931740604</v>
      </c>
      <c r="EO8" s="75">
        <v>0</v>
      </c>
      <c r="EP8" s="122">
        <v>32</v>
      </c>
      <c r="EQ8" s="392">
        <f t="shared" ref="EQ8:EQ17" si="47">EP8/EP$17*100</f>
        <v>0.99626400996264008</v>
      </c>
    </row>
    <row r="9" spans="1:147">
      <c r="A9" s="71" t="s">
        <v>11</v>
      </c>
      <c r="B9" s="27">
        <v>657513</v>
      </c>
      <c r="C9" s="388">
        <f t="shared" si="0"/>
        <v>12.654716487990095</v>
      </c>
      <c r="D9" s="29">
        <v>640346</v>
      </c>
      <c r="E9" s="388">
        <f t="shared" si="1"/>
        <v>12.4780996145766</v>
      </c>
      <c r="F9" s="29">
        <v>1297859</v>
      </c>
      <c r="G9" s="28">
        <f t="shared" si="2"/>
        <v>12.566955599259572</v>
      </c>
      <c r="H9" s="216">
        <v>121</v>
      </c>
      <c r="I9" s="388">
        <f t="shared" si="3"/>
        <v>3.9724228496388707</v>
      </c>
      <c r="J9" s="217">
        <v>33</v>
      </c>
      <c r="K9" s="388">
        <f t="shared" ref="K9:K15" si="48">J9/J$17*100</f>
        <v>1.2585812356979404</v>
      </c>
      <c r="L9" s="35">
        <v>0</v>
      </c>
      <c r="M9" s="217">
        <f t="shared" ref="M9:M15" si="49">H9+J9</f>
        <v>154</v>
      </c>
      <c r="N9" s="28">
        <f t="shared" si="4"/>
        <v>2.7170077628793226</v>
      </c>
      <c r="O9" s="216">
        <v>120</v>
      </c>
      <c r="P9" s="388">
        <f t="shared" si="5"/>
        <v>3.9525691699604746</v>
      </c>
      <c r="Q9" s="217">
        <v>33</v>
      </c>
      <c r="R9" s="388">
        <f t="shared" ref="R9:R15" si="50">Q9/Q$17*100</f>
        <v>1.2629161882893225</v>
      </c>
      <c r="S9" s="35">
        <v>0</v>
      </c>
      <c r="T9" s="217">
        <f t="shared" ref="T9:T15" si="51">O9+Q9</f>
        <v>153</v>
      </c>
      <c r="U9" s="28">
        <f t="shared" si="6"/>
        <v>2.7084439723844929</v>
      </c>
      <c r="V9" s="216">
        <v>120</v>
      </c>
      <c r="W9" s="388">
        <f t="shared" si="7"/>
        <v>3.9774610540271795</v>
      </c>
      <c r="X9" s="217">
        <v>33</v>
      </c>
      <c r="Y9" s="388">
        <f t="shared" ref="Y9:Y15" si="52">X9/X$17*100</f>
        <v>1.2716763005780347</v>
      </c>
      <c r="Z9" s="35">
        <v>0</v>
      </c>
      <c r="AA9" s="217">
        <f t="shared" ref="AA9:AA15" si="53">V9+X9</f>
        <v>153</v>
      </c>
      <c r="AB9" s="28">
        <f t="shared" si="8"/>
        <v>2.7263007840342124</v>
      </c>
      <c r="AC9" s="216">
        <v>119</v>
      </c>
      <c r="AD9" s="388">
        <f t="shared" si="9"/>
        <v>3.9653448850383204</v>
      </c>
      <c r="AE9" s="217">
        <v>32</v>
      </c>
      <c r="AF9" s="388">
        <f t="shared" ref="AF9:AF15" si="54">AE9/AE$17*100</f>
        <v>1.2374323279195669</v>
      </c>
      <c r="AG9" s="35">
        <v>0</v>
      </c>
      <c r="AH9" s="217">
        <f t="shared" ref="AH9:AH15" si="55">AC9+AE9</f>
        <v>151</v>
      </c>
      <c r="AI9" s="28">
        <f t="shared" si="10"/>
        <v>2.7027027027027026</v>
      </c>
      <c r="AJ9" s="216">
        <v>117</v>
      </c>
      <c r="AK9" s="388">
        <f t="shared" si="11"/>
        <v>3.9274924471299091</v>
      </c>
      <c r="AL9" s="217">
        <v>32</v>
      </c>
      <c r="AM9" s="388">
        <f t="shared" ref="AM9:AM15" si="56">AL9/AL$17*100</f>
        <v>1.2427184466019419</v>
      </c>
      <c r="AN9" s="35">
        <v>0</v>
      </c>
      <c r="AO9" s="217">
        <f t="shared" ref="AO9:AO15" si="57">AJ9+AL9</f>
        <v>149</v>
      </c>
      <c r="AP9" s="28">
        <f t="shared" si="12"/>
        <v>2.6827511703276916</v>
      </c>
      <c r="AQ9" s="216">
        <v>117</v>
      </c>
      <c r="AR9" s="388">
        <f t="shared" si="13"/>
        <v>3.962072468675923</v>
      </c>
      <c r="AS9" s="217">
        <v>31</v>
      </c>
      <c r="AT9" s="388">
        <f t="shared" ref="AT9:AT15" si="58">AS9/AS$17*100</f>
        <v>1.2171181782489204</v>
      </c>
      <c r="AU9" s="35">
        <v>0</v>
      </c>
      <c r="AV9" s="217">
        <f t="shared" ref="AV9:AV15" si="59">AQ9+AS9</f>
        <v>148</v>
      </c>
      <c r="AW9" s="28">
        <f t="shared" si="14"/>
        <v>2.6909090909090909</v>
      </c>
      <c r="AX9" s="216">
        <v>116</v>
      </c>
      <c r="AY9" s="388">
        <f t="shared" si="15"/>
        <v>3.9848849192717277</v>
      </c>
      <c r="AZ9" s="217">
        <v>31</v>
      </c>
      <c r="BA9" s="388">
        <f t="shared" ref="BA9:BA15" si="60">AZ9/AZ$17*100</f>
        <v>1.2316249503377037</v>
      </c>
      <c r="BB9" s="35">
        <v>0</v>
      </c>
      <c r="BC9" s="217">
        <f t="shared" ref="BC9:BC15" si="61">AX9+AZ9</f>
        <v>147</v>
      </c>
      <c r="BD9" s="28">
        <f t="shared" si="16"/>
        <v>2.7081798084008843</v>
      </c>
      <c r="BE9" s="216">
        <v>116</v>
      </c>
      <c r="BF9" s="388">
        <f t="shared" si="17"/>
        <v>4.0630472854640987</v>
      </c>
      <c r="BG9" s="217">
        <v>31</v>
      </c>
      <c r="BH9" s="388">
        <f t="shared" ref="BH9:BH15" si="62">BG9/BG$17*100</f>
        <v>1.2550607287449393</v>
      </c>
      <c r="BI9" s="35">
        <v>0</v>
      </c>
      <c r="BJ9" s="217">
        <v>147</v>
      </c>
      <c r="BK9" s="28">
        <f t="shared" si="18"/>
        <v>2.76056338028169</v>
      </c>
      <c r="BL9" s="216">
        <v>113</v>
      </c>
      <c r="BM9" s="388">
        <f t="shared" si="19"/>
        <v>4.0299572039942939</v>
      </c>
      <c r="BN9" s="217">
        <v>29</v>
      </c>
      <c r="BO9" s="388">
        <f t="shared" ref="BO9:BO17" si="63">BN9/BN$17*100</f>
        <v>1.190965092402464</v>
      </c>
      <c r="BP9" s="35">
        <v>0</v>
      </c>
      <c r="BQ9" s="26">
        <f t="shared" ref="BQ9:BQ15" si="64">BL9+BN9</f>
        <v>142</v>
      </c>
      <c r="BR9" s="28">
        <f t="shared" si="20"/>
        <v>2.7104409238404275</v>
      </c>
      <c r="BS9" s="216">
        <v>113</v>
      </c>
      <c r="BT9" s="388">
        <f t="shared" si="21"/>
        <v>4.0632865875584327</v>
      </c>
      <c r="BU9" s="217">
        <v>29</v>
      </c>
      <c r="BV9" s="388">
        <f t="shared" ref="BV9:BV17" si="65">BU9/BU$17*100</f>
        <v>1.2018234562784915</v>
      </c>
      <c r="BW9" s="35">
        <v>0</v>
      </c>
      <c r="BX9" s="26">
        <f t="shared" ref="BX9:BX15" si="66">BS9+BU9</f>
        <v>142</v>
      </c>
      <c r="BY9" s="28">
        <f t="shared" si="22"/>
        <v>2.7339237581825184</v>
      </c>
      <c r="BZ9" s="216">
        <v>110</v>
      </c>
      <c r="CA9" s="388">
        <f t="shared" si="23"/>
        <v>4.0500736377025035</v>
      </c>
      <c r="CB9" s="217">
        <v>28</v>
      </c>
      <c r="CC9" s="388">
        <f t="shared" ref="CC9:CC17" si="67">CB9/CB$17*100</f>
        <v>1.1834319526627219</v>
      </c>
      <c r="CD9" s="35">
        <v>0</v>
      </c>
      <c r="CE9" s="26">
        <f t="shared" ref="CE9:CE15" si="68">BZ9+CB9</f>
        <v>138</v>
      </c>
      <c r="CF9" s="28">
        <f t="shared" si="24"/>
        <v>2.715466351829988</v>
      </c>
      <c r="CG9" s="216">
        <v>107</v>
      </c>
      <c r="CH9" s="388">
        <f t="shared" si="25"/>
        <v>4.0089921318846011</v>
      </c>
      <c r="CI9" s="217">
        <v>25</v>
      </c>
      <c r="CJ9" s="388">
        <f t="shared" ref="CJ9:CJ17" si="69">CI9/CI$17*100</f>
        <v>1.0711225364181662</v>
      </c>
      <c r="CK9" s="35">
        <v>0</v>
      </c>
      <c r="CL9" s="26">
        <f t="shared" ref="CL9:CL15" si="70">CG9+CI9</f>
        <v>132</v>
      </c>
      <c r="CM9" s="28">
        <f t="shared" si="26"/>
        <v>2.638416949830102</v>
      </c>
      <c r="CN9" s="25">
        <v>101</v>
      </c>
      <c r="CO9" s="388">
        <f t="shared" si="27"/>
        <v>3.9376218323586745</v>
      </c>
      <c r="CP9" s="26">
        <v>22</v>
      </c>
      <c r="CQ9" s="388">
        <f t="shared" ref="CQ9:CQ17" si="71">CP9/CP$17*100</f>
        <v>0.97995545657015593</v>
      </c>
      <c r="CR9" s="35">
        <v>0</v>
      </c>
      <c r="CS9" s="26">
        <v>123</v>
      </c>
      <c r="CT9" s="28">
        <f t="shared" si="28"/>
        <v>2.5571725571725574</v>
      </c>
      <c r="CU9" s="202">
        <v>99</v>
      </c>
      <c r="CV9" s="388">
        <f t="shared" si="29"/>
        <v>3.9806996381182147</v>
      </c>
      <c r="CW9" s="26">
        <v>22</v>
      </c>
      <c r="CX9" s="388">
        <f t="shared" ref="CX9:CX17" si="72">CW9/CW$17*100</f>
        <v>1.0110294117647058</v>
      </c>
      <c r="CY9" s="35">
        <v>0</v>
      </c>
      <c r="CZ9" s="26">
        <v>121</v>
      </c>
      <c r="DA9" s="28">
        <f t="shared" si="30"/>
        <v>2.5948959897061976</v>
      </c>
      <c r="DB9" s="202">
        <v>96</v>
      </c>
      <c r="DC9" s="388">
        <f t="shared" si="31"/>
        <v>3.9408866995073892</v>
      </c>
      <c r="DD9" s="26">
        <v>22</v>
      </c>
      <c r="DE9" s="388">
        <f t="shared" ref="DE9:DE17" si="73">DD9/DD$17*100</f>
        <v>1.0323791647114031</v>
      </c>
      <c r="DF9" s="35">
        <v>0</v>
      </c>
      <c r="DG9" s="26">
        <f t="shared" ref="DG9:DG15" si="74">DB9+DD9</f>
        <v>118</v>
      </c>
      <c r="DH9" s="28">
        <f t="shared" si="32"/>
        <v>2.5837530107291435</v>
      </c>
      <c r="DI9" s="25">
        <v>93</v>
      </c>
      <c r="DJ9" s="388">
        <f t="shared" si="33"/>
        <v>4.0664626147791862</v>
      </c>
      <c r="DK9" s="26">
        <v>20</v>
      </c>
      <c r="DL9" s="388">
        <f t="shared" si="34"/>
        <v>0.99850224663005505</v>
      </c>
      <c r="DM9" s="35">
        <v>0</v>
      </c>
      <c r="DN9" s="26">
        <f t="shared" ref="DN9:DN15" si="75">DI9+DK9</f>
        <v>113</v>
      </c>
      <c r="DO9" s="28">
        <f t="shared" si="35"/>
        <v>2.6340326340326339</v>
      </c>
      <c r="DP9" s="25">
        <v>85</v>
      </c>
      <c r="DQ9" s="388">
        <f t="shared" si="36"/>
        <v>4.0056550424128181</v>
      </c>
      <c r="DR9" s="26">
        <v>18</v>
      </c>
      <c r="DS9" s="388">
        <f t="shared" si="37"/>
        <v>0.97719869706840379</v>
      </c>
      <c r="DT9" s="35">
        <v>0</v>
      </c>
      <c r="DU9" s="26">
        <v>103</v>
      </c>
      <c r="DV9" s="28">
        <f t="shared" si="38"/>
        <v>2.5983854692230071</v>
      </c>
      <c r="DW9" s="25">
        <v>80</v>
      </c>
      <c r="DX9" s="388">
        <f t="shared" si="39"/>
        <v>4.0526849037487338</v>
      </c>
      <c r="DY9" s="26">
        <v>15</v>
      </c>
      <c r="DZ9" s="388">
        <f t="shared" si="40"/>
        <v>0.88915234143449906</v>
      </c>
      <c r="EA9" s="35">
        <v>0</v>
      </c>
      <c r="EB9" s="26">
        <v>95</v>
      </c>
      <c r="EC9" s="28">
        <f t="shared" si="41"/>
        <v>2.5949194209232451</v>
      </c>
      <c r="ED9" s="26">
        <v>74</v>
      </c>
      <c r="EE9" s="388">
        <f t="shared" si="42"/>
        <v>4.0217391304347823</v>
      </c>
      <c r="EF9" s="26">
        <v>13</v>
      </c>
      <c r="EG9" s="388">
        <f t="shared" si="43"/>
        <v>0.83601286173633438</v>
      </c>
      <c r="EH9" s="35">
        <v>0</v>
      </c>
      <c r="EI9" s="26">
        <v>87</v>
      </c>
      <c r="EJ9" s="28">
        <f t="shared" si="44"/>
        <v>2.5625920471281294</v>
      </c>
      <c r="EK9" s="26">
        <v>70</v>
      </c>
      <c r="EL9" s="388">
        <f t="shared" si="45"/>
        <v>4.0068689181453916</v>
      </c>
      <c r="EM9" s="26">
        <v>13</v>
      </c>
      <c r="EN9" s="388">
        <f t="shared" si="46"/>
        <v>0.88737201365187723</v>
      </c>
      <c r="EO9" s="35">
        <v>0</v>
      </c>
      <c r="EP9" s="26">
        <v>83</v>
      </c>
      <c r="EQ9" s="28">
        <f t="shared" si="47"/>
        <v>2.5840597758405979</v>
      </c>
    </row>
    <row r="10" spans="1:147">
      <c r="A10" s="71" t="s">
        <v>12</v>
      </c>
      <c r="B10" s="27">
        <v>551949</v>
      </c>
      <c r="C10" s="388">
        <f t="shared" si="0"/>
        <v>10.622996215785307</v>
      </c>
      <c r="D10" s="29">
        <v>556482</v>
      </c>
      <c r="E10" s="388">
        <f t="shared" si="1"/>
        <v>10.843884134075665</v>
      </c>
      <c r="F10" s="29">
        <v>1108431</v>
      </c>
      <c r="G10" s="28">
        <f t="shared" si="2"/>
        <v>10.732755377774387</v>
      </c>
      <c r="H10" s="216">
        <v>269</v>
      </c>
      <c r="I10" s="388">
        <f t="shared" si="3"/>
        <v>8.8312541037426122</v>
      </c>
      <c r="J10" s="217">
        <v>101</v>
      </c>
      <c r="K10" s="388">
        <f t="shared" si="48"/>
        <v>3.8520213577421818</v>
      </c>
      <c r="L10" s="35">
        <v>0</v>
      </c>
      <c r="M10" s="217">
        <f t="shared" si="49"/>
        <v>370</v>
      </c>
      <c r="N10" s="28">
        <f t="shared" si="4"/>
        <v>6.5278757939308401</v>
      </c>
      <c r="O10" s="216">
        <v>266</v>
      </c>
      <c r="P10" s="388">
        <f t="shared" si="5"/>
        <v>8.7615283267457187</v>
      </c>
      <c r="Q10" s="217">
        <v>101</v>
      </c>
      <c r="R10" s="388">
        <f t="shared" si="50"/>
        <v>3.8652889399158057</v>
      </c>
      <c r="S10" s="35">
        <v>0</v>
      </c>
      <c r="T10" s="217">
        <f t="shared" si="51"/>
        <v>367</v>
      </c>
      <c r="U10" s="28">
        <f t="shared" si="6"/>
        <v>6.4967250840856794</v>
      </c>
      <c r="V10" s="216">
        <v>265</v>
      </c>
      <c r="W10" s="388">
        <f t="shared" si="7"/>
        <v>8.7835598276433551</v>
      </c>
      <c r="X10" s="217">
        <v>99</v>
      </c>
      <c r="Y10" s="388">
        <f t="shared" si="52"/>
        <v>3.8150289017341041</v>
      </c>
      <c r="Z10" s="35">
        <v>0</v>
      </c>
      <c r="AA10" s="217">
        <f t="shared" si="53"/>
        <v>364</v>
      </c>
      <c r="AB10" s="28">
        <f t="shared" si="8"/>
        <v>6.4861012116892383</v>
      </c>
      <c r="AC10" s="216">
        <v>262</v>
      </c>
      <c r="AD10" s="388">
        <f t="shared" si="9"/>
        <v>8.7304231922692423</v>
      </c>
      <c r="AE10" s="217">
        <v>98</v>
      </c>
      <c r="AF10" s="388">
        <f t="shared" si="54"/>
        <v>3.7896365042536742</v>
      </c>
      <c r="AG10" s="35">
        <v>0</v>
      </c>
      <c r="AH10" s="217">
        <f t="shared" si="55"/>
        <v>360</v>
      </c>
      <c r="AI10" s="28">
        <f t="shared" si="10"/>
        <v>6.4435296223375698</v>
      </c>
      <c r="AJ10" s="216">
        <v>258</v>
      </c>
      <c r="AK10" s="388">
        <f t="shared" si="11"/>
        <v>8.6606243705941601</v>
      </c>
      <c r="AL10" s="217">
        <v>98</v>
      </c>
      <c r="AM10" s="388">
        <f t="shared" si="56"/>
        <v>3.8058252427184467</v>
      </c>
      <c r="AN10" s="35">
        <v>0</v>
      </c>
      <c r="AO10" s="217">
        <f t="shared" si="57"/>
        <v>356</v>
      </c>
      <c r="AP10" s="28">
        <f t="shared" si="12"/>
        <v>6.4097947425279074</v>
      </c>
      <c r="AQ10" s="216">
        <v>253</v>
      </c>
      <c r="AR10" s="388">
        <f t="shared" si="13"/>
        <v>8.5675584151710122</v>
      </c>
      <c r="AS10" s="217">
        <v>96</v>
      </c>
      <c r="AT10" s="388">
        <f t="shared" si="58"/>
        <v>3.7691401648998819</v>
      </c>
      <c r="AU10" s="35">
        <v>0</v>
      </c>
      <c r="AV10" s="217">
        <f t="shared" si="59"/>
        <v>349</v>
      </c>
      <c r="AW10" s="28">
        <f t="shared" si="14"/>
        <v>6.3454545454545457</v>
      </c>
      <c r="AX10" s="216">
        <v>247</v>
      </c>
      <c r="AY10" s="388">
        <f t="shared" si="15"/>
        <v>8.4850566815527309</v>
      </c>
      <c r="AZ10" s="217">
        <v>96</v>
      </c>
      <c r="BA10" s="388">
        <f t="shared" si="60"/>
        <v>3.8140643623361141</v>
      </c>
      <c r="BB10" s="35">
        <v>0</v>
      </c>
      <c r="BC10" s="217">
        <f t="shared" si="61"/>
        <v>343</v>
      </c>
      <c r="BD10" s="28">
        <f t="shared" si="16"/>
        <v>6.3190862196020632</v>
      </c>
      <c r="BE10" s="216">
        <v>243</v>
      </c>
      <c r="BF10" s="388">
        <f t="shared" si="17"/>
        <v>8.5113835376532396</v>
      </c>
      <c r="BG10" s="217">
        <v>96</v>
      </c>
      <c r="BH10" s="388">
        <f t="shared" si="62"/>
        <v>3.8866396761133606</v>
      </c>
      <c r="BI10" s="35">
        <v>0</v>
      </c>
      <c r="BJ10" s="217">
        <v>339</v>
      </c>
      <c r="BK10" s="28">
        <f t="shared" si="18"/>
        <v>6.3661971830985919</v>
      </c>
      <c r="BL10" s="216">
        <v>233</v>
      </c>
      <c r="BM10" s="388">
        <f t="shared" si="19"/>
        <v>8.3095577746077041</v>
      </c>
      <c r="BN10" s="217">
        <v>94</v>
      </c>
      <c r="BO10" s="388">
        <f t="shared" si="63"/>
        <v>3.8603696098562632</v>
      </c>
      <c r="BP10" s="35">
        <v>0</v>
      </c>
      <c r="BQ10" s="26">
        <f t="shared" si="64"/>
        <v>327</v>
      </c>
      <c r="BR10" s="28">
        <f t="shared" si="20"/>
        <v>6.2416491696888716</v>
      </c>
      <c r="BS10" s="216">
        <v>232</v>
      </c>
      <c r="BT10" s="388">
        <f t="shared" si="21"/>
        <v>8.3423229054297021</v>
      </c>
      <c r="BU10" s="217">
        <v>94</v>
      </c>
      <c r="BV10" s="388">
        <f t="shared" si="65"/>
        <v>3.8955656858682137</v>
      </c>
      <c r="BW10" s="35">
        <v>0</v>
      </c>
      <c r="BX10" s="26">
        <f t="shared" si="66"/>
        <v>326</v>
      </c>
      <c r="BY10" s="28">
        <f t="shared" si="22"/>
        <v>6.27647285329226</v>
      </c>
      <c r="BZ10" s="216">
        <v>222</v>
      </c>
      <c r="CA10" s="388">
        <f t="shared" si="23"/>
        <v>8.1737849779086886</v>
      </c>
      <c r="CB10" s="217">
        <v>92</v>
      </c>
      <c r="CC10" s="388">
        <f t="shared" si="67"/>
        <v>3.8884192730346578</v>
      </c>
      <c r="CD10" s="35">
        <v>0</v>
      </c>
      <c r="CE10" s="26">
        <f t="shared" si="68"/>
        <v>314</v>
      </c>
      <c r="CF10" s="28">
        <f t="shared" si="24"/>
        <v>6.1786698150334516</v>
      </c>
      <c r="CG10" s="216">
        <v>218</v>
      </c>
      <c r="CH10" s="388">
        <f t="shared" si="25"/>
        <v>8.1678531285125526</v>
      </c>
      <c r="CI10" s="217">
        <v>92</v>
      </c>
      <c r="CJ10" s="388">
        <f t="shared" si="69"/>
        <v>3.9417309340188522</v>
      </c>
      <c r="CK10" s="35">
        <v>0</v>
      </c>
      <c r="CL10" s="26">
        <f t="shared" si="70"/>
        <v>310</v>
      </c>
      <c r="CM10" s="28">
        <f t="shared" si="26"/>
        <v>6.1962822306616028</v>
      </c>
      <c r="CN10" s="25">
        <v>207</v>
      </c>
      <c r="CO10" s="388">
        <f t="shared" si="27"/>
        <v>8.0701754385964914</v>
      </c>
      <c r="CP10" s="26">
        <v>89</v>
      </c>
      <c r="CQ10" s="388">
        <f t="shared" si="71"/>
        <v>3.9643652561247218</v>
      </c>
      <c r="CR10" s="35">
        <v>0</v>
      </c>
      <c r="CS10" s="26">
        <v>296</v>
      </c>
      <c r="CT10" s="28">
        <f t="shared" si="28"/>
        <v>6.1538461538461542</v>
      </c>
      <c r="CU10" s="202">
        <v>199</v>
      </c>
      <c r="CV10" s="388">
        <f t="shared" si="29"/>
        <v>8.0016083634901491</v>
      </c>
      <c r="CW10" s="26">
        <v>86</v>
      </c>
      <c r="CX10" s="388">
        <f t="shared" si="72"/>
        <v>3.9522058823529411</v>
      </c>
      <c r="CY10" s="35">
        <v>0</v>
      </c>
      <c r="CZ10" s="26">
        <v>285</v>
      </c>
      <c r="DA10" s="28">
        <f t="shared" si="30"/>
        <v>6.1119450997212095</v>
      </c>
      <c r="DB10" s="202">
        <v>197</v>
      </c>
      <c r="DC10" s="388">
        <f t="shared" si="31"/>
        <v>8.0870279146141222</v>
      </c>
      <c r="DD10" s="26">
        <v>83</v>
      </c>
      <c r="DE10" s="388">
        <f t="shared" si="73"/>
        <v>3.8948850305021119</v>
      </c>
      <c r="DF10" s="35">
        <v>0</v>
      </c>
      <c r="DG10" s="26">
        <f t="shared" si="74"/>
        <v>280</v>
      </c>
      <c r="DH10" s="28">
        <f t="shared" si="32"/>
        <v>6.1309393474928839</v>
      </c>
      <c r="DI10" s="25">
        <v>180</v>
      </c>
      <c r="DJ10" s="388">
        <f t="shared" si="33"/>
        <v>7.8705728027984261</v>
      </c>
      <c r="DK10" s="26">
        <v>76</v>
      </c>
      <c r="DL10" s="388">
        <f t="shared" si="34"/>
        <v>3.7943085371942091</v>
      </c>
      <c r="DM10" s="35">
        <v>0</v>
      </c>
      <c r="DN10" s="26">
        <f t="shared" si="75"/>
        <v>256</v>
      </c>
      <c r="DO10" s="28">
        <f t="shared" si="35"/>
        <v>5.9673659673659678</v>
      </c>
      <c r="DP10" s="25">
        <v>167</v>
      </c>
      <c r="DQ10" s="388">
        <f t="shared" si="36"/>
        <v>7.8699340245051834</v>
      </c>
      <c r="DR10" s="26">
        <v>67</v>
      </c>
      <c r="DS10" s="388">
        <f t="shared" si="37"/>
        <v>3.6373507057546148</v>
      </c>
      <c r="DT10" s="35">
        <v>0</v>
      </c>
      <c r="DU10" s="26">
        <v>234</v>
      </c>
      <c r="DV10" s="28">
        <f t="shared" si="38"/>
        <v>5.9031281533804236</v>
      </c>
      <c r="DW10" s="25">
        <v>158</v>
      </c>
      <c r="DX10" s="388">
        <f t="shared" si="39"/>
        <v>8.0040526849037494</v>
      </c>
      <c r="DY10" s="26">
        <v>63</v>
      </c>
      <c r="DZ10" s="388">
        <f t="shared" si="40"/>
        <v>3.7344398340248963</v>
      </c>
      <c r="EA10" s="35">
        <v>0</v>
      </c>
      <c r="EB10" s="26">
        <v>221</v>
      </c>
      <c r="EC10" s="28">
        <f t="shared" si="41"/>
        <v>6.0366020213056544</v>
      </c>
      <c r="ED10" s="26">
        <v>145</v>
      </c>
      <c r="EE10" s="388">
        <f t="shared" si="42"/>
        <v>7.8804347826086962</v>
      </c>
      <c r="EF10" s="26">
        <v>57</v>
      </c>
      <c r="EG10" s="388">
        <f t="shared" si="43"/>
        <v>3.6655948553054665</v>
      </c>
      <c r="EH10" s="35">
        <v>0</v>
      </c>
      <c r="EI10" s="26">
        <v>202</v>
      </c>
      <c r="EJ10" s="28">
        <f t="shared" si="44"/>
        <v>5.9499263622974956</v>
      </c>
      <c r="EK10" s="26">
        <v>143</v>
      </c>
      <c r="EL10" s="388">
        <f t="shared" si="45"/>
        <v>8.1854607899255871</v>
      </c>
      <c r="EM10" s="26">
        <v>54</v>
      </c>
      <c r="EN10" s="388">
        <f t="shared" si="46"/>
        <v>3.6860068259385668</v>
      </c>
      <c r="EO10" s="35">
        <v>0</v>
      </c>
      <c r="EP10" s="26">
        <v>197</v>
      </c>
      <c r="EQ10" s="28">
        <f t="shared" si="47"/>
        <v>6.1332503113325032</v>
      </c>
    </row>
    <row r="11" spans="1:147">
      <c r="A11" s="71" t="s">
        <v>23</v>
      </c>
      <c r="B11" s="27">
        <v>273393</v>
      </c>
      <c r="C11" s="388">
        <f t="shared" si="0"/>
        <v>5.2618136900731631</v>
      </c>
      <c r="D11" s="29">
        <v>287019</v>
      </c>
      <c r="E11" s="388">
        <f t="shared" si="1"/>
        <v>5.592994526827936</v>
      </c>
      <c r="F11" s="29">
        <v>560412</v>
      </c>
      <c r="G11" s="28">
        <f t="shared" si="2"/>
        <v>5.4263773809730145</v>
      </c>
      <c r="H11" s="216">
        <v>317</v>
      </c>
      <c r="I11" s="388">
        <f t="shared" si="3"/>
        <v>10.407091267235719</v>
      </c>
      <c r="J11" s="217">
        <v>146</v>
      </c>
      <c r="K11" s="388">
        <f t="shared" si="48"/>
        <v>5.5682684973302825</v>
      </c>
      <c r="L11" s="35">
        <v>0</v>
      </c>
      <c r="M11" s="217">
        <f t="shared" si="49"/>
        <v>463</v>
      </c>
      <c r="N11" s="28">
        <f t="shared" si="4"/>
        <v>8.1686661961891325</v>
      </c>
      <c r="O11" s="216">
        <v>317</v>
      </c>
      <c r="P11" s="388">
        <f t="shared" si="5"/>
        <v>10.44137022397892</v>
      </c>
      <c r="Q11" s="217">
        <v>145</v>
      </c>
      <c r="R11" s="388">
        <f t="shared" si="50"/>
        <v>5.5491771909682361</v>
      </c>
      <c r="S11" s="35">
        <v>0</v>
      </c>
      <c r="T11" s="217">
        <f t="shared" si="51"/>
        <v>462</v>
      </c>
      <c r="U11" s="28">
        <f t="shared" si="6"/>
        <v>8.1784386617100377</v>
      </c>
      <c r="V11" s="216">
        <v>314</v>
      </c>
      <c r="W11" s="388">
        <f t="shared" si="7"/>
        <v>10.407689758037787</v>
      </c>
      <c r="X11" s="217">
        <v>143</v>
      </c>
      <c r="Y11" s="388">
        <f t="shared" si="52"/>
        <v>5.5105973025048165</v>
      </c>
      <c r="Z11" s="35">
        <v>0</v>
      </c>
      <c r="AA11" s="217">
        <f t="shared" si="53"/>
        <v>457</v>
      </c>
      <c r="AB11" s="28">
        <f t="shared" si="8"/>
        <v>8.1432644333570927</v>
      </c>
      <c r="AC11" s="216">
        <v>311</v>
      </c>
      <c r="AD11" s="388">
        <f t="shared" si="9"/>
        <v>10.36321226257914</v>
      </c>
      <c r="AE11" s="217">
        <v>143</v>
      </c>
      <c r="AF11" s="388">
        <f t="shared" si="54"/>
        <v>5.5297757153905645</v>
      </c>
      <c r="AG11" s="35">
        <v>0</v>
      </c>
      <c r="AH11" s="217">
        <f t="shared" si="55"/>
        <v>454</v>
      </c>
      <c r="AI11" s="28">
        <f t="shared" si="10"/>
        <v>8.1260068015034914</v>
      </c>
      <c r="AJ11" s="216">
        <v>308</v>
      </c>
      <c r="AK11" s="388">
        <f t="shared" si="11"/>
        <v>10.339039946290701</v>
      </c>
      <c r="AL11" s="217">
        <v>141</v>
      </c>
      <c r="AM11" s="388">
        <f t="shared" si="56"/>
        <v>5.4757281553398061</v>
      </c>
      <c r="AN11" s="35">
        <v>0</v>
      </c>
      <c r="AO11" s="217">
        <f t="shared" si="57"/>
        <v>449</v>
      </c>
      <c r="AP11" s="28">
        <f t="shared" si="12"/>
        <v>8.0842635938062646</v>
      </c>
      <c r="AQ11" s="216">
        <v>305</v>
      </c>
      <c r="AR11" s="388">
        <f t="shared" si="13"/>
        <v>10.32847951236031</v>
      </c>
      <c r="AS11" s="217">
        <v>140</v>
      </c>
      <c r="AT11" s="388">
        <f t="shared" si="58"/>
        <v>5.4966627404789952</v>
      </c>
      <c r="AU11" s="35">
        <v>0</v>
      </c>
      <c r="AV11" s="217">
        <f t="shared" si="59"/>
        <v>445</v>
      </c>
      <c r="AW11" s="28">
        <f t="shared" si="14"/>
        <v>8.0909090909090899</v>
      </c>
      <c r="AX11" s="216">
        <v>302</v>
      </c>
      <c r="AY11" s="388">
        <f t="shared" si="15"/>
        <v>10.37444177258674</v>
      </c>
      <c r="AZ11" s="217">
        <v>138</v>
      </c>
      <c r="BA11" s="388">
        <f t="shared" si="60"/>
        <v>5.4827175208581647</v>
      </c>
      <c r="BB11" s="35">
        <v>0</v>
      </c>
      <c r="BC11" s="217">
        <f t="shared" si="61"/>
        <v>440</v>
      </c>
      <c r="BD11" s="28">
        <f t="shared" si="16"/>
        <v>8.1061164333087685</v>
      </c>
      <c r="BE11" s="216">
        <v>294</v>
      </c>
      <c r="BF11" s="388">
        <f t="shared" si="17"/>
        <v>10.297723292469351</v>
      </c>
      <c r="BG11" s="217">
        <v>134</v>
      </c>
      <c r="BH11" s="388">
        <f t="shared" si="62"/>
        <v>5.4251012145748989</v>
      </c>
      <c r="BI11" s="35">
        <v>0</v>
      </c>
      <c r="BJ11" s="217">
        <v>428</v>
      </c>
      <c r="BK11" s="28">
        <f t="shared" si="18"/>
        <v>8.0375586854460099</v>
      </c>
      <c r="BL11" s="216">
        <v>293</v>
      </c>
      <c r="BM11" s="388">
        <f t="shared" si="19"/>
        <v>10.449358059914408</v>
      </c>
      <c r="BN11" s="217">
        <v>134</v>
      </c>
      <c r="BO11" s="388">
        <f t="shared" si="63"/>
        <v>5.5030800821355239</v>
      </c>
      <c r="BP11" s="35">
        <v>0</v>
      </c>
      <c r="BQ11" s="26">
        <f t="shared" si="64"/>
        <v>427</v>
      </c>
      <c r="BR11" s="28">
        <f t="shared" si="20"/>
        <v>8.1504103836610042</v>
      </c>
      <c r="BS11" s="216">
        <v>291</v>
      </c>
      <c r="BT11" s="388">
        <f t="shared" si="21"/>
        <v>10.463861920172599</v>
      </c>
      <c r="BU11" s="217">
        <v>132</v>
      </c>
      <c r="BV11" s="388">
        <f t="shared" si="65"/>
        <v>5.4703688354745132</v>
      </c>
      <c r="BW11" s="35">
        <v>0</v>
      </c>
      <c r="BX11" s="26">
        <f t="shared" si="66"/>
        <v>423</v>
      </c>
      <c r="BY11" s="28">
        <f t="shared" si="22"/>
        <v>8.1440123219098961</v>
      </c>
      <c r="BZ11" s="216">
        <v>287</v>
      </c>
      <c r="CA11" s="388">
        <f t="shared" si="23"/>
        <v>10.56701030927835</v>
      </c>
      <c r="CB11" s="217">
        <v>132</v>
      </c>
      <c r="CC11" s="388">
        <f t="shared" si="67"/>
        <v>5.5790363482671177</v>
      </c>
      <c r="CD11" s="35">
        <v>0</v>
      </c>
      <c r="CE11" s="26">
        <f t="shared" si="68"/>
        <v>419</v>
      </c>
      <c r="CF11" s="28">
        <f t="shared" si="24"/>
        <v>8.2447855175127902</v>
      </c>
      <c r="CG11" s="216">
        <v>282</v>
      </c>
      <c r="CH11" s="388">
        <f t="shared" si="25"/>
        <v>10.565754964406144</v>
      </c>
      <c r="CI11" s="217">
        <v>131</v>
      </c>
      <c r="CJ11" s="388">
        <f t="shared" si="69"/>
        <v>5.612682090831191</v>
      </c>
      <c r="CK11" s="35">
        <v>0</v>
      </c>
      <c r="CL11" s="26">
        <f t="shared" si="70"/>
        <v>413</v>
      </c>
      <c r="CM11" s="28">
        <f t="shared" si="26"/>
        <v>8.2550469718169097</v>
      </c>
      <c r="CN11" s="25">
        <v>271</v>
      </c>
      <c r="CO11" s="388">
        <f t="shared" si="27"/>
        <v>10.565302144249513</v>
      </c>
      <c r="CP11" s="26">
        <v>128</v>
      </c>
      <c r="CQ11" s="388">
        <f t="shared" si="71"/>
        <v>5.7015590200445434</v>
      </c>
      <c r="CR11" s="35">
        <v>0</v>
      </c>
      <c r="CS11" s="26">
        <v>399</v>
      </c>
      <c r="CT11" s="28">
        <f t="shared" si="28"/>
        <v>8.2952182952182962</v>
      </c>
      <c r="CU11" s="202">
        <v>262</v>
      </c>
      <c r="CV11" s="388">
        <f t="shared" si="29"/>
        <v>10.534780860474466</v>
      </c>
      <c r="CW11" s="26">
        <v>124</v>
      </c>
      <c r="CX11" s="388">
        <f t="shared" si="72"/>
        <v>5.6985294117647056</v>
      </c>
      <c r="CY11" s="35">
        <v>0</v>
      </c>
      <c r="CZ11" s="26">
        <v>386</v>
      </c>
      <c r="DA11" s="28">
        <f t="shared" si="30"/>
        <v>8.2779326613767967</v>
      </c>
      <c r="DB11" s="202">
        <v>255</v>
      </c>
      <c r="DC11" s="388">
        <f t="shared" si="31"/>
        <v>10.467980295566502</v>
      </c>
      <c r="DD11" s="26">
        <v>122</v>
      </c>
      <c r="DE11" s="388">
        <f t="shared" si="73"/>
        <v>5.7250117315814171</v>
      </c>
      <c r="DF11" s="35">
        <v>0</v>
      </c>
      <c r="DG11" s="26">
        <f t="shared" si="74"/>
        <v>377</v>
      </c>
      <c r="DH11" s="28">
        <f t="shared" si="32"/>
        <v>8.2548719071600605</v>
      </c>
      <c r="DI11" s="25">
        <v>236</v>
      </c>
      <c r="DJ11" s="388">
        <f t="shared" si="33"/>
        <v>10.319195452557937</v>
      </c>
      <c r="DK11" s="26">
        <v>116</v>
      </c>
      <c r="DL11" s="388">
        <f t="shared" si="34"/>
        <v>5.7913130304543179</v>
      </c>
      <c r="DM11" s="35">
        <v>0</v>
      </c>
      <c r="DN11" s="26">
        <f t="shared" si="75"/>
        <v>352</v>
      </c>
      <c r="DO11" s="28">
        <f t="shared" si="35"/>
        <v>8.2051282051282044</v>
      </c>
      <c r="DP11" s="25">
        <v>209</v>
      </c>
      <c r="DQ11" s="388">
        <f t="shared" si="36"/>
        <v>9.8491988689915164</v>
      </c>
      <c r="DR11" s="26">
        <v>107</v>
      </c>
      <c r="DS11" s="388">
        <f t="shared" si="37"/>
        <v>5.8089033659066232</v>
      </c>
      <c r="DT11" s="35">
        <v>0</v>
      </c>
      <c r="DU11" s="26">
        <v>316</v>
      </c>
      <c r="DV11" s="28">
        <f t="shared" si="38"/>
        <v>7.9717457114026242</v>
      </c>
      <c r="DW11" s="25">
        <v>191</v>
      </c>
      <c r="DX11" s="388">
        <f t="shared" si="39"/>
        <v>9.6757852077001001</v>
      </c>
      <c r="DY11" s="26">
        <v>98</v>
      </c>
      <c r="DZ11" s="388">
        <f t="shared" si="40"/>
        <v>5.809128630705394</v>
      </c>
      <c r="EA11" s="35">
        <v>0</v>
      </c>
      <c r="EB11" s="26">
        <v>289</v>
      </c>
      <c r="EC11" s="28">
        <f t="shared" si="41"/>
        <v>7.8940180278612395</v>
      </c>
      <c r="ED11" s="26">
        <v>172</v>
      </c>
      <c r="EE11" s="388">
        <f t="shared" si="42"/>
        <v>9.3478260869565215</v>
      </c>
      <c r="EF11" s="26">
        <v>91</v>
      </c>
      <c r="EG11" s="388">
        <f t="shared" si="43"/>
        <v>5.852090032154341</v>
      </c>
      <c r="EH11" s="35">
        <v>0</v>
      </c>
      <c r="EI11" s="26">
        <v>263</v>
      </c>
      <c r="EJ11" s="28">
        <f t="shared" si="44"/>
        <v>7.7466863033873343</v>
      </c>
      <c r="EK11" s="26">
        <v>163</v>
      </c>
      <c r="EL11" s="388">
        <f t="shared" si="45"/>
        <v>9.3302804808242694</v>
      </c>
      <c r="EM11" s="26">
        <v>86</v>
      </c>
      <c r="EN11" s="388">
        <f t="shared" si="46"/>
        <v>5.8703071672354952</v>
      </c>
      <c r="EO11" s="35">
        <v>0</v>
      </c>
      <c r="EP11" s="26">
        <v>249</v>
      </c>
      <c r="EQ11" s="28">
        <f t="shared" si="47"/>
        <v>7.7521793275217936</v>
      </c>
    </row>
    <row r="12" spans="1:147">
      <c r="A12" s="71" t="s">
        <v>24</v>
      </c>
      <c r="B12" s="27">
        <v>205252</v>
      </c>
      <c r="C12" s="388">
        <f t="shared" si="0"/>
        <v>3.9503490708061175</v>
      </c>
      <c r="D12" s="29">
        <v>223344</v>
      </c>
      <c r="E12" s="388">
        <f t="shared" si="1"/>
        <v>4.3521919092459331</v>
      </c>
      <c r="F12" s="29">
        <v>428596</v>
      </c>
      <c r="G12" s="28">
        <f t="shared" si="2"/>
        <v>4.1500246960727285</v>
      </c>
      <c r="H12" s="216">
        <v>436</v>
      </c>
      <c r="I12" s="388">
        <f t="shared" si="3"/>
        <v>14.313854235062376</v>
      </c>
      <c r="J12" s="217">
        <v>279</v>
      </c>
      <c r="K12" s="388">
        <f t="shared" si="48"/>
        <v>10.640732265446225</v>
      </c>
      <c r="L12" s="35">
        <v>0</v>
      </c>
      <c r="M12" s="217">
        <f t="shared" si="49"/>
        <v>715</v>
      </c>
      <c r="N12" s="28">
        <f t="shared" si="4"/>
        <v>12.614678899082568</v>
      </c>
      <c r="O12" s="216">
        <v>436</v>
      </c>
      <c r="P12" s="388">
        <f t="shared" si="5"/>
        <v>14.361001317523057</v>
      </c>
      <c r="Q12" s="217">
        <v>279</v>
      </c>
      <c r="R12" s="388">
        <f t="shared" si="50"/>
        <v>10.677382319173363</v>
      </c>
      <c r="S12" s="35">
        <v>0</v>
      </c>
      <c r="T12" s="217">
        <f t="shared" si="51"/>
        <v>715</v>
      </c>
      <c r="U12" s="28">
        <f t="shared" si="6"/>
        <v>12.657107452646486</v>
      </c>
      <c r="V12" s="216">
        <v>432</v>
      </c>
      <c r="W12" s="388">
        <f t="shared" si="7"/>
        <v>14.318859794497845</v>
      </c>
      <c r="X12" s="217">
        <v>278</v>
      </c>
      <c r="Y12" s="388">
        <f t="shared" si="52"/>
        <v>10.71290944123314</v>
      </c>
      <c r="Z12" s="35">
        <v>0</v>
      </c>
      <c r="AA12" s="217">
        <f t="shared" si="53"/>
        <v>710</v>
      </c>
      <c r="AB12" s="28">
        <f t="shared" si="8"/>
        <v>12.651461154668567</v>
      </c>
      <c r="AC12" s="216">
        <v>431</v>
      </c>
      <c r="AD12" s="388">
        <f t="shared" si="9"/>
        <v>14.361879373542152</v>
      </c>
      <c r="AE12" s="217">
        <v>277</v>
      </c>
      <c r="AF12" s="388">
        <f t="shared" si="54"/>
        <v>10.711523588553751</v>
      </c>
      <c r="AG12" s="35">
        <v>0</v>
      </c>
      <c r="AH12" s="217">
        <f t="shared" si="55"/>
        <v>708</v>
      </c>
      <c r="AI12" s="28">
        <f t="shared" si="10"/>
        <v>12.672274923930555</v>
      </c>
      <c r="AJ12" s="216">
        <v>429</v>
      </c>
      <c r="AK12" s="388">
        <f t="shared" si="11"/>
        <v>14.400805639476335</v>
      </c>
      <c r="AL12" s="217">
        <v>276</v>
      </c>
      <c r="AM12" s="388">
        <f t="shared" si="56"/>
        <v>10.718446601941748</v>
      </c>
      <c r="AN12" s="35">
        <v>0</v>
      </c>
      <c r="AO12" s="217">
        <f t="shared" si="57"/>
        <v>705</v>
      </c>
      <c r="AP12" s="28">
        <f t="shared" si="12"/>
        <v>12.69355419517465</v>
      </c>
      <c r="AQ12" s="216">
        <v>426</v>
      </c>
      <c r="AR12" s="388">
        <f t="shared" si="13"/>
        <v>14.426007450050795</v>
      </c>
      <c r="AS12" s="217">
        <v>273</v>
      </c>
      <c r="AT12" s="388">
        <f t="shared" si="58"/>
        <v>10.71849234393404</v>
      </c>
      <c r="AU12" s="35">
        <v>0</v>
      </c>
      <c r="AV12" s="217">
        <f t="shared" si="59"/>
        <v>699</v>
      </c>
      <c r="AW12" s="28">
        <f t="shared" si="14"/>
        <v>12.709090909090909</v>
      </c>
      <c r="AX12" s="216">
        <v>420</v>
      </c>
      <c r="AY12" s="388">
        <f t="shared" si="15"/>
        <v>14.428031604259706</v>
      </c>
      <c r="AZ12" s="217">
        <v>268</v>
      </c>
      <c r="BA12" s="388">
        <f t="shared" si="60"/>
        <v>10.647596344854986</v>
      </c>
      <c r="BB12" s="35">
        <v>0</v>
      </c>
      <c r="BC12" s="217">
        <f t="shared" si="61"/>
        <v>688</v>
      </c>
      <c r="BD12" s="28">
        <f t="shared" si="16"/>
        <v>12.675018422991894</v>
      </c>
      <c r="BE12" s="216">
        <v>410</v>
      </c>
      <c r="BF12" s="388">
        <f t="shared" si="17"/>
        <v>14.360770577933449</v>
      </c>
      <c r="BG12" s="217">
        <v>262</v>
      </c>
      <c r="BH12" s="388">
        <f t="shared" si="62"/>
        <v>10.607287449392713</v>
      </c>
      <c r="BI12" s="35">
        <v>0</v>
      </c>
      <c r="BJ12" s="217">
        <v>672</v>
      </c>
      <c r="BK12" s="28">
        <f t="shared" si="18"/>
        <v>12.619718309859154</v>
      </c>
      <c r="BL12" s="216">
        <v>403</v>
      </c>
      <c r="BM12" s="388">
        <f t="shared" si="19"/>
        <v>14.372325249643367</v>
      </c>
      <c r="BN12" s="217">
        <v>261</v>
      </c>
      <c r="BO12" s="388">
        <f t="shared" si="63"/>
        <v>10.718685831622176</v>
      </c>
      <c r="BP12" s="35">
        <v>0</v>
      </c>
      <c r="BQ12" s="26">
        <f t="shared" si="64"/>
        <v>664</v>
      </c>
      <c r="BR12" s="28">
        <f t="shared" si="20"/>
        <v>12.674174460774957</v>
      </c>
      <c r="BS12" s="216">
        <v>400</v>
      </c>
      <c r="BT12" s="388">
        <f t="shared" si="21"/>
        <v>14.383315354189142</v>
      </c>
      <c r="BU12" s="217">
        <v>261</v>
      </c>
      <c r="BV12" s="388">
        <f t="shared" si="65"/>
        <v>10.816411106506424</v>
      </c>
      <c r="BW12" s="35">
        <v>0</v>
      </c>
      <c r="BX12" s="26">
        <f t="shared" si="66"/>
        <v>661</v>
      </c>
      <c r="BY12" s="28">
        <f t="shared" si="22"/>
        <v>12.726222564497498</v>
      </c>
      <c r="BZ12" s="216">
        <v>393</v>
      </c>
      <c r="CA12" s="388">
        <f t="shared" si="23"/>
        <v>14.469808541973492</v>
      </c>
      <c r="CB12" s="217">
        <v>258</v>
      </c>
      <c r="CC12" s="388">
        <f t="shared" si="67"/>
        <v>10.904480135249365</v>
      </c>
      <c r="CD12" s="35">
        <v>0</v>
      </c>
      <c r="CE12" s="26">
        <f t="shared" si="68"/>
        <v>651</v>
      </c>
      <c r="CF12" s="28">
        <f t="shared" si="24"/>
        <v>12.809917355371899</v>
      </c>
      <c r="CG12" s="216">
        <v>389</v>
      </c>
      <c r="CH12" s="388">
        <f t="shared" si="25"/>
        <v>14.574747096290746</v>
      </c>
      <c r="CI12" s="217">
        <v>255</v>
      </c>
      <c r="CJ12" s="388">
        <f t="shared" si="69"/>
        <v>10.925449871465295</v>
      </c>
      <c r="CK12" s="35">
        <v>0</v>
      </c>
      <c r="CL12" s="26">
        <f t="shared" si="70"/>
        <v>644</v>
      </c>
      <c r="CM12" s="28">
        <f t="shared" si="26"/>
        <v>12.872276634019588</v>
      </c>
      <c r="CN12" s="25">
        <v>371</v>
      </c>
      <c r="CO12" s="388">
        <f t="shared" si="27"/>
        <v>14.463937621832359</v>
      </c>
      <c r="CP12" s="26">
        <v>245</v>
      </c>
      <c r="CQ12" s="388">
        <f t="shared" si="71"/>
        <v>10.913140311804009</v>
      </c>
      <c r="CR12" s="35">
        <v>0</v>
      </c>
      <c r="CS12" s="26">
        <v>616</v>
      </c>
      <c r="CT12" s="28">
        <f t="shared" si="28"/>
        <v>12.806652806652806</v>
      </c>
      <c r="CU12" s="202">
        <v>366</v>
      </c>
      <c r="CV12" s="388">
        <f t="shared" si="29"/>
        <v>14.716525934861281</v>
      </c>
      <c r="CW12" s="26">
        <v>238</v>
      </c>
      <c r="CX12" s="388">
        <f t="shared" si="72"/>
        <v>10.9375</v>
      </c>
      <c r="CY12" s="35">
        <v>0</v>
      </c>
      <c r="CZ12" s="26">
        <v>604</v>
      </c>
      <c r="DA12" s="28">
        <f t="shared" si="30"/>
        <v>12.953034527128457</v>
      </c>
      <c r="DB12" s="202">
        <v>363</v>
      </c>
      <c r="DC12" s="388">
        <f t="shared" si="31"/>
        <v>14.901477832512317</v>
      </c>
      <c r="DD12" s="26">
        <v>231</v>
      </c>
      <c r="DE12" s="388">
        <f t="shared" si="73"/>
        <v>10.839981229469732</v>
      </c>
      <c r="DF12" s="35">
        <v>0</v>
      </c>
      <c r="DG12" s="26">
        <f t="shared" si="74"/>
        <v>594</v>
      </c>
      <c r="DH12" s="28">
        <f t="shared" si="32"/>
        <v>13.006349901467045</v>
      </c>
      <c r="DI12" s="25">
        <v>346</v>
      </c>
      <c r="DJ12" s="388">
        <f t="shared" si="33"/>
        <v>15.128989943156974</v>
      </c>
      <c r="DK12" s="26">
        <v>219</v>
      </c>
      <c r="DL12" s="388">
        <f t="shared" si="34"/>
        <v>10.933599600599102</v>
      </c>
      <c r="DM12" s="35">
        <v>0</v>
      </c>
      <c r="DN12" s="26">
        <f t="shared" si="75"/>
        <v>565</v>
      </c>
      <c r="DO12" s="28">
        <f t="shared" si="35"/>
        <v>13.170163170163171</v>
      </c>
      <c r="DP12" s="25">
        <v>330</v>
      </c>
      <c r="DQ12" s="388">
        <f t="shared" si="36"/>
        <v>15.551366635249764</v>
      </c>
      <c r="DR12" s="26">
        <v>210</v>
      </c>
      <c r="DS12" s="388">
        <f t="shared" si="37"/>
        <v>11.400651465798045</v>
      </c>
      <c r="DT12" s="35">
        <v>0</v>
      </c>
      <c r="DU12" s="26">
        <v>540</v>
      </c>
      <c r="DV12" s="28">
        <f t="shared" si="38"/>
        <v>13.6226034308779</v>
      </c>
      <c r="DW12" s="25">
        <v>308</v>
      </c>
      <c r="DX12" s="388">
        <f t="shared" si="39"/>
        <v>15.602836879432624</v>
      </c>
      <c r="DY12" s="26">
        <v>198</v>
      </c>
      <c r="DZ12" s="388">
        <f t="shared" si="40"/>
        <v>11.736810906935387</v>
      </c>
      <c r="EA12" s="35">
        <v>0</v>
      </c>
      <c r="EB12" s="26">
        <v>506</v>
      </c>
      <c r="EC12" s="28">
        <f t="shared" si="41"/>
        <v>13.821360284075389</v>
      </c>
      <c r="ED12" s="26">
        <v>294</v>
      </c>
      <c r="EE12" s="388">
        <f t="shared" si="42"/>
        <v>15.978260869565217</v>
      </c>
      <c r="EF12" s="26">
        <v>181</v>
      </c>
      <c r="EG12" s="388">
        <f t="shared" si="43"/>
        <v>11.639871382636656</v>
      </c>
      <c r="EH12" s="35">
        <v>0</v>
      </c>
      <c r="EI12" s="26">
        <v>475</v>
      </c>
      <c r="EJ12" s="28">
        <f t="shared" si="44"/>
        <v>13.991163475699558</v>
      </c>
      <c r="EK12" s="26">
        <v>281</v>
      </c>
      <c r="EL12" s="388">
        <f t="shared" si="45"/>
        <v>16.084716657126503</v>
      </c>
      <c r="EM12" s="26">
        <v>176</v>
      </c>
      <c r="EN12" s="388">
        <f t="shared" si="46"/>
        <v>12.013651877133105</v>
      </c>
      <c r="EO12" s="35">
        <v>0</v>
      </c>
      <c r="EP12" s="26">
        <v>457</v>
      </c>
      <c r="EQ12" s="28">
        <f t="shared" si="47"/>
        <v>14.227895392278956</v>
      </c>
    </row>
    <row r="13" spans="1:147">
      <c r="A13" s="71" t="s">
        <v>25</v>
      </c>
      <c r="B13" s="27">
        <v>121576</v>
      </c>
      <c r="C13" s="388">
        <f t="shared" si="0"/>
        <v>2.339892613140552</v>
      </c>
      <c r="D13" s="29">
        <v>151471</v>
      </c>
      <c r="E13" s="388">
        <f t="shared" si="1"/>
        <v>2.9516389994152101</v>
      </c>
      <c r="F13" s="29">
        <v>273047</v>
      </c>
      <c r="G13" s="28">
        <f t="shared" si="2"/>
        <v>2.6438692689352452</v>
      </c>
      <c r="H13" s="216">
        <v>628</v>
      </c>
      <c r="I13" s="388">
        <f t="shared" si="3"/>
        <v>20.6172028890348</v>
      </c>
      <c r="J13" s="217">
        <v>455</v>
      </c>
      <c r="K13" s="388">
        <f t="shared" si="48"/>
        <v>17.353165522501907</v>
      </c>
      <c r="L13" s="35">
        <v>0</v>
      </c>
      <c r="M13" s="217">
        <f t="shared" si="49"/>
        <v>1083</v>
      </c>
      <c r="N13" s="28">
        <f t="shared" si="4"/>
        <v>19.107268877911078</v>
      </c>
      <c r="O13" s="216">
        <v>627</v>
      </c>
      <c r="P13" s="388">
        <f t="shared" si="5"/>
        <v>20.652173913043477</v>
      </c>
      <c r="Q13" s="217">
        <v>455</v>
      </c>
      <c r="R13" s="388">
        <f t="shared" si="50"/>
        <v>17.412935323383085</v>
      </c>
      <c r="S13" s="35">
        <v>0</v>
      </c>
      <c r="T13" s="217">
        <f t="shared" si="51"/>
        <v>1082</v>
      </c>
      <c r="U13" s="28">
        <f t="shared" si="6"/>
        <v>19.153832536732164</v>
      </c>
      <c r="V13" s="216">
        <v>624</v>
      </c>
      <c r="W13" s="388">
        <f t="shared" si="7"/>
        <v>20.682797480941332</v>
      </c>
      <c r="X13" s="217">
        <v>453</v>
      </c>
      <c r="Y13" s="388">
        <f t="shared" si="52"/>
        <v>17.456647398843931</v>
      </c>
      <c r="Z13" s="35">
        <v>0</v>
      </c>
      <c r="AA13" s="217">
        <f t="shared" si="53"/>
        <v>1077</v>
      </c>
      <c r="AB13" s="28">
        <f t="shared" si="8"/>
        <v>19.191019244476124</v>
      </c>
      <c r="AC13" s="216">
        <v>621</v>
      </c>
      <c r="AD13" s="388">
        <f t="shared" si="9"/>
        <v>20.69310229923359</v>
      </c>
      <c r="AE13" s="217">
        <v>453</v>
      </c>
      <c r="AF13" s="388">
        <f t="shared" si="54"/>
        <v>17.51740139211137</v>
      </c>
      <c r="AG13" s="35">
        <v>0</v>
      </c>
      <c r="AH13" s="217">
        <f t="shared" si="55"/>
        <v>1074</v>
      </c>
      <c r="AI13" s="28">
        <f t="shared" si="10"/>
        <v>19.223196706640415</v>
      </c>
      <c r="AJ13" s="216">
        <v>616</v>
      </c>
      <c r="AK13" s="388">
        <f t="shared" si="11"/>
        <v>20.678079892581401</v>
      </c>
      <c r="AL13" s="217">
        <v>452</v>
      </c>
      <c r="AM13" s="388">
        <f t="shared" si="56"/>
        <v>17.55339805825243</v>
      </c>
      <c r="AN13" s="35">
        <v>0</v>
      </c>
      <c r="AO13" s="217">
        <f t="shared" si="57"/>
        <v>1068</v>
      </c>
      <c r="AP13" s="28">
        <f t="shared" si="12"/>
        <v>19.229384227583722</v>
      </c>
      <c r="AQ13" s="216">
        <v>612</v>
      </c>
      <c r="AR13" s="388">
        <f t="shared" si="13"/>
        <v>20.724686759227904</v>
      </c>
      <c r="AS13" s="217">
        <v>449</v>
      </c>
      <c r="AT13" s="388">
        <f t="shared" si="58"/>
        <v>17.628582646250489</v>
      </c>
      <c r="AU13" s="35">
        <v>0</v>
      </c>
      <c r="AV13" s="217">
        <f t="shared" si="59"/>
        <v>1061</v>
      </c>
      <c r="AW13" s="28">
        <f t="shared" si="14"/>
        <v>19.290909090909093</v>
      </c>
      <c r="AX13" s="216">
        <v>602</v>
      </c>
      <c r="AY13" s="388">
        <f t="shared" si="15"/>
        <v>20.680178632772243</v>
      </c>
      <c r="AZ13" s="217">
        <v>443</v>
      </c>
      <c r="BA13" s="388">
        <f t="shared" si="60"/>
        <v>17.60031783869686</v>
      </c>
      <c r="BB13" s="35">
        <v>0</v>
      </c>
      <c r="BC13" s="217">
        <f t="shared" si="61"/>
        <v>1045</v>
      </c>
      <c r="BD13" s="28">
        <f t="shared" si="16"/>
        <v>19.252026529108328</v>
      </c>
      <c r="BE13" s="216">
        <v>592</v>
      </c>
      <c r="BF13" s="388">
        <f t="shared" si="17"/>
        <v>20.735551663747813</v>
      </c>
      <c r="BG13" s="217">
        <v>432</v>
      </c>
      <c r="BH13" s="388">
        <f t="shared" si="62"/>
        <v>17.48987854251012</v>
      </c>
      <c r="BI13" s="35">
        <v>0</v>
      </c>
      <c r="BJ13" s="217">
        <v>1024</v>
      </c>
      <c r="BK13" s="28">
        <f t="shared" si="18"/>
        <v>19.230046948356808</v>
      </c>
      <c r="BL13" s="216">
        <v>585</v>
      </c>
      <c r="BM13" s="388">
        <f t="shared" si="19"/>
        <v>20.863052781740372</v>
      </c>
      <c r="BN13" s="217">
        <v>426</v>
      </c>
      <c r="BO13" s="388">
        <f t="shared" si="63"/>
        <v>17.494866529774129</v>
      </c>
      <c r="BP13" s="35">
        <v>0</v>
      </c>
      <c r="BQ13" s="26">
        <f t="shared" si="64"/>
        <v>1011</v>
      </c>
      <c r="BR13" s="28">
        <f t="shared" si="20"/>
        <v>19.297575873258253</v>
      </c>
      <c r="BS13" s="216">
        <v>578</v>
      </c>
      <c r="BT13" s="388">
        <f t="shared" si="21"/>
        <v>20.783890686803307</v>
      </c>
      <c r="BU13" s="217">
        <v>423</v>
      </c>
      <c r="BV13" s="388">
        <f t="shared" si="65"/>
        <v>17.530045586406963</v>
      </c>
      <c r="BW13" s="35">
        <v>0</v>
      </c>
      <c r="BX13" s="26">
        <f t="shared" si="66"/>
        <v>1001</v>
      </c>
      <c r="BY13" s="28">
        <f t="shared" si="22"/>
        <v>19.272237196765499</v>
      </c>
      <c r="BZ13" s="216">
        <v>564</v>
      </c>
      <c r="CA13" s="388">
        <f t="shared" si="23"/>
        <v>20.765832106038292</v>
      </c>
      <c r="CB13" s="217">
        <v>415</v>
      </c>
      <c r="CC13" s="388">
        <f t="shared" si="67"/>
        <v>17.54015215553677</v>
      </c>
      <c r="CD13" s="35">
        <v>0</v>
      </c>
      <c r="CE13" s="26">
        <f t="shared" si="68"/>
        <v>979</v>
      </c>
      <c r="CF13" s="28">
        <f t="shared" si="24"/>
        <v>19.264069264069263</v>
      </c>
      <c r="CG13" s="216">
        <v>549</v>
      </c>
      <c r="CH13" s="388">
        <f t="shared" si="25"/>
        <v>20.569501686024726</v>
      </c>
      <c r="CI13" s="217">
        <v>413</v>
      </c>
      <c r="CJ13" s="388">
        <f t="shared" si="69"/>
        <v>17.694944301628109</v>
      </c>
      <c r="CK13" s="35">
        <v>0</v>
      </c>
      <c r="CL13" s="26">
        <f t="shared" si="70"/>
        <v>962</v>
      </c>
      <c r="CM13" s="28">
        <f t="shared" si="26"/>
        <v>19.228462922246653</v>
      </c>
      <c r="CN13" s="25">
        <v>527</v>
      </c>
      <c r="CO13" s="388">
        <f t="shared" si="27"/>
        <v>20.545808966861596</v>
      </c>
      <c r="CP13" s="26">
        <v>401</v>
      </c>
      <c r="CQ13" s="388">
        <f t="shared" si="71"/>
        <v>17.861915367483299</v>
      </c>
      <c r="CR13" s="35">
        <v>0</v>
      </c>
      <c r="CS13" s="26">
        <v>928</v>
      </c>
      <c r="CT13" s="28">
        <f t="shared" si="28"/>
        <v>19.293139293139294</v>
      </c>
      <c r="CU13" s="202">
        <v>507</v>
      </c>
      <c r="CV13" s="388">
        <f t="shared" si="29"/>
        <v>20.386007237635706</v>
      </c>
      <c r="CW13" s="26">
        <v>386</v>
      </c>
      <c r="CX13" s="388">
        <f t="shared" si="72"/>
        <v>17.738970588235293</v>
      </c>
      <c r="CY13" s="35">
        <v>0</v>
      </c>
      <c r="CZ13" s="26">
        <v>893</v>
      </c>
      <c r="DA13" s="28">
        <f t="shared" si="30"/>
        <v>19.150761312459792</v>
      </c>
      <c r="DB13" s="202">
        <v>490</v>
      </c>
      <c r="DC13" s="388">
        <f t="shared" si="31"/>
        <v>20.114942528735632</v>
      </c>
      <c r="DD13" s="26">
        <v>380</v>
      </c>
      <c r="DE13" s="388">
        <f t="shared" si="73"/>
        <v>17.832003754106054</v>
      </c>
      <c r="DF13" s="35">
        <v>0</v>
      </c>
      <c r="DG13" s="26">
        <f t="shared" si="74"/>
        <v>870</v>
      </c>
      <c r="DH13" s="28">
        <f t="shared" si="32"/>
        <v>19.049704401138605</v>
      </c>
      <c r="DI13" s="25">
        <v>456</v>
      </c>
      <c r="DJ13" s="388">
        <f t="shared" si="33"/>
        <v>19.938784433756013</v>
      </c>
      <c r="DK13" s="26">
        <v>364</v>
      </c>
      <c r="DL13" s="388">
        <f t="shared" si="34"/>
        <v>18.172740888667001</v>
      </c>
      <c r="DM13" s="35">
        <v>0</v>
      </c>
      <c r="DN13" s="26">
        <f t="shared" si="75"/>
        <v>820</v>
      </c>
      <c r="DO13" s="28">
        <f t="shared" si="35"/>
        <v>19.114219114219114</v>
      </c>
      <c r="DP13" s="25">
        <v>419</v>
      </c>
      <c r="DQ13" s="388">
        <f t="shared" si="36"/>
        <v>19.745523091423188</v>
      </c>
      <c r="DR13" s="26">
        <v>337</v>
      </c>
      <c r="DS13" s="388">
        <f t="shared" si="37"/>
        <v>18.295331161780673</v>
      </c>
      <c r="DT13" s="35">
        <v>0</v>
      </c>
      <c r="DU13" s="26">
        <v>756</v>
      </c>
      <c r="DV13" s="28">
        <f t="shared" si="38"/>
        <v>19.071644803229063</v>
      </c>
      <c r="DW13" s="25">
        <v>392</v>
      </c>
      <c r="DX13" s="388">
        <f t="shared" si="39"/>
        <v>19.858156028368796</v>
      </c>
      <c r="DY13" s="26">
        <v>311</v>
      </c>
      <c r="DZ13" s="388">
        <f t="shared" si="40"/>
        <v>18.435091879075284</v>
      </c>
      <c r="EA13" s="35">
        <v>0</v>
      </c>
      <c r="EB13" s="26">
        <v>703</v>
      </c>
      <c r="EC13" s="28">
        <f t="shared" si="41"/>
        <v>19.202403714832013</v>
      </c>
      <c r="ED13" s="26">
        <v>367</v>
      </c>
      <c r="EE13" s="388">
        <f t="shared" si="42"/>
        <v>19.945652173913043</v>
      </c>
      <c r="EF13" s="26">
        <v>295</v>
      </c>
      <c r="EG13" s="388">
        <f t="shared" si="43"/>
        <v>18.971061093247588</v>
      </c>
      <c r="EH13" s="35">
        <v>0</v>
      </c>
      <c r="EI13" s="26">
        <v>662</v>
      </c>
      <c r="EJ13" s="28">
        <f t="shared" si="44"/>
        <v>19.499263622974965</v>
      </c>
      <c r="EK13" s="26">
        <v>343</v>
      </c>
      <c r="EL13" s="388">
        <f t="shared" si="45"/>
        <v>19.633657698912423</v>
      </c>
      <c r="EM13" s="26">
        <v>279</v>
      </c>
      <c r="EN13" s="388">
        <f t="shared" si="46"/>
        <v>19.044368600682592</v>
      </c>
      <c r="EO13" s="35">
        <v>0</v>
      </c>
      <c r="EP13" s="26">
        <v>622</v>
      </c>
      <c r="EQ13" s="28">
        <f t="shared" si="47"/>
        <v>19.364881693648815</v>
      </c>
    </row>
    <row r="14" spans="1:147">
      <c r="A14" s="71" t="s">
        <v>26</v>
      </c>
      <c r="B14" s="27">
        <v>63988</v>
      </c>
      <c r="C14" s="388">
        <f t="shared" si="0"/>
        <v>1.2315345835496943</v>
      </c>
      <c r="D14" s="29">
        <v>99638</v>
      </c>
      <c r="E14" s="388">
        <f t="shared" si="1"/>
        <v>1.9415954646350306</v>
      </c>
      <c r="F14" s="29">
        <v>163626</v>
      </c>
      <c r="G14" s="28">
        <f t="shared" si="2"/>
        <v>1.5843636919607191</v>
      </c>
      <c r="H14" s="216">
        <v>642</v>
      </c>
      <c r="I14" s="388">
        <f t="shared" si="3"/>
        <v>21.076822061720289</v>
      </c>
      <c r="J14" s="217">
        <v>680</v>
      </c>
      <c r="K14" s="388">
        <f t="shared" si="48"/>
        <v>25.93440122044241</v>
      </c>
      <c r="L14" s="35">
        <v>0</v>
      </c>
      <c r="M14" s="217">
        <f t="shared" si="49"/>
        <v>1322</v>
      </c>
      <c r="N14" s="28">
        <f t="shared" si="4"/>
        <v>23.32392378263938</v>
      </c>
      <c r="O14" s="216">
        <v>640</v>
      </c>
      <c r="P14" s="388">
        <f t="shared" si="5"/>
        <v>21.080368906455863</v>
      </c>
      <c r="Q14" s="217">
        <v>677</v>
      </c>
      <c r="R14" s="388">
        <f t="shared" si="50"/>
        <v>25.908916953693073</v>
      </c>
      <c r="S14" s="35">
        <v>0</v>
      </c>
      <c r="T14" s="217">
        <f t="shared" si="51"/>
        <v>1317</v>
      </c>
      <c r="U14" s="28">
        <f t="shared" si="6"/>
        <v>23.31386086032926</v>
      </c>
      <c r="V14" s="216">
        <v>635</v>
      </c>
      <c r="W14" s="388">
        <f t="shared" si="7"/>
        <v>21.047398077560491</v>
      </c>
      <c r="X14" s="217">
        <v>671</v>
      </c>
      <c r="Y14" s="388">
        <f t="shared" si="52"/>
        <v>25.857418111753372</v>
      </c>
      <c r="Z14" s="35">
        <v>0</v>
      </c>
      <c r="AA14" s="217">
        <f t="shared" si="53"/>
        <v>1306</v>
      </c>
      <c r="AB14" s="28">
        <f t="shared" si="8"/>
        <v>23.271560940841056</v>
      </c>
      <c r="AC14" s="216">
        <v>633</v>
      </c>
      <c r="AD14" s="388">
        <f t="shared" si="9"/>
        <v>21.092969010329892</v>
      </c>
      <c r="AE14" s="217">
        <v>669</v>
      </c>
      <c r="AF14" s="388">
        <f t="shared" si="54"/>
        <v>25.870069605568446</v>
      </c>
      <c r="AG14" s="35">
        <v>0</v>
      </c>
      <c r="AH14" s="217">
        <f t="shared" si="55"/>
        <v>1302</v>
      </c>
      <c r="AI14" s="28">
        <f t="shared" si="10"/>
        <v>23.304098800787543</v>
      </c>
      <c r="AJ14" s="216">
        <v>629</v>
      </c>
      <c r="AK14" s="388">
        <f t="shared" si="11"/>
        <v>21.114467942262504</v>
      </c>
      <c r="AL14" s="217">
        <v>666</v>
      </c>
      <c r="AM14" s="388">
        <f t="shared" si="56"/>
        <v>25.864077669902912</v>
      </c>
      <c r="AN14" s="35">
        <v>0</v>
      </c>
      <c r="AO14" s="217">
        <f t="shared" si="57"/>
        <v>1295</v>
      </c>
      <c r="AP14" s="28">
        <f t="shared" si="12"/>
        <v>23.316528628015845</v>
      </c>
      <c r="AQ14" s="216">
        <v>622</v>
      </c>
      <c r="AR14" s="388">
        <f t="shared" si="13"/>
        <v>21.063325431764309</v>
      </c>
      <c r="AS14" s="217">
        <v>660</v>
      </c>
      <c r="AT14" s="388">
        <f t="shared" si="58"/>
        <v>25.91283863368669</v>
      </c>
      <c r="AU14" s="35">
        <v>0</v>
      </c>
      <c r="AV14" s="217">
        <f t="shared" si="59"/>
        <v>1282</v>
      </c>
      <c r="AW14" s="28">
        <f t="shared" si="14"/>
        <v>23.309090909090909</v>
      </c>
      <c r="AX14" s="216">
        <v>614</v>
      </c>
      <c r="AY14" s="388">
        <f t="shared" si="15"/>
        <v>21.092408107179665</v>
      </c>
      <c r="AZ14" s="217">
        <v>654</v>
      </c>
      <c r="BA14" s="388">
        <f t="shared" si="60"/>
        <v>25.983313468414782</v>
      </c>
      <c r="BB14" s="35">
        <v>0</v>
      </c>
      <c r="BC14" s="217">
        <f t="shared" si="61"/>
        <v>1268</v>
      </c>
      <c r="BD14" s="28">
        <f t="shared" si="16"/>
        <v>23.360353721444362</v>
      </c>
      <c r="BE14" s="216">
        <v>606</v>
      </c>
      <c r="BF14" s="388">
        <f t="shared" si="17"/>
        <v>21.225919439579684</v>
      </c>
      <c r="BG14" s="217">
        <v>647</v>
      </c>
      <c r="BH14" s="388">
        <f t="shared" si="62"/>
        <v>26.194331983805668</v>
      </c>
      <c r="BI14" s="35">
        <v>0</v>
      </c>
      <c r="BJ14" s="217">
        <v>1253</v>
      </c>
      <c r="BK14" s="28">
        <f t="shared" si="18"/>
        <v>23.530516431924884</v>
      </c>
      <c r="BL14" s="216">
        <v>597</v>
      </c>
      <c r="BM14" s="388">
        <f t="shared" si="19"/>
        <v>21.291012838801713</v>
      </c>
      <c r="BN14" s="217">
        <v>641</v>
      </c>
      <c r="BO14" s="388">
        <f t="shared" si="63"/>
        <v>26.324435318275153</v>
      </c>
      <c r="BP14" s="35">
        <v>0</v>
      </c>
      <c r="BQ14" s="26">
        <f t="shared" si="64"/>
        <v>1238</v>
      </c>
      <c r="BR14" s="28">
        <f t="shared" si="20"/>
        <v>23.630463828974996</v>
      </c>
      <c r="BS14" s="216">
        <v>591</v>
      </c>
      <c r="BT14" s="388">
        <f t="shared" si="21"/>
        <v>21.251348435814453</v>
      </c>
      <c r="BU14" s="217">
        <v>634</v>
      </c>
      <c r="BV14" s="388">
        <f t="shared" si="65"/>
        <v>26.274347285536674</v>
      </c>
      <c r="BW14" s="35">
        <v>0</v>
      </c>
      <c r="BX14" s="26">
        <f t="shared" si="66"/>
        <v>1225</v>
      </c>
      <c r="BY14" s="28">
        <f t="shared" si="22"/>
        <v>23.584905660377359</v>
      </c>
      <c r="BZ14" s="216">
        <v>579</v>
      </c>
      <c r="CA14" s="388">
        <f t="shared" si="23"/>
        <v>21.318114874815905</v>
      </c>
      <c r="CB14" s="217">
        <v>627</v>
      </c>
      <c r="CC14" s="388">
        <f t="shared" si="67"/>
        <v>26.500422654268807</v>
      </c>
      <c r="CD14" s="35">
        <v>0</v>
      </c>
      <c r="CE14" s="26">
        <f t="shared" si="68"/>
        <v>1206</v>
      </c>
      <c r="CF14" s="28">
        <f t="shared" si="24"/>
        <v>23.73081463990555</v>
      </c>
      <c r="CG14" s="216">
        <v>567</v>
      </c>
      <c r="CH14" s="388">
        <f t="shared" si="25"/>
        <v>21.243911577369801</v>
      </c>
      <c r="CI14" s="217">
        <v>616</v>
      </c>
      <c r="CJ14" s="388">
        <f t="shared" si="69"/>
        <v>26.392459297343617</v>
      </c>
      <c r="CK14" s="35">
        <v>0</v>
      </c>
      <c r="CL14" s="26">
        <f t="shared" si="70"/>
        <v>1183</v>
      </c>
      <c r="CM14" s="28">
        <f t="shared" si="26"/>
        <v>23.645812512492505</v>
      </c>
      <c r="CN14" s="25">
        <v>541</v>
      </c>
      <c r="CO14" s="388">
        <f t="shared" si="27"/>
        <v>21.091617933723196</v>
      </c>
      <c r="CP14" s="26">
        <v>597</v>
      </c>
      <c r="CQ14" s="388">
        <f t="shared" si="71"/>
        <v>26.5924276169265</v>
      </c>
      <c r="CR14" s="35">
        <v>0</v>
      </c>
      <c r="CS14" s="26">
        <v>1138</v>
      </c>
      <c r="CT14" s="28">
        <f t="shared" si="28"/>
        <v>23.659043659043661</v>
      </c>
      <c r="CU14" s="202">
        <v>526</v>
      </c>
      <c r="CV14" s="388">
        <f t="shared" si="29"/>
        <v>21.149979895456372</v>
      </c>
      <c r="CW14" s="26">
        <v>576</v>
      </c>
      <c r="CX14" s="388">
        <f t="shared" si="72"/>
        <v>26.47058823529412</v>
      </c>
      <c r="CY14" s="35">
        <v>0</v>
      </c>
      <c r="CZ14" s="26">
        <v>1102</v>
      </c>
      <c r="DA14" s="28">
        <f t="shared" si="30"/>
        <v>23.632854385588679</v>
      </c>
      <c r="DB14" s="202">
        <v>521</v>
      </c>
      <c r="DC14" s="388">
        <f t="shared" si="31"/>
        <v>21.38752052545156</v>
      </c>
      <c r="DD14" s="26">
        <v>564</v>
      </c>
      <c r="DE14" s="388">
        <f t="shared" si="73"/>
        <v>26.466447677146881</v>
      </c>
      <c r="DF14" s="35">
        <v>0</v>
      </c>
      <c r="DG14" s="26">
        <f t="shared" si="74"/>
        <v>1085</v>
      </c>
      <c r="DH14" s="28">
        <f t="shared" si="32"/>
        <v>23.757389971534927</v>
      </c>
      <c r="DI14" s="25">
        <v>494</v>
      </c>
      <c r="DJ14" s="388">
        <f t="shared" si="33"/>
        <v>21.60034980323568</v>
      </c>
      <c r="DK14" s="26">
        <v>524</v>
      </c>
      <c r="DL14" s="388">
        <f t="shared" si="34"/>
        <v>26.160758861707439</v>
      </c>
      <c r="DM14" s="35">
        <v>0</v>
      </c>
      <c r="DN14" s="26">
        <f t="shared" si="75"/>
        <v>1018</v>
      </c>
      <c r="DO14" s="28">
        <f t="shared" si="35"/>
        <v>23.729603729603728</v>
      </c>
      <c r="DP14" s="25">
        <v>465</v>
      </c>
      <c r="DQ14" s="388">
        <f t="shared" si="36"/>
        <v>21.913289349670123</v>
      </c>
      <c r="DR14" s="26">
        <v>476</v>
      </c>
      <c r="DS14" s="388">
        <f t="shared" si="37"/>
        <v>25.841476655808904</v>
      </c>
      <c r="DT14" s="35">
        <v>0</v>
      </c>
      <c r="DU14" s="26">
        <v>941</v>
      </c>
      <c r="DV14" s="28">
        <f t="shared" si="38"/>
        <v>23.738647830474267</v>
      </c>
      <c r="DW14" s="25">
        <v>435</v>
      </c>
      <c r="DX14" s="388">
        <f t="shared" si="39"/>
        <v>22.036474164133736</v>
      </c>
      <c r="DY14" s="26">
        <v>439</v>
      </c>
      <c r="DZ14" s="388">
        <f t="shared" si="40"/>
        <v>26.022525192649677</v>
      </c>
      <c r="EA14" s="35">
        <v>0</v>
      </c>
      <c r="EB14" s="26">
        <v>874</v>
      </c>
      <c r="EC14" s="28">
        <f t="shared" si="41"/>
        <v>23.873258672493854</v>
      </c>
      <c r="ED14" s="26">
        <v>408</v>
      </c>
      <c r="EE14" s="388">
        <f t="shared" si="42"/>
        <v>22.173913043478262</v>
      </c>
      <c r="EF14" s="26">
        <v>396</v>
      </c>
      <c r="EG14" s="388">
        <f t="shared" si="43"/>
        <v>25.466237942122188</v>
      </c>
      <c r="EH14" s="35">
        <v>0</v>
      </c>
      <c r="EI14" s="26">
        <v>804</v>
      </c>
      <c r="EJ14" s="28">
        <f t="shared" si="44"/>
        <v>23.681885125184092</v>
      </c>
      <c r="EK14" s="26">
        <v>394</v>
      </c>
      <c r="EL14" s="388">
        <f t="shared" si="45"/>
        <v>22.552947910704063</v>
      </c>
      <c r="EM14" s="26">
        <v>364</v>
      </c>
      <c r="EN14" s="388">
        <f t="shared" si="46"/>
        <v>24.84641638225256</v>
      </c>
      <c r="EO14" s="35">
        <v>0</v>
      </c>
      <c r="EP14" s="26">
        <v>758</v>
      </c>
      <c r="EQ14" s="28">
        <f t="shared" si="47"/>
        <v>23.599003735990038</v>
      </c>
    </row>
    <row r="15" spans="1:147">
      <c r="A15" s="71" t="s">
        <v>4</v>
      </c>
      <c r="B15" s="27">
        <v>30320</v>
      </c>
      <c r="C15" s="388">
        <f t="shared" si="0"/>
        <v>0.58354892437998895</v>
      </c>
      <c r="D15" s="29">
        <v>69305</v>
      </c>
      <c r="E15" s="388">
        <f t="shared" si="1"/>
        <v>1.3505115887164616</v>
      </c>
      <c r="F15" s="29">
        <v>99625</v>
      </c>
      <c r="G15" s="28">
        <f t="shared" si="2"/>
        <v>0.96465251739690905</v>
      </c>
      <c r="H15" s="216">
        <v>595</v>
      </c>
      <c r="I15" s="388">
        <f t="shared" si="3"/>
        <v>19.533814839133289</v>
      </c>
      <c r="J15" s="217">
        <v>908</v>
      </c>
      <c r="K15" s="388">
        <f t="shared" si="48"/>
        <v>34.630053394355457</v>
      </c>
      <c r="L15" s="35">
        <v>0</v>
      </c>
      <c r="M15" s="217">
        <f t="shared" si="49"/>
        <v>1503</v>
      </c>
      <c r="N15" s="28">
        <f t="shared" si="4"/>
        <v>26.517290049400138</v>
      </c>
      <c r="O15" s="216">
        <v>592</v>
      </c>
      <c r="P15" s="388">
        <f t="shared" si="5"/>
        <v>19.499341238471672</v>
      </c>
      <c r="Q15" s="217">
        <v>903</v>
      </c>
      <c r="R15" s="388">
        <f t="shared" si="50"/>
        <v>34.557979334098739</v>
      </c>
      <c r="S15" s="35">
        <v>0</v>
      </c>
      <c r="T15" s="217">
        <f t="shared" si="51"/>
        <v>1495</v>
      </c>
      <c r="U15" s="28">
        <f t="shared" si="6"/>
        <v>26.464861037351746</v>
      </c>
      <c r="V15" s="216">
        <v>590</v>
      </c>
      <c r="W15" s="388">
        <f t="shared" si="7"/>
        <v>19.555850182300301</v>
      </c>
      <c r="X15" s="217">
        <v>898</v>
      </c>
      <c r="Y15" s="388">
        <f t="shared" si="52"/>
        <v>34.605009633911365</v>
      </c>
      <c r="Z15" s="35">
        <v>0</v>
      </c>
      <c r="AA15" s="217">
        <f t="shared" si="53"/>
        <v>1488</v>
      </c>
      <c r="AB15" s="28">
        <f t="shared" si="8"/>
        <v>26.514611546685675</v>
      </c>
      <c r="AC15" s="216">
        <v>587</v>
      </c>
      <c r="AD15" s="388">
        <f t="shared" si="9"/>
        <v>19.560146617794068</v>
      </c>
      <c r="AE15" s="217">
        <v>894</v>
      </c>
      <c r="AF15" s="388">
        <f t="shared" si="54"/>
        <v>34.570765661252899</v>
      </c>
      <c r="AG15" s="35">
        <v>0</v>
      </c>
      <c r="AH15" s="217">
        <f t="shared" si="55"/>
        <v>1481</v>
      </c>
      <c r="AI15" s="28">
        <f t="shared" si="10"/>
        <v>26.507964918560944</v>
      </c>
      <c r="AJ15" s="216">
        <v>585</v>
      </c>
      <c r="AK15" s="388">
        <f t="shared" si="11"/>
        <v>19.637462235649547</v>
      </c>
      <c r="AL15" s="217">
        <v>890</v>
      </c>
      <c r="AM15" s="388">
        <f t="shared" si="56"/>
        <v>34.563106796116507</v>
      </c>
      <c r="AN15" s="35">
        <v>0</v>
      </c>
      <c r="AO15" s="217">
        <f t="shared" si="57"/>
        <v>1475</v>
      </c>
      <c r="AP15" s="28">
        <f t="shared" si="12"/>
        <v>26.557436082102985</v>
      </c>
      <c r="AQ15" s="216">
        <v>581</v>
      </c>
      <c r="AR15" s="388">
        <f t="shared" si="13"/>
        <v>19.674906874365053</v>
      </c>
      <c r="AS15" s="217">
        <v>879</v>
      </c>
      <c r="AT15" s="388">
        <f t="shared" si="58"/>
        <v>34.51118963486455</v>
      </c>
      <c r="AU15" s="35">
        <v>0</v>
      </c>
      <c r="AV15" s="217">
        <f t="shared" si="59"/>
        <v>1460</v>
      </c>
      <c r="AW15" s="28">
        <f t="shared" si="14"/>
        <v>26.545454545454543</v>
      </c>
      <c r="AX15" s="216">
        <v>573</v>
      </c>
      <c r="AY15" s="388">
        <f t="shared" si="15"/>
        <v>19.683957402954309</v>
      </c>
      <c r="AZ15" s="217">
        <v>868</v>
      </c>
      <c r="BA15" s="388">
        <f t="shared" si="60"/>
        <v>34.485498609455703</v>
      </c>
      <c r="BB15" s="35">
        <v>0</v>
      </c>
      <c r="BC15" s="217">
        <f t="shared" si="61"/>
        <v>1441</v>
      </c>
      <c r="BD15" s="28">
        <f t="shared" si="16"/>
        <v>26.547531319086222</v>
      </c>
      <c r="BE15" s="216">
        <v>559</v>
      </c>
      <c r="BF15" s="388">
        <f t="shared" si="17"/>
        <v>19.579684763572679</v>
      </c>
      <c r="BG15" s="217">
        <v>849</v>
      </c>
      <c r="BH15" s="388">
        <f t="shared" si="62"/>
        <v>34.372469635627532</v>
      </c>
      <c r="BI15" s="35">
        <v>0</v>
      </c>
      <c r="BJ15" s="217">
        <v>1408</v>
      </c>
      <c r="BK15" s="28">
        <f t="shared" si="18"/>
        <v>26.441314553990608</v>
      </c>
      <c r="BL15" s="216">
        <v>546</v>
      </c>
      <c r="BM15" s="388">
        <f t="shared" si="19"/>
        <v>19.472182596291013</v>
      </c>
      <c r="BN15" s="217">
        <v>832</v>
      </c>
      <c r="BO15" s="388">
        <f t="shared" si="63"/>
        <v>34.168377823408626</v>
      </c>
      <c r="BP15" s="35">
        <v>0</v>
      </c>
      <c r="BQ15" s="26">
        <f t="shared" si="64"/>
        <v>1378</v>
      </c>
      <c r="BR15" s="28">
        <f t="shared" si="20"/>
        <v>26.302729528535977</v>
      </c>
      <c r="BS15" s="216">
        <v>542</v>
      </c>
      <c r="BT15" s="388">
        <f t="shared" si="21"/>
        <v>19.489392304926287</v>
      </c>
      <c r="BU15" s="217">
        <v>822</v>
      </c>
      <c r="BV15" s="388">
        <f t="shared" si="65"/>
        <v>34.065478657273104</v>
      </c>
      <c r="BW15" s="35">
        <v>0</v>
      </c>
      <c r="BX15" s="26">
        <f t="shared" si="66"/>
        <v>1364</v>
      </c>
      <c r="BY15" s="28">
        <f t="shared" si="22"/>
        <v>26.26107046592222</v>
      </c>
      <c r="BZ15" s="216">
        <v>527</v>
      </c>
      <c r="CA15" s="388">
        <f t="shared" si="23"/>
        <v>19.403534609720179</v>
      </c>
      <c r="CB15" s="217">
        <v>797</v>
      </c>
      <c r="CC15" s="388">
        <f t="shared" si="67"/>
        <v>33.685545224006766</v>
      </c>
      <c r="CD15" s="35">
        <v>0</v>
      </c>
      <c r="CE15" s="26">
        <f t="shared" si="68"/>
        <v>1324</v>
      </c>
      <c r="CF15" s="28">
        <f t="shared" si="24"/>
        <v>26.052735143644234</v>
      </c>
      <c r="CG15" s="216">
        <v>524</v>
      </c>
      <c r="CH15" s="388">
        <f t="shared" si="25"/>
        <v>19.632821281378792</v>
      </c>
      <c r="CI15" s="217">
        <v>785</v>
      </c>
      <c r="CJ15" s="388">
        <f t="shared" si="69"/>
        <v>33.633247643530417</v>
      </c>
      <c r="CK15" s="35">
        <v>0</v>
      </c>
      <c r="CL15" s="26">
        <f t="shared" si="70"/>
        <v>1309</v>
      </c>
      <c r="CM15" s="28">
        <f t="shared" si="26"/>
        <v>26.164301419148511</v>
      </c>
      <c r="CN15" s="25">
        <v>514</v>
      </c>
      <c r="CO15" s="388">
        <f t="shared" si="27"/>
        <v>20.03898635477583</v>
      </c>
      <c r="CP15" s="26">
        <v>747</v>
      </c>
      <c r="CQ15" s="388">
        <f t="shared" si="71"/>
        <v>33.273942093541201</v>
      </c>
      <c r="CR15" s="35">
        <v>0</v>
      </c>
      <c r="CS15" s="26">
        <v>1261</v>
      </c>
      <c r="CT15" s="28">
        <f t="shared" si="28"/>
        <v>26.216216216216214</v>
      </c>
      <c r="CU15" s="202">
        <v>496</v>
      </c>
      <c r="CV15" s="388">
        <f t="shared" si="29"/>
        <v>19.943707277844794</v>
      </c>
      <c r="CW15" s="26">
        <v>730</v>
      </c>
      <c r="CX15" s="388">
        <f t="shared" si="72"/>
        <v>33.547794117647058</v>
      </c>
      <c r="CY15" s="35">
        <v>0</v>
      </c>
      <c r="CZ15" s="26">
        <v>1226</v>
      </c>
      <c r="DA15" s="28">
        <f t="shared" si="30"/>
        <v>26.292086639502465</v>
      </c>
      <c r="DB15" s="202">
        <v>484</v>
      </c>
      <c r="DC15" s="388">
        <f t="shared" si="31"/>
        <v>19.868637110016422</v>
      </c>
      <c r="DD15" s="26">
        <v>714</v>
      </c>
      <c r="DE15" s="388">
        <f t="shared" si="73"/>
        <v>33.5053965274519</v>
      </c>
      <c r="DF15" s="35">
        <v>0</v>
      </c>
      <c r="DG15" s="26">
        <f t="shared" si="74"/>
        <v>1198</v>
      </c>
      <c r="DH15" s="28">
        <f t="shared" si="32"/>
        <v>26.231661922487408</v>
      </c>
      <c r="DI15" s="25">
        <v>453</v>
      </c>
      <c r="DJ15" s="388">
        <f t="shared" si="33"/>
        <v>19.807608220376039</v>
      </c>
      <c r="DK15" s="26">
        <v>669</v>
      </c>
      <c r="DL15" s="388">
        <f t="shared" si="34"/>
        <v>33.399900149775334</v>
      </c>
      <c r="DM15" s="35">
        <v>0</v>
      </c>
      <c r="DN15" s="26">
        <f t="shared" si="75"/>
        <v>1122</v>
      </c>
      <c r="DO15" s="28">
        <f t="shared" si="35"/>
        <v>26.153846153846157</v>
      </c>
      <c r="DP15" s="25">
        <v>419</v>
      </c>
      <c r="DQ15" s="388">
        <f t="shared" si="36"/>
        <v>19.745523091423188</v>
      </c>
      <c r="DR15" s="26">
        <v>613</v>
      </c>
      <c r="DS15" s="388">
        <f t="shared" si="37"/>
        <v>33.279044516829529</v>
      </c>
      <c r="DT15" s="35">
        <v>0</v>
      </c>
      <c r="DU15" s="26">
        <v>1032</v>
      </c>
      <c r="DV15" s="28">
        <f t="shared" si="38"/>
        <v>26.034308779011102</v>
      </c>
      <c r="DW15" s="25">
        <v>387</v>
      </c>
      <c r="DX15" s="388">
        <f t="shared" si="39"/>
        <v>19.6048632218845</v>
      </c>
      <c r="DY15" s="26">
        <v>550</v>
      </c>
      <c r="DZ15" s="388">
        <f t="shared" si="40"/>
        <v>32.602252519264965</v>
      </c>
      <c r="EA15" s="35">
        <v>0</v>
      </c>
      <c r="EB15" s="26">
        <v>937</v>
      </c>
      <c r="EC15" s="28">
        <f t="shared" si="41"/>
        <v>25.594099972685058</v>
      </c>
      <c r="ED15" s="26">
        <v>360</v>
      </c>
      <c r="EE15" s="388">
        <f t="shared" si="42"/>
        <v>19.565217391304348</v>
      </c>
      <c r="EF15" s="26">
        <v>509</v>
      </c>
      <c r="EG15" s="388">
        <f t="shared" si="43"/>
        <v>32.733118971061096</v>
      </c>
      <c r="EH15" s="35">
        <v>0</v>
      </c>
      <c r="EI15" s="26">
        <v>869</v>
      </c>
      <c r="EJ15" s="28">
        <f t="shared" si="44"/>
        <v>25.596465390279821</v>
      </c>
      <c r="EK15" s="26">
        <v>335</v>
      </c>
      <c r="EL15" s="388">
        <f t="shared" si="45"/>
        <v>19.175729822552949</v>
      </c>
      <c r="EM15" s="26">
        <v>479</v>
      </c>
      <c r="EN15" s="388">
        <f t="shared" si="46"/>
        <v>32.696245733788402</v>
      </c>
      <c r="EO15" s="35">
        <v>0</v>
      </c>
      <c r="EP15" s="26">
        <v>814</v>
      </c>
      <c r="EQ15" s="28">
        <f t="shared" si="47"/>
        <v>25.342465753424658</v>
      </c>
    </row>
    <row r="16" spans="1:147">
      <c r="A16" s="71"/>
      <c r="B16" s="79"/>
      <c r="C16" s="388"/>
      <c r="D16" s="391"/>
      <c r="E16" s="388"/>
      <c r="F16" s="391"/>
      <c r="G16" s="28"/>
      <c r="H16" s="216"/>
      <c r="I16" s="388"/>
      <c r="J16" s="26"/>
      <c r="K16" s="388"/>
      <c r="L16" s="388"/>
      <c r="M16" s="29"/>
      <c r="N16" s="28"/>
      <c r="O16" s="216"/>
      <c r="P16" s="388"/>
      <c r="Q16" s="26"/>
      <c r="R16" s="388"/>
      <c r="S16" s="388"/>
      <c r="T16" s="29"/>
      <c r="U16" s="28"/>
      <c r="V16" s="216"/>
      <c r="W16" s="388"/>
      <c r="X16" s="26"/>
      <c r="Y16" s="388"/>
      <c r="Z16" s="388"/>
      <c r="AA16" s="29"/>
      <c r="AB16" s="28"/>
      <c r="AC16" s="216"/>
      <c r="AD16" s="388"/>
      <c r="AE16" s="26"/>
      <c r="AF16" s="388"/>
      <c r="AG16" s="388"/>
      <c r="AH16" s="29"/>
      <c r="AI16" s="28"/>
      <c r="AJ16" s="216"/>
      <c r="AK16" s="388"/>
      <c r="AL16" s="26"/>
      <c r="AM16" s="388"/>
      <c r="AN16" s="388"/>
      <c r="AO16" s="29"/>
      <c r="AP16" s="28"/>
      <c r="AQ16" s="216"/>
      <c r="AR16" s="388"/>
      <c r="AS16" s="26"/>
      <c r="AT16" s="388"/>
      <c r="AU16" s="388"/>
      <c r="AV16" s="29"/>
      <c r="AW16" s="28"/>
      <c r="AX16" s="216"/>
      <c r="AY16" s="388"/>
      <c r="AZ16" s="26"/>
      <c r="BA16" s="388"/>
      <c r="BB16" s="388"/>
      <c r="BC16" s="29"/>
      <c r="BD16" s="28"/>
      <c r="BE16" s="216"/>
      <c r="BF16" s="388"/>
      <c r="BG16" s="26"/>
      <c r="BH16" s="388"/>
      <c r="BI16" s="388"/>
      <c r="BJ16" s="29"/>
      <c r="BK16" s="28"/>
      <c r="BL16" s="216"/>
      <c r="BM16" s="388"/>
      <c r="BN16" s="26"/>
      <c r="BO16" s="388"/>
      <c r="BP16" s="388"/>
      <c r="BQ16" s="29"/>
      <c r="BR16" s="28"/>
      <c r="BS16" s="216"/>
      <c r="BT16" s="388"/>
      <c r="BU16" s="26"/>
      <c r="BV16" s="388">
        <f t="shared" si="65"/>
        <v>0</v>
      </c>
      <c r="BW16" s="388"/>
      <c r="BX16" s="29"/>
      <c r="BY16" s="28">
        <f t="shared" si="22"/>
        <v>0</v>
      </c>
      <c r="BZ16" s="216"/>
      <c r="CA16" s="388"/>
      <c r="CB16" s="26"/>
      <c r="CC16" s="388">
        <f t="shared" si="67"/>
        <v>0</v>
      </c>
      <c r="CD16" s="388"/>
      <c r="CE16" s="29"/>
      <c r="CF16" s="28">
        <f t="shared" si="24"/>
        <v>0</v>
      </c>
      <c r="CG16" s="216"/>
      <c r="CH16" s="388"/>
      <c r="CI16" s="26"/>
      <c r="CJ16" s="388">
        <f t="shared" si="69"/>
        <v>0</v>
      </c>
      <c r="CK16" s="388"/>
      <c r="CL16" s="29"/>
      <c r="CM16" s="28">
        <f t="shared" si="26"/>
        <v>0</v>
      </c>
      <c r="CN16" s="25"/>
      <c r="CO16" s="388"/>
      <c r="CP16" s="26"/>
      <c r="CQ16" s="388">
        <f t="shared" si="71"/>
        <v>0</v>
      </c>
      <c r="CR16" s="388"/>
      <c r="CS16" s="29"/>
      <c r="CT16" s="28">
        <f t="shared" si="28"/>
        <v>0</v>
      </c>
      <c r="CU16" s="202"/>
      <c r="CV16" s="388"/>
      <c r="CW16" s="26"/>
      <c r="CX16" s="388">
        <f t="shared" si="72"/>
        <v>0</v>
      </c>
      <c r="CY16" s="388"/>
      <c r="CZ16" s="29"/>
      <c r="DA16" s="28">
        <f t="shared" si="30"/>
        <v>0</v>
      </c>
      <c r="DB16" s="27"/>
      <c r="DC16" s="388"/>
      <c r="DD16" s="29"/>
      <c r="DE16" s="388">
        <f t="shared" si="73"/>
        <v>0</v>
      </c>
      <c r="DF16" s="388"/>
      <c r="DG16" s="29"/>
      <c r="DH16" s="28">
        <f t="shared" si="32"/>
        <v>0</v>
      </c>
      <c r="DI16" s="27"/>
      <c r="DJ16" s="388">
        <f t="shared" si="33"/>
        <v>0</v>
      </c>
      <c r="DK16" s="29"/>
      <c r="DL16" s="388">
        <f t="shared" si="34"/>
        <v>0</v>
      </c>
      <c r="DM16" s="388"/>
      <c r="DN16" s="29"/>
      <c r="DO16" s="28">
        <f t="shared" si="35"/>
        <v>0</v>
      </c>
      <c r="DP16" s="27"/>
      <c r="DQ16" s="388">
        <f t="shared" si="36"/>
        <v>0</v>
      </c>
      <c r="DR16" s="29"/>
      <c r="DS16" s="388">
        <f t="shared" si="37"/>
        <v>0</v>
      </c>
      <c r="DT16" s="388"/>
      <c r="DU16" s="29"/>
      <c r="DV16" s="28">
        <f t="shared" si="38"/>
        <v>0</v>
      </c>
      <c r="DW16" s="27"/>
      <c r="DX16" s="388">
        <f t="shared" si="39"/>
        <v>0</v>
      </c>
      <c r="DY16" s="29"/>
      <c r="DZ16" s="388">
        <f t="shared" si="40"/>
        <v>0</v>
      </c>
      <c r="EA16" s="388"/>
      <c r="EB16" s="29"/>
      <c r="EC16" s="28">
        <f t="shared" si="41"/>
        <v>0</v>
      </c>
      <c r="ED16" s="29"/>
      <c r="EE16" s="388">
        <f t="shared" si="42"/>
        <v>0</v>
      </c>
      <c r="EF16" s="29"/>
      <c r="EG16" s="388">
        <f t="shared" si="43"/>
        <v>0</v>
      </c>
      <c r="EH16" s="388"/>
      <c r="EI16" s="29"/>
      <c r="EJ16" s="28">
        <f t="shared" si="44"/>
        <v>0</v>
      </c>
      <c r="EK16" s="29"/>
      <c r="EL16" s="388">
        <f t="shared" si="45"/>
        <v>0</v>
      </c>
      <c r="EM16" s="29"/>
      <c r="EN16" s="388">
        <f t="shared" si="46"/>
        <v>0</v>
      </c>
      <c r="EO16" s="388"/>
      <c r="EP16" s="29"/>
      <c r="EQ16" s="28">
        <f t="shared" si="47"/>
        <v>0</v>
      </c>
    </row>
    <row r="17" spans="1:182">
      <c r="A17" s="87" t="s">
        <v>5</v>
      </c>
      <c r="B17" s="88">
        <f>SUM(B8:B15)</f>
        <v>5195794</v>
      </c>
      <c r="C17" s="89">
        <f>SUM(C6:C15)</f>
        <v>99.999999999999986</v>
      </c>
      <c r="D17" s="90">
        <f>SUM(D8:D15)</f>
        <v>5131759</v>
      </c>
      <c r="E17" s="89">
        <f>SUM(E6:E15)</f>
        <v>99.999999999999986</v>
      </c>
      <c r="F17" s="90">
        <f>SUM(F8:F15)</f>
        <v>10327553</v>
      </c>
      <c r="G17" s="123">
        <f>SUM(G6:G15)</f>
        <v>100</v>
      </c>
      <c r="H17" s="88">
        <f>SUM(H8:H15)</f>
        <v>3046</v>
      </c>
      <c r="I17" s="388">
        <f>H17/H$17*100</f>
        <v>100</v>
      </c>
      <c r="J17" s="90">
        <f>SUM(J8:J15)</f>
        <v>2622</v>
      </c>
      <c r="K17" s="388">
        <f t="shared" ref="K17" si="76">J17/J$17*100</f>
        <v>100</v>
      </c>
      <c r="L17" s="35">
        <v>0</v>
      </c>
      <c r="M17" s="26">
        <f>H17+J17</f>
        <v>5668</v>
      </c>
      <c r="N17" s="28">
        <f t="shared" ref="N17" si="77">M17/M$17*100</f>
        <v>100</v>
      </c>
      <c r="O17" s="88">
        <f>SUM(O8:O15)</f>
        <v>3036</v>
      </c>
      <c r="P17" s="388">
        <f>O17/O$17*100</f>
        <v>100</v>
      </c>
      <c r="Q17" s="90">
        <f>SUM(Q8:Q15)</f>
        <v>2613</v>
      </c>
      <c r="R17" s="388">
        <f t="shared" ref="R17" si="78">Q17/Q$17*100</f>
        <v>100</v>
      </c>
      <c r="S17" s="35">
        <v>0</v>
      </c>
      <c r="T17" s="26">
        <f>O17+Q17</f>
        <v>5649</v>
      </c>
      <c r="U17" s="28">
        <f t="shared" ref="U17" si="79">T17/T$17*100</f>
        <v>100</v>
      </c>
      <c r="V17" s="88">
        <f>SUM(V8:V15)</f>
        <v>3017</v>
      </c>
      <c r="W17" s="388">
        <f>V17/V$17*100</f>
        <v>100</v>
      </c>
      <c r="X17" s="90">
        <f>SUM(X8:X15)</f>
        <v>2595</v>
      </c>
      <c r="Y17" s="388">
        <f t="shared" ref="Y17" si="80">X17/X$17*100</f>
        <v>100</v>
      </c>
      <c r="Z17" s="35">
        <v>0</v>
      </c>
      <c r="AA17" s="26">
        <f>V17+X17</f>
        <v>5612</v>
      </c>
      <c r="AB17" s="28">
        <f t="shared" ref="AB17" si="81">AA17/AA$17*100</f>
        <v>100</v>
      </c>
      <c r="AC17" s="88">
        <f>SUM(AC8:AC15)</f>
        <v>3001</v>
      </c>
      <c r="AD17" s="388">
        <f>AC17/AC$17*100</f>
        <v>100</v>
      </c>
      <c r="AE17" s="90">
        <f>SUM(AE8:AE15)</f>
        <v>2586</v>
      </c>
      <c r="AF17" s="388">
        <f t="shared" ref="AF17" si="82">AE17/AE$17*100</f>
        <v>100</v>
      </c>
      <c r="AG17" s="35">
        <v>0</v>
      </c>
      <c r="AH17" s="26">
        <f>AC17+AE17</f>
        <v>5587</v>
      </c>
      <c r="AI17" s="28">
        <f t="shared" ref="AI17" si="83">AH17/AH$17*100</f>
        <v>100</v>
      </c>
      <c r="AJ17" s="88">
        <f>SUM(AJ8:AJ15)</f>
        <v>2979</v>
      </c>
      <c r="AK17" s="388">
        <f>AJ17/AJ$17*100</f>
        <v>100</v>
      </c>
      <c r="AL17" s="90">
        <f>SUM(AL8:AL15)</f>
        <v>2575</v>
      </c>
      <c r="AM17" s="388">
        <f t="shared" ref="AM17" si="84">AL17/AL$17*100</f>
        <v>100</v>
      </c>
      <c r="AN17" s="35">
        <v>0</v>
      </c>
      <c r="AO17" s="26">
        <f>AJ17+AL17</f>
        <v>5554</v>
      </c>
      <c r="AP17" s="28">
        <f t="shared" ref="AP17" si="85">AO17/AO$17*100</f>
        <v>100</v>
      </c>
      <c r="AQ17" s="88">
        <f>SUM(AQ8:AQ15)</f>
        <v>2953</v>
      </c>
      <c r="AR17" s="388">
        <f>AQ17/AQ$17*100</f>
        <v>100</v>
      </c>
      <c r="AS17" s="90">
        <f>SUM(AS8:AS15)</f>
        <v>2547</v>
      </c>
      <c r="AT17" s="388">
        <f t="shared" ref="AT17" si="86">AS17/AS$17*100</f>
        <v>100</v>
      </c>
      <c r="AU17" s="35">
        <v>0</v>
      </c>
      <c r="AV17" s="26">
        <f>AQ17+AS17</f>
        <v>5500</v>
      </c>
      <c r="AW17" s="28">
        <f t="shared" ref="AW17" si="87">AV17/AV$17*100</f>
        <v>100</v>
      </c>
      <c r="AX17" s="88">
        <f>SUM(AX8:AX15)</f>
        <v>2911</v>
      </c>
      <c r="AY17" s="388">
        <f>AX17/AX$17*100</f>
        <v>100</v>
      </c>
      <c r="AZ17" s="90">
        <f>SUM(AZ8:AZ15)</f>
        <v>2517</v>
      </c>
      <c r="BA17" s="388">
        <f t="shared" ref="BA17" si="88">AZ17/AZ$17*100</f>
        <v>100</v>
      </c>
      <c r="BB17" s="35">
        <v>0</v>
      </c>
      <c r="BC17" s="26">
        <f>AX17+AZ17</f>
        <v>5428</v>
      </c>
      <c r="BD17" s="28">
        <f t="shared" ref="BD17" si="89">BC17/BC$17*100</f>
        <v>100</v>
      </c>
      <c r="BE17" s="88">
        <f>SUM(BE8:BE15)</f>
        <v>2855</v>
      </c>
      <c r="BF17" s="388">
        <f>BE17/BE$17*100</f>
        <v>100</v>
      </c>
      <c r="BG17" s="90">
        <f>SUM(BG8:BG15)</f>
        <v>2470</v>
      </c>
      <c r="BH17" s="388">
        <f t="shared" ref="BH17" si="90">BG17/BG$17*100</f>
        <v>100</v>
      </c>
      <c r="BI17" s="35">
        <v>0</v>
      </c>
      <c r="BJ17" s="26">
        <f>BE17+BG17</f>
        <v>5325</v>
      </c>
      <c r="BK17" s="28">
        <f t="shared" ref="BK17" si="91">BJ17/BJ$17*100</f>
        <v>100</v>
      </c>
      <c r="BL17" s="88">
        <f>SUM(BL8:BL15)</f>
        <v>2804</v>
      </c>
      <c r="BM17" s="388">
        <f>BL17/BL$17*100</f>
        <v>100</v>
      </c>
      <c r="BN17" s="90">
        <f>SUM(BN8:BN15)</f>
        <v>2435</v>
      </c>
      <c r="BO17" s="388">
        <f t="shared" si="63"/>
        <v>100</v>
      </c>
      <c r="BP17" s="35">
        <v>0</v>
      </c>
      <c r="BQ17" s="26">
        <f>BL17+BN17</f>
        <v>5239</v>
      </c>
      <c r="BR17" s="28">
        <f t="shared" si="20"/>
        <v>100</v>
      </c>
      <c r="BS17" s="88">
        <f>SUM(BS8:BS15)</f>
        <v>2781</v>
      </c>
      <c r="BT17" s="388">
        <f>BS17/BS$17*100</f>
        <v>100</v>
      </c>
      <c r="BU17" s="90">
        <f>SUM(BU8:BU15)</f>
        <v>2413</v>
      </c>
      <c r="BV17" s="388">
        <f t="shared" si="65"/>
        <v>100</v>
      </c>
      <c r="BW17" s="35">
        <v>0</v>
      </c>
      <c r="BX17" s="26">
        <f>BS17+BU17</f>
        <v>5194</v>
      </c>
      <c r="BY17" s="28">
        <f t="shared" si="22"/>
        <v>100</v>
      </c>
      <c r="BZ17" s="88">
        <f>SUM(BZ8:BZ15)</f>
        <v>2716</v>
      </c>
      <c r="CA17" s="388">
        <f>BZ17/BZ$17*100</f>
        <v>100</v>
      </c>
      <c r="CB17" s="90">
        <f>SUM(CB8:CB15)</f>
        <v>2366</v>
      </c>
      <c r="CC17" s="388">
        <f t="shared" si="67"/>
        <v>100</v>
      </c>
      <c r="CD17" s="35">
        <v>0</v>
      </c>
      <c r="CE17" s="26">
        <f>BZ17+CB17</f>
        <v>5082</v>
      </c>
      <c r="CF17" s="28">
        <f t="shared" si="24"/>
        <v>100</v>
      </c>
      <c r="CG17" s="88">
        <f>SUM(CG8:CG15)</f>
        <v>2669</v>
      </c>
      <c r="CH17" s="388">
        <f>CG17/CG$17*100</f>
        <v>100</v>
      </c>
      <c r="CI17" s="90">
        <f>SUM(CI8:CI15)</f>
        <v>2334</v>
      </c>
      <c r="CJ17" s="388">
        <f t="shared" si="69"/>
        <v>100</v>
      </c>
      <c r="CK17" s="35">
        <v>0</v>
      </c>
      <c r="CL17" s="26">
        <f>CG17+CI17</f>
        <v>5003</v>
      </c>
      <c r="CM17" s="28">
        <f t="shared" si="26"/>
        <v>100</v>
      </c>
      <c r="CN17" s="88">
        <f>SUM(CN8:CN15)</f>
        <v>2565</v>
      </c>
      <c r="CO17" s="388">
        <f>CN17/CN$17*100</f>
        <v>100</v>
      </c>
      <c r="CP17" s="90">
        <f>SUM(CP8:CP15)</f>
        <v>2245</v>
      </c>
      <c r="CQ17" s="388">
        <f t="shared" si="71"/>
        <v>100</v>
      </c>
      <c r="CR17" s="35">
        <v>0</v>
      </c>
      <c r="CS17" s="26">
        <f>CN17+CP17</f>
        <v>4810</v>
      </c>
      <c r="CT17" s="28">
        <f t="shared" si="28"/>
        <v>100</v>
      </c>
      <c r="CU17" s="88">
        <f>SUM(CU8:CU15)</f>
        <v>2487</v>
      </c>
      <c r="CV17" s="388">
        <f>CU17/CU$17*100</f>
        <v>100</v>
      </c>
      <c r="CW17" s="90">
        <f>SUM(CW8:CW15)</f>
        <v>2176</v>
      </c>
      <c r="CX17" s="388">
        <f t="shared" si="72"/>
        <v>100</v>
      </c>
      <c r="CY17" s="35">
        <v>0</v>
      </c>
      <c r="CZ17" s="26">
        <f>CU17+CW17</f>
        <v>4663</v>
      </c>
      <c r="DA17" s="28">
        <f t="shared" si="30"/>
        <v>100</v>
      </c>
      <c r="DB17" s="88">
        <f>SUM(DB8:DB15)</f>
        <v>2436</v>
      </c>
      <c r="DC17" s="388">
        <f t="shared" si="31"/>
        <v>100</v>
      </c>
      <c r="DD17" s="90">
        <f>SUM(DD8:DD15)</f>
        <v>2131</v>
      </c>
      <c r="DE17" s="388">
        <f t="shared" si="73"/>
        <v>100</v>
      </c>
      <c r="DF17" s="35">
        <v>0</v>
      </c>
      <c r="DG17" s="26">
        <f>DB17+DD17</f>
        <v>4567</v>
      </c>
      <c r="DH17" s="28">
        <f t="shared" si="32"/>
        <v>100</v>
      </c>
      <c r="DI17" s="88">
        <f>SUM(DI8:DI15)</f>
        <v>2287</v>
      </c>
      <c r="DJ17" s="388">
        <f t="shared" si="33"/>
        <v>100</v>
      </c>
      <c r="DK17" s="90">
        <f>SUM(DK8:DK15)</f>
        <v>2003</v>
      </c>
      <c r="DL17" s="388">
        <f t="shared" si="34"/>
        <v>100</v>
      </c>
      <c r="DM17" s="35">
        <v>0</v>
      </c>
      <c r="DN17" s="26">
        <f>DI17+DK17</f>
        <v>4290</v>
      </c>
      <c r="DO17" s="28">
        <f t="shared" si="35"/>
        <v>100</v>
      </c>
      <c r="DP17" s="88">
        <f>SUM(DP8:DP15)</f>
        <v>2122</v>
      </c>
      <c r="DQ17" s="388">
        <f t="shared" si="36"/>
        <v>100</v>
      </c>
      <c r="DR17" s="90">
        <f>SUM(DR8:DR15)</f>
        <v>1842</v>
      </c>
      <c r="DS17" s="388">
        <f t="shared" si="37"/>
        <v>100</v>
      </c>
      <c r="DT17" s="35">
        <v>0</v>
      </c>
      <c r="DU17" s="90">
        <f>SUM(DU8:DU15)</f>
        <v>3964</v>
      </c>
      <c r="DV17" s="28">
        <f t="shared" si="38"/>
        <v>100</v>
      </c>
      <c r="DW17" s="88">
        <f>SUM(DW8:DW15)</f>
        <v>1974</v>
      </c>
      <c r="DX17" s="388">
        <f t="shared" si="39"/>
        <v>100</v>
      </c>
      <c r="DY17" s="90">
        <f>SUM(DY8:DY15)</f>
        <v>1687</v>
      </c>
      <c r="DZ17" s="388">
        <f t="shared" si="40"/>
        <v>100</v>
      </c>
      <c r="EA17" s="35">
        <v>0</v>
      </c>
      <c r="EB17" s="90">
        <f>SUM(EB8:EB15)</f>
        <v>3661</v>
      </c>
      <c r="EC17" s="28">
        <f t="shared" si="41"/>
        <v>100</v>
      </c>
      <c r="ED17" s="90">
        <f>SUM(ED8:ED15)</f>
        <v>1840</v>
      </c>
      <c r="EE17" s="388">
        <f t="shared" si="42"/>
        <v>100</v>
      </c>
      <c r="EF17" s="90">
        <f>SUM(EF8:EF15)</f>
        <v>1555</v>
      </c>
      <c r="EG17" s="388">
        <f t="shared" si="43"/>
        <v>100</v>
      </c>
      <c r="EH17" s="35">
        <v>0</v>
      </c>
      <c r="EI17" s="90">
        <f>SUM(EI8:EI15)</f>
        <v>3395</v>
      </c>
      <c r="EJ17" s="28">
        <f t="shared" si="44"/>
        <v>100</v>
      </c>
      <c r="EK17" s="90">
        <f>SUM(EK8:EK15)</f>
        <v>1747</v>
      </c>
      <c r="EL17" s="388">
        <f t="shared" si="45"/>
        <v>100</v>
      </c>
      <c r="EM17" s="90">
        <f>SUM(EM8:EM15)</f>
        <v>1465</v>
      </c>
      <c r="EN17" s="388">
        <f t="shared" si="46"/>
        <v>100</v>
      </c>
      <c r="EO17" s="35">
        <v>0</v>
      </c>
      <c r="EP17" s="90">
        <f>SUM(EP8:EP15)</f>
        <v>3212</v>
      </c>
      <c r="EQ17" s="28">
        <f t="shared" si="47"/>
        <v>100</v>
      </c>
    </row>
    <row r="18" spans="1:182">
      <c r="A18" s="91"/>
      <c r="B18" s="38"/>
      <c r="C18" s="114"/>
      <c r="D18" s="114"/>
      <c r="E18" s="114"/>
      <c r="F18" s="114"/>
      <c r="G18" s="39"/>
      <c r="H18" s="38"/>
      <c r="I18" s="114"/>
      <c r="J18" s="114"/>
      <c r="K18" s="114"/>
      <c r="L18" s="114"/>
      <c r="M18" s="114"/>
      <c r="N18" s="39"/>
      <c r="O18" s="38"/>
      <c r="P18" s="114"/>
      <c r="Q18" s="114"/>
      <c r="R18" s="114"/>
      <c r="S18" s="114"/>
      <c r="T18" s="114"/>
      <c r="U18" s="39"/>
      <c r="V18" s="38"/>
      <c r="W18" s="114"/>
      <c r="X18" s="114"/>
      <c r="Y18" s="114"/>
      <c r="Z18" s="114"/>
      <c r="AA18" s="114"/>
      <c r="AB18" s="39"/>
      <c r="AC18" s="38"/>
      <c r="AD18" s="114"/>
      <c r="AE18" s="114"/>
      <c r="AF18" s="114"/>
      <c r="AG18" s="114"/>
      <c r="AH18" s="114"/>
      <c r="AI18" s="39"/>
      <c r="AJ18" s="38"/>
      <c r="AK18" s="114"/>
      <c r="AL18" s="114"/>
      <c r="AM18" s="114"/>
      <c r="AN18" s="114"/>
      <c r="AO18" s="114"/>
      <c r="AP18" s="39"/>
      <c r="AQ18" s="38"/>
      <c r="AR18" s="114"/>
      <c r="AS18" s="114"/>
      <c r="AT18" s="114"/>
      <c r="AU18" s="114"/>
      <c r="AV18" s="114"/>
      <c r="AW18" s="39"/>
      <c r="AX18" s="38"/>
      <c r="AY18" s="114"/>
      <c r="AZ18" s="114"/>
      <c r="BA18" s="114"/>
      <c r="BB18" s="114"/>
      <c r="BC18" s="114"/>
      <c r="BD18" s="39"/>
      <c r="BE18" s="38"/>
      <c r="BF18" s="114"/>
      <c r="BG18" s="114"/>
      <c r="BH18" s="114"/>
      <c r="BI18" s="114"/>
      <c r="BJ18" s="114"/>
      <c r="BK18" s="39"/>
      <c r="BL18" s="38"/>
      <c r="BM18" s="114"/>
      <c r="BN18" s="114"/>
      <c r="BO18" s="114"/>
      <c r="BP18" s="114"/>
      <c r="BQ18" s="114"/>
      <c r="BR18" s="39"/>
      <c r="BS18" s="38"/>
      <c r="BT18" s="114"/>
      <c r="BU18" s="114"/>
      <c r="BV18" s="114"/>
      <c r="BW18" s="114"/>
      <c r="BX18" s="114"/>
      <c r="BY18" s="39"/>
      <c r="BZ18" s="38"/>
      <c r="CA18" s="114"/>
      <c r="CB18" s="114"/>
      <c r="CC18" s="114"/>
      <c r="CD18" s="114"/>
      <c r="CE18" s="114"/>
      <c r="CF18" s="39"/>
      <c r="CG18" s="38"/>
      <c r="CH18" s="114"/>
      <c r="CI18" s="114"/>
      <c r="CJ18" s="114"/>
      <c r="CK18" s="114"/>
      <c r="CL18" s="114"/>
      <c r="CM18" s="39"/>
      <c r="CN18" s="38"/>
      <c r="CO18" s="114"/>
      <c r="CP18" s="114"/>
      <c r="CQ18" s="114"/>
      <c r="CR18" s="114"/>
      <c r="CS18" s="114"/>
      <c r="CT18" s="39"/>
      <c r="CU18" s="38"/>
      <c r="CV18" s="114"/>
      <c r="CW18" s="114"/>
      <c r="CX18" s="114"/>
      <c r="CY18" s="114"/>
      <c r="CZ18" s="114"/>
      <c r="DA18" s="39"/>
      <c r="DB18" s="38"/>
      <c r="DC18" s="114"/>
      <c r="DD18" s="114"/>
      <c r="DE18" s="114"/>
      <c r="DF18" s="114"/>
      <c r="DG18" s="114"/>
      <c r="DH18" s="39"/>
      <c r="DI18" s="38"/>
      <c r="DJ18" s="114"/>
      <c r="DK18" s="114"/>
      <c r="DL18" s="114"/>
      <c r="DM18" s="114"/>
      <c r="DN18" s="114"/>
      <c r="DO18" s="39"/>
      <c r="DP18" s="38"/>
      <c r="DQ18" s="114"/>
      <c r="DR18" s="114"/>
      <c r="DS18" s="114"/>
      <c r="DT18" s="114"/>
      <c r="DU18" s="114"/>
      <c r="DV18" s="39"/>
      <c r="DW18" s="38"/>
      <c r="DX18" s="114"/>
      <c r="DY18" s="114"/>
      <c r="DZ18" s="114"/>
      <c r="EA18" s="114"/>
      <c r="EB18" s="114"/>
      <c r="EC18" s="39"/>
      <c r="ED18" s="114"/>
      <c r="EE18" s="114"/>
      <c r="EF18" s="114"/>
      <c r="EG18" s="114"/>
      <c r="EH18" s="114"/>
      <c r="EI18" s="114"/>
      <c r="EJ18" s="39"/>
      <c r="EK18" s="114"/>
      <c r="EL18" s="114"/>
      <c r="EM18" s="114"/>
      <c r="EN18" s="114"/>
      <c r="EO18" s="114"/>
      <c r="EP18" s="114"/>
      <c r="EQ18" s="39"/>
    </row>
    <row r="19" spans="1:182">
      <c r="A19" s="99" t="s">
        <v>155</v>
      </c>
      <c r="B19" s="38">
        <v>0</v>
      </c>
      <c r="C19" s="114"/>
      <c r="D19" s="114">
        <v>0</v>
      </c>
      <c r="E19" s="114"/>
      <c r="F19" s="114">
        <v>0</v>
      </c>
      <c r="G19" s="39"/>
      <c r="H19" s="38">
        <v>0</v>
      </c>
      <c r="I19" s="114"/>
      <c r="J19" s="114">
        <v>0</v>
      </c>
      <c r="K19" s="114"/>
      <c r="L19" s="114">
        <v>0</v>
      </c>
      <c r="M19" s="114">
        <v>0</v>
      </c>
      <c r="N19" s="39"/>
      <c r="O19" s="38">
        <v>0</v>
      </c>
      <c r="P19" s="114"/>
      <c r="Q19" s="114">
        <v>0</v>
      </c>
      <c r="R19" s="114"/>
      <c r="S19" s="114">
        <v>0</v>
      </c>
      <c r="T19" s="114">
        <v>0</v>
      </c>
      <c r="U19" s="39"/>
      <c r="V19" s="38">
        <v>0</v>
      </c>
      <c r="W19" s="114"/>
      <c r="X19" s="114">
        <v>0</v>
      </c>
      <c r="Y19" s="114"/>
      <c r="Z19" s="114">
        <v>0</v>
      </c>
      <c r="AA19" s="114">
        <v>0</v>
      </c>
      <c r="AB19" s="39"/>
      <c r="AC19" s="38">
        <v>0</v>
      </c>
      <c r="AD19" s="114"/>
      <c r="AE19" s="114">
        <v>0</v>
      </c>
      <c r="AF19" s="114"/>
      <c r="AG19" s="114">
        <v>0</v>
      </c>
      <c r="AH19" s="114">
        <v>0</v>
      </c>
      <c r="AI19" s="39"/>
      <c r="AJ19" s="38">
        <v>0</v>
      </c>
      <c r="AK19" s="114"/>
      <c r="AL19" s="114">
        <v>0</v>
      </c>
      <c r="AM19" s="114"/>
      <c r="AN19" s="114">
        <v>0</v>
      </c>
      <c r="AO19" s="114">
        <v>0</v>
      </c>
      <c r="AP19" s="39"/>
      <c r="AQ19" s="38">
        <v>0</v>
      </c>
      <c r="AR19" s="114"/>
      <c r="AS19" s="114">
        <v>0</v>
      </c>
      <c r="AT19" s="114"/>
      <c r="AU19" s="114">
        <v>0</v>
      </c>
      <c r="AV19" s="114">
        <v>0</v>
      </c>
      <c r="AW19" s="39"/>
      <c r="AX19" s="38">
        <v>0</v>
      </c>
      <c r="AY19" s="114"/>
      <c r="AZ19" s="114">
        <v>0</v>
      </c>
      <c r="BA19" s="114"/>
      <c r="BB19" s="114">
        <v>0</v>
      </c>
      <c r="BC19" s="114">
        <v>0</v>
      </c>
      <c r="BD19" s="39"/>
      <c r="BE19" s="114">
        <v>0</v>
      </c>
      <c r="BF19" s="114"/>
      <c r="BG19" s="114">
        <v>0</v>
      </c>
      <c r="BH19" s="114"/>
      <c r="BI19" s="114">
        <v>0</v>
      </c>
      <c r="BJ19" s="114">
        <v>0</v>
      </c>
      <c r="BK19" s="39"/>
      <c r="BL19" s="114">
        <v>0</v>
      </c>
      <c r="BM19" s="114"/>
      <c r="BN19" s="114">
        <v>0</v>
      </c>
      <c r="BO19" s="114"/>
      <c r="BP19" s="114">
        <v>0</v>
      </c>
      <c r="BQ19" s="114">
        <v>0</v>
      </c>
      <c r="BR19" s="39"/>
      <c r="BS19" s="114">
        <v>0</v>
      </c>
      <c r="BT19" s="114"/>
      <c r="BU19" s="114">
        <v>0</v>
      </c>
      <c r="BV19" s="114"/>
      <c r="BW19" s="114">
        <v>0</v>
      </c>
      <c r="BX19" s="114">
        <v>0</v>
      </c>
      <c r="BY19" s="39"/>
      <c r="BZ19" s="114">
        <v>0</v>
      </c>
      <c r="CA19" s="114"/>
      <c r="CB19" s="114">
        <v>0</v>
      </c>
      <c r="CC19" s="114"/>
      <c r="CD19" s="114">
        <v>0</v>
      </c>
      <c r="CE19" s="114">
        <v>0</v>
      </c>
      <c r="CF19" s="39"/>
      <c r="CG19" s="114">
        <v>0</v>
      </c>
      <c r="CH19" s="114"/>
      <c r="CI19" s="114">
        <v>0</v>
      </c>
      <c r="CJ19" s="114"/>
      <c r="CK19" s="114">
        <v>0</v>
      </c>
      <c r="CL19" s="114">
        <v>0</v>
      </c>
      <c r="CM19" s="39"/>
      <c r="CN19" s="114">
        <v>0</v>
      </c>
      <c r="CO19" s="114"/>
      <c r="CP19" s="114">
        <v>0</v>
      </c>
      <c r="CQ19" s="114"/>
      <c r="CR19" s="114">
        <v>0</v>
      </c>
      <c r="CS19" s="114">
        <v>0</v>
      </c>
      <c r="CT19" s="39"/>
      <c r="CU19" s="114">
        <v>0</v>
      </c>
      <c r="CV19" s="114"/>
      <c r="CW19" s="114">
        <v>0</v>
      </c>
      <c r="CX19" s="114"/>
      <c r="CY19" s="114">
        <v>0</v>
      </c>
      <c r="CZ19" s="114">
        <v>0</v>
      </c>
      <c r="DA19" s="39"/>
      <c r="DB19" s="114">
        <v>0</v>
      </c>
      <c r="DC19" s="114"/>
      <c r="DD19" s="114">
        <v>0</v>
      </c>
      <c r="DE19" s="114"/>
      <c r="DF19" s="114">
        <v>0</v>
      </c>
      <c r="DG19" s="114">
        <v>0</v>
      </c>
      <c r="DH19" s="39"/>
      <c r="DI19" s="114">
        <v>0</v>
      </c>
      <c r="DJ19" s="114"/>
      <c r="DK19" s="114">
        <v>0</v>
      </c>
      <c r="DL19" s="114"/>
      <c r="DM19" s="114">
        <v>0</v>
      </c>
      <c r="DN19" s="114">
        <v>0</v>
      </c>
      <c r="DO19" s="39"/>
      <c r="DP19" s="114">
        <v>0</v>
      </c>
      <c r="DQ19" s="114"/>
      <c r="DR19" s="114">
        <v>0</v>
      </c>
      <c r="DS19" s="114"/>
      <c r="DT19" s="114">
        <v>0</v>
      </c>
      <c r="DU19" s="114">
        <v>0</v>
      </c>
      <c r="DV19" s="39"/>
      <c r="DW19" s="114">
        <v>0</v>
      </c>
      <c r="DX19" s="114"/>
      <c r="DY19" s="114">
        <v>0</v>
      </c>
      <c r="DZ19" s="114"/>
      <c r="EA19" s="114">
        <v>0</v>
      </c>
      <c r="EB19" s="114">
        <v>0</v>
      </c>
      <c r="EC19" s="39"/>
      <c r="ED19" s="114">
        <v>0</v>
      </c>
      <c r="EE19" s="114"/>
      <c r="EF19" s="114">
        <v>0</v>
      </c>
      <c r="EG19" s="114"/>
      <c r="EH19" s="114">
        <v>0</v>
      </c>
      <c r="EI19" s="114">
        <v>0</v>
      </c>
      <c r="EJ19" s="39"/>
      <c r="EK19" s="114">
        <v>0</v>
      </c>
      <c r="EL19" s="114"/>
      <c r="EM19" s="114">
        <v>0</v>
      </c>
      <c r="EN19" s="114"/>
      <c r="EO19" s="114">
        <v>0</v>
      </c>
      <c r="EP19" s="114">
        <v>0</v>
      </c>
      <c r="EQ19" s="39"/>
    </row>
    <row r="20" spans="1:182">
      <c r="A20" s="104" t="s">
        <v>154</v>
      </c>
      <c r="B20" s="105">
        <f>B17+B19</f>
        <v>5195794</v>
      </c>
      <c r="C20" s="106"/>
      <c r="D20" s="106">
        <f>D17+D19</f>
        <v>5131759</v>
      </c>
      <c r="E20" s="106"/>
      <c r="F20" s="32">
        <f>F17+F19</f>
        <v>10327553</v>
      </c>
      <c r="G20" s="107"/>
      <c r="H20" s="259">
        <f>H17+H19</f>
        <v>3046</v>
      </c>
      <c r="I20" s="106"/>
      <c r="J20" s="32">
        <f>J17+J19</f>
        <v>2622</v>
      </c>
      <c r="K20" s="106"/>
      <c r="L20" s="114">
        <v>0</v>
      </c>
      <c r="M20" s="32">
        <f>M17+M19</f>
        <v>5668</v>
      </c>
      <c r="N20" s="107"/>
      <c r="O20" s="259">
        <f>O17+O19</f>
        <v>3036</v>
      </c>
      <c r="P20" s="106"/>
      <c r="Q20" s="32">
        <f>Q17+Q19</f>
        <v>2613</v>
      </c>
      <c r="R20" s="106"/>
      <c r="S20" s="114">
        <v>0</v>
      </c>
      <c r="T20" s="32">
        <f>T17+T19</f>
        <v>5649</v>
      </c>
      <c r="U20" s="107"/>
      <c r="V20" s="259">
        <f>V17+V19</f>
        <v>3017</v>
      </c>
      <c r="W20" s="106"/>
      <c r="X20" s="32">
        <f>X17+X19</f>
        <v>2595</v>
      </c>
      <c r="Y20" s="106"/>
      <c r="Z20" s="114">
        <v>0</v>
      </c>
      <c r="AA20" s="32">
        <f>AA17+AA19</f>
        <v>5612</v>
      </c>
      <c r="AB20" s="107"/>
      <c r="AC20" s="259">
        <f>AC17+AC19</f>
        <v>3001</v>
      </c>
      <c r="AD20" s="106"/>
      <c r="AE20" s="32">
        <f>AE17+AE19</f>
        <v>2586</v>
      </c>
      <c r="AF20" s="106"/>
      <c r="AG20" s="114">
        <v>0</v>
      </c>
      <c r="AH20" s="32">
        <f>AH17+AH19</f>
        <v>5587</v>
      </c>
      <c r="AI20" s="107"/>
      <c r="AJ20" s="259">
        <f>AJ17+AJ19</f>
        <v>2979</v>
      </c>
      <c r="AK20" s="106"/>
      <c r="AL20" s="32">
        <f>AL17+AL19</f>
        <v>2575</v>
      </c>
      <c r="AM20" s="106"/>
      <c r="AN20" s="114">
        <v>0</v>
      </c>
      <c r="AO20" s="32">
        <f>AO17+AO19</f>
        <v>5554</v>
      </c>
      <c r="AP20" s="107"/>
      <c r="AQ20" s="259">
        <f>AQ17+AQ19</f>
        <v>2953</v>
      </c>
      <c r="AR20" s="106"/>
      <c r="AS20" s="32">
        <f>AS17+AS19</f>
        <v>2547</v>
      </c>
      <c r="AT20" s="106"/>
      <c r="AU20" s="114">
        <v>0</v>
      </c>
      <c r="AV20" s="32">
        <f>AV17+AV19</f>
        <v>5500</v>
      </c>
      <c r="AW20" s="107"/>
      <c r="AX20" s="259">
        <f>AX17+AX19</f>
        <v>2911</v>
      </c>
      <c r="AY20" s="106"/>
      <c r="AZ20" s="32">
        <f>AZ17+AZ19</f>
        <v>2517</v>
      </c>
      <c r="BA20" s="106"/>
      <c r="BB20" s="114">
        <v>0</v>
      </c>
      <c r="BC20" s="32">
        <f>BC17+BC19</f>
        <v>5428</v>
      </c>
      <c r="BD20" s="107"/>
      <c r="BE20" s="32">
        <f>BE17+BE19</f>
        <v>2855</v>
      </c>
      <c r="BF20" s="106"/>
      <c r="BG20" s="32">
        <f>BG17+BG19</f>
        <v>2470</v>
      </c>
      <c r="BH20" s="106"/>
      <c r="BI20" s="114">
        <v>0</v>
      </c>
      <c r="BJ20" s="32">
        <f>BJ17+BJ19</f>
        <v>5325</v>
      </c>
      <c r="BK20" s="107"/>
      <c r="BL20" s="32">
        <f>BL17+BL19</f>
        <v>2804</v>
      </c>
      <c r="BM20" s="106"/>
      <c r="BN20" s="32">
        <f>BN17+BN19</f>
        <v>2435</v>
      </c>
      <c r="BO20" s="106"/>
      <c r="BP20" s="114">
        <v>0</v>
      </c>
      <c r="BQ20" s="32">
        <f>BQ17+BQ19</f>
        <v>5239</v>
      </c>
      <c r="BR20" s="107"/>
      <c r="BS20" s="32">
        <f>BS17+BS19</f>
        <v>2781</v>
      </c>
      <c r="BT20" s="106"/>
      <c r="BU20" s="32">
        <f>BU17+BU19</f>
        <v>2413</v>
      </c>
      <c r="BV20" s="106"/>
      <c r="BW20" s="114">
        <v>0</v>
      </c>
      <c r="BX20" s="32">
        <f>BX17+BX19</f>
        <v>5194</v>
      </c>
      <c r="BY20" s="107"/>
      <c r="BZ20" s="32">
        <f>BZ17+BZ19</f>
        <v>2716</v>
      </c>
      <c r="CA20" s="106"/>
      <c r="CB20" s="32">
        <f>CB17+CB19</f>
        <v>2366</v>
      </c>
      <c r="CC20" s="106"/>
      <c r="CD20" s="114">
        <v>0</v>
      </c>
      <c r="CE20" s="32">
        <f>CE17+CE19</f>
        <v>5082</v>
      </c>
      <c r="CF20" s="107"/>
      <c r="CG20" s="32">
        <f>CG17+CG19</f>
        <v>2669</v>
      </c>
      <c r="CH20" s="106"/>
      <c r="CI20" s="106">
        <f>CI17+CI19</f>
        <v>2334</v>
      </c>
      <c r="CJ20" s="106"/>
      <c r="CK20" s="114">
        <v>0</v>
      </c>
      <c r="CL20" s="32">
        <f>CL17+CL19</f>
        <v>5003</v>
      </c>
      <c r="CM20" s="107"/>
      <c r="CN20" s="32">
        <f>CN17+CN19</f>
        <v>2565</v>
      </c>
      <c r="CO20" s="106"/>
      <c r="CP20" s="106">
        <f>CP17+CP19</f>
        <v>2245</v>
      </c>
      <c r="CQ20" s="106"/>
      <c r="CR20" s="114">
        <v>0</v>
      </c>
      <c r="CS20" s="32">
        <f>CS17+CS19</f>
        <v>4810</v>
      </c>
      <c r="CT20" s="107"/>
      <c r="CU20" s="32">
        <f>CU17+CU19</f>
        <v>2487</v>
      </c>
      <c r="CV20" s="106"/>
      <c r="CW20" s="106">
        <f>CW17+CW19</f>
        <v>2176</v>
      </c>
      <c r="CX20" s="106"/>
      <c r="CY20" s="114">
        <v>0</v>
      </c>
      <c r="CZ20" s="32">
        <f>CZ17+CZ19</f>
        <v>4663</v>
      </c>
      <c r="DA20" s="107"/>
      <c r="DB20" s="32">
        <f>DB17+DB19</f>
        <v>2436</v>
      </c>
      <c r="DC20" s="106"/>
      <c r="DD20" s="106">
        <f>DD17+DD19</f>
        <v>2131</v>
      </c>
      <c r="DE20" s="106"/>
      <c r="DF20" s="114">
        <v>0</v>
      </c>
      <c r="DG20" s="32">
        <f>DG17+DG19</f>
        <v>4567</v>
      </c>
      <c r="DH20" s="107"/>
      <c r="DI20" s="106">
        <f>DI17+DI19</f>
        <v>2287</v>
      </c>
      <c r="DJ20" s="106"/>
      <c r="DK20" s="106">
        <f>DK17+DK19</f>
        <v>2003</v>
      </c>
      <c r="DL20" s="106"/>
      <c r="DM20" s="114">
        <v>0</v>
      </c>
      <c r="DN20" s="32">
        <f>DN17+DN19</f>
        <v>4290</v>
      </c>
      <c r="DO20" s="107"/>
      <c r="DP20" s="106">
        <f>DP17+DP19</f>
        <v>2122</v>
      </c>
      <c r="DQ20" s="106"/>
      <c r="DR20" s="106">
        <f>DR17+DR19</f>
        <v>1842</v>
      </c>
      <c r="DS20" s="106"/>
      <c r="DT20" s="114">
        <v>0</v>
      </c>
      <c r="DU20" s="32">
        <f>DU17+DU19</f>
        <v>3964</v>
      </c>
      <c r="DV20" s="107"/>
      <c r="DW20" s="106">
        <f>DW17+DW19</f>
        <v>1974</v>
      </c>
      <c r="DX20" s="106"/>
      <c r="DY20" s="106">
        <f>DY17+DY19</f>
        <v>1687</v>
      </c>
      <c r="DZ20" s="106"/>
      <c r="EA20" s="114">
        <v>0</v>
      </c>
      <c r="EB20" s="32">
        <f>EB17+EB19</f>
        <v>3661</v>
      </c>
      <c r="EC20" s="107"/>
      <c r="ED20" s="106">
        <f>ED17+ED19</f>
        <v>1840</v>
      </c>
      <c r="EE20" s="106"/>
      <c r="EF20" s="106">
        <f>EF17+EF19</f>
        <v>1555</v>
      </c>
      <c r="EG20" s="106"/>
      <c r="EH20" s="114">
        <v>0</v>
      </c>
      <c r="EI20" s="32">
        <f>EI17+EI19</f>
        <v>3395</v>
      </c>
      <c r="EJ20" s="107"/>
      <c r="EK20" s="106">
        <f>EK17+EK19</f>
        <v>1747</v>
      </c>
      <c r="EL20" s="106"/>
      <c r="EM20" s="106">
        <f>EM17+EM19</f>
        <v>1465</v>
      </c>
      <c r="EN20" s="106"/>
      <c r="EO20" s="114">
        <v>0</v>
      </c>
      <c r="EP20" s="32">
        <f>EP17+EP19</f>
        <v>3212</v>
      </c>
      <c r="EQ20" s="107"/>
    </row>
    <row r="21" spans="1:182">
      <c r="A21" s="124"/>
      <c r="B21" s="125"/>
      <c r="C21" s="125"/>
      <c r="D21" s="125"/>
      <c r="E21" s="125"/>
      <c r="F21" s="126"/>
      <c r="G21" s="125"/>
      <c r="H21" s="125"/>
      <c r="I21" s="125"/>
      <c r="J21" s="125"/>
      <c r="K21" s="125"/>
      <c r="L21" s="125"/>
      <c r="M21" s="127"/>
      <c r="N21" s="125"/>
      <c r="O21" s="125"/>
      <c r="P21" s="125"/>
      <c r="Q21" s="125"/>
      <c r="R21" s="125"/>
      <c r="S21" s="125"/>
      <c r="T21" s="127"/>
      <c r="U21" s="125"/>
      <c r="V21" s="125"/>
      <c r="W21" s="125"/>
      <c r="X21" s="125"/>
      <c r="Y21" s="125"/>
      <c r="Z21" s="125"/>
      <c r="AA21" s="127"/>
      <c r="AB21" s="125"/>
      <c r="AC21" s="125"/>
      <c r="AD21" s="125"/>
      <c r="AE21" s="125"/>
      <c r="AF21" s="125"/>
      <c r="AG21" s="125"/>
      <c r="AH21" s="127"/>
      <c r="AI21" s="125"/>
      <c r="AJ21" s="125"/>
      <c r="AK21" s="125"/>
      <c r="AL21" s="125"/>
      <c r="AM21" s="125"/>
      <c r="AN21" s="125"/>
      <c r="AO21" s="127"/>
      <c r="AP21" s="125"/>
      <c r="AQ21" s="51"/>
      <c r="AR21" s="125"/>
      <c r="AS21" s="125"/>
      <c r="AT21" s="125"/>
      <c r="AU21" s="125"/>
      <c r="AV21" s="127"/>
      <c r="AW21" s="125"/>
      <c r="AX21" s="125"/>
      <c r="AY21" s="125"/>
      <c r="AZ21" s="125"/>
      <c r="BA21" s="125"/>
      <c r="BB21" s="125"/>
      <c r="BC21" s="127"/>
      <c r="BD21" s="125"/>
      <c r="BE21" s="125"/>
      <c r="BF21" s="125"/>
      <c r="BG21" s="125"/>
      <c r="BH21" s="125"/>
      <c r="BI21" s="125"/>
      <c r="BJ21" s="127"/>
      <c r="BK21" s="125"/>
      <c r="BL21" s="125"/>
      <c r="BM21" s="125"/>
      <c r="BN21" s="125"/>
      <c r="BO21" s="125"/>
      <c r="BP21" s="125"/>
      <c r="BQ21" s="127"/>
      <c r="BR21" s="125"/>
      <c r="BS21" s="125"/>
      <c r="BT21" s="125"/>
      <c r="BU21" s="125"/>
      <c r="BV21" s="125"/>
      <c r="BW21" s="125"/>
      <c r="BX21" s="127"/>
      <c r="BY21" s="125"/>
      <c r="BZ21" s="125"/>
      <c r="CA21" s="125"/>
      <c r="CB21" s="125"/>
      <c r="CC21" s="125"/>
      <c r="CD21" s="125"/>
      <c r="CE21" s="127"/>
      <c r="CF21" s="125"/>
      <c r="CG21" s="125"/>
      <c r="CH21" s="125"/>
      <c r="CI21" s="125"/>
      <c r="CJ21" s="125"/>
      <c r="CK21" s="125"/>
      <c r="CL21" s="127"/>
      <c r="CM21" s="125"/>
      <c r="CN21" s="125"/>
      <c r="CO21" s="125"/>
      <c r="CP21" s="125"/>
      <c r="CQ21" s="125"/>
      <c r="CR21" s="125"/>
      <c r="CS21" s="127"/>
      <c r="CT21" s="125"/>
      <c r="CU21" s="125"/>
      <c r="CV21" s="125"/>
      <c r="CW21" s="125"/>
      <c r="CX21" s="125"/>
      <c r="CY21" s="125"/>
      <c r="CZ21" s="127"/>
      <c r="DA21" s="125"/>
      <c r="DB21" s="125"/>
      <c r="DC21" s="125"/>
      <c r="DD21" s="125"/>
      <c r="DE21" s="125"/>
      <c r="DF21" s="125"/>
      <c r="DG21" s="127"/>
      <c r="DH21" s="125"/>
      <c r="DI21" s="125"/>
      <c r="DJ21" s="125"/>
      <c r="DK21" s="125"/>
      <c r="DL21" s="125"/>
      <c r="DM21" s="125"/>
      <c r="DN21" s="127"/>
      <c r="DO21" s="125"/>
      <c r="DP21" s="125"/>
      <c r="DQ21" s="125"/>
      <c r="DR21" s="125"/>
      <c r="DS21" s="125"/>
      <c r="DT21" s="125"/>
      <c r="DU21" s="125"/>
      <c r="DV21" s="125"/>
      <c r="DW21" s="125"/>
      <c r="DX21" s="125"/>
      <c r="DY21" s="125"/>
      <c r="DZ21" s="125"/>
      <c r="EA21" s="125"/>
      <c r="EB21" s="126"/>
      <c r="EC21" s="125"/>
      <c r="ED21" s="125"/>
      <c r="EE21" s="125"/>
      <c r="EF21" s="125"/>
      <c r="EG21" s="125"/>
      <c r="EH21" s="125"/>
      <c r="EI21" s="126"/>
      <c r="EJ21" s="125"/>
    </row>
    <row r="22" spans="1:182">
      <c r="A22" s="124"/>
      <c r="B22" s="125"/>
      <c r="C22" s="125"/>
      <c r="D22" s="125"/>
      <c r="E22" s="125"/>
      <c r="F22" s="126"/>
      <c r="G22" s="125"/>
      <c r="H22" s="125"/>
      <c r="I22" s="125"/>
      <c r="J22" s="125"/>
      <c r="K22" s="125"/>
      <c r="L22" s="125"/>
      <c r="M22" s="127"/>
      <c r="N22" s="125"/>
      <c r="O22" s="125"/>
      <c r="P22" s="125"/>
      <c r="Q22" s="125"/>
      <c r="R22" s="125"/>
      <c r="S22" s="125"/>
      <c r="T22" s="127"/>
      <c r="U22" s="125"/>
      <c r="V22" s="125"/>
      <c r="W22" s="125"/>
      <c r="X22" s="125"/>
      <c r="Y22" s="125"/>
      <c r="Z22" s="125"/>
      <c r="AA22" s="127"/>
      <c r="AB22" s="125"/>
      <c r="AC22" s="125"/>
      <c r="AD22" s="125"/>
      <c r="AE22" s="125"/>
      <c r="AF22" s="125"/>
      <c r="AG22" s="125"/>
      <c r="AH22" s="127"/>
      <c r="AI22" s="125"/>
      <c r="AJ22" s="125"/>
      <c r="AK22" s="125"/>
      <c r="AL22" s="125"/>
      <c r="AM22" s="125"/>
      <c r="AN22" s="125"/>
      <c r="AO22" s="127"/>
      <c r="AP22" s="125"/>
      <c r="AQ22" s="217"/>
      <c r="AR22" s="125"/>
      <c r="AS22" s="125"/>
      <c r="AT22" s="125"/>
      <c r="AU22" s="125"/>
      <c r="AV22" s="127"/>
      <c r="AW22" s="125"/>
      <c r="AX22" s="125"/>
      <c r="AY22" s="125"/>
      <c r="AZ22" s="125"/>
      <c r="BA22" s="125"/>
      <c r="BB22" s="125"/>
      <c r="BC22" s="127"/>
      <c r="BD22" s="125"/>
      <c r="BE22" s="125"/>
      <c r="BF22" s="125"/>
      <c r="BG22" s="125"/>
      <c r="BH22" s="125"/>
      <c r="BI22" s="125"/>
      <c r="BJ22" s="127"/>
      <c r="BK22" s="125"/>
      <c r="BL22" s="125"/>
      <c r="BM22" s="125"/>
      <c r="BN22" s="125"/>
      <c r="BO22" s="125"/>
      <c r="BP22" s="125"/>
      <c r="BQ22" s="127"/>
      <c r="BR22" s="125"/>
      <c r="BS22" s="125"/>
      <c r="BT22" s="125"/>
      <c r="BU22" s="125"/>
      <c r="BV22" s="125"/>
      <c r="BW22" s="125"/>
      <c r="BX22" s="127"/>
      <c r="BY22" s="125"/>
      <c r="BZ22" s="125"/>
      <c r="CA22" s="125"/>
      <c r="CB22" s="125"/>
      <c r="CC22" s="125"/>
      <c r="CD22" s="125"/>
      <c r="CE22" s="127"/>
      <c r="CF22" s="125"/>
      <c r="CG22" s="125"/>
      <c r="CH22" s="125"/>
      <c r="CI22" s="125"/>
      <c r="CJ22" s="125"/>
      <c r="CK22" s="125"/>
      <c r="CL22" s="127"/>
      <c r="CM22" s="125"/>
      <c r="CN22" s="125"/>
      <c r="CO22" s="125"/>
      <c r="CP22" s="125"/>
      <c r="CQ22" s="125"/>
      <c r="CR22" s="125"/>
      <c r="CS22" s="127"/>
      <c r="CT22" s="125"/>
      <c r="CU22" s="125"/>
      <c r="CV22" s="125"/>
      <c r="CW22" s="125"/>
      <c r="CX22" s="125"/>
      <c r="CY22" s="125"/>
      <c r="CZ22" s="127"/>
      <c r="DA22" s="125"/>
      <c r="DB22" s="125"/>
      <c r="DC22" s="125"/>
      <c r="DD22" s="125"/>
      <c r="DE22" s="125"/>
      <c r="DF22" s="125"/>
      <c r="DG22" s="127"/>
      <c r="DH22" s="125"/>
      <c r="DI22" s="125"/>
      <c r="DJ22" s="125"/>
      <c r="DK22" s="125"/>
      <c r="DL22" s="125"/>
      <c r="DM22" s="125"/>
      <c r="DN22" s="127"/>
      <c r="DO22" s="125"/>
      <c r="DP22" s="125"/>
      <c r="DQ22" s="125"/>
      <c r="DR22" s="125"/>
      <c r="DS22" s="125"/>
      <c r="DT22" s="125"/>
      <c r="DU22" s="125"/>
      <c r="DV22" s="125"/>
      <c r="DW22" s="125"/>
      <c r="DX22" s="125"/>
      <c r="DY22" s="125"/>
      <c r="DZ22" s="125"/>
      <c r="EA22" s="125"/>
      <c r="EB22" s="126"/>
      <c r="EC22" s="125"/>
      <c r="ED22" s="125"/>
      <c r="EE22" s="125"/>
      <c r="EF22" s="125"/>
      <c r="EG22" s="125"/>
      <c r="EH22" s="125"/>
      <c r="EI22" s="126"/>
      <c r="EJ22" s="125"/>
    </row>
    <row r="23" spans="1:182">
      <c r="A23" s="280"/>
      <c r="B23" s="11"/>
      <c r="C23" s="11"/>
      <c r="D23" s="11"/>
      <c r="E23" s="11"/>
      <c r="F23" s="12"/>
      <c r="G23" s="11"/>
      <c r="H23" s="11"/>
      <c r="I23" s="125"/>
      <c r="J23" s="125"/>
      <c r="K23" s="125"/>
      <c r="L23" s="125"/>
      <c r="M23" s="127"/>
      <c r="N23" s="125"/>
      <c r="O23" s="11"/>
      <c r="P23" s="125"/>
      <c r="Q23" s="125"/>
      <c r="R23" s="125"/>
      <c r="S23" s="125"/>
      <c r="T23" s="127"/>
      <c r="U23" s="125"/>
      <c r="V23" s="11"/>
      <c r="W23" s="125"/>
      <c r="X23" s="125"/>
      <c r="Y23" s="125"/>
      <c r="Z23" s="125"/>
      <c r="AA23" s="127"/>
      <c r="AB23" s="125"/>
      <c r="AC23" s="11"/>
      <c r="AD23" s="125"/>
      <c r="AE23" s="125"/>
      <c r="AF23" s="125"/>
      <c r="AG23" s="125"/>
      <c r="AH23" s="127"/>
      <c r="AI23" s="125"/>
      <c r="AJ23" s="11"/>
      <c r="AK23" s="125"/>
      <c r="AL23" s="125"/>
      <c r="AM23" s="125"/>
      <c r="AN23" s="125"/>
      <c r="AO23" s="127"/>
      <c r="AP23" s="125"/>
      <c r="AQ23" s="217"/>
      <c r="AR23" s="125"/>
      <c r="AS23" s="125"/>
      <c r="AT23" s="125"/>
      <c r="AU23" s="125"/>
      <c r="AV23" s="127"/>
      <c r="AW23" s="125"/>
      <c r="AX23" s="11"/>
      <c r="AY23" s="125"/>
      <c r="AZ23" s="125"/>
      <c r="BA23" s="125"/>
      <c r="BB23" s="125"/>
      <c r="BC23" s="127"/>
      <c r="BD23" s="125"/>
      <c r="BE23" s="125"/>
      <c r="BF23" s="125"/>
      <c r="BG23" s="125"/>
      <c r="BH23" s="125"/>
      <c r="BI23" s="125"/>
      <c r="BJ23" s="127"/>
      <c r="BK23" s="125"/>
      <c r="BL23" s="125"/>
      <c r="BM23" s="125"/>
      <c r="BN23" s="125"/>
      <c r="BO23" s="125"/>
      <c r="BP23" s="125"/>
      <c r="BQ23" s="127"/>
      <c r="BR23" s="125"/>
      <c r="BS23" s="125"/>
      <c r="BT23" s="125"/>
      <c r="BU23" s="125"/>
      <c r="BV23" s="125"/>
      <c r="BW23" s="125"/>
      <c r="BX23" s="127"/>
      <c r="BY23" s="125"/>
      <c r="BZ23" s="125"/>
      <c r="CA23" s="125"/>
      <c r="CB23" s="125"/>
      <c r="CC23" s="125"/>
      <c r="CD23" s="125"/>
      <c r="CE23" s="127"/>
      <c r="CF23" s="125"/>
      <c r="CG23" s="125"/>
      <c r="CH23" s="125"/>
      <c r="CI23" s="125"/>
      <c r="CJ23" s="125"/>
      <c r="CK23" s="125"/>
      <c r="CL23" s="127"/>
      <c r="CM23" s="125"/>
      <c r="CN23" s="125"/>
      <c r="CO23" s="125"/>
      <c r="CP23" s="125"/>
      <c r="CQ23" s="125"/>
      <c r="CR23" s="125"/>
      <c r="CS23" s="127"/>
      <c r="CT23" s="125"/>
      <c r="CU23" s="125"/>
      <c r="CV23" s="125"/>
      <c r="CW23" s="125"/>
      <c r="CX23" s="125"/>
      <c r="CY23" s="125"/>
      <c r="CZ23" s="127"/>
      <c r="DA23" s="125"/>
      <c r="DB23" s="125"/>
      <c r="DC23" s="125"/>
      <c r="DD23" s="125"/>
      <c r="DE23" s="125"/>
      <c r="DF23" s="125"/>
      <c r="DG23" s="127"/>
      <c r="DH23" s="125"/>
      <c r="DI23" s="125"/>
      <c r="DJ23" s="125"/>
      <c r="DK23" s="125"/>
      <c r="DL23" s="125"/>
      <c r="DM23" s="125"/>
      <c r="DN23" s="127"/>
      <c r="DO23" s="125"/>
      <c r="DP23" s="125"/>
      <c r="DQ23" s="125"/>
      <c r="DR23" s="125"/>
      <c r="DS23" s="125"/>
      <c r="DT23" s="125"/>
      <c r="DU23" s="125"/>
      <c r="DV23" s="125"/>
      <c r="DW23" s="125"/>
      <c r="DX23" s="125"/>
      <c r="DY23" s="125"/>
      <c r="DZ23" s="125"/>
      <c r="EA23" s="125"/>
      <c r="EB23" s="126"/>
      <c r="EC23" s="125"/>
      <c r="ED23" s="125"/>
      <c r="EE23" s="125"/>
      <c r="EF23" s="125"/>
      <c r="EG23" s="125"/>
      <c r="EH23" s="125"/>
      <c r="EI23" s="126"/>
      <c r="EJ23" s="125"/>
    </row>
    <row r="24" spans="1:182">
      <c r="A24" s="280"/>
      <c r="B24" s="11"/>
      <c r="C24" s="11"/>
      <c r="D24" s="11"/>
      <c r="E24" s="11"/>
      <c r="F24" s="12"/>
      <c r="G24" s="11"/>
      <c r="H24" s="11"/>
      <c r="I24" s="125"/>
      <c r="J24" s="125"/>
      <c r="K24" s="125"/>
      <c r="L24" s="125"/>
      <c r="M24" s="127"/>
      <c r="N24" s="125"/>
      <c r="O24" s="11"/>
      <c r="P24" s="125"/>
      <c r="Q24" s="125"/>
      <c r="R24" s="125"/>
      <c r="S24" s="125"/>
      <c r="T24" s="127"/>
      <c r="U24" s="125"/>
      <c r="V24" s="11"/>
      <c r="W24" s="125"/>
      <c r="X24" s="125"/>
      <c r="Y24" s="125"/>
      <c r="Z24" s="125"/>
      <c r="AA24" s="127"/>
      <c r="AB24" s="125"/>
      <c r="AC24" s="11"/>
      <c r="AD24" s="125"/>
      <c r="AE24" s="125"/>
      <c r="AF24" s="125"/>
      <c r="AG24" s="125"/>
      <c r="AH24" s="127"/>
      <c r="AI24" s="125"/>
      <c r="AJ24" s="11"/>
      <c r="AK24" s="125"/>
      <c r="AL24" s="125"/>
      <c r="AM24" s="125"/>
      <c r="AN24" s="125"/>
      <c r="AO24" s="127"/>
      <c r="AP24" s="125"/>
      <c r="AQ24" s="217"/>
      <c r="AR24" s="125"/>
      <c r="AS24" s="125"/>
      <c r="AT24" s="125"/>
      <c r="AU24" s="125"/>
      <c r="AV24" s="127"/>
      <c r="AW24" s="125"/>
      <c r="AX24" s="11"/>
      <c r="AY24" s="125"/>
      <c r="AZ24" s="125"/>
      <c r="BA24" s="125"/>
      <c r="BB24" s="125"/>
      <c r="BC24" s="127"/>
      <c r="BD24" s="125"/>
      <c r="BE24" s="257"/>
      <c r="BF24" s="125"/>
      <c r="BG24" s="125"/>
      <c r="BH24" s="125"/>
      <c r="BI24" s="125"/>
      <c r="BJ24" s="127"/>
      <c r="BK24" s="125"/>
      <c r="BL24" s="125"/>
      <c r="BM24" s="125"/>
      <c r="BN24" s="125"/>
      <c r="BO24" s="125"/>
      <c r="BP24" s="125"/>
      <c r="BQ24" s="127"/>
      <c r="BR24" s="125"/>
      <c r="BS24" s="125"/>
      <c r="BT24" s="125"/>
      <c r="BU24" s="125"/>
      <c r="BV24" s="125"/>
      <c r="BW24" s="125"/>
      <c r="BX24" s="127"/>
      <c r="BY24" s="125"/>
      <c r="BZ24" s="125"/>
      <c r="CA24" s="125"/>
      <c r="CB24" s="125"/>
      <c r="CC24" s="125"/>
      <c r="CD24" s="125"/>
      <c r="CE24" s="127"/>
      <c r="CF24" s="125"/>
      <c r="CG24" s="125"/>
      <c r="CH24" s="125"/>
      <c r="CI24" s="125"/>
      <c r="CJ24" s="125"/>
      <c r="CK24" s="125"/>
      <c r="CL24" s="127"/>
      <c r="CM24" s="125"/>
      <c r="CN24" s="125"/>
      <c r="CO24" s="125"/>
      <c r="CP24" s="125"/>
      <c r="CQ24" s="125"/>
      <c r="CR24" s="125"/>
      <c r="CS24" s="127"/>
      <c r="CT24" s="125"/>
      <c r="CU24" s="125"/>
      <c r="CV24" s="125"/>
      <c r="CW24" s="125"/>
      <c r="CX24" s="125"/>
      <c r="CY24" s="125"/>
      <c r="CZ24" s="127"/>
      <c r="DA24" s="125"/>
      <c r="DB24" s="125"/>
      <c r="DC24" s="125"/>
      <c r="DD24" s="125"/>
      <c r="DE24" s="125"/>
      <c r="DF24" s="125"/>
      <c r="DG24" s="127"/>
      <c r="DH24" s="125"/>
      <c r="DI24" s="125"/>
      <c r="DJ24" s="125"/>
      <c r="DK24" s="125"/>
      <c r="DL24" s="125"/>
      <c r="DM24" s="125"/>
      <c r="DN24" s="127"/>
      <c r="DO24" s="125"/>
      <c r="DP24" s="125"/>
      <c r="DQ24" s="125"/>
      <c r="DR24" s="125"/>
      <c r="DS24" s="125"/>
      <c r="DT24" s="125"/>
      <c r="DU24" s="125"/>
      <c r="DV24" s="125"/>
      <c r="DW24" s="125"/>
      <c r="DX24" s="125"/>
      <c r="DY24" s="125"/>
      <c r="DZ24" s="125"/>
      <c r="EA24" s="125"/>
      <c r="EB24" s="126"/>
      <c r="EC24" s="125"/>
      <c r="ED24" s="125"/>
      <c r="EE24" s="125"/>
      <c r="EF24" s="125"/>
      <c r="EG24" s="125"/>
      <c r="EH24" s="125"/>
      <c r="EI24" s="126"/>
      <c r="EJ24" s="125"/>
    </row>
    <row r="25" spans="1:182">
      <c r="A25" s="261" t="s">
        <v>116</v>
      </c>
      <c r="B25" s="3"/>
      <c r="C25" s="3"/>
      <c r="D25" s="132"/>
      <c r="E25" s="132"/>
      <c r="F25" s="132"/>
      <c r="G25" s="132"/>
      <c r="H25" s="132"/>
      <c r="I25" s="29"/>
      <c r="J25" s="29"/>
      <c r="K25" s="29"/>
      <c r="L25" s="29"/>
      <c r="M25" s="29"/>
      <c r="N25" s="29"/>
      <c r="O25" s="132"/>
      <c r="P25" s="29"/>
      <c r="Q25" s="29"/>
      <c r="R25" s="29"/>
      <c r="S25" s="29"/>
      <c r="T25" s="29"/>
      <c r="U25" s="29"/>
      <c r="V25" s="132"/>
      <c r="W25" s="29"/>
      <c r="X25" s="29"/>
      <c r="Y25" s="29"/>
      <c r="Z25" s="29"/>
      <c r="AA25" s="29"/>
      <c r="AB25" s="29"/>
      <c r="AC25" s="132"/>
      <c r="AD25" s="29"/>
      <c r="AE25" s="29"/>
      <c r="AF25" s="29"/>
      <c r="AG25" s="29"/>
      <c r="AH25" s="29"/>
      <c r="AI25" s="29"/>
      <c r="AJ25" s="132"/>
      <c r="AK25" s="29"/>
      <c r="AL25" s="29"/>
      <c r="AM25" s="29"/>
      <c r="AN25" s="29"/>
      <c r="AO25" s="29"/>
      <c r="AP25" s="29"/>
      <c r="AQ25" s="217"/>
      <c r="AR25" s="29"/>
      <c r="AS25" s="29"/>
      <c r="AT25" s="29"/>
      <c r="AU25" s="29"/>
      <c r="AV25" s="29"/>
      <c r="AW25" s="29"/>
      <c r="AX25" s="132"/>
      <c r="AY25" s="29"/>
      <c r="AZ25" s="29"/>
      <c r="BA25" s="29"/>
      <c r="BB25" s="29"/>
      <c r="BC25" s="29"/>
      <c r="BD25" s="29"/>
      <c r="BE25" s="258"/>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35"/>
      <c r="DS25" s="29"/>
      <c r="DT25" s="29"/>
      <c r="DU25" s="29"/>
      <c r="DV25" s="29"/>
      <c r="DW25" s="29"/>
      <c r="DX25" s="29"/>
      <c r="DY25" s="29"/>
      <c r="DZ25" s="29"/>
      <c r="EA25" s="29"/>
      <c r="EB25" s="29"/>
      <c r="EC25" s="29"/>
      <c r="ED25" s="29"/>
      <c r="EE25" s="29"/>
      <c r="EF25" s="29"/>
      <c r="EG25" s="29"/>
      <c r="EH25" s="29"/>
      <c r="EI25" s="29"/>
      <c r="EJ25" s="29"/>
    </row>
    <row r="26" spans="1:182">
      <c r="A26" s="265" t="s">
        <v>176</v>
      </c>
      <c r="B26" s="3" t="s">
        <v>36</v>
      </c>
      <c r="C26" s="3"/>
      <c r="D26" s="3"/>
      <c r="E26" s="3"/>
      <c r="F26" s="3"/>
      <c r="G26" s="3"/>
      <c r="H26" s="3"/>
      <c r="N26" s="29"/>
      <c r="O26" s="3"/>
      <c r="U26" s="29"/>
      <c r="V26" s="3"/>
      <c r="AB26" s="29"/>
      <c r="AC26" s="3"/>
      <c r="AI26" s="29"/>
      <c r="AJ26" s="3"/>
      <c r="AP26" s="29"/>
      <c r="AQ26" s="217"/>
      <c r="AW26" s="29"/>
      <c r="AX26" s="3"/>
      <c r="BD26" s="29"/>
      <c r="BE26" s="217"/>
      <c r="DX26" s="44"/>
      <c r="DY26" s="44"/>
      <c r="DZ26" s="44"/>
      <c r="EA26" s="44"/>
      <c r="EB26" s="44"/>
      <c r="EE26" s="44"/>
      <c r="EF26" s="44"/>
      <c r="EG26" s="44"/>
      <c r="EH26" s="44"/>
      <c r="EI26" s="44"/>
      <c r="EM26" s="44"/>
      <c r="EN26" s="44"/>
      <c r="EO26" s="44"/>
      <c r="EP26" s="44"/>
      <c r="EQ26" s="44"/>
      <c r="EU26" s="44"/>
      <c r="EV26" s="44"/>
      <c r="EW26" s="44"/>
      <c r="EX26" s="44"/>
      <c r="FB26" s="44"/>
      <c r="FC26" s="44"/>
      <c r="FD26" s="44"/>
      <c r="FE26" s="44"/>
      <c r="FI26" s="44"/>
      <c r="FJ26" s="44"/>
      <c r="FK26" s="44"/>
      <c r="FL26" s="44"/>
      <c r="FP26" s="44"/>
      <c r="FQ26" s="44"/>
      <c r="FR26" s="44"/>
      <c r="FS26" s="44"/>
      <c r="FW26" s="44"/>
      <c r="FX26" s="44"/>
      <c r="FY26" s="44"/>
      <c r="FZ26" s="44"/>
    </row>
    <row r="27" spans="1:182">
      <c r="A27" s="266" t="s">
        <v>178</v>
      </c>
      <c r="B27" s="3" t="s">
        <v>28</v>
      </c>
      <c r="C27" s="3"/>
      <c r="D27" s="3"/>
      <c r="E27" s="3"/>
      <c r="F27" s="3"/>
      <c r="G27" s="3"/>
      <c r="H27" s="3"/>
      <c r="N27" s="29"/>
      <c r="O27" s="3"/>
      <c r="U27" s="29"/>
      <c r="V27" s="3"/>
      <c r="AB27" s="29"/>
      <c r="AC27" s="3"/>
      <c r="AI27" s="29"/>
      <c r="AJ27" s="3"/>
      <c r="AP27" s="29"/>
      <c r="AQ27" s="217"/>
      <c r="AW27" s="29"/>
      <c r="AX27" s="3"/>
      <c r="BD27" s="29"/>
      <c r="BE27" s="217"/>
      <c r="DX27" s="44"/>
      <c r="DY27" s="44"/>
      <c r="DZ27" s="44"/>
      <c r="EA27" s="44"/>
      <c r="EB27" s="44"/>
      <c r="EE27" s="44"/>
      <c r="EF27" s="44"/>
      <c r="EG27" s="44"/>
      <c r="EH27" s="44"/>
      <c r="EI27" s="44"/>
      <c r="EM27" s="44"/>
      <c r="EN27" s="44"/>
      <c r="EO27" s="44"/>
      <c r="EP27" s="44"/>
      <c r="EQ27" s="44"/>
      <c r="EU27" s="44"/>
      <c r="EV27" s="44"/>
      <c r="EW27" s="44"/>
      <c r="EX27" s="44"/>
      <c r="FB27" s="44"/>
      <c r="FC27" s="44"/>
      <c r="FD27" s="44"/>
      <c r="FE27" s="44"/>
      <c r="FI27" s="44"/>
      <c r="FJ27" s="44"/>
      <c r="FK27" s="44"/>
      <c r="FL27" s="44"/>
      <c r="FP27" s="44"/>
      <c r="FQ27" s="44"/>
      <c r="FR27" s="44"/>
      <c r="FS27" s="44"/>
      <c r="FW27" s="44"/>
      <c r="FX27" s="44"/>
      <c r="FY27" s="44"/>
      <c r="FZ27" s="44"/>
    </row>
    <row r="28" spans="1:182">
      <c r="A28" s="267" t="s">
        <v>115</v>
      </c>
      <c r="B28" s="3" t="s">
        <v>42</v>
      </c>
      <c r="C28" s="3"/>
      <c r="D28" s="3"/>
      <c r="E28" s="3"/>
      <c r="F28" s="3"/>
      <c r="G28" s="3"/>
      <c r="H28" s="3"/>
      <c r="N28" s="29"/>
      <c r="O28" s="3"/>
      <c r="U28" s="29"/>
      <c r="V28" s="3"/>
      <c r="AB28" s="29"/>
      <c r="AC28" s="3"/>
      <c r="AI28" s="29"/>
      <c r="AJ28" s="3"/>
      <c r="AP28" s="29"/>
      <c r="AQ28" s="217"/>
      <c r="AW28" s="29"/>
      <c r="AX28" s="3"/>
      <c r="BD28" s="29"/>
      <c r="BE28" s="217"/>
      <c r="DX28" s="44"/>
      <c r="DY28" s="44"/>
      <c r="DZ28" s="44"/>
      <c r="EA28" s="44"/>
      <c r="EB28" s="44"/>
      <c r="EM28" s="44"/>
      <c r="EN28" s="44"/>
      <c r="EO28" s="44"/>
      <c r="EP28" s="44"/>
      <c r="EQ28" s="44"/>
      <c r="EU28" s="44"/>
      <c r="EV28" s="44"/>
      <c r="EW28" s="44"/>
      <c r="EX28" s="44"/>
      <c r="FB28" s="44"/>
      <c r="FC28" s="44"/>
      <c r="FD28" s="44"/>
      <c r="FE28" s="44"/>
      <c r="FI28" s="44"/>
      <c r="FJ28" s="44"/>
      <c r="FK28" s="44"/>
      <c r="FL28" s="44"/>
      <c r="FP28" s="44"/>
      <c r="FQ28" s="44"/>
      <c r="FR28" s="44"/>
      <c r="FS28" s="44"/>
      <c r="FW28" s="44"/>
      <c r="FX28" s="44"/>
      <c r="FY28" s="44"/>
      <c r="FZ28" s="44"/>
    </row>
    <row r="29" spans="1:182">
      <c r="A29" s="266" t="s">
        <v>178</v>
      </c>
      <c r="B29" s="14" t="s">
        <v>109</v>
      </c>
      <c r="C29" s="3"/>
      <c r="D29" s="3"/>
      <c r="E29" s="207" t="s">
        <v>30</v>
      </c>
      <c r="F29" s="3"/>
      <c r="G29" s="3"/>
      <c r="H29" s="3"/>
      <c r="N29" s="29"/>
      <c r="O29" s="3"/>
      <c r="U29" s="29"/>
      <c r="V29" s="3"/>
      <c r="AB29" s="29"/>
      <c r="AC29" s="3"/>
      <c r="AI29" s="29"/>
      <c r="AJ29" s="3"/>
      <c r="AP29" s="29"/>
      <c r="AQ29" s="217"/>
      <c r="AW29" s="29"/>
      <c r="AX29" s="3"/>
      <c r="BD29" s="29"/>
      <c r="BE29" s="217"/>
      <c r="DX29" s="44"/>
      <c r="DY29" s="44"/>
      <c r="DZ29" s="44"/>
      <c r="EA29" s="44"/>
      <c r="EB29" s="44"/>
      <c r="EM29" s="44"/>
      <c r="EN29" s="44"/>
      <c r="EO29" s="44"/>
      <c r="EP29" s="44"/>
      <c r="EQ29" s="44"/>
      <c r="EU29" s="44"/>
      <c r="EV29" s="44"/>
      <c r="EW29" s="44"/>
      <c r="EX29" s="44"/>
      <c r="FB29" s="44"/>
      <c r="FC29" s="44"/>
      <c r="FD29" s="44"/>
      <c r="FE29" s="44"/>
      <c r="FI29" s="44"/>
      <c r="FJ29" s="44"/>
      <c r="FK29" s="44"/>
      <c r="FL29" s="44"/>
      <c r="FP29" s="44"/>
      <c r="FQ29" s="44"/>
      <c r="FR29" s="44"/>
      <c r="FS29" s="44"/>
      <c r="FW29" s="44"/>
      <c r="FX29" s="44"/>
      <c r="FY29" s="44"/>
      <c r="FZ29" s="44"/>
    </row>
    <row r="30" spans="1:182">
      <c r="A30" s="266"/>
      <c r="B30" s="14"/>
      <c r="C30" s="3"/>
      <c r="D30" s="3"/>
      <c r="E30" s="207"/>
      <c r="F30" s="3"/>
      <c r="G30" s="3"/>
      <c r="H30" s="3"/>
      <c r="N30" s="29"/>
      <c r="O30" s="3"/>
      <c r="U30" s="29"/>
      <c r="V30" s="3"/>
      <c r="AB30" s="29"/>
      <c r="AC30" s="3"/>
      <c r="AI30" s="29"/>
      <c r="AJ30" s="3"/>
      <c r="AP30" s="29"/>
      <c r="AQ30" s="132"/>
      <c r="AW30" s="29"/>
      <c r="AX30" s="3"/>
      <c r="BD30" s="29"/>
      <c r="BE30" s="217"/>
      <c r="DX30" s="44"/>
      <c r="DY30" s="44"/>
      <c r="DZ30" s="44"/>
      <c r="EA30" s="44"/>
      <c r="EB30" s="44"/>
      <c r="EM30" s="44"/>
      <c r="EN30" s="44"/>
      <c r="EO30" s="44"/>
      <c r="EP30" s="44"/>
      <c r="EQ30" s="44"/>
      <c r="EU30" s="44"/>
      <c r="EV30" s="44"/>
      <c r="EW30" s="44"/>
      <c r="EX30" s="44"/>
      <c r="FB30" s="44"/>
      <c r="FC30" s="44"/>
      <c r="FD30" s="44"/>
      <c r="FE30" s="44"/>
      <c r="FI30" s="44"/>
      <c r="FJ30" s="44"/>
      <c r="FK30" s="44"/>
      <c r="FL30" s="44"/>
      <c r="FP30" s="44"/>
      <c r="FQ30" s="44"/>
      <c r="FR30" s="44"/>
      <c r="FS30" s="44"/>
      <c r="FW30" s="44"/>
      <c r="FX30" s="44"/>
      <c r="FY30" s="44"/>
      <c r="FZ30" s="44"/>
    </row>
    <row r="31" spans="1:182">
      <c r="A31" s="261" t="s">
        <v>180</v>
      </c>
      <c r="B31" s="3"/>
      <c r="C31" s="3"/>
      <c r="D31" s="3"/>
      <c r="E31" s="3"/>
      <c r="F31" s="264"/>
      <c r="G31" s="3"/>
      <c r="H31" s="3"/>
      <c r="K31" s="44"/>
      <c r="L31" s="44"/>
      <c r="M31" s="44"/>
      <c r="N31" s="29"/>
      <c r="O31" s="3"/>
      <c r="R31" s="44"/>
      <c r="S31" s="44"/>
      <c r="T31" s="44"/>
      <c r="U31" s="29"/>
      <c r="V31" s="3"/>
      <c r="Y31" s="44"/>
      <c r="Z31" s="44"/>
      <c r="AA31" s="44"/>
      <c r="AB31" s="29"/>
      <c r="AC31" s="3"/>
      <c r="AF31" s="44"/>
      <c r="AG31" s="44"/>
      <c r="AH31" s="44"/>
      <c r="AI31" s="29"/>
      <c r="AJ31" s="3"/>
      <c r="AM31" s="44"/>
      <c r="AN31" s="44"/>
      <c r="AO31" s="44"/>
      <c r="AP31" s="29"/>
      <c r="AQ31" s="3"/>
      <c r="AT31" s="44"/>
      <c r="AU31" s="44"/>
      <c r="AV31" s="44"/>
      <c r="AW31" s="29"/>
      <c r="AX31" s="3"/>
      <c r="BA31" s="44"/>
      <c r="BB31" s="44"/>
      <c r="BC31" s="44"/>
      <c r="BD31" s="29"/>
      <c r="BE31" s="217"/>
      <c r="BH31" s="44"/>
      <c r="BI31" s="44"/>
      <c r="BJ31" s="44"/>
      <c r="BO31" s="44"/>
      <c r="BP31" s="44"/>
      <c r="BQ31" s="44"/>
      <c r="BV31" s="44"/>
      <c r="BW31" s="44"/>
      <c r="BX31" s="44"/>
      <c r="CC31" s="44"/>
      <c r="CD31" s="44"/>
      <c r="CE31" s="44"/>
      <c r="CJ31" s="44"/>
      <c r="CK31" s="44"/>
      <c r="CL31" s="44"/>
      <c r="CQ31" s="44"/>
      <c r="CR31" s="44"/>
      <c r="CS31" s="44"/>
      <c r="CX31" s="44"/>
      <c r="CY31" s="44"/>
      <c r="CZ31" s="44"/>
      <c r="DE31" s="44"/>
      <c r="DF31" s="44"/>
      <c r="DG31" s="44"/>
      <c r="DL31" s="44"/>
      <c r="DM31" s="44"/>
      <c r="DN31" s="44"/>
      <c r="DR31" s="44"/>
      <c r="DS31" s="44"/>
      <c r="DT31" s="44"/>
      <c r="DU31" s="44"/>
      <c r="DV31" s="44"/>
      <c r="DZ31" s="44"/>
      <c r="EA31" s="44"/>
      <c r="EB31" s="44"/>
      <c r="EC31" s="44"/>
      <c r="ED31" s="44"/>
      <c r="EI31" s="44"/>
      <c r="EJ31" s="44"/>
      <c r="EK31" s="44"/>
      <c r="EL31" s="44"/>
      <c r="EQ31" s="44"/>
      <c r="ER31" s="44"/>
      <c r="ES31" s="44"/>
      <c r="ET31" s="44"/>
      <c r="EX31" s="44"/>
      <c r="EY31" s="44"/>
      <c r="EZ31" s="44"/>
      <c r="FA31" s="44"/>
      <c r="FE31" s="44"/>
      <c r="FF31" s="44"/>
      <c r="FG31" s="44"/>
      <c r="FH31" s="44"/>
    </row>
    <row r="32" spans="1:182">
      <c r="A32" s="281" t="s">
        <v>214</v>
      </c>
      <c r="B32" s="14" t="s">
        <v>104</v>
      </c>
      <c r="C32" s="14" t="s">
        <v>215</v>
      </c>
      <c r="D32" s="3"/>
      <c r="E32" s="3"/>
      <c r="F32" s="264"/>
      <c r="G32" s="3"/>
      <c r="H32" s="3"/>
      <c r="K32" s="44"/>
      <c r="L32" s="44"/>
      <c r="M32" s="44"/>
      <c r="N32" s="29"/>
      <c r="O32" s="3"/>
      <c r="R32" s="44"/>
      <c r="S32" s="44"/>
      <c r="T32" s="44"/>
      <c r="U32" s="29"/>
      <c r="V32" s="3"/>
      <c r="Y32" s="44"/>
      <c r="Z32" s="44"/>
      <c r="AA32" s="44"/>
      <c r="AB32" s="29"/>
      <c r="AC32" s="3"/>
      <c r="AF32" s="44"/>
      <c r="AG32" s="44"/>
      <c r="AH32" s="44"/>
      <c r="AI32" s="29"/>
      <c r="AJ32" s="3"/>
      <c r="AM32" s="44"/>
      <c r="AN32" s="44"/>
      <c r="AO32" s="44"/>
      <c r="AP32" s="29"/>
      <c r="AQ32" s="3"/>
      <c r="AT32" s="44"/>
      <c r="AU32" s="44"/>
      <c r="AV32" s="44"/>
      <c r="AW32" s="29"/>
      <c r="AX32" s="3"/>
      <c r="BA32" s="44"/>
      <c r="BB32" s="44"/>
      <c r="BC32" s="44"/>
      <c r="BD32" s="29"/>
      <c r="BE32" s="217"/>
      <c r="BH32" s="44"/>
      <c r="BI32" s="44"/>
      <c r="BJ32" s="44"/>
      <c r="BO32" s="44"/>
      <c r="BP32" s="44"/>
      <c r="BQ32" s="44"/>
      <c r="BV32" s="44"/>
      <c r="BW32" s="44"/>
      <c r="BX32" s="44"/>
      <c r="CC32" s="44"/>
      <c r="CD32" s="44"/>
      <c r="CE32" s="44"/>
      <c r="CJ32" s="44"/>
      <c r="CK32" s="44"/>
      <c r="CL32" s="44"/>
      <c r="CQ32" s="44"/>
      <c r="CR32" s="44"/>
      <c r="CS32" s="44"/>
      <c r="CX32" s="44"/>
      <c r="CY32" s="44"/>
      <c r="CZ32" s="44"/>
      <c r="DE32" s="44"/>
      <c r="DF32" s="44"/>
      <c r="DG32" s="44"/>
      <c r="DL32" s="44"/>
      <c r="DM32" s="44"/>
      <c r="DN32" s="44"/>
      <c r="DR32" s="44"/>
      <c r="DS32" s="44"/>
      <c r="DT32" s="44"/>
      <c r="DU32" s="44"/>
      <c r="DV32" s="44"/>
      <c r="DZ32" s="44"/>
      <c r="EA32" s="44"/>
      <c r="EB32" s="44"/>
      <c r="EC32" s="44"/>
      <c r="ED32" s="44"/>
      <c r="EI32" s="44"/>
      <c r="EJ32" s="44"/>
      <c r="EK32" s="44"/>
      <c r="EL32" s="44"/>
      <c r="EQ32" s="44"/>
      <c r="ER32" s="44"/>
      <c r="ES32" s="44"/>
      <c r="ET32" s="44"/>
      <c r="EX32" s="44"/>
      <c r="EY32" s="44"/>
      <c r="EZ32" s="44"/>
      <c r="FA32" s="44"/>
      <c r="FE32" s="44"/>
      <c r="FF32" s="44"/>
      <c r="FG32" s="44"/>
      <c r="FH32" s="44"/>
    </row>
    <row r="33" spans="1:170">
      <c r="A33" s="281" t="s">
        <v>207</v>
      </c>
      <c r="B33" s="14" t="s">
        <v>104</v>
      </c>
      <c r="C33" s="14" t="s">
        <v>208</v>
      </c>
      <c r="D33" s="3"/>
      <c r="E33" s="3"/>
      <c r="F33" s="264"/>
      <c r="G33" s="3"/>
      <c r="H33" s="3"/>
      <c r="K33" s="44"/>
      <c r="L33" s="44"/>
      <c r="M33" s="44"/>
      <c r="N33" s="29"/>
      <c r="O33" s="3"/>
      <c r="R33" s="44"/>
      <c r="S33" s="44"/>
      <c r="T33" s="44"/>
      <c r="U33" s="29"/>
      <c r="V33" s="3"/>
      <c r="Y33" s="44"/>
      <c r="Z33" s="44"/>
      <c r="AA33" s="44"/>
      <c r="AB33" s="29"/>
      <c r="AC33" s="3"/>
      <c r="AF33" s="44"/>
      <c r="AG33" s="44"/>
      <c r="AH33" s="44"/>
      <c r="AI33" s="29"/>
      <c r="AJ33" s="3"/>
      <c r="AM33" s="44"/>
      <c r="AN33" s="44"/>
      <c r="AO33" s="44"/>
      <c r="AP33" s="29"/>
      <c r="AQ33" s="3"/>
      <c r="AT33" s="44"/>
      <c r="AU33" s="44"/>
      <c r="AV33" s="44"/>
      <c r="AW33" s="29"/>
      <c r="AX33" s="3"/>
      <c r="BA33" s="44"/>
      <c r="BB33" s="44"/>
      <c r="BC33" s="44"/>
      <c r="BD33" s="29"/>
      <c r="BE33" s="217"/>
      <c r="BH33" s="44"/>
      <c r="BI33" s="44"/>
      <c r="BJ33" s="44"/>
      <c r="BO33" s="44"/>
      <c r="BP33" s="44"/>
      <c r="BQ33" s="44"/>
      <c r="BV33" s="44"/>
      <c r="BW33" s="44"/>
      <c r="BX33" s="44"/>
      <c r="CC33" s="44"/>
      <c r="CD33" s="44"/>
      <c r="CE33" s="44"/>
      <c r="CJ33" s="44"/>
      <c r="CK33" s="44"/>
      <c r="CL33" s="44"/>
      <c r="CQ33" s="44"/>
      <c r="CR33" s="44"/>
      <c r="CS33" s="44"/>
      <c r="CX33" s="44"/>
      <c r="CY33" s="44"/>
      <c r="CZ33" s="44"/>
      <c r="DE33" s="44"/>
      <c r="DF33" s="44"/>
      <c r="DG33" s="44"/>
      <c r="DL33" s="44"/>
      <c r="DM33" s="44"/>
      <c r="DN33" s="44"/>
      <c r="DR33" s="44"/>
      <c r="DS33" s="44"/>
      <c r="DT33" s="44"/>
      <c r="DU33" s="44"/>
      <c r="DV33" s="44"/>
      <c r="DZ33" s="44"/>
      <c r="EA33" s="44"/>
      <c r="EB33" s="44"/>
      <c r="EC33" s="44"/>
      <c r="ED33" s="44"/>
      <c r="EI33" s="44"/>
      <c r="EJ33" s="44"/>
      <c r="EK33" s="44"/>
      <c r="EL33" s="44"/>
      <c r="EQ33" s="44"/>
      <c r="ER33" s="44"/>
      <c r="ES33" s="44"/>
      <c r="ET33" s="44"/>
      <c r="EX33" s="44"/>
      <c r="EY33" s="44"/>
      <c r="EZ33" s="44"/>
      <c r="FA33" s="44"/>
      <c r="FE33" s="44"/>
      <c r="FF33" s="44"/>
      <c r="FG33" s="44"/>
      <c r="FH33" s="44"/>
    </row>
    <row r="34" spans="1:170">
      <c r="A34" s="281" t="s">
        <v>200</v>
      </c>
      <c r="B34" s="14" t="s">
        <v>104</v>
      </c>
      <c r="C34" s="14" t="s">
        <v>201</v>
      </c>
      <c r="D34" s="3"/>
      <c r="E34" s="3"/>
      <c r="F34" s="264"/>
      <c r="G34" s="3"/>
      <c r="H34" s="3"/>
      <c r="K34" s="44"/>
      <c r="L34" s="44"/>
      <c r="M34" s="44"/>
      <c r="N34" s="29"/>
      <c r="O34" s="3"/>
      <c r="R34" s="44"/>
      <c r="S34" s="44"/>
      <c r="T34" s="44"/>
      <c r="U34" s="29"/>
      <c r="V34" s="3"/>
      <c r="Y34" s="44"/>
      <c r="Z34" s="44"/>
      <c r="AA34" s="44"/>
      <c r="AB34" s="29"/>
      <c r="AC34" s="3"/>
      <c r="AF34" s="44"/>
      <c r="AG34" s="44"/>
      <c r="AH34" s="44"/>
      <c r="AI34" s="29"/>
      <c r="AJ34" s="3"/>
      <c r="AM34" s="44"/>
      <c r="AN34" s="44"/>
      <c r="AO34" s="44"/>
      <c r="AP34" s="29"/>
      <c r="AQ34" s="3"/>
      <c r="AT34" s="44"/>
      <c r="AU34" s="44"/>
      <c r="AV34" s="44"/>
      <c r="AW34" s="29"/>
      <c r="AX34" s="3"/>
      <c r="BA34" s="44"/>
      <c r="BB34" s="44"/>
      <c r="BC34" s="44"/>
      <c r="BD34" s="29"/>
      <c r="BE34" s="217"/>
      <c r="BH34" s="44"/>
      <c r="BI34" s="44"/>
      <c r="BJ34" s="44"/>
      <c r="BO34" s="44"/>
      <c r="BP34" s="44"/>
      <c r="BQ34" s="44"/>
      <c r="BV34" s="44"/>
      <c r="BW34" s="44"/>
      <c r="BX34" s="44"/>
      <c r="CC34" s="44"/>
      <c r="CD34" s="44"/>
      <c r="CE34" s="44"/>
      <c r="CJ34" s="44"/>
      <c r="CK34" s="44"/>
      <c r="CL34" s="44"/>
      <c r="CQ34" s="44"/>
      <c r="CR34" s="44"/>
      <c r="CS34" s="44"/>
      <c r="CX34" s="44"/>
      <c r="CY34" s="44"/>
      <c r="CZ34" s="44"/>
      <c r="DE34" s="44"/>
      <c r="DF34" s="44"/>
      <c r="DG34" s="44"/>
      <c r="DL34" s="44"/>
      <c r="DM34" s="44"/>
      <c r="DN34" s="44"/>
      <c r="DR34" s="44"/>
      <c r="DS34" s="44"/>
      <c r="DT34" s="44"/>
      <c r="DU34" s="44"/>
      <c r="DV34" s="44"/>
      <c r="DZ34" s="44"/>
      <c r="EA34" s="44"/>
      <c r="EB34" s="44"/>
      <c r="EC34" s="44"/>
      <c r="ED34" s="44"/>
      <c r="EI34" s="44"/>
      <c r="EJ34" s="44"/>
      <c r="EK34" s="44"/>
      <c r="EL34" s="44"/>
      <c r="EQ34" s="44"/>
      <c r="ER34" s="44"/>
      <c r="ES34" s="44"/>
      <c r="ET34" s="44"/>
      <c r="EX34" s="44"/>
      <c r="EY34" s="44"/>
      <c r="EZ34" s="44"/>
      <c r="FA34" s="44"/>
      <c r="FE34" s="44"/>
      <c r="FF34" s="44"/>
      <c r="FG34" s="44"/>
      <c r="FH34" s="44"/>
    </row>
    <row r="35" spans="1:170">
      <c r="A35" s="281" t="s">
        <v>198</v>
      </c>
      <c r="B35" s="14" t="s">
        <v>104</v>
      </c>
      <c r="C35" s="14" t="s">
        <v>199</v>
      </c>
      <c r="D35" s="3"/>
      <c r="E35" s="3"/>
      <c r="F35" s="264"/>
      <c r="G35" s="3"/>
      <c r="H35" s="3"/>
      <c r="K35" s="44"/>
      <c r="L35" s="44"/>
      <c r="M35" s="44"/>
      <c r="N35" s="29"/>
      <c r="O35" s="3"/>
      <c r="R35" s="44"/>
      <c r="S35" s="44"/>
      <c r="T35" s="44"/>
      <c r="U35" s="29"/>
      <c r="V35" s="3"/>
      <c r="Y35" s="44"/>
      <c r="Z35" s="44"/>
      <c r="AA35" s="44"/>
      <c r="AB35" s="29"/>
      <c r="AC35" s="3"/>
      <c r="AF35" s="44"/>
      <c r="AG35" s="44"/>
      <c r="AH35" s="44"/>
      <c r="AI35" s="29"/>
      <c r="AJ35" s="3"/>
      <c r="AM35" s="44"/>
      <c r="AN35" s="44"/>
      <c r="AO35" s="44"/>
      <c r="AP35" s="29"/>
      <c r="AQ35" s="3"/>
      <c r="AT35" s="44"/>
      <c r="AU35" s="44"/>
      <c r="AV35" s="44"/>
      <c r="AW35" s="29"/>
      <c r="AX35" s="3"/>
      <c r="BA35" s="44"/>
      <c r="BB35" s="44"/>
      <c r="BC35" s="44"/>
      <c r="BD35" s="29"/>
      <c r="BE35" s="217"/>
      <c r="BH35" s="44"/>
      <c r="BI35" s="44"/>
      <c r="BJ35" s="44"/>
      <c r="BO35" s="44"/>
      <c r="BP35" s="44"/>
      <c r="BQ35" s="44"/>
      <c r="BV35" s="44"/>
      <c r="BW35" s="44"/>
      <c r="BX35" s="44"/>
      <c r="CC35" s="44"/>
      <c r="CD35" s="44"/>
      <c r="CE35" s="44"/>
      <c r="CJ35" s="44"/>
      <c r="CK35" s="44"/>
      <c r="CL35" s="44"/>
      <c r="CQ35" s="44"/>
      <c r="CR35" s="44"/>
      <c r="CS35" s="44"/>
      <c r="CX35" s="44"/>
      <c r="CY35" s="44"/>
      <c r="CZ35" s="44"/>
      <c r="DE35" s="44"/>
      <c r="DF35" s="44"/>
      <c r="DG35" s="44"/>
      <c r="DL35" s="44"/>
      <c r="DM35" s="44"/>
      <c r="DN35" s="44"/>
      <c r="DR35" s="44"/>
      <c r="DS35" s="44"/>
      <c r="DT35" s="44"/>
      <c r="DU35" s="44"/>
      <c r="DV35" s="44"/>
      <c r="DZ35" s="44"/>
      <c r="EA35" s="44"/>
      <c r="EB35" s="44"/>
      <c r="EC35" s="44"/>
      <c r="ED35" s="44"/>
      <c r="EI35" s="44"/>
      <c r="EJ35" s="44"/>
      <c r="EK35" s="44"/>
      <c r="EL35" s="44"/>
      <c r="EQ35" s="44"/>
      <c r="ER35" s="44"/>
      <c r="ES35" s="44"/>
      <c r="ET35" s="44"/>
      <c r="EX35" s="44"/>
      <c r="EY35" s="44"/>
      <c r="EZ35" s="44"/>
      <c r="FA35" s="44"/>
      <c r="FE35" s="44"/>
      <c r="FF35" s="44"/>
      <c r="FG35" s="44"/>
      <c r="FH35" s="44"/>
    </row>
    <row r="36" spans="1:170">
      <c r="A36" s="281" t="s">
        <v>194</v>
      </c>
      <c r="B36" s="14" t="s">
        <v>104</v>
      </c>
      <c r="C36" s="14" t="s">
        <v>195</v>
      </c>
      <c r="D36" s="3"/>
      <c r="E36" s="3"/>
      <c r="F36" s="264"/>
      <c r="G36" s="3"/>
      <c r="H36" s="3"/>
      <c r="K36" s="44"/>
      <c r="L36" s="44"/>
      <c r="M36" s="44"/>
      <c r="N36" s="29"/>
      <c r="O36" s="3"/>
      <c r="R36" s="44"/>
      <c r="S36" s="44"/>
      <c r="T36" s="44"/>
      <c r="U36" s="29"/>
      <c r="V36" s="3"/>
      <c r="Y36" s="44"/>
      <c r="Z36" s="44"/>
      <c r="AA36" s="44"/>
      <c r="AB36" s="29"/>
      <c r="AC36" s="3"/>
      <c r="AF36" s="44"/>
      <c r="AG36" s="44"/>
      <c r="AH36" s="44"/>
      <c r="AI36" s="29"/>
      <c r="AJ36" s="3"/>
      <c r="AM36" s="44"/>
      <c r="AN36" s="44"/>
      <c r="AO36" s="44"/>
      <c r="AP36" s="29"/>
      <c r="AQ36" s="3"/>
      <c r="AT36" s="44"/>
      <c r="AU36" s="44"/>
      <c r="AV36" s="44"/>
      <c r="AW36" s="29"/>
      <c r="AX36" s="3"/>
      <c r="BA36" s="44"/>
      <c r="BB36" s="44"/>
      <c r="BC36" s="44"/>
      <c r="BD36" s="29"/>
      <c r="BE36" s="217"/>
      <c r="BH36" s="44"/>
      <c r="BI36" s="44"/>
      <c r="BJ36" s="44"/>
      <c r="BO36" s="44"/>
      <c r="BP36" s="44"/>
      <c r="BQ36" s="44"/>
      <c r="BV36" s="44"/>
      <c r="BW36" s="44"/>
      <c r="BX36" s="44"/>
      <c r="CC36" s="44"/>
      <c r="CD36" s="44"/>
      <c r="CE36" s="44"/>
      <c r="CJ36" s="44"/>
      <c r="CK36" s="44"/>
      <c r="CL36" s="44"/>
      <c r="CQ36" s="44"/>
      <c r="CR36" s="44"/>
      <c r="CS36" s="44"/>
      <c r="CX36" s="44"/>
      <c r="CY36" s="44"/>
      <c r="CZ36" s="44"/>
      <c r="DE36" s="44"/>
      <c r="DF36" s="44"/>
      <c r="DG36" s="44"/>
      <c r="DL36" s="44"/>
      <c r="DM36" s="44"/>
      <c r="DN36" s="44"/>
      <c r="DR36" s="44"/>
      <c r="DS36" s="44"/>
      <c r="DT36" s="44"/>
      <c r="DU36" s="44"/>
      <c r="DV36" s="44"/>
      <c r="DZ36" s="44"/>
      <c r="EA36" s="44"/>
      <c r="EB36" s="44"/>
      <c r="EC36" s="44"/>
      <c r="ED36" s="44"/>
      <c r="EI36" s="44"/>
      <c r="EJ36" s="44"/>
      <c r="EK36" s="44"/>
      <c r="EL36" s="44"/>
      <c r="EQ36" s="44"/>
      <c r="ER36" s="44"/>
      <c r="ES36" s="44"/>
      <c r="ET36" s="44"/>
      <c r="EX36" s="44"/>
      <c r="EY36" s="44"/>
      <c r="EZ36" s="44"/>
      <c r="FA36" s="44"/>
      <c r="FE36" s="44"/>
      <c r="FF36" s="44"/>
      <c r="FG36" s="44"/>
      <c r="FH36" s="44"/>
    </row>
    <row r="37" spans="1:170">
      <c r="A37" s="281" t="s">
        <v>190</v>
      </c>
      <c r="B37" s="14" t="s">
        <v>104</v>
      </c>
      <c r="C37" s="14" t="s">
        <v>191</v>
      </c>
      <c r="D37" s="3"/>
      <c r="E37" s="3"/>
      <c r="F37" s="264"/>
      <c r="G37" s="3"/>
      <c r="H37" s="3"/>
      <c r="K37" s="44"/>
      <c r="L37" s="44"/>
      <c r="M37" s="44"/>
      <c r="N37" s="29"/>
      <c r="O37" s="3"/>
      <c r="R37" s="44"/>
      <c r="S37" s="44"/>
      <c r="T37" s="44"/>
      <c r="U37" s="29"/>
      <c r="V37" s="3"/>
      <c r="Y37" s="44"/>
      <c r="Z37" s="44"/>
      <c r="AA37" s="44"/>
      <c r="AB37" s="29"/>
      <c r="AC37" s="3"/>
      <c r="AF37" s="44"/>
      <c r="AG37" s="44"/>
      <c r="AH37" s="44"/>
      <c r="AI37" s="29"/>
      <c r="AJ37" s="3"/>
      <c r="AM37" s="44"/>
      <c r="AN37" s="44"/>
      <c r="AO37" s="44"/>
      <c r="AP37" s="29"/>
      <c r="AQ37" s="3"/>
      <c r="AT37" s="44"/>
      <c r="AU37" s="44"/>
      <c r="AV37" s="44"/>
      <c r="AW37" s="29"/>
      <c r="AX37" s="3"/>
      <c r="BA37" s="44"/>
      <c r="BB37" s="44"/>
      <c r="BC37" s="44"/>
      <c r="BD37" s="29"/>
      <c r="BE37" s="217"/>
      <c r="BH37" s="44"/>
      <c r="BI37" s="44"/>
      <c r="BJ37" s="44"/>
      <c r="BO37" s="44"/>
      <c r="BP37" s="44"/>
      <c r="BQ37" s="44"/>
      <c r="BV37" s="44"/>
      <c r="BW37" s="44"/>
      <c r="BX37" s="44"/>
      <c r="CC37" s="44"/>
      <c r="CD37" s="44"/>
      <c r="CE37" s="44"/>
      <c r="CJ37" s="44"/>
      <c r="CK37" s="44"/>
      <c r="CL37" s="44"/>
      <c r="CQ37" s="44"/>
      <c r="CR37" s="44"/>
      <c r="CS37" s="44"/>
      <c r="CX37" s="44"/>
      <c r="CY37" s="44"/>
      <c r="CZ37" s="44"/>
      <c r="DE37" s="44"/>
      <c r="DF37" s="44"/>
      <c r="DG37" s="44"/>
      <c r="DL37" s="44"/>
      <c r="DM37" s="44"/>
      <c r="DN37" s="44"/>
      <c r="DR37" s="44"/>
      <c r="DS37" s="44"/>
      <c r="DT37" s="44"/>
      <c r="DU37" s="44"/>
      <c r="DV37" s="44"/>
      <c r="DZ37" s="44"/>
      <c r="EA37" s="44"/>
      <c r="EB37" s="44"/>
      <c r="EC37" s="44"/>
      <c r="ED37" s="44"/>
      <c r="EI37" s="44"/>
      <c r="EJ37" s="44"/>
      <c r="EK37" s="44"/>
      <c r="EL37" s="44"/>
      <c r="EQ37" s="44"/>
      <c r="ER37" s="44"/>
      <c r="ES37" s="44"/>
      <c r="ET37" s="44"/>
      <c r="EX37" s="44"/>
      <c r="EY37" s="44"/>
      <c r="EZ37" s="44"/>
      <c r="FA37" s="44"/>
      <c r="FE37" s="44"/>
      <c r="FF37" s="44"/>
      <c r="FG37" s="44"/>
      <c r="FH37" s="44"/>
    </row>
    <row r="38" spans="1:170">
      <c r="A38" s="281" t="s">
        <v>172</v>
      </c>
      <c r="B38" s="14" t="s">
        <v>104</v>
      </c>
      <c r="C38" s="14" t="s">
        <v>173</v>
      </c>
      <c r="D38" s="3"/>
      <c r="E38" s="3"/>
      <c r="F38" s="264"/>
      <c r="G38" s="3"/>
      <c r="H38" s="3"/>
      <c r="K38" s="44"/>
      <c r="L38" s="44"/>
      <c r="M38" s="44"/>
      <c r="N38" s="29"/>
      <c r="O38" s="3"/>
      <c r="R38" s="44"/>
      <c r="S38" s="44"/>
      <c r="T38" s="44"/>
      <c r="U38" s="29"/>
      <c r="V38" s="3"/>
      <c r="Y38" s="44"/>
      <c r="Z38" s="44"/>
      <c r="AA38" s="44"/>
      <c r="AB38" s="29"/>
      <c r="AC38" s="3"/>
      <c r="AF38" s="44"/>
      <c r="AG38" s="44"/>
      <c r="AH38" s="44"/>
      <c r="AI38" s="29"/>
      <c r="AJ38" s="3"/>
      <c r="AM38" s="44"/>
      <c r="AN38" s="44"/>
      <c r="AO38" s="44"/>
      <c r="AP38" s="29"/>
      <c r="AQ38" s="3"/>
      <c r="AT38" s="44"/>
      <c r="AU38" s="44"/>
      <c r="AV38" s="44"/>
      <c r="AW38" s="29"/>
      <c r="AX38" s="3"/>
      <c r="BA38" s="44"/>
      <c r="BB38" s="44"/>
      <c r="BC38" s="44"/>
      <c r="BD38" s="29"/>
      <c r="BE38" s="217"/>
      <c r="BH38" s="44"/>
      <c r="BI38" s="44"/>
      <c r="BJ38" s="44"/>
      <c r="BO38" s="44"/>
      <c r="BP38" s="44"/>
      <c r="BQ38" s="44"/>
      <c r="BV38" s="44"/>
      <c r="BW38" s="44"/>
      <c r="BX38" s="44"/>
      <c r="CC38" s="44"/>
      <c r="CD38" s="44"/>
      <c r="CE38" s="44"/>
      <c r="CJ38" s="44"/>
      <c r="CK38" s="44"/>
      <c r="CL38" s="44"/>
      <c r="CQ38" s="44"/>
      <c r="CR38" s="44"/>
      <c r="CS38" s="44"/>
      <c r="CX38" s="44"/>
      <c r="CY38" s="44"/>
      <c r="CZ38" s="44"/>
      <c r="DE38" s="44"/>
      <c r="DF38" s="44"/>
      <c r="DG38" s="44"/>
      <c r="DL38" s="44"/>
      <c r="DM38" s="44"/>
      <c r="DN38" s="44"/>
      <c r="DR38" s="44"/>
      <c r="DS38" s="44"/>
      <c r="DT38" s="44"/>
      <c r="DU38" s="44"/>
      <c r="DV38" s="44"/>
      <c r="DZ38" s="44"/>
      <c r="EA38" s="44"/>
      <c r="EB38" s="44"/>
      <c r="EC38" s="44"/>
      <c r="ED38" s="44"/>
      <c r="EI38" s="44"/>
      <c r="EJ38" s="44"/>
      <c r="EK38" s="44"/>
      <c r="EL38" s="44"/>
      <c r="EQ38" s="44"/>
      <c r="ER38" s="44"/>
      <c r="ES38" s="44"/>
      <c r="ET38" s="44"/>
      <c r="EX38" s="44"/>
      <c r="EY38" s="44"/>
      <c r="EZ38" s="44"/>
      <c r="FA38" s="44"/>
      <c r="FE38" s="44"/>
      <c r="FF38" s="44"/>
      <c r="FG38" s="44"/>
      <c r="FH38" s="44"/>
    </row>
    <row r="39" spans="1:170">
      <c r="A39" s="281" t="s">
        <v>156</v>
      </c>
      <c r="B39" s="14" t="s">
        <v>104</v>
      </c>
      <c r="C39" s="14" t="s">
        <v>157</v>
      </c>
      <c r="D39" s="3"/>
      <c r="E39" s="3"/>
      <c r="F39" s="264"/>
      <c r="G39" s="3"/>
      <c r="H39" s="3"/>
      <c r="K39" s="44"/>
      <c r="L39" s="44"/>
      <c r="M39" s="44"/>
      <c r="N39" s="29"/>
      <c r="O39" s="3"/>
      <c r="R39" s="44"/>
      <c r="S39" s="44"/>
      <c r="T39" s="44"/>
      <c r="U39" s="29"/>
      <c r="V39" s="3"/>
      <c r="Y39" s="44"/>
      <c r="Z39" s="44"/>
      <c r="AA39" s="44"/>
      <c r="AB39" s="29"/>
      <c r="AC39" s="3"/>
      <c r="AF39" s="44"/>
      <c r="AG39" s="44"/>
      <c r="AH39" s="44"/>
      <c r="AI39" s="29"/>
      <c r="AJ39" s="3"/>
      <c r="AM39" s="44"/>
      <c r="AN39" s="44"/>
      <c r="AO39" s="44"/>
      <c r="AP39" s="29"/>
      <c r="AQ39" s="3"/>
      <c r="AT39" s="44"/>
      <c r="AU39" s="44"/>
      <c r="AV39" s="44"/>
      <c r="AW39" s="29"/>
      <c r="AX39" s="3"/>
      <c r="BA39" s="44"/>
      <c r="BB39" s="44"/>
      <c r="BC39" s="44"/>
      <c r="BD39" s="29"/>
      <c r="BE39" s="217"/>
      <c r="BH39" s="44"/>
      <c r="BI39" s="44"/>
      <c r="BJ39" s="44"/>
      <c r="BO39" s="44"/>
      <c r="BP39" s="44"/>
      <c r="BQ39" s="44"/>
      <c r="BV39" s="44"/>
      <c r="BW39" s="44"/>
      <c r="BX39" s="44"/>
      <c r="CC39" s="44"/>
      <c r="CD39" s="44"/>
      <c r="CE39" s="44"/>
      <c r="CJ39" s="44"/>
      <c r="CK39" s="44"/>
      <c r="CL39" s="44"/>
      <c r="CQ39" s="44"/>
      <c r="CR39" s="44"/>
      <c r="CS39" s="44"/>
      <c r="CX39" s="44"/>
      <c r="CY39" s="44"/>
      <c r="CZ39" s="44"/>
      <c r="DE39" s="44"/>
      <c r="DF39" s="44"/>
      <c r="DG39" s="44"/>
      <c r="DL39" s="44"/>
      <c r="DM39" s="44"/>
      <c r="DN39" s="44"/>
      <c r="DR39" s="44"/>
      <c r="DS39" s="44"/>
      <c r="DT39" s="44"/>
      <c r="DU39" s="44"/>
      <c r="DV39" s="44"/>
      <c r="DZ39" s="44"/>
      <c r="EA39" s="44"/>
      <c r="EB39" s="44"/>
      <c r="EC39" s="44"/>
      <c r="ED39" s="44"/>
      <c r="EI39" s="44"/>
      <c r="EJ39" s="44"/>
      <c r="EK39" s="44"/>
      <c r="EL39" s="44"/>
      <c r="EQ39" s="44"/>
      <c r="ER39" s="44"/>
      <c r="ES39" s="44"/>
      <c r="ET39" s="44"/>
      <c r="EX39" s="44"/>
      <c r="EY39" s="44"/>
      <c r="EZ39" s="44"/>
      <c r="FA39" s="44"/>
      <c r="FE39" s="44"/>
      <c r="FF39" s="44"/>
      <c r="FG39" s="44"/>
      <c r="FH39" s="44"/>
    </row>
    <row r="40" spans="1:170">
      <c r="A40" s="281" t="s">
        <v>150</v>
      </c>
      <c r="B40" s="14" t="s">
        <v>104</v>
      </c>
      <c r="C40" s="14" t="s">
        <v>151</v>
      </c>
      <c r="D40" s="3"/>
      <c r="E40" s="3"/>
      <c r="F40" s="264"/>
      <c r="G40" s="3"/>
      <c r="H40" s="3"/>
      <c r="K40" s="44"/>
      <c r="L40" s="44"/>
      <c r="M40" s="44"/>
      <c r="O40" s="3"/>
      <c r="R40" s="44"/>
      <c r="S40" s="44"/>
      <c r="T40" s="44"/>
      <c r="V40" s="3"/>
      <c r="Y40" s="44"/>
      <c r="Z40" s="44"/>
      <c r="AA40" s="44"/>
      <c r="AC40" s="3"/>
      <c r="AF40" s="44"/>
      <c r="AG40" s="44"/>
      <c r="AH40" s="44"/>
      <c r="AJ40" s="3"/>
      <c r="AM40" s="44"/>
      <c r="AN40" s="44"/>
      <c r="AO40" s="44"/>
      <c r="AQ40" s="3"/>
      <c r="AT40" s="44"/>
      <c r="AU40" s="44"/>
      <c r="AV40" s="44"/>
      <c r="AX40" s="3"/>
      <c r="BA40" s="44"/>
      <c r="BB40" s="44"/>
      <c r="BC40" s="44"/>
      <c r="BH40" s="44"/>
      <c r="BI40" s="44"/>
      <c r="BJ40" s="44"/>
      <c r="BO40" s="44"/>
      <c r="BP40" s="44"/>
      <c r="BQ40" s="44"/>
      <c r="BV40" s="44"/>
      <c r="BW40" s="44"/>
      <c r="BX40" s="44"/>
      <c r="CC40" s="44"/>
      <c r="CD40" s="44"/>
      <c r="CE40" s="44"/>
      <c r="CJ40" s="44"/>
      <c r="CK40" s="44"/>
      <c r="CL40" s="44"/>
      <c r="CQ40" s="44"/>
      <c r="CR40" s="44"/>
      <c r="CS40" s="44"/>
      <c r="CX40" s="44"/>
      <c r="CY40" s="44"/>
      <c r="CZ40" s="44"/>
      <c r="DE40" s="44"/>
      <c r="DF40" s="44"/>
      <c r="DG40" s="44"/>
      <c r="DL40" s="44"/>
      <c r="DM40" s="44"/>
      <c r="DN40" s="44"/>
      <c r="DR40" s="44"/>
      <c r="DS40" s="44"/>
      <c r="DT40" s="44"/>
      <c r="DU40" s="44"/>
      <c r="DV40" s="44"/>
      <c r="DZ40" s="44"/>
      <c r="EA40" s="44"/>
      <c r="EB40" s="44"/>
      <c r="EC40" s="44"/>
      <c r="ED40" s="44"/>
      <c r="EI40" s="44"/>
      <c r="EJ40" s="44"/>
      <c r="EK40" s="44"/>
      <c r="EL40" s="44"/>
      <c r="EQ40" s="44"/>
      <c r="ER40" s="44"/>
      <c r="ES40" s="44"/>
      <c r="ET40" s="44"/>
      <c r="EX40" s="44"/>
      <c r="EY40" s="44"/>
      <c r="EZ40" s="44"/>
      <c r="FA40" s="44"/>
      <c r="FE40" s="44"/>
      <c r="FF40" s="44"/>
      <c r="FG40" s="44"/>
      <c r="FH40" s="44"/>
    </row>
    <row r="41" spans="1:170">
      <c r="A41" s="281" t="s">
        <v>148</v>
      </c>
      <c r="B41" s="14" t="s">
        <v>104</v>
      </c>
      <c r="C41" s="14" t="s">
        <v>149</v>
      </c>
      <c r="D41" s="3"/>
      <c r="E41" s="3"/>
      <c r="F41" s="264"/>
      <c r="G41" s="3"/>
      <c r="H41" s="3"/>
      <c r="K41" s="44"/>
      <c r="L41" s="44"/>
      <c r="M41" s="44"/>
      <c r="O41" s="3"/>
      <c r="R41" s="44"/>
      <c r="S41" s="44"/>
      <c r="T41" s="44"/>
      <c r="V41" s="3"/>
      <c r="Y41" s="44"/>
      <c r="Z41" s="44"/>
      <c r="AA41" s="44"/>
      <c r="AC41" s="3"/>
      <c r="AF41" s="44"/>
      <c r="AG41" s="44"/>
      <c r="AH41" s="44"/>
      <c r="AJ41" s="3"/>
      <c r="AM41" s="44"/>
      <c r="AN41" s="44"/>
      <c r="AO41" s="44"/>
      <c r="AQ41" s="3"/>
      <c r="AT41" s="44"/>
      <c r="AU41" s="44"/>
      <c r="AV41" s="44"/>
      <c r="AX41" s="3"/>
      <c r="BA41" s="44"/>
      <c r="BB41" s="44"/>
      <c r="BC41" s="44"/>
      <c r="BH41" s="44"/>
      <c r="BI41" s="44"/>
      <c r="BJ41" s="44"/>
      <c r="BO41" s="44"/>
      <c r="BP41" s="44"/>
      <c r="BQ41" s="44"/>
      <c r="BV41" s="44"/>
      <c r="BW41" s="44"/>
      <c r="BX41" s="44"/>
      <c r="CC41" s="44"/>
      <c r="CD41" s="44"/>
      <c r="CE41" s="44"/>
      <c r="CJ41" s="44"/>
      <c r="CK41" s="44"/>
      <c r="CL41" s="44"/>
      <c r="CQ41" s="44"/>
      <c r="CR41" s="44"/>
      <c r="CS41" s="44"/>
      <c r="CX41" s="44"/>
      <c r="CY41" s="44"/>
      <c r="CZ41" s="44"/>
      <c r="DE41" s="44"/>
      <c r="DF41" s="44"/>
      <c r="DG41" s="44"/>
      <c r="DL41" s="44"/>
      <c r="DM41" s="44"/>
      <c r="DN41" s="44"/>
      <c r="DR41" s="44"/>
      <c r="DS41" s="44"/>
      <c r="DT41" s="44"/>
      <c r="DU41" s="44"/>
      <c r="DV41" s="44"/>
      <c r="DZ41" s="44"/>
      <c r="EA41" s="44"/>
      <c r="EB41" s="44"/>
      <c r="EC41" s="44"/>
      <c r="ED41" s="44"/>
      <c r="EI41" s="44"/>
      <c r="EJ41" s="44"/>
      <c r="EK41" s="44"/>
      <c r="EL41" s="44"/>
      <c r="EQ41" s="44"/>
      <c r="ER41" s="44"/>
      <c r="ES41" s="44"/>
      <c r="ET41" s="44"/>
      <c r="EX41" s="44"/>
      <c r="EY41" s="44"/>
      <c r="EZ41" s="44"/>
      <c r="FA41" s="44"/>
      <c r="FE41" s="44"/>
      <c r="FF41" s="44"/>
      <c r="FG41" s="44"/>
      <c r="FH41" s="44"/>
    </row>
    <row r="42" spans="1:170">
      <c r="A42" s="281" t="s">
        <v>137</v>
      </c>
      <c r="B42" s="14" t="s">
        <v>104</v>
      </c>
      <c r="C42" s="14" t="s">
        <v>138</v>
      </c>
      <c r="D42" s="3"/>
      <c r="E42" s="3"/>
      <c r="F42" s="264"/>
      <c r="G42" s="3"/>
      <c r="H42" s="3"/>
      <c r="K42" s="44"/>
      <c r="L42" s="44"/>
      <c r="M42" s="44"/>
      <c r="O42" s="3"/>
      <c r="R42" s="44"/>
      <c r="S42" s="44"/>
      <c r="T42" s="44"/>
      <c r="V42" s="3"/>
      <c r="Y42" s="44"/>
      <c r="Z42" s="44"/>
      <c r="AA42" s="44"/>
      <c r="AC42" s="3"/>
      <c r="AF42" s="44"/>
      <c r="AG42" s="44"/>
      <c r="AH42" s="44"/>
      <c r="AJ42" s="3"/>
      <c r="AM42" s="44"/>
      <c r="AN42" s="44"/>
      <c r="AO42" s="44"/>
      <c r="AQ42" s="3"/>
      <c r="AT42" s="44"/>
      <c r="AU42" s="44"/>
      <c r="AV42" s="44"/>
      <c r="AX42" s="3"/>
      <c r="BA42" s="44"/>
      <c r="BB42" s="44"/>
      <c r="BC42" s="44"/>
      <c r="BH42" s="44"/>
      <c r="BI42" s="44"/>
      <c r="BJ42" s="44"/>
      <c r="BO42" s="44"/>
      <c r="BP42" s="44"/>
      <c r="BQ42" s="44"/>
      <c r="BV42" s="44"/>
      <c r="BW42" s="44"/>
      <c r="BX42" s="44"/>
      <c r="CC42" s="44"/>
      <c r="CD42" s="44"/>
      <c r="CE42" s="44"/>
      <c r="CJ42" s="44"/>
      <c r="CK42" s="44"/>
      <c r="CL42" s="44"/>
      <c r="CQ42" s="44"/>
      <c r="CR42" s="44"/>
      <c r="CS42" s="44"/>
      <c r="CX42" s="44"/>
      <c r="CY42" s="44"/>
      <c r="CZ42" s="44"/>
      <c r="DE42" s="44"/>
      <c r="DF42" s="44"/>
      <c r="DG42" s="44"/>
      <c r="DL42" s="44"/>
      <c r="DM42" s="44"/>
      <c r="DN42" s="44"/>
      <c r="DR42" s="44"/>
      <c r="DS42" s="44"/>
      <c r="DT42" s="44"/>
      <c r="DU42" s="44"/>
      <c r="DV42" s="44"/>
      <c r="DZ42" s="44"/>
      <c r="EA42" s="44"/>
      <c r="EB42" s="44"/>
      <c r="EC42" s="44"/>
      <c r="ED42" s="44"/>
      <c r="EI42" s="44"/>
      <c r="EJ42" s="44"/>
      <c r="EK42" s="44"/>
      <c r="EL42" s="44"/>
      <c r="EQ42" s="44"/>
      <c r="ER42" s="44"/>
      <c r="ES42" s="44"/>
      <c r="ET42" s="44"/>
      <c r="EX42" s="44"/>
      <c r="EY42" s="44"/>
      <c r="EZ42" s="44"/>
      <c r="FA42" s="44"/>
      <c r="FE42" s="44"/>
      <c r="FF42" s="44"/>
      <c r="FG42" s="44"/>
      <c r="FH42" s="44"/>
    </row>
    <row r="43" spans="1:170">
      <c r="A43" s="281" t="s">
        <v>135</v>
      </c>
      <c r="B43" s="14" t="s">
        <v>104</v>
      </c>
      <c r="C43" s="14" t="s">
        <v>136</v>
      </c>
      <c r="D43" s="3"/>
      <c r="E43" s="3"/>
      <c r="F43" s="264"/>
      <c r="G43" s="3"/>
      <c r="H43" s="3"/>
      <c r="K43" s="44"/>
      <c r="L43" s="44"/>
      <c r="M43" s="44"/>
      <c r="O43" s="3"/>
      <c r="R43" s="44"/>
      <c r="S43" s="44"/>
      <c r="T43" s="44"/>
      <c r="V43" s="3"/>
      <c r="Y43" s="44"/>
      <c r="Z43" s="44"/>
      <c r="AA43" s="44"/>
      <c r="AC43" s="3"/>
      <c r="AF43" s="44"/>
      <c r="AG43" s="44"/>
      <c r="AH43" s="44"/>
      <c r="AJ43" s="3"/>
      <c r="AM43" s="44"/>
      <c r="AN43" s="44"/>
      <c r="AO43" s="44"/>
      <c r="AQ43" s="3"/>
      <c r="AT43" s="44"/>
      <c r="AU43" s="44"/>
      <c r="AV43" s="44"/>
      <c r="AX43" s="3"/>
      <c r="BA43" s="44"/>
      <c r="BB43" s="44"/>
      <c r="BC43" s="44"/>
      <c r="BH43" s="44"/>
      <c r="BI43" s="44"/>
      <c r="BJ43" s="44"/>
      <c r="BO43" s="44"/>
      <c r="BP43" s="44"/>
      <c r="BQ43" s="44"/>
      <c r="BV43" s="44"/>
      <c r="BW43" s="44"/>
      <c r="BX43" s="44"/>
      <c r="CC43" s="44"/>
      <c r="CD43" s="44"/>
      <c r="CE43" s="44"/>
      <c r="CJ43" s="44"/>
      <c r="CK43" s="44"/>
      <c r="CL43" s="44"/>
      <c r="CQ43" s="44"/>
      <c r="CR43" s="44"/>
      <c r="CS43" s="44"/>
      <c r="CX43" s="44"/>
      <c r="CY43" s="44"/>
      <c r="CZ43" s="44"/>
      <c r="DE43" s="44"/>
      <c r="DF43" s="44"/>
      <c r="DG43" s="44"/>
      <c r="DL43" s="44"/>
      <c r="DM43" s="44"/>
      <c r="DN43" s="44"/>
      <c r="DR43" s="44"/>
      <c r="DS43" s="44"/>
      <c r="DT43" s="44"/>
      <c r="DU43" s="44"/>
      <c r="DV43" s="44"/>
      <c r="DZ43" s="44"/>
      <c r="EA43" s="44"/>
      <c r="EB43" s="44"/>
      <c r="EC43" s="44"/>
      <c r="ED43" s="44"/>
      <c r="EI43" s="44"/>
      <c r="EJ43" s="44"/>
      <c r="EK43" s="44"/>
      <c r="EL43" s="44"/>
      <c r="EQ43" s="44"/>
      <c r="ER43" s="44"/>
      <c r="ES43" s="44"/>
      <c r="ET43" s="44"/>
      <c r="EX43" s="44"/>
      <c r="EY43" s="44"/>
      <c r="EZ43" s="44"/>
      <c r="FA43" s="44"/>
      <c r="FE43" s="44"/>
      <c r="FF43" s="44"/>
      <c r="FG43" s="44"/>
      <c r="FH43" s="44"/>
    </row>
    <row r="44" spans="1:170">
      <c r="A44" s="281" t="s">
        <v>126</v>
      </c>
      <c r="B44" s="14" t="s">
        <v>104</v>
      </c>
      <c r="C44" s="14" t="s">
        <v>125</v>
      </c>
      <c r="D44" s="3"/>
      <c r="E44" s="3"/>
      <c r="F44" s="264"/>
      <c r="G44" s="3"/>
      <c r="H44" s="3"/>
      <c r="K44" s="44"/>
      <c r="L44" s="44"/>
      <c r="M44" s="44"/>
      <c r="O44" s="3"/>
      <c r="R44" s="44"/>
      <c r="S44" s="44"/>
      <c r="T44" s="44"/>
      <c r="V44" s="3"/>
      <c r="Y44" s="44"/>
      <c r="Z44" s="44"/>
      <c r="AA44" s="44"/>
      <c r="AC44" s="3"/>
      <c r="AF44" s="44"/>
      <c r="AG44" s="44"/>
      <c r="AH44" s="44"/>
      <c r="AJ44" s="3"/>
      <c r="AM44" s="44"/>
      <c r="AN44" s="44"/>
      <c r="AO44" s="44"/>
      <c r="AQ44" s="3"/>
      <c r="AT44" s="44"/>
      <c r="AU44" s="44"/>
      <c r="AV44" s="44"/>
      <c r="AX44" s="3"/>
      <c r="BA44" s="44"/>
      <c r="BB44" s="44"/>
      <c r="BC44" s="44"/>
      <c r="BH44" s="44"/>
      <c r="BI44" s="44"/>
      <c r="BJ44" s="44"/>
      <c r="BO44" s="44"/>
      <c r="BP44" s="44"/>
      <c r="BQ44" s="44"/>
      <c r="BV44" s="44"/>
      <c r="BW44" s="44"/>
      <c r="BX44" s="44"/>
      <c r="CC44" s="44"/>
      <c r="CD44" s="44"/>
      <c r="CE44" s="44"/>
      <c r="CJ44" s="44"/>
      <c r="CK44" s="44"/>
      <c r="CL44" s="44"/>
      <c r="CQ44" s="44"/>
      <c r="CR44" s="44"/>
      <c r="CS44" s="44"/>
      <c r="CX44" s="44"/>
      <c r="CY44" s="44"/>
      <c r="CZ44" s="44"/>
      <c r="DE44" s="44"/>
      <c r="DF44" s="44"/>
      <c r="DG44" s="44"/>
      <c r="DL44" s="44"/>
      <c r="DM44" s="44"/>
      <c r="DN44" s="44"/>
      <c r="DR44" s="44"/>
      <c r="DS44" s="44"/>
      <c r="DT44" s="44"/>
      <c r="DU44" s="44"/>
      <c r="DV44" s="44"/>
      <c r="DZ44" s="44"/>
      <c r="EA44" s="44"/>
      <c r="EB44" s="44"/>
      <c r="EC44" s="44"/>
      <c r="ED44" s="44"/>
      <c r="EI44" s="44"/>
      <c r="EJ44" s="44"/>
      <c r="EK44" s="44"/>
      <c r="EL44" s="44"/>
      <c r="EQ44" s="44"/>
      <c r="ER44" s="44"/>
      <c r="ES44" s="44"/>
      <c r="ET44" s="44"/>
      <c r="EX44" s="44"/>
      <c r="EY44" s="44"/>
      <c r="EZ44" s="44"/>
      <c r="FA44" s="44"/>
      <c r="FE44" s="44"/>
      <c r="FF44" s="44"/>
      <c r="FG44" s="44"/>
      <c r="FH44" s="44"/>
    </row>
    <row r="45" spans="1:170">
      <c r="A45" s="281" t="s">
        <v>123</v>
      </c>
      <c r="B45" s="14" t="s">
        <v>104</v>
      </c>
      <c r="C45" s="14" t="s">
        <v>124</v>
      </c>
      <c r="D45" s="3"/>
      <c r="E45" s="3"/>
      <c r="F45" s="3"/>
      <c r="G45" s="3"/>
      <c r="H45" s="3"/>
      <c r="I45" s="44"/>
      <c r="J45" s="44"/>
      <c r="K45" s="44"/>
      <c r="L45" s="44"/>
      <c r="M45" s="44"/>
      <c r="O45" s="3"/>
      <c r="P45" s="44"/>
      <c r="Q45" s="44"/>
      <c r="R45" s="44"/>
      <c r="S45" s="44"/>
      <c r="T45" s="44"/>
      <c r="V45" s="3"/>
      <c r="W45" s="44"/>
      <c r="X45" s="44"/>
      <c r="Y45" s="44"/>
      <c r="Z45" s="44"/>
      <c r="AA45" s="44"/>
      <c r="AC45" s="3"/>
      <c r="AD45" s="44"/>
      <c r="AE45" s="44"/>
      <c r="AF45" s="44"/>
      <c r="AG45" s="44"/>
      <c r="AH45" s="44"/>
      <c r="AJ45" s="3"/>
      <c r="AK45" s="44"/>
      <c r="AL45" s="44"/>
      <c r="AM45" s="44"/>
      <c r="AN45" s="44"/>
      <c r="AO45" s="44"/>
      <c r="AQ45" s="3"/>
      <c r="AR45" s="44"/>
      <c r="AS45" s="44"/>
      <c r="AT45" s="44"/>
      <c r="AU45" s="44"/>
      <c r="AV45" s="44"/>
      <c r="AX45" s="3"/>
      <c r="AY45" s="44"/>
      <c r="AZ45" s="44"/>
      <c r="BA45" s="44"/>
      <c r="BB45" s="44"/>
      <c r="BC45" s="44"/>
      <c r="BF45" s="44"/>
      <c r="BG45" s="44"/>
      <c r="BH45" s="44"/>
      <c r="BI45" s="44"/>
      <c r="BJ45" s="44"/>
      <c r="BM45" s="44"/>
      <c r="BN45" s="44"/>
      <c r="BO45" s="44"/>
      <c r="BP45" s="44"/>
      <c r="BQ45" s="44"/>
      <c r="BT45" s="44"/>
      <c r="BU45" s="44"/>
      <c r="BV45" s="44"/>
      <c r="BW45" s="44"/>
      <c r="BX45" s="44"/>
      <c r="CA45" s="44"/>
      <c r="CB45" s="44"/>
      <c r="CC45" s="44"/>
      <c r="CD45" s="44"/>
      <c r="CE45" s="44"/>
      <c r="CH45" s="44"/>
      <c r="CI45" s="44"/>
      <c r="CJ45" s="44"/>
      <c r="CK45" s="44"/>
      <c r="CL45" s="44"/>
      <c r="CO45" s="44"/>
      <c r="CP45" s="44"/>
      <c r="CQ45" s="44"/>
      <c r="CR45" s="44"/>
      <c r="CS45" s="44"/>
      <c r="CV45" s="44"/>
      <c r="CW45" s="44"/>
      <c r="CX45" s="44"/>
      <c r="CY45" s="44"/>
      <c r="CZ45" s="44"/>
      <c r="DC45" s="44"/>
      <c r="DD45" s="44"/>
      <c r="DE45" s="44"/>
      <c r="DF45" s="44"/>
      <c r="DG45" s="44"/>
      <c r="DJ45" s="44"/>
      <c r="DK45" s="44"/>
      <c r="DL45" s="44"/>
      <c r="DM45" s="44"/>
      <c r="DN45" s="44"/>
      <c r="DY45" s="44"/>
      <c r="DZ45" s="44"/>
      <c r="EA45" s="44"/>
      <c r="EB45" s="44"/>
      <c r="EC45" s="44"/>
      <c r="EG45" s="44"/>
      <c r="EH45" s="44"/>
      <c r="EI45" s="44"/>
      <c r="EJ45" s="44"/>
      <c r="EK45" s="44"/>
      <c r="EP45" s="44"/>
      <c r="EQ45" s="44"/>
      <c r="ER45" s="44"/>
      <c r="ES45" s="44"/>
      <c r="EW45" s="44"/>
      <c r="EX45" s="44"/>
      <c r="EY45" s="44"/>
      <c r="EZ45" s="44"/>
      <c r="FD45" s="44"/>
      <c r="FE45" s="44"/>
      <c r="FF45" s="44"/>
      <c r="FG45" s="44"/>
      <c r="FK45" s="44"/>
      <c r="FL45" s="44"/>
      <c r="FM45" s="44"/>
      <c r="FN45" s="44"/>
    </row>
    <row r="46" spans="1:170">
      <c r="A46" s="281" t="s">
        <v>118</v>
      </c>
      <c r="B46" s="14" t="s">
        <v>104</v>
      </c>
      <c r="C46" s="14" t="s">
        <v>121</v>
      </c>
      <c r="D46" s="3"/>
      <c r="E46" s="3"/>
      <c r="F46" s="3"/>
      <c r="G46" s="3"/>
      <c r="H46" s="3"/>
      <c r="I46" s="44"/>
      <c r="J46" s="44"/>
      <c r="K46" s="44"/>
      <c r="L46" s="44"/>
      <c r="M46" s="44"/>
      <c r="O46" s="3"/>
      <c r="P46" s="44"/>
      <c r="Q46" s="44"/>
      <c r="R46" s="44"/>
      <c r="S46" s="44"/>
      <c r="T46" s="44"/>
      <c r="V46" s="3"/>
      <c r="W46" s="44"/>
      <c r="X46" s="44"/>
      <c r="Y46" s="44"/>
      <c r="Z46" s="44"/>
      <c r="AA46" s="44"/>
      <c r="AC46" s="3"/>
      <c r="AD46" s="44"/>
      <c r="AE46" s="44"/>
      <c r="AF46" s="44"/>
      <c r="AG46" s="44"/>
      <c r="AH46" s="44"/>
      <c r="AJ46" s="3"/>
      <c r="AK46" s="44"/>
      <c r="AL46" s="44"/>
      <c r="AM46" s="44"/>
      <c r="AN46" s="44"/>
      <c r="AO46" s="44"/>
      <c r="AQ46" s="3"/>
      <c r="AR46" s="44"/>
      <c r="AS46" s="44"/>
      <c r="AT46" s="44"/>
      <c r="AU46" s="44"/>
      <c r="AV46" s="44"/>
      <c r="AX46" s="3"/>
      <c r="AY46" s="44"/>
      <c r="AZ46" s="44"/>
      <c r="BA46" s="44"/>
      <c r="BB46" s="44"/>
      <c r="BC46" s="44"/>
      <c r="BF46" s="44"/>
      <c r="BG46" s="44"/>
      <c r="BH46" s="44"/>
      <c r="BI46" s="44"/>
      <c r="BJ46" s="44"/>
      <c r="BM46" s="44"/>
      <c r="BN46" s="44"/>
      <c r="BO46" s="44"/>
      <c r="BP46" s="44"/>
      <c r="BQ46" s="44"/>
      <c r="BT46" s="44"/>
      <c r="BU46" s="44"/>
      <c r="BV46" s="44"/>
      <c r="BW46" s="44"/>
      <c r="BX46" s="44"/>
      <c r="CA46" s="44"/>
      <c r="CB46" s="44"/>
      <c r="CC46" s="44"/>
      <c r="CD46" s="44"/>
      <c r="CE46" s="44"/>
      <c r="CH46" s="44"/>
      <c r="CI46" s="44"/>
      <c r="CJ46" s="44"/>
      <c r="CK46" s="44"/>
      <c r="CL46" s="44"/>
      <c r="CO46" s="44"/>
      <c r="CP46" s="44"/>
      <c r="CQ46" s="44"/>
      <c r="CR46" s="44"/>
      <c r="CS46" s="44"/>
      <c r="CV46" s="44"/>
      <c r="CW46" s="44"/>
      <c r="CX46" s="44"/>
      <c r="CY46" s="44"/>
      <c r="CZ46" s="44"/>
      <c r="DC46" s="44"/>
      <c r="DD46" s="44"/>
      <c r="DE46" s="44"/>
      <c r="DF46" s="44"/>
      <c r="DG46" s="44"/>
      <c r="DJ46" s="44"/>
      <c r="DK46" s="44"/>
      <c r="DL46" s="44"/>
      <c r="DM46" s="44"/>
      <c r="DN46" s="44"/>
      <c r="DY46" s="44"/>
      <c r="DZ46" s="44"/>
      <c r="EA46" s="44"/>
      <c r="EB46" s="44"/>
      <c r="EC46" s="44"/>
      <c r="EG46" s="44"/>
      <c r="EH46" s="44"/>
      <c r="EI46" s="44"/>
      <c r="EJ46" s="44"/>
      <c r="EK46" s="44"/>
      <c r="EP46" s="44"/>
      <c r="EQ46" s="44"/>
      <c r="ER46" s="44"/>
      <c r="ES46" s="44"/>
      <c r="EW46" s="44"/>
      <c r="EX46" s="44"/>
      <c r="EY46" s="44"/>
      <c r="EZ46" s="44"/>
      <c r="FD46" s="44"/>
      <c r="FE46" s="44"/>
      <c r="FF46" s="44"/>
      <c r="FG46" s="44"/>
      <c r="FK46" s="44"/>
      <c r="FL46" s="44"/>
      <c r="FM46" s="44"/>
      <c r="FN46" s="44"/>
    </row>
    <row r="47" spans="1:170">
      <c r="A47" s="281" t="s">
        <v>110</v>
      </c>
      <c r="B47" s="14" t="s">
        <v>104</v>
      </c>
      <c r="C47" s="14" t="s">
        <v>120</v>
      </c>
      <c r="D47" s="3"/>
      <c r="E47" s="3"/>
      <c r="F47" s="3"/>
      <c r="G47" s="3"/>
      <c r="H47" s="3"/>
      <c r="I47" s="44"/>
      <c r="J47" s="44"/>
      <c r="K47" s="44"/>
      <c r="L47" s="44"/>
      <c r="M47" s="44"/>
      <c r="O47" s="3"/>
      <c r="P47" s="44"/>
      <c r="Q47" s="44"/>
      <c r="R47" s="44"/>
      <c r="S47" s="44"/>
      <c r="T47" s="44"/>
      <c r="V47" s="3"/>
      <c r="W47" s="44"/>
      <c r="X47" s="44"/>
      <c r="Y47" s="44"/>
      <c r="Z47" s="44"/>
      <c r="AA47" s="44"/>
      <c r="AC47" s="3"/>
      <c r="AD47" s="44"/>
      <c r="AE47" s="44"/>
      <c r="AF47" s="44"/>
      <c r="AG47" s="44"/>
      <c r="AH47" s="44"/>
      <c r="AJ47" s="3"/>
      <c r="AK47" s="44"/>
      <c r="AL47" s="44"/>
      <c r="AM47" s="44"/>
      <c r="AN47" s="44"/>
      <c r="AO47" s="44"/>
      <c r="AQ47" s="3"/>
      <c r="AR47" s="44"/>
      <c r="AS47" s="44"/>
      <c r="AT47" s="44"/>
      <c r="AU47" s="44"/>
      <c r="AV47" s="44"/>
      <c r="AX47" s="3"/>
      <c r="AY47" s="44"/>
      <c r="AZ47" s="44"/>
      <c r="BA47" s="44"/>
      <c r="BB47" s="44"/>
      <c r="BC47" s="44"/>
      <c r="BF47" s="44"/>
      <c r="BG47" s="44"/>
      <c r="BH47" s="44"/>
      <c r="BI47" s="44"/>
      <c r="BJ47" s="44"/>
      <c r="BM47" s="44"/>
      <c r="BN47" s="44"/>
      <c r="BO47" s="44"/>
      <c r="BP47" s="44"/>
      <c r="BQ47" s="44"/>
      <c r="BT47" s="44"/>
      <c r="BU47" s="44"/>
      <c r="BV47" s="44"/>
      <c r="BW47" s="44"/>
      <c r="BX47" s="44"/>
      <c r="CA47" s="44"/>
      <c r="CB47" s="44"/>
      <c r="CC47" s="44"/>
      <c r="CD47" s="44"/>
      <c r="CE47" s="44"/>
      <c r="CH47" s="44"/>
      <c r="CI47" s="44"/>
      <c r="CJ47" s="44"/>
      <c r="CK47" s="44"/>
      <c r="CL47" s="44"/>
      <c r="CO47" s="44"/>
      <c r="CP47" s="44"/>
      <c r="CQ47" s="44"/>
      <c r="CR47" s="44"/>
      <c r="CS47" s="44"/>
      <c r="CV47" s="44"/>
      <c r="CW47" s="44"/>
      <c r="CX47" s="44"/>
      <c r="CY47" s="44"/>
      <c r="CZ47" s="44"/>
      <c r="DC47" s="44"/>
      <c r="DD47" s="44"/>
      <c r="DE47" s="44"/>
      <c r="DF47" s="44"/>
      <c r="DG47" s="44"/>
      <c r="DJ47" s="44"/>
      <c r="DK47" s="44"/>
      <c r="DL47" s="44"/>
      <c r="DM47" s="44"/>
      <c r="DN47" s="44"/>
      <c r="DY47" s="44"/>
      <c r="DZ47" s="44"/>
      <c r="EA47" s="44"/>
      <c r="EB47" s="44"/>
      <c r="EC47" s="44"/>
      <c r="EG47" s="44"/>
      <c r="EH47" s="44"/>
      <c r="EI47" s="44"/>
      <c r="EJ47" s="44"/>
      <c r="EK47" s="44"/>
      <c r="EP47" s="44"/>
      <c r="EQ47" s="44"/>
      <c r="ER47" s="44"/>
      <c r="ES47" s="44"/>
      <c r="EW47" s="44"/>
      <c r="EX47" s="44"/>
      <c r="EY47" s="44"/>
      <c r="EZ47" s="44"/>
      <c r="FD47" s="44"/>
      <c r="FE47" s="44"/>
      <c r="FF47" s="44"/>
      <c r="FG47" s="44"/>
      <c r="FK47" s="44"/>
      <c r="FL47" s="44"/>
      <c r="FM47" s="44"/>
      <c r="FN47" s="44"/>
    </row>
    <row r="48" spans="1:170">
      <c r="A48" s="281" t="s">
        <v>111</v>
      </c>
      <c r="B48" s="14" t="s">
        <v>104</v>
      </c>
      <c r="C48" s="14" t="s">
        <v>119</v>
      </c>
      <c r="D48" s="3"/>
      <c r="E48" s="3"/>
      <c r="F48" s="3"/>
      <c r="G48" s="3"/>
      <c r="H48" s="3"/>
      <c r="I48" s="44"/>
      <c r="J48" s="44"/>
      <c r="K48" s="44"/>
      <c r="L48" s="44"/>
      <c r="M48" s="44"/>
      <c r="O48" s="3"/>
      <c r="P48" s="44"/>
      <c r="Q48" s="44"/>
      <c r="R48" s="44"/>
      <c r="S48" s="44"/>
      <c r="T48" s="44"/>
      <c r="V48" s="3"/>
      <c r="W48" s="44"/>
      <c r="X48" s="44"/>
      <c r="Y48" s="44"/>
      <c r="Z48" s="44"/>
      <c r="AA48" s="44"/>
      <c r="AC48" s="3"/>
      <c r="AD48" s="44"/>
      <c r="AE48" s="44"/>
      <c r="AF48" s="44"/>
      <c r="AG48" s="44"/>
      <c r="AH48" s="44"/>
      <c r="AJ48" s="3"/>
      <c r="AK48" s="44"/>
      <c r="AL48" s="44"/>
      <c r="AM48" s="44"/>
      <c r="AN48" s="44"/>
      <c r="AO48" s="44"/>
      <c r="AQ48" s="3"/>
      <c r="AR48" s="44"/>
      <c r="AS48" s="44"/>
      <c r="AT48" s="44"/>
      <c r="AU48" s="44"/>
      <c r="AV48" s="44"/>
      <c r="AX48" s="3"/>
      <c r="AY48" s="44"/>
      <c r="AZ48" s="44"/>
      <c r="BA48" s="44"/>
      <c r="BB48" s="44"/>
      <c r="BC48" s="44"/>
      <c r="BF48" s="44"/>
      <c r="BG48" s="44"/>
      <c r="BH48" s="44"/>
      <c r="BI48" s="44"/>
      <c r="BJ48" s="44"/>
      <c r="BM48" s="44"/>
      <c r="BN48" s="44"/>
      <c r="BO48" s="44"/>
      <c r="BP48" s="44"/>
      <c r="BQ48" s="44"/>
      <c r="BT48" s="44"/>
      <c r="BU48" s="44"/>
      <c r="BV48" s="44"/>
      <c r="BW48" s="44"/>
      <c r="BX48" s="44"/>
      <c r="CA48" s="44"/>
      <c r="CB48" s="44"/>
      <c r="CC48" s="44"/>
      <c r="CD48" s="44"/>
      <c r="CE48" s="44"/>
      <c r="CH48" s="44"/>
      <c r="CI48" s="44"/>
      <c r="CJ48" s="44"/>
      <c r="CK48" s="44"/>
      <c r="CL48" s="44"/>
      <c r="CO48" s="44"/>
      <c r="CP48" s="44"/>
      <c r="CQ48" s="44"/>
      <c r="CR48" s="44"/>
      <c r="CS48" s="44"/>
      <c r="CV48" s="44"/>
      <c r="CW48" s="44"/>
      <c r="CX48" s="44"/>
      <c r="CY48" s="44"/>
      <c r="CZ48" s="44"/>
      <c r="DC48" s="44"/>
      <c r="DD48" s="44"/>
      <c r="DE48" s="44"/>
      <c r="DF48" s="44"/>
      <c r="DG48" s="44"/>
      <c r="DJ48" s="44"/>
      <c r="DK48" s="44"/>
      <c r="DL48" s="44"/>
      <c r="DM48" s="44"/>
      <c r="DN48" s="44"/>
      <c r="DY48" s="44"/>
      <c r="DZ48" s="44"/>
      <c r="EA48" s="44"/>
      <c r="EB48" s="44"/>
      <c r="EC48" s="44"/>
      <c r="EG48" s="44"/>
      <c r="EH48" s="44"/>
      <c r="EI48" s="44"/>
      <c r="EJ48" s="44"/>
      <c r="EK48" s="44"/>
      <c r="EP48" s="44"/>
      <c r="EQ48" s="44"/>
      <c r="ER48" s="44"/>
      <c r="ES48" s="44"/>
      <c r="EW48" s="44"/>
      <c r="EX48" s="44"/>
      <c r="EY48" s="44"/>
      <c r="EZ48" s="44"/>
      <c r="FD48" s="44"/>
      <c r="FE48" s="44"/>
      <c r="FF48" s="44"/>
      <c r="FG48" s="44"/>
      <c r="FK48" s="44"/>
      <c r="FL48" s="44"/>
      <c r="FM48" s="44"/>
      <c r="FN48" s="44"/>
    </row>
    <row r="49" spans="1:170">
      <c r="A49" s="281" t="s">
        <v>112</v>
      </c>
      <c r="B49" s="14" t="s">
        <v>104</v>
      </c>
      <c r="C49" s="14" t="s">
        <v>105</v>
      </c>
      <c r="D49" s="3"/>
      <c r="E49" s="3"/>
      <c r="F49" s="3"/>
      <c r="G49" s="3"/>
      <c r="H49" s="3"/>
      <c r="I49" s="44"/>
      <c r="J49" s="44"/>
      <c r="K49" s="44"/>
      <c r="L49" s="44"/>
      <c r="M49" s="44"/>
      <c r="O49" s="3"/>
      <c r="P49" s="44"/>
      <c r="Q49" s="44"/>
      <c r="R49" s="44"/>
      <c r="S49" s="44"/>
      <c r="T49" s="44"/>
      <c r="V49" s="3"/>
      <c r="W49" s="44"/>
      <c r="X49" s="44"/>
      <c r="Y49" s="44"/>
      <c r="Z49" s="44"/>
      <c r="AA49" s="44"/>
      <c r="AC49" s="3"/>
      <c r="AD49" s="44"/>
      <c r="AE49" s="44"/>
      <c r="AF49" s="44"/>
      <c r="AG49" s="44"/>
      <c r="AH49" s="44"/>
      <c r="AJ49" s="3"/>
      <c r="AK49" s="44"/>
      <c r="AL49" s="44"/>
      <c r="AM49" s="44"/>
      <c r="AN49" s="44"/>
      <c r="AO49" s="44"/>
      <c r="AQ49" s="3"/>
      <c r="AR49" s="44"/>
      <c r="AS49" s="44"/>
      <c r="AT49" s="44"/>
      <c r="AU49" s="44"/>
      <c r="AV49" s="44"/>
      <c r="AX49" s="3"/>
      <c r="AY49" s="44"/>
      <c r="AZ49" s="44"/>
      <c r="BA49" s="44"/>
      <c r="BB49" s="44"/>
      <c r="BC49" s="44"/>
      <c r="BF49" s="44"/>
      <c r="BG49" s="44"/>
      <c r="BH49" s="44"/>
      <c r="BI49" s="44"/>
      <c r="BJ49" s="44"/>
      <c r="BM49" s="44"/>
      <c r="BN49" s="44"/>
      <c r="BO49" s="44"/>
      <c r="BP49" s="44"/>
      <c r="BQ49" s="44"/>
      <c r="BT49" s="44"/>
      <c r="BU49" s="44"/>
      <c r="BV49" s="44"/>
      <c r="BW49" s="44"/>
      <c r="BX49" s="44"/>
      <c r="CA49" s="44"/>
      <c r="CB49" s="44"/>
      <c r="CC49" s="44"/>
      <c r="CD49" s="44"/>
      <c r="CE49" s="44"/>
      <c r="CH49" s="44"/>
      <c r="CI49" s="44"/>
      <c r="CJ49" s="44"/>
      <c r="CK49" s="44"/>
      <c r="CL49" s="44"/>
      <c r="CO49" s="44"/>
      <c r="CP49" s="44"/>
      <c r="CQ49" s="44"/>
      <c r="CR49" s="44"/>
      <c r="CS49" s="44"/>
      <c r="CV49" s="44"/>
      <c r="CW49" s="44"/>
      <c r="CX49" s="44"/>
      <c r="CY49" s="44"/>
      <c r="CZ49" s="44"/>
      <c r="DC49" s="44"/>
      <c r="DD49" s="44"/>
      <c r="DE49" s="44"/>
      <c r="DF49" s="44"/>
      <c r="DG49" s="44"/>
      <c r="DJ49" s="44"/>
      <c r="DK49" s="44"/>
      <c r="DL49" s="44"/>
      <c r="DM49" s="44"/>
      <c r="DN49" s="44"/>
      <c r="DY49" s="44"/>
      <c r="DZ49" s="44"/>
      <c r="EA49" s="44"/>
      <c r="EB49" s="44"/>
      <c r="EC49" s="44"/>
      <c r="EG49" s="44"/>
      <c r="EH49" s="44"/>
      <c r="EI49" s="44"/>
      <c r="EJ49" s="44"/>
      <c r="EK49" s="44"/>
      <c r="EP49" s="44"/>
      <c r="EQ49" s="44"/>
      <c r="ER49" s="44"/>
      <c r="ES49" s="44"/>
      <c r="EW49" s="44"/>
      <c r="EX49" s="44"/>
      <c r="EY49" s="44"/>
      <c r="EZ49" s="44"/>
      <c r="FD49" s="44"/>
      <c r="FE49" s="44"/>
      <c r="FF49" s="44"/>
      <c r="FG49" s="44"/>
      <c r="FK49" s="44"/>
      <c r="FL49" s="44"/>
      <c r="FM49" s="44"/>
      <c r="FN49" s="44"/>
    </row>
    <row r="50" spans="1:170">
      <c r="A50" s="281" t="s">
        <v>113</v>
      </c>
      <c r="B50" s="14" t="s">
        <v>104</v>
      </c>
      <c r="C50" s="14" t="s">
        <v>106</v>
      </c>
      <c r="D50" s="3"/>
      <c r="E50" s="3"/>
      <c r="F50" s="3"/>
      <c r="G50" s="3"/>
      <c r="H50" s="3"/>
      <c r="I50" s="44"/>
      <c r="J50" s="44"/>
      <c r="K50" s="44"/>
      <c r="L50" s="44"/>
      <c r="M50" s="44"/>
      <c r="O50" s="3"/>
      <c r="P50" s="44"/>
      <c r="Q50" s="44"/>
      <c r="R50" s="44"/>
      <c r="S50" s="44"/>
      <c r="T50" s="44"/>
      <c r="V50" s="3"/>
      <c r="W50" s="44"/>
      <c r="X50" s="44"/>
      <c r="Y50" s="44"/>
      <c r="Z50" s="44"/>
      <c r="AA50" s="44"/>
      <c r="AC50" s="3"/>
      <c r="AD50" s="44"/>
      <c r="AE50" s="44"/>
      <c r="AF50" s="44"/>
      <c r="AG50" s="44"/>
      <c r="AH50" s="44"/>
      <c r="AJ50" s="3"/>
      <c r="AK50" s="44"/>
      <c r="AL50" s="44"/>
      <c r="AM50" s="44"/>
      <c r="AN50" s="44"/>
      <c r="AO50" s="44"/>
      <c r="AQ50" s="3"/>
      <c r="AR50" s="44"/>
      <c r="AS50" s="44"/>
      <c r="AT50" s="44"/>
      <c r="AU50" s="44"/>
      <c r="AV50" s="44"/>
      <c r="AX50" s="3"/>
      <c r="AY50" s="44"/>
      <c r="AZ50" s="44"/>
      <c r="BA50" s="44"/>
      <c r="BB50" s="44"/>
      <c r="BC50" s="44"/>
      <c r="BF50" s="44"/>
      <c r="BG50" s="44"/>
      <c r="BH50" s="44"/>
      <c r="BI50" s="44"/>
      <c r="BJ50" s="44"/>
      <c r="BM50" s="44"/>
      <c r="BN50" s="44"/>
      <c r="BO50" s="44"/>
      <c r="BP50" s="44"/>
      <c r="BQ50" s="44"/>
      <c r="BT50" s="44"/>
      <c r="BU50" s="44"/>
      <c r="BV50" s="44"/>
      <c r="BW50" s="44"/>
      <c r="BX50" s="44"/>
      <c r="CA50" s="44"/>
      <c r="CB50" s="44"/>
      <c r="CC50" s="44"/>
      <c r="CD50" s="44"/>
      <c r="CE50" s="44"/>
      <c r="CH50" s="44"/>
      <c r="CI50" s="44"/>
      <c r="CJ50" s="44"/>
      <c r="CK50" s="44"/>
      <c r="CL50" s="44"/>
      <c r="CO50" s="44"/>
      <c r="CP50" s="44"/>
      <c r="CQ50" s="44"/>
      <c r="CR50" s="44"/>
      <c r="CS50" s="44"/>
      <c r="CV50" s="44"/>
      <c r="CW50" s="44"/>
      <c r="CX50" s="44"/>
      <c r="CY50" s="44"/>
      <c r="CZ50" s="44"/>
      <c r="DC50" s="44"/>
      <c r="DD50" s="44"/>
      <c r="DE50" s="44"/>
      <c r="DF50" s="44"/>
      <c r="DG50" s="44"/>
      <c r="DJ50" s="44"/>
      <c r="DK50" s="44"/>
      <c r="DL50" s="44"/>
      <c r="DM50" s="44"/>
      <c r="DN50" s="44"/>
      <c r="DY50" s="44"/>
      <c r="DZ50" s="44"/>
      <c r="EA50" s="44"/>
      <c r="EB50" s="44"/>
      <c r="EC50" s="44"/>
      <c r="EG50" s="44"/>
      <c r="EH50" s="44"/>
      <c r="EI50" s="44"/>
      <c r="EJ50" s="44"/>
      <c r="EK50" s="44"/>
      <c r="EP50" s="44"/>
      <c r="EQ50" s="44"/>
      <c r="ER50" s="44"/>
      <c r="ES50" s="44"/>
      <c r="EW50" s="44"/>
      <c r="EX50" s="44"/>
      <c r="EY50" s="44"/>
      <c r="EZ50" s="44"/>
      <c r="FD50" s="44"/>
      <c r="FE50" s="44"/>
      <c r="FF50" s="44"/>
      <c r="FG50" s="44"/>
      <c r="FK50" s="44"/>
      <c r="FL50" s="44"/>
      <c r="FM50" s="44"/>
      <c r="FN50" s="44"/>
    </row>
    <row r="51" spans="1:170">
      <c r="A51" s="281" t="s">
        <v>114</v>
      </c>
      <c r="B51" s="14" t="s">
        <v>104</v>
      </c>
      <c r="C51" s="14" t="s">
        <v>107</v>
      </c>
      <c r="D51" s="3"/>
      <c r="E51" s="3"/>
      <c r="F51" s="3"/>
      <c r="G51" s="3"/>
      <c r="H51" s="3"/>
      <c r="I51" s="44"/>
      <c r="J51" s="44"/>
      <c r="K51" s="44"/>
      <c r="L51" s="44"/>
      <c r="M51" s="44"/>
      <c r="O51" s="3"/>
      <c r="P51" s="44"/>
      <c r="Q51" s="44"/>
      <c r="R51" s="44"/>
      <c r="S51" s="44"/>
      <c r="T51" s="44"/>
      <c r="V51" s="3"/>
      <c r="W51" s="44"/>
      <c r="X51" s="44"/>
      <c r="Y51" s="44"/>
      <c r="Z51" s="44"/>
      <c r="AA51" s="44"/>
      <c r="AC51" s="3"/>
      <c r="AD51" s="44"/>
      <c r="AE51" s="44"/>
      <c r="AF51" s="44"/>
      <c r="AG51" s="44"/>
      <c r="AH51" s="44"/>
      <c r="AJ51" s="3"/>
      <c r="AK51" s="44"/>
      <c r="AL51" s="44"/>
      <c r="AM51" s="44"/>
      <c r="AN51" s="44"/>
      <c r="AO51" s="44"/>
      <c r="AQ51" s="3"/>
      <c r="AR51" s="44"/>
      <c r="AS51" s="44"/>
      <c r="AT51" s="44"/>
      <c r="AU51" s="44"/>
      <c r="AV51" s="44"/>
      <c r="AX51" s="3"/>
      <c r="AY51" s="44"/>
      <c r="AZ51" s="44"/>
      <c r="BA51" s="44"/>
      <c r="BB51" s="44"/>
      <c r="BC51" s="44"/>
      <c r="BF51" s="44"/>
      <c r="BG51" s="44"/>
      <c r="BH51" s="44"/>
      <c r="BI51" s="44"/>
      <c r="BJ51" s="44"/>
      <c r="BM51" s="44"/>
      <c r="BN51" s="44"/>
      <c r="BO51" s="44"/>
      <c r="BP51" s="44"/>
      <c r="BQ51" s="44"/>
      <c r="BT51" s="44"/>
      <c r="BU51" s="44"/>
      <c r="BV51" s="44"/>
      <c r="BW51" s="44"/>
      <c r="BX51" s="44"/>
      <c r="CA51" s="44"/>
      <c r="CB51" s="44"/>
      <c r="CC51" s="44"/>
      <c r="CD51" s="44"/>
      <c r="CE51" s="44"/>
      <c r="CH51" s="44"/>
      <c r="CI51" s="44"/>
      <c r="CJ51" s="44"/>
      <c r="CK51" s="44"/>
      <c r="CL51" s="44"/>
      <c r="CO51" s="44"/>
      <c r="CP51" s="44"/>
      <c r="CQ51" s="44"/>
      <c r="CR51" s="44"/>
      <c r="CS51" s="44"/>
      <c r="CV51" s="44"/>
      <c r="CW51" s="44"/>
      <c r="CX51" s="44"/>
      <c r="CY51" s="44"/>
      <c r="CZ51" s="44"/>
      <c r="DC51" s="44"/>
      <c r="DD51" s="44"/>
      <c r="DE51" s="44"/>
      <c r="DF51" s="44"/>
      <c r="DG51" s="44"/>
      <c r="DJ51" s="44"/>
      <c r="DK51" s="44"/>
      <c r="DL51" s="44"/>
      <c r="DM51" s="44"/>
      <c r="DN51" s="44"/>
      <c r="DY51" s="44"/>
      <c r="DZ51" s="44"/>
      <c r="EA51" s="44"/>
      <c r="EB51" s="44"/>
      <c r="EC51" s="44"/>
      <c r="EG51" s="44"/>
      <c r="EH51" s="44"/>
      <c r="EI51" s="44"/>
      <c r="EJ51" s="44"/>
      <c r="EK51" s="44"/>
      <c r="EP51" s="44"/>
      <c r="EQ51" s="44"/>
      <c r="ER51" s="44"/>
      <c r="ES51" s="44"/>
      <c r="EW51" s="44"/>
      <c r="EX51" s="44"/>
      <c r="EY51" s="44"/>
      <c r="EZ51" s="44"/>
      <c r="FD51" s="44"/>
      <c r="FE51" s="44"/>
      <c r="FF51" s="44"/>
      <c r="FG51" s="44"/>
      <c r="FK51" s="44"/>
      <c r="FL51" s="44"/>
      <c r="FM51" s="44"/>
      <c r="FN51" s="44"/>
    </row>
    <row r="52" spans="1:170">
      <c r="A52" s="3"/>
      <c r="B52" s="3"/>
      <c r="C52" s="3"/>
      <c r="D52" s="3"/>
      <c r="E52" s="3"/>
      <c r="F52" s="3"/>
      <c r="G52" s="3"/>
      <c r="H52" s="3"/>
      <c r="O52" s="3"/>
      <c r="V52" s="3"/>
      <c r="AC52" s="3"/>
      <c r="AJ52" s="3"/>
      <c r="AQ52" s="3"/>
      <c r="AX52" s="3"/>
    </row>
    <row r="53" spans="1:170">
      <c r="A53" s="3"/>
      <c r="B53" s="3"/>
      <c r="C53" s="3"/>
      <c r="D53" s="3"/>
      <c r="E53" s="3"/>
      <c r="F53" s="3"/>
      <c r="G53" s="3"/>
      <c r="H53" s="3"/>
      <c r="O53" s="3"/>
      <c r="V53" s="3"/>
      <c r="AC53" s="3"/>
      <c r="AJ53" s="3"/>
      <c r="AQ53" s="3"/>
      <c r="AX53" s="3"/>
    </row>
    <row r="54" spans="1:170">
      <c r="A54" s="3"/>
      <c r="B54" s="3"/>
      <c r="C54" s="3"/>
      <c r="D54" s="3"/>
      <c r="E54" s="3"/>
      <c r="F54" s="3"/>
      <c r="G54" s="3"/>
      <c r="H54" s="3"/>
      <c r="O54" s="3"/>
      <c r="V54" s="3"/>
      <c r="AC54" s="3"/>
      <c r="AJ54" s="3"/>
      <c r="AQ54" s="3"/>
      <c r="AX54" s="3"/>
    </row>
    <row r="55" spans="1:170">
      <c r="A55" s="3"/>
      <c r="B55" s="3"/>
      <c r="C55" s="3"/>
      <c r="D55" s="3"/>
      <c r="E55" s="3"/>
      <c r="F55" s="3"/>
      <c r="G55" s="3"/>
      <c r="H55" s="3"/>
      <c r="O55" s="3"/>
      <c r="V55" s="3"/>
      <c r="AC55" s="3"/>
      <c r="AJ55" s="3"/>
      <c r="AQ55" s="3"/>
      <c r="AX55" s="3"/>
    </row>
    <row r="56" spans="1:170">
      <c r="A56" s="3"/>
      <c r="B56" s="3"/>
      <c r="C56" s="3"/>
      <c r="D56" s="3"/>
      <c r="E56" s="3"/>
      <c r="F56" s="3"/>
      <c r="G56" s="3"/>
      <c r="H56" s="3"/>
      <c r="O56" s="3"/>
      <c r="V56" s="3"/>
      <c r="AC56" s="3"/>
      <c r="AJ56" s="3"/>
      <c r="AQ56" s="3"/>
      <c r="AX56" s="3"/>
    </row>
    <row r="57" spans="1:170">
      <c r="A57" s="3"/>
      <c r="B57" s="3"/>
      <c r="C57" s="3"/>
      <c r="D57" s="3"/>
      <c r="E57" s="3"/>
      <c r="F57" s="3"/>
      <c r="G57" s="3"/>
      <c r="H57" s="3"/>
      <c r="O57" s="3"/>
      <c r="V57" s="3"/>
      <c r="AC57" s="3"/>
      <c r="AJ57" s="3"/>
      <c r="AQ57" s="3"/>
      <c r="AX57" s="3"/>
    </row>
    <row r="58" spans="1:170">
      <c r="A58" s="3"/>
      <c r="B58" s="3"/>
      <c r="C58" s="3"/>
      <c r="D58" s="3"/>
      <c r="E58" s="3"/>
      <c r="F58" s="3"/>
      <c r="G58" s="3"/>
      <c r="H58" s="3"/>
      <c r="O58" s="3"/>
      <c r="V58" s="3"/>
      <c r="AC58" s="3"/>
      <c r="AJ58" s="3"/>
      <c r="AQ58" s="3"/>
      <c r="AX58" s="3"/>
    </row>
    <row r="59" spans="1:170">
      <c r="A59" s="3"/>
      <c r="B59" s="3"/>
      <c r="C59" s="3"/>
      <c r="D59" s="3"/>
      <c r="E59" s="3"/>
      <c r="F59" s="3"/>
      <c r="G59" s="3"/>
      <c r="H59" s="3"/>
      <c r="O59" s="3"/>
      <c r="V59" s="3"/>
      <c r="AC59" s="3"/>
      <c r="AJ59" s="3"/>
      <c r="AQ59" s="3"/>
      <c r="AX59" s="3"/>
    </row>
    <row r="60" spans="1:170">
      <c r="A60" s="3"/>
      <c r="B60" s="3"/>
      <c r="C60" s="3"/>
      <c r="D60" s="3"/>
      <c r="E60" s="3"/>
      <c r="F60" s="3"/>
      <c r="G60" s="3"/>
      <c r="H60" s="3"/>
      <c r="O60" s="3"/>
      <c r="V60" s="3"/>
      <c r="AC60" s="3"/>
      <c r="AJ60" s="3"/>
      <c r="AQ60" s="3"/>
      <c r="AX60" s="3"/>
    </row>
    <row r="61" spans="1:170">
      <c r="A61" s="3"/>
      <c r="B61" s="3"/>
      <c r="C61" s="3"/>
      <c r="D61" s="3"/>
      <c r="E61" s="3"/>
      <c r="F61" s="3"/>
      <c r="G61" s="3"/>
      <c r="H61" s="3"/>
      <c r="O61" s="3"/>
      <c r="V61" s="3"/>
      <c r="AC61" s="3"/>
      <c r="AJ61" s="3"/>
      <c r="AQ61" s="3"/>
      <c r="AX61" s="3"/>
    </row>
    <row r="62" spans="1:170">
      <c r="A62" s="3"/>
      <c r="B62" s="3"/>
      <c r="C62" s="3"/>
      <c r="D62" s="3"/>
      <c r="E62" s="3"/>
      <c r="F62" s="3"/>
      <c r="G62" s="3"/>
      <c r="H62" s="3"/>
      <c r="O62" s="3"/>
      <c r="V62" s="3"/>
      <c r="AC62" s="3"/>
      <c r="AJ62" s="3"/>
      <c r="AQ62" s="3"/>
      <c r="AX62" s="3"/>
    </row>
    <row r="63" spans="1:170">
      <c r="A63" s="3"/>
      <c r="B63" s="3"/>
      <c r="C63" s="3"/>
      <c r="D63" s="3"/>
      <c r="E63" s="3"/>
      <c r="F63" s="3"/>
      <c r="G63" s="3"/>
      <c r="H63" s="3"/>
      <c r="O63" s="3"/>
      <c r="V63" s="3"/>
      <c r="AC63" s="3"/>
      <c r="AJ63" s="3"/>
      <c r="AQ63" s="3"/>
      <c r="AX63" s="3"/>
    </row>
    <row r="64" spans="1:170">
      <c r="A64" s="3"/>
      <c r="B64" s="3"/>
      <c r="C64" s="3"/>
      <c r="D64" s="3"/>
      <c r="E64" s="3"/>
      <c r="F64" s="3"/>
      <c r="G64" s="3"/>
      <c r="H64" s="3"/>
      <c r="O64" s="3"/>
      <c r="V64" s="3"/>
      <c r="AC64" s="3"/>
      <c r="AJ64" s="3"/>
      <c r="AQ64" s="3"/>
      <c r="AX64" s="3"/>
    </row>
    <row r="65" spans="1:50">
      <c r="A65" s="3"/>
      <c r="B65" s="3"/>
      <c r="C65" s="3"/>
      <c r="D65" s="3"/>
      <c r="E65" s="3"/>
      <c r="F65" s="3"/>
      <c r="G65" s="3"/>
      <c r="H65" s="3"/>
      <c r="O65" s="3"/>
      <c r="V65" s="3"/>
      <c r="AC65" s="3"/>
      <c r="AJ65" s="3"/>
      <c r="AQ65" s="3"/>
      <c r="AX65" s="3"/>
    </row>
    <row r="66" spans="1:50">
      <c r="A66" s="3"/>
      <c r="B66" s="3"/>
      <c r="C66" s="3"/>
      <c r="D66" s="3"/>
      <c r="E66" s="3"/>
      <c r="F66" s="3"/>
      <c r="G66" s="3"/>
      <c r="H66" s="3"/>
      <c r="O66" s="3"/>
      <c r="V66" s="3"/>
      <c r="AC66" s="3"/>
      <c r="AJ66" s="3"/>
      <c r="AQ66" s="3"/>
      <c r="AX66" s="3"/>
    </row>
    <row r="67" spans="1:50">
      <c r="A67" s="3"/>
      <c r="B67" s="3"/>
      <c r="C67" s="3"/>
      <c r="D67" s="3"/>
      <c r="E67" s="3"/>
      <c r="F67" s="3"/>
      <c r="G67" s="3"/>
      <c r="H67" s="3"/>
      <c r="O67" s="3"/>
      <c r="V67" s="3"/>
      <c r="AC67" s="3"/>
      <c r="AJ67" s="3"/>
      <c r="AQ67" s="3"/>
      <c r="AX67" s="3"/>
    </row>
    <row r="68" spans="1:50">
      <c r="A68" s="3"/>
      <c r="B68" s="3"/>
      <c r="C68" s="3"/>
      <c r="D68" s="3"/>
      <c r="E68" s="3"/>
      <c r="F68" s="3"/>
      <c r="G68" s="3"/>
      <c r="H68" s="3"/>
      <c r="O68" s="3"/>
      <c r="V68" s="3"/>
      <c r="AC68" s="3"/>
      <c r="AJ68" s="3"/>
      <c r="AQ68" s="3"/>
      <c r="AX68" s="3"/>
    </row>
    <row r="69" spans="1:50">
      <c r="A69" s="3"/>
      <c r="B69" s="3"/>
      <c r="C69" s="3"/>
      <c r="D69" s="3"/>
      <c r="E69" s="3"/>
      <c r="F69" s="3"/>
      <c r="G69" s="3"/>
      <c r="H69" s="3"/>
      <c r="O69" s="3"/>
      <c r="V69" s="3"/>
      <c r="AC69" s="3"/>
      <c r="AJ69" s="3"/>
      <c r="AQ69" s="3"/>
      <c r="AX69" s="3"/>
    </row>
    <row r="70" spans="1:50">
      <c r="A70" s="3"/>
      <c r="B70" s="3"/>
      <c r="C70" s="3"/>
      <c r="D70" s="3"/>
      <c r="E70" s="3"/>
      <c r="F70" s="3"/>
      <c r="G70" s="3"/>
      <c r="H70" s="3"/>
      <c r="O70" s="3"/>
      <c r="V70" s="3"/>
      <c r="AC70" s="3"/>
      <c r="AJ70" s="3"/>
      <c r="AQ70" s="3"/>
      <c r="AX70" s="3"/>
    </row>
    <row r="71" spans="1:50">
      <c r="A71" s="3"/>
      <c r="B71" s="3"/>
      <c r="C71" s="3"/>
      <c r="D71" s="3"/>
      <c r="E71" s="3"/>
      <c r="F71" s="3"/>
      <c r="G71" s="3"/>
      <c r="H71" s="3"/>
      <c r="O71" s="3"/>
      <c r="V71" s="3"/>
      <c r="AC71" s="3"/>
      <c r="AJ71" s="3"/>
      <c r="AQ71" s="3"/>
      <c r="AX71" s="3"/>
    </row>
    <row r="72" spans="1:50">
      <c r="A72" s="3"/>
      <c r="B72" s="3"/>
      <c r="C72" s="3"/>
      <c r="D72" s="3"/>
      <c r="E72" s="3"/>
      <c r="F72" s="3"/>
      <c r="G72" s="3"/>
      <c r="H72" s="3"/>
      <c r="O72" s="3"/>
      <c r="V72" s="3"/>
      <c r="AC72" s="3"/>
      <c r="AJ72" s="3"/>
      <c r="AQ72" s="3"/>
      <c r="AX72" s="3"/>
    </row>
    <row r="73" spans="1:50">
      <c r="A73" s="3"/>
      <c r="B73" s="3"/>
      <c r="C73" s="3"/>
      <c r="D73" s="3"/>
      <c r="E73" s="3"/>
      <c r="F73" s="3"/>
      <c r="G73" s="3"/>
      <c r="H73" s="3"/>
      <c r="O73" s="3"/>
      <c r="V73" s="3"/>
      <c r="AC73" s="3"/>
      <c r="AJ73" s="3"/>
      <c r="AQ73" s="3"/>
      <c r="AX73" s="3"/>
    </row>
    <row r="74" spans="1:50">
      <c r="A74" s="3"/>
      <c r="B74" s="3"/>
      <c r="C74" s="3"/>
      <c r="D74" s="3"/>
      <c r="E74" s="3"/>
      <c r="F74" s="3"/>
      <c r="G74" s="3"/>
      <c r="H74" s="3"/>
      <c r="O74" s="3"/>
      <c r="V74" s="3"/>
      <c r="AC74" s="3"/>
      <c r="AJ74" s="3"/>
      <c r="AQ74" s="3"/>
      <c r="AX74" s="3"/>
    </row>
    <row r="75" spans="1:50">
      <c r="A75" s="3"/>
      <c r="B75" s="3"/>
      <c r="C75" s="3"/>
      <c r="D75" s="3"/>
      <c r="E75" s="3"/>
      <c r="F75" s="3"/>
      <c r="G75" s="3"/>
      <c r="H75" s="3"/>
      <c r="O75" s="3"/>
      <c r="V75" s="3"/>
      <c r="AC75" s="3"/>
      <c r="AJ75" s="3"/>
      <c r="AQ75" s="3"/>
      <c r="AX75" s="3"/>
    </row>
    <row r="76" spans="1:50">
      <c r="A76" s="3"/>
      <c r="B76" s="3"/>
      <c r="C76" s="3"/>
      <c r="D76" s="3"/>
      <c r="E76" s="3"/>
      <c r="F76" s="3"/>
      <c r="G76" s="3"/>
      <c r="H76" s="3"/>
      <c r="O76" s="3"/>
      <c r="V76" s="3"/>
      <c r="AC76" s="3"/>
      <c r="AJ76" s="3"/>
      <c r="AQ76" s="3"/>
      <c r="AX76" s="3"/>
    </row>
    <row r="77" spans="1:50">
      <c r="A77" s="3"/>
      <c r="B77" s="3"/>
      <c r="C77" s="3"/>
      <c r="D77" s="3"/>
      <c r="E77" s="3"/>
      <c r="F77" s="3"/>
      <c r="G77" s="3"/>
      <c r="H77" s="3"/>
      <c r="O77" s="3"/>
      <c r="V77" s="3"/>
      <c r="AC77" s="3"/>
      <c r="AJ77" s="3"/>
      <c r="AQ77" s="3"/>
      <c r="AX77" s="3"/>
    </row>
    <row r="78" spans="1:50">
      <c r="A78" s="3"/>
      <c r="B78" s="3"/>
      <c r="C78" s="3"/>
      <c r="D78" s="3"/>
      <c r="E78" s="3"/>
      <c r="F78" s="3"/>
      <c r="G78" s="3"/>
      <c r="H78" s="3"/>
      <c r="O78" s="3"/>
      <c r="V78" s="3"/>
      <c r="AC78" s="3"/>
      <c r="AJ78" s="3"/>
      <c r="AQ78" s="3"/>
      <c r="AX78" s="3"/>
    </row>
    <row r="79" spans="1:50">
      <c r="A79" s="3"/>
      <c r="B79" s="3"/>
      <c r="C79" s="3"/>
      <c r="D79" s="3"/>
      <c r="E79" s="3"/>
      <c r="F79" s="3"/>
      <c r="G79" s="3"/>
      <c r="H79" s="3"/>
      <c r="O79" s="3"/>
      <c r="V79" s="3"/>
      <c r="AC79" s="3"/>
      <c r="AJ79" s="3"/>
      <c r="AQ79" s="3"/>
      <c r="AX79" s="3"/>
    </row>
    <row r="80" spans="1:50">
      <c r="A80" s="3"/>
      <c r="B80" s="3"/>
      <c r="C80" s="3"/>
      <c r="D80" s="3"/>
      <c r="E80" s="3"/>
      <c r="F80" s="3"/>
      <c r="G80" s="3"/>
      <c r="H80" s="3"/>
      <c r="O80" s="3"/>
      <c r="V80" s="3"/>
      <c r="AC80" s="3"/>
      <c r="AJ80" s="3"/>
      <c r="AQ80" s="3"/>
      <c r="AX80" s="3"/>
    </row>
    <row r="81" spans="1:50">
      <c r="A81" s="3"/>
      <c r="B81" s="3"/>
      <c r="C81" s="3"/>
      <c r="D81" s="3"/>
      <c r="E81" s="3"/>
      <c r="F81" s="3"/>
      <c r="G81" s="3"/>
      <c r="H81" s="3"/>
      <c r="O81" s="3"/>
      <c r="V81" s="3"/>
      <c r="AC81" s="3"/>
      <c r="AJ81" s="3"/>
      <c r="AQ81" s="3"/>
      <c r="AX81" s="3"/>
    </row>
    <row r="82" spans="1:50">
      <c r="A82" s="3"/>
      <c r="B82" s="3"/>
      <c r="C82" s="3"/>
      <c r="D82" s="3"/>
      <c r="E82" s="3"/>
      <c r="F82" s="3"/>
      <c r="G82" s="3"/>
      <c r="H82" s="3"/>
      <c r="O82" s="3"/>
      <c r="V82" s="3"/>
      <c r="AC82" s="3"/>
      <c r="AJ82" s="3"/>
      <c r="AQ82" s="3"/>
      <c r="AX82" s="3"/>
    </row>
    <row r="83" spans="1:50">
      <c r="A83" s="3"/>
      <c r="B83" s="3"/>
      <c r="C83" s="3"/>
      <c r="D83" s="3"/>
      <c r="E83" s="3"/>
      <c r="F83" s="3"/>
      <c r="G83" s="3"/>
      <c r="H83" s="3"/>
      <c r="O83" s="3"/>
      <c r="V83" s="3"/>
      <c r="AC83" s="3"/>
      <c r="AJ83" s="3"/>
      <c r="AQ83" s="3"/>
      <c r="AX83" s="3"/>
    </row>
    <row r="84" spans="1:50">
      <c r="A84" s="3"/>
      <c r="B84" s="3"/>
      <c r="C84" s="3"/>
      <c r="D84" s="3"/>
      <c r="E84" s="3"/>
      <c r="F84" s="3"/>
      <c r="G84" s="3"/>
      <c r="H84" s="3"/>
      <c r="O84" s="3"/>
      <c r="V84" s="3"/>
      <c r="AC84" s="3"/>
      <c r="AJ84" s="3"/>
      <c r="AQ84" s="3"/>
      <c r="AX84" s="3"/>
    </row>
    <row r="85" spans="1:50">
      <c r="A85" s="3"/>
      <c r="B85" s="3"/>
      <c r="C85" s="3"/>
      <c r="D85" s="3"/>
      <c r="E85" s="3"/>
      <c r="F85" s="3"/>
      <c r="G85" s="3"/>
      <c r="H85" s="3"/>
      <c r="O85" s="3"/>
      <c r="V85" s="3"/>
      <c r="AC85" s="3"/>
      <c r="AJ85" s="3"/>
      <c r="AQ85" s="3"/>
      <c r="AX85" s="3"/>
    </row>
    <row r="86" spans="1:50">
      <c r="A86" s="3"/>
      <c r="B86" s="3"/>
      <c r="C86" s="3"/>
      <c r="D86" s="3"/>
      <c r="E86" s="3"/>
      <c r="F86" s="3"/>
      <c r="G86" s="3"/>
      <c r="H86" s="3"/>
      <c r="O86" s="3"/>
      <c r="V86" s="3"/>
      <c r="AC86" s="3"/>
      <c r="AJ86" s="3"/>
      <c r="AQ86" s="3"/>
      <c r="AX86" s="3"/>
    </row>
    <row r="87" spans="1:50">
      <c r="A87" s="3"/>
      <c r="B87" s="3"/>
      <c r="C87" s="3"/>
      <c r="D87" s="3"/>
      <c r="E87" s="3"/>
      <c r="F87" s="3"/>
      <c r="G87" s="3"/>
      <c r="H87" s="3"/>
      <c r="O87" s="3"/>
      <c r="V87" s="3"/>
      <c r="AC87" s="3"/>
      <c r="AJ87" s="3"/>
      <c r="AQ87" s="3"/>
      <c r="AX87" s="3"/>
    </row>
    <row r="88" spans="1:50">
      <c r="A88" s="3"/>
      <c r="B88" s="3"/>
      <c r="C88" s="3"/>
      <c r="D88" s="3"/>
      <c r="E88" s="3"/>
      <c r="F88" s="3"/>
      <c r="G88" s="3"/>
      <c r="H88" s="3"/>
      <c r="O88" s="3"/>
      <c r="V88" s="3"/>
      <c r="AC88" s="3"/>
      <c r="AJ88" s="3"/>
      <c r="AQ88" s="3"/>
      <c r="AX88" s="3"/>
    </row>
    <row r="89" spans="1:50">
      <c r="A89" s="3"/>
      <c r="B89" s="3"/>
      <c r="C89" s="3"/>
      <c r="D89" s="3"/>
      <c r="E89" s="3"/>
      <c r="F89" s="3"/>
      <c r="G89" s="3"/>
      <c r="H89" s="3"/>
      <c r="O89" s="3"/>
      <c r="V89" s="3"/>
      <c r="AC89" s="3"/>
      <c r="AJ89" s="3"/>
      <c r="AQ89" s="3"/>
      <c r="AX89" s="3"/>
    </row>
    <row r="90" spans="1:50">
      <c r="A90" s="3"/>
      <c r="B90" s="3"/>
      <c r="C90" s="3"/>
      <c r="D90" s="3"/>
      <c r="E90" s="3"/>
      <c r="F90" s="3"/>
      <c r="G90" s="3"/>
      <c r="H90" s="3"/>
      <c r="O90" s="3"/>
      <c r="V90" s="3"/>
      <c r="AC90" s="3"/>
      <c r="AJ90" s="3"/>
      <c r="AQ90" s="3"/>
      <c r="AX90" s="3"/>
    </row>
    <row r="91" spans="1:50">
      <c r="A91" s="3"/>
      <c r="B91" s="3"/>
      <c r="C91" s="3"/>
      <c r="D91" s="3"/>
      <c r="E91" s="3"/>
      <c r="F91" s="3"/>
      <c r="G91" s="3"/>
      <c r="H91" s="3"/>
      <c r="O91" s="3"/>
      <c r="V91" s="3"/>
      <c r="AC91" s="3"/>
      <c r="AJ91" s="3"/>
      <c r="AQ91" s="3"/>
      <c r="AX91" s="3"/>
    </row>
    <row r="92" spans="1:50">
      <c r="A92" s="3"/>
      <c r="B92" s="3"/>
      <c r="C92" s="3"/>
      <c r="D92" s="3"/>
      <c r="E92" s="3"/>
      <c r="F92" s="3"/>
      <c r="G92" s="3"/>
      <c r="H92" s="3"/>
      <c r="O92" s="3"/>
      <c r="V92" s="3"/>
      <c r="AC92" s="3"/>
      <c r="AJ92" s="3"/>
      <c r="AQ92" s="3"/>
      <c r="AX92" s="3"/>
    </row>
    <row r="93" spans="1:50">
      <c r="A93" s="3"/>
      <c r="B93" s="3"/>
      <c r="C93" s="3"/>
      <c r="D93" s="3"/>
      <c r="E93" s="3"/>
      <c r="F93" s="3"/>
      <c r="G93" s="3"/>
      <c r="H93" s="3"/>
      <c r="O93" s="3"/>
      <c r="V93" s="3"/>
      <c r="AC93" s="3"/>
      <c r="AJ93" s="3"/>
      <c r="AQ93" s="3"/>
      <c r="AX93" s="3"/>
    </row>
    <row r="94" spans="1:50">
      <c r="A94" s="3"/>
      <c r="B94" s="3"/>
      <c r="C94" s="3"/>
      <c r="D94" s="3"/>
      <c r="E94" s="3"/>
      <c r="F94" s="3"/>
      <c r="G94" s="3"/>
      <c r="H94" s="3"/>
      <c r="O94" s="3"/>
      <c r="V94" s="3"/>
      <c r="AC94" s="3"/>
      <c r="AJ94" s="3"/>
      <c r="AQ94" s="3"/>
      <c r="AX94" s="3"/>
    </row>
    <row r="95" spans="1:50">
      <c r="A95" s="3"/>
      <c r="B95" s="3"/>
      <c r="C95" s="3"/>
      <c r="D95" s="3"/>
      <c r="E95" s="3"/>
      <c r="F95" s="3"/>
      <c r="G95" s="3"/>
      <c r="H95" s="3"/>
      <c r="O95" s="3"/>
      <c r="V95" s="3"/>
      <c r="AC95" s="3"/>
      <c r="AJ95" s="3"/>
      <c r="AQ95" s="3"/>
      <c r="AX95" s="3"/>
    </row>
    <row r="96" spans="1:50">
      <c r="A96" s="3"/>
      <c r="B96" s="3"/>
      <c r="C96" s="3"/>
      <c r="D96" s="3"/>
      <c r="E96" s="3"/>
      <c r="F96" s="3"/>
      <c r="G96" s="3"/>
      <c r="H96" s="3"/>
      <c r="O96" s="3"/>
      <c r="V96" s="3"/>
      <c r="AC96" s="3"/>
      <c r="AJ96" s="3"/>
      <c r="AQ96" s="3"/>
      <c r="AX96" s="3"/>
    </row>
    <row r="97" spans="1:50">
      <c r="A97" s="3"/>
      <c r="B97" s="3"/>
      <c r="C97" s="3"/>
      <c r="D97" s="3"/>
      <c r="E97" s="3"/>
      <c r="F97" s="3"/>
      <c r="G97" s="3"/>
      <c r="H97" s="3"/>
      <c r="O97" s="3"/>
      <c r="V97" s="3"/>
      <c r="AC97" s="3"/>
      <c r="AJ97" s="3"/>
      <c r="AQ97" s="3"/>
      <c r="AX97" s="3"/>
    </row>
    <row r="98" spans="1:50">
      <c r="A98" s="3"/>
      <c r="B98" s="3"/>
      <c r="C98" s="3"/>
      <c r="D98" s="3"/>
      <c r="E98" s="3"/>
      <c r="F98" s="3"/>
      <c r="G98" s="3"/>
      <c r="H98" s="3"/>
      <c r="O98" s="3"/>
      <c r="V98" s="3"/>
      <c r="AC98" s="3"/>
      <c r="AJ98" s="3"/>
      <c r="AQ98" s="3"/>
      <c r="AX98" s="3"/>
    </row>
    <row r="99" spans="1:50">
      <c r="A99" s="3"/>
      <c r="B99" s="3"/>
      <c r="C99" s="3"/>
      <c r="D99" s="3"/>
      <c r="E99" s="3"/>
      <c r="F99" s="3"/>
      <c r="G99" s="3"/>
      <c r="H99" s="3"/>
      <c r="O99" s="3"/>
      <c r="V99" s="3"/>
      <c r="AC99" s="3"/>
      <c r="AJ99" s="3"/>
      <c r="AQ99" s="3"/>
      <c r="AX99" s="3"/>
    </row>
    <row r="100" spans="1:50">
      <c r="A100" s="3"/>
      <c r="B100" s="3"/>
      <c r="C100" s="3"/>
      <c r="D100" s="3"/>
      <c r="E100" s="3"/>
      <c r="F100" s="3"/>
      <c r="G100" s="3"/>
      <c r="H100" s="3"/>
      <c r="O100" s="3"/>
      <c r="V100" s="3"/>
      <c r="AC100" s="3"/>
      <c r="AJ100" s="3"/>
      <c r="AQ100" s="3"/>
      <c r="AX100" s="3"/>
    </row>
    <row r="101" spans="1:50">
      <c r="A101" s="3"/>
      <c r="B101" s="3"/>
      <c r="C101" s="3"/>
      <c r="D101" s="3"/>
      <c r="E101" s="3"/>
      <c r="F101" s="3"/>
      <c r="G101" s="3"/>
      <c r="H101" s="3"/>
      <c r="O101" s="3"/>
      <c r="V101" s="3"/>
      <c r="AC101" s="3"/>
      <c r="AJ101" s="3"/>
      <c r="AQ101" s="3"/>
      <c r="AX101" s="3"/>
    </row>
    <row r="102" spans="1:50">
      <c r="A102" s="3"/>
      <c r="B102" s="3"/>
      <c r="C102" s="3"/>
      <c r="D102" s="3"/>
      <c r="E102" s="3"/>
      <c r="F102" s="3"/>
      <c r="G102" s="3"/>
      <c r="H102" s="3"/>
      <c r="O102" s="3"/>
      <c r="V102" s="3"/>
      <c r="AC102" s="3"/>
      <c r="AJ102" s="3"/>
      <c r="AQ102" s="3"/>
      <c r="AX102" s="3"/>
    </row>
    <row r="103" spans="1:50">
      <c r="A103" s="3"/>
      <c r="B103" s="3"/>
      <c r="C103" s="3"/>
      <c r="D103" s="3"/>
      <c r="E103" s="3"/>
      <c r="F103" s="3"/>
      <c r="G103" s="3"/>
      <c r="H103" s="3"/>
      <c r="O103" s="3"/>
      <c r="V103" s="3"/>
      <c r="AC103" s="3"/>
      <c r="AJ103" s="3"/>
      <c r="AQ103" s="3"/>
      <c r="AX103" s="3"/>
    </row>
    <row r="104" spans="1:50">
      <c r="A104" s="3"/>
      <c r="B104" s="3"/>
      <c r="C104" s="3"/>
      <c r="D104" s="3"/>
      <c r="E104" s="3"/>
      <c r="F104" s="3"/>
      <c r="G104" s="3"/>
      <c r="H104" s="3"/>
      <c r="O104" s="3"/>
      <c r="V104" s="3"/>
      <c r="AC104" s="3"/>
      <c r="AJ104" s="3"/>
      <c r="AQ104" s="3"/>
      <c r="AX104" s="3"/>
    </row>
    <row r="105" spans="1:50">
      <c r="A105" s="3"/>
      <c r="B105" s="3"/>
      <c r="C105" s="3"/>
      <c r="D105" s="3"/>
      <c r="E105" s="3"/>
      <c r="F105" s="3"/>
      <c r="G105" s="3"/>
      <c r="H105" s="3"/>
      <c r="O105" s="3"/>
      <c r="V105" s="3"/>
      <c r="AC105" s="3"/>
      <c r="AJ105" s="3"/>
      <c r="AQ105" s="3"/>
      <c r="AX105" s="3"/>
    </row>
    <row r="106" spans="1:50">
      <c r="A106" s="3"/>
      <c r="B106" s="3"/>
      <c r="C106" s="3"/>
      <c r="D106" s="3"/>
      <c r="E106" s="3"/>
      <c r="F106" s="3"/>
      <c r="G106" s="3"/>
      <c r="H106" s="3"/>
      <c r="O106" s="3"/>
      <c r="V106" s="3"/>
      <c r="AC106" s="3"/>
      <c r="AJ106" s="3"/>
      <c r="AQ106" s="3"/>
      <c r="AX106" s="3"/>
    </row>
    <row r="107" spans="1:50">
      <c r="A107" s="3"/>
      <c r="B107" s="3"/>
      <c r="C107" s="3"/>
      <c r="D107" s="3"/>
      <c r="E107" s="3"/>
      <c r="F107" s="3"/>
      <c r="G107" s="3"/>
      <c r="H107" s="3"/>
      <c r="O107" s="3"/>
      <c r="V107" s="3"/>
      <c r="AC107" s="3"/>
      <c r="AJ107" s="3"/>
      <c r="AQ107" s="3"/>
      <c r="AX107" s="3"/>
    </row>
    <row r="108" spans="1:50">
      <c r="A108" s="3"/>
      <c r="B108" s="3"/>
      <c r="C108" s="3"/>
      <c r="D108" s="3"/>
      <c r="E108" s="3"/>
      <c r="F108" s="3"/>
      <c r="G108" s="3"/>
      <c r="H108" s="3"/>
      <c r="O108" s="3"/>
      <c r="V108" s="3"/>
      <c r="AC108" s="3"/>
      <c r="AJ108" s="3"/>
      <c r="AQ108" s="3"/>
      <c r="AX108" s="3"/>
    </row>
    <row r="109" spans="1:50">
      <c r="A109" s="3"/>
      <c r="B109" s="3"/>
      <c r="C109" s="3"/>
      <c r="D109" s="3"/>
      <c r="E109" s="3"/>
      <c r="F109" s="3"/>
      <c r="G109" s="3"/>
      <c r="H109" s="3"/>
      <c r="O109" s="3"/>
      <c r="V109" s="3"/>
      <c r="AC109" s="3"/>
      <c r="AJ109" s="3"/>
      <c r="AQ109" s="3"/>
      <c r="AX109" s="3"/>
    </row>
    <row r="110" spans="1:50">
      <c r="A110" s="3"/>
      <c r="B110" s="3"/>
      <c r="C110" s="3"/>
      <c r="D110" s="3"/>
      <c r="E110" s="3"/>
      <c r="F110" s="3"/>
      <c r="G110" s="3"/>
      <c r="H110" s="3"/>
      <c r="O110" s="3"/>
      <c r="V110" s="3"/>
      <c r="AC110" s="3"/>
      <c r="AJ110" s="3"/>
      <c r="AQ110" s="3"/>
      <c r="AX110" s="3"/>
    </row>
    <row r="111" spans="1:50">
      <c r="A111" s="3"/>
      <c r="B111" s="3"/>
      <c r="C111" s="3"/>
      <c r="D111" s="3"/>
      <c r="E111" s="3"/>
      <c r="F111" s="3"/>
      <c r="G111" s="3"/>
      <c r="H111" s="3"/>
      <c r="O111" s="3"/>
      <c r="V111" s="3"/>
      <c r="AC111" s="3"/>
      <c r="AJ111" s="3"/>
      <c r="AQ111" s="3"/>
      <c r="AX111" s="3"/>
    </row>
    <row r="112" spans="1:50">
      <c r="A112" s="3"/>
      <c r="B112" s="3"/>
      <c r="C112" s="3"/>
      <c r="D112" s="3"/>
      <c r="E112" s="3"/>
      <c r="F112" s="3"/>
      <c r="G112" s="3"/>
      <c r="H112" s="3"/>
      <c r="O112" s="3"/>
      <c r="V112" s="3"/>
      <c r="AC112" s="3"/>
      <c r="AJ112" s="3"/>
      <c r="AQ112" s="3"/>
      <c r="AX112" s="3"/>
    </row>
    <row r="113" spans="1:50">
      <c r="A113" s="3"/>
      <c r="B113" s="3"/>
      <c r="C113" s="3"/>
      <c r="D113" s="3"/>
      <c r="E113" s="3"/>
      <c r="F113" s="3"/>
      <c r="G113" s="3"/>
      <c r="H113" s="3"/>
      <c r="O113" s="3"/>
      <c r="V113" s="3"/>
      <c r="AC113" s="3"/>
      <c r="AJ113" s="3"/>
      <c r="AQ113" s="3"/>
      <c r="AX113" s="3"/>
    </row>
    <row r="114" spans="1:50">
      <c r="A114" s="3"/>
      <c r="B114" s="3"/>
      <c r="C114" s="3"/>
      <c r="D114" s="3"/>
      <c r="E114" s="3"/>
      <c r="F114" s="3"/>
      <c r="G114" s="3"/>
      <c r="H114" s="3"/>
      <c r="O114" s="3"/>
      <c r="V114" s="3"/>
      <c r="AC114" s="3"/>
      <c r="AJ114" s="3"/>
      <c r="AQ114" s="3"/>
      <c r="AX114" s="3"/>
    </row>
    <row r="115" spans="1:50">
      <c r="A115" s="3"/>
      <c r="B115" s="3"/>
      <c r="C115" s="3"/>
      <c r="D115" s="3"/>
      <c r="E115" s="3"/>
      <c r="F115" s="3"/>
      <c r="G115" s="3"/>
      <c r="H115" s="3"/>
      <c r="O115" s="3"/>
      <c r="V115" s="3"/>
      <c r="AC115" s="3"/>
      <c r="AJ115" s="3"/>
      <c r="AQ115" s="3"/>
      <c r="AX115" s="3"/>
    </row>
    <row r="116" spans="1:50">
      <c r="A116" s="3"/>
      <c r="B116" s="3"/>
      <c r="C116" s="3"/>
      <c r="D116" s="3"/>
      <c r="E116" s="3"/>
      <c r="F116" s="3"/>
      <c r="G116" s="3"/>
      <c r="H116" s="3"/>
      <c r="O116" s="3"/>
      <c r="V116" s="3"/>
      <c r="AC116" s="3"/>
      <c r="AJ116" s="3"/>
      <c r="AQ116" s="3"/>
      <c r="AX116" s="3"/>
    </row>
    <row r="117" spans="1:50">
      <c r="A117" s="3"/>
      <c r="B117" s="3"/>
      <c r="C117" s="3"/>
      <c r="D117" s="3"/>
      <c r="E117" s="3"/>
      <c r="F117" s="3"/>
      <c r="G117" s="3"/>
      <c r="H117" s="3"/>
      <c r="O117" s="3"/>
      <c r="V117" s="3"/>
      <c r="AC117" s="3"/>
      <c r="AJ117" s="3"/>
      <c r="AQ117" s="3"/>
      <c r="AX117" s="3"/>
    </row>
    <row r="118" spans="1:50">
      <c r="A118" s="3"/>
      <c r="B118" s="3"/>
      <c r="C118" s="3"/>
      <c r="D118" s="3"/>
      <c r="E118" s="3"/>
      <c r="F118" s="3"/>
      <c r="G118" s="3"/>
      <c r="H118" s="3"/>
      <c r="O118" s="3"/>
      <c r="V118" s="3"/>
      <c r="AC118" s="3"/>
      <c r="AJ118" s="3"/>
      <c r="AQ118" s="3"/>
      <c r="AX118" s="3"/>
    </row>
    <row r="119" spans="1:50">
      <c r="A119" s="3"/>
      <c r="B119" s="3"/>
      <c r="C119" s="3"/>
      <c r="D119" s="3"/>
      <c r="E119" s="3"/>
      <c r="F119" s="3"/>
      <c r="G119" s="3"/>
      <c r="H119" s="3"/>
      <c r="O119" s="3"/>
      <c r="V119" s="3"/>
      <c r="AC119" s="3"/>
      <c r="AJ119" s="3"/>
      <c r="AQ119" s="3"/>
      <c r="AX119" s="3"/>
    </row>
    <row r="120" spans="1:50">
      <c r="A120" s="3"/>
      <c r="B120" s="3"/>
      <c r="C120" s="3"/>
      <c r="D120" s="3"/>
      <c r="E120" s="3"/>
      <c r="F120" s="3"/>
      <c r="G120" s="3"/>
      <c r="H120" s="3"/>
      <c r="O120" s="3"/>
      <c r="V120" s="3"/>
      <c r="AC120" s="3"/>
      <c r="AJ120" s="3"/>
      <c r="AQ120" s="3"/>
      <c r="AX120" s="3"/>
    </row>
    <row r="121" spans="1:50">
      <c r="A121" s="3"/>
      <c r="B121" s="3"/>
      <c r="C121" s="3"/>
      <c r="D121" s="3"/>
      <c r="E121" s="3"/>
      <c r="F121" s="3"/>
      <c r="G121" s="3"/>
      <c r="H121" s="3"/>
      <c r="O121" s="3"/>
      <c r="V121" s="3"/>
      <c r="AC121" s="3"/>
      <c r="AJ121" s="3"/>
      <c r="AQ121" s="3"/>
      <c r="AX121" s="3"/>
    </row>
    <row r="122" spans="1:50">
      <c r="A122" s="3"/>
      <c r="B122" s="3"/>
      <c r="C122" s="3"/>
      <c r="D122" s="3"/>
      <c r="E122" s="3"/>
      <c r="F122" s="3"/>
      <c r="G122" s="3"/>
      <c r="H122" s="3"/>
      <c r="O122" s="3"/>
      <c r="V122" s="3"/>
      <c r="AC122" s="3"/>
      <c r="AJ122" s="3"/>
      <c r="AQ122" s="3"/>
      <c r="AX122" s="3"/>
    </row>
    <row r="123" spans="1:50">
      <c r="A123" s="3"/>
      <c r="B123" s="3"/>
      <c r="C123" s="3"/>
      <c r="D123" s="3"/>
      <c r="E123" s="3"/>
      <c r="F123" s="3"/>
      <c r="G123" s="3"/>
      <c r="H123" s="3"/>
      <c r="O123" s="3"/>
      <c r="V123" s="3"/>
      <c r="AC123" s="3"/>
      <c r="AJ123" s="3"/>
      <c r="AQ123" s="3"/>
      <c r="AX123" s="3"/>
    </row>
    <row r="124" spans="1:50">
      <c r="A124" s="3"/>
      <c r="B124" s="3"/>
      <c r="C124" s="3"/>
      <c r="D124" s="3"/>
      <c r="E124" s="3"/>
      <c r="F124" s="3"/>
      <c r="G124" s="3"/>
      <c r="H124" s="3"/>
      <c r="O124" s="3"/>
      <c r="V124" s="3"/>
      <c r="AC124" s="3"/>
      <c r="AJ124" s="3"/>
      <c r="AQ124" s="3"/>
      <c r="AX124" s="3"/>
    </row>
    <row r="125" spans="1:50">
      <c r="A125" s="3"/>
      <c r="B125" s="3"/>
      <c r="C125" s="3"/>
      <c r="D125" s="3"/>
      <c r="E125" s="3"/>
      <c r="F125" s="3"/>
      <c r="G125" s="3"/>
      <c r="H125" s="3"/>
      <c r="O125" s="3"/>
      <c r="V125" s="3"/>
      <c r="AC125" s="3"/>
      <c r="AJ125" s="3"/>
      <c r="AQ125" s="3"/>
      <c r="AX125" s="3"/>
    </row>
    <row r="126" spans="1:50">
      <c r="A126" s="3"/>
      <c r="B126" s="3"/>
      <c r="C126" s="3"/>
      <c r="D126" s="3"/>
      <c r="E126" s="3"/>
      <c r="F126" s="3"/>
      <c r="G126" s="3"/>
      <c r="H126" s="3"/>
      <c r="O126" s="3"/>
      <c r="V126" s="3"/>
      <c r="AC126" s="3"/>
      <c r="AJ126" s="3"/>
      <c r="AQ126" s="3"/>
      <c r="AX126" s="3"/>
    </row>
    <row r="127" spans="1:50">
      <c r="A127" s="3"/>
      <c r="B127" s="3"/>
      <c r="C127" s="3"/>
      <c r="D127" s="3"/>
      <c r="E127" s="3"/>
      <c r="F127" s="3"/>
      <c r="G127" s="3"/>
      <c r="H127" s="3"/>
      <c r="O127" s="3"/>
      <c r="V127" s="3"/>
      <c r="AC127" s="3"/>
      <c r="AJ127" s="3"/>
      <c r="AQ127" s="3"/>
      <c r="AX127" s="3"/>
    </row>
    <row r="128" spans="1:50">
      <c r="A128" s="3"/>
      <c r="B128" s="3"/>
      <c r="C128" s="3"/>
      <c r="D128" s="3"/>
      <c r="E128" s="3"/>
      <c r="F128" s="3"/>
      <c r="G128" s="3"/>
      <c r="H128" s="3"/>
      <c r="O128" s="3"/>
      <c r="V128" s="3"/>
      <c r="AC128" s="3"/>
      <c r="AJ128" s="3"/>
      <c r="AQ128" s="3"/>
      <c r="AX128" s="3"/>
    </row>
    <row r="129" spans="1:50">
      <c r="A129" s="3"/>
      <c r="B129" s="3"/>
      <c r="C129" s="3"/>
      <c r="D129" s="3"/>
      <c r="E129" s="3"/>
      <c r="F129" s="3"/>
      <c r="G129" s="3"/>
      <c r="H129" s="3"/>
      <c r="O129" s="3"/>
      <c r="V129" s="3"/>
      <c r="AC129" s="3"/>
      <c r="AJ129" s="3"/>
      <c r="AQ129" s="3"/>
      <c r="AX129" s="3"/>
    </row>
    <row r="130" spans="1:50">
      <c r="A130" s="3"/>
      <c r="B130" s="3"/>
      <c r="C130" s="3"/>
      <c r="D130" s="3"/>
      <c r="E130" s="3"/>
      <c r="F130" s="3"/>
      <c r="G130" s="3"/>
      <c r="H130" s="3"/>
      <c r="O130" s="3"/>
      <c r="V130" s="3"/>
      <c r="AC130" s="3"/>
      <c r="AJ130" s="3"/>
      <c r="AQ130" s="3"/>
      <c r="AX130" s="3"/>
    </row>
    <row r="131" spans="1:50">
      <c r="A131" s="3"/>
      <c r="B131" s="3"/>
      <c r="C131" s="3"/>
      <c r="D131" s="3"/>
      <c r="E131" s="3"/>
      <c r="F131" s="3"/>
      <c r="G131" s="3"/>
      <c r="H131" s="3"/>
      <c r="O131" s="3"/>
      <c r="V131" s="3"/>
      <c r="AC131" s="3"/>
      <c r="AJ131" s="3"/>
      <c r="AQ131" s="3"/>
      <c r="AX131" s="3"/>
    </row>
    <row r="132" spans="1:50">
      <c r="A132" s="3"/>
      <c r="B132" s="3"/>
      <c r="C132" s="3"/>
      <c r="D132" s="3"/>
      <c r="E132" s="3"/>
      <c r="F132" s="3"/>
      <c r="G132" s="3"/>
      <c r="H132" s="3"/>
      <c r="O132" s="3"/>
      <c r="V132" s="3"/>
      <c r="AC132" s="3"/>
      <c r="AJ132" s="3"/>
      <c r="AQ132" s="3"/>
      <c r="AX132" s="3"/>
    </row>
    <row r="133" spans="1:50">
      <c r="A133" s="3"/>
      <c r="B133" s="3"/>
      <c r="C133" s="3"/>
      <c r="D133" s="3"/>
      <c r="E133" s="3"/>
      <c r="F133" s="3"/>
      <c r="G133" s="3"/>
      <c r="H133" s="3"/>
      <c r="O133" s="3"/>
      <c r="V133" s="3"/>
      <c r="AC133" s="3"/>
      <c r="AJ133" s="3"/>
      <c r="AQ133" s="3"/>
      <c r="AX133" s="3"/>
    </row>
    <row r="134" spans="1:50">
      <c r="A134" s="3"/>
      <c r="B134" s="3"/>
      <c r="C134" s="3"/>
      <c r="D134" s="3"/>
      <c r="E134" s="3"/>
      <c r="F134" s="3"/>
      <c r="G134" s="3"/>
      <c r="H134" s="3"/>
      <c r="O134" s="3"/>
      <c r="V134" s="3"/>
      <c r="AC134" s="3"/>
      <c r="AJ134" s="3"/>
      <c r="AQ134" s="3"/>
      <c r="AX134" s="3"/>
    </row>
    <row r="135" spans="1:50">
      <c r="A135" s="3"/>
      <c r="B135" s="3"/>
      <c r="C135" s="3"/>
      <c r="D135" s="3"/>
      <c r="E135" s="3"/>
      <c r="F135" s="3"/>
      <c r="G135" s="3"/>
      <c r="H135" s="3"/>
      <c r="O135" s="3"/>
      <c r="V135" s="3"/>
      <c r="AC135" s="3"/>
      <c r="AJ135" s="3"/>
      <c r="AQ135" s="3"/>
      <c r="AX135" s="3"/>
    </row>
    <row r="136" spans="1:50">
      <c r="A136" s="3"/>
      <c r="B136" s="3"/>
      <c r="C136" s="3"/>
      <c r="D136" s="3"/>
      <c r="E136" s="3"/>
      <c r="F136" s="3"/>
      <c r="G136" s="3"/>
      <c r="H136" s="3"/>
      <c r="O136" s="3"/>
      <c r="V136" s="3"/>
      <c r="AC136" s="3"/>
      <c r="AJ136" s="3"/>
      <c r="AQ136" s="3"/>
      <c r="AX136" s="3"/>
    </row>
    <row r="137" spans="1:50">
      <c r="A137" s="3"/>
      <c r="B137" s="3"/>
      <c r="C137" s="3"/>
      <c r="D137" s="3"/>
      <c r="E137" s="3"/>
      <c r="F137" s="3"/>
      <c r="G137" s="3"/>
      <c r="H137" s="3"/>
      <c r="O137" s="3"/>
      <c r="V137" s="3"/>
      <c r="AC137" s="3"/>
      <c r="AJ137" s="3"/>
      <c r="AQ137" s="3"/>
      <c r="AX137" s="3"/>
    </row>
    <row r="138" spans="1:50">
      <c r="A138" s="3"/>
      <c r="B138" s="3"/>
      <c r="C138" s="3"/>
      <c r="D138" s="3"/>
      <c r="E138" s="3"/>
      <c r="F138" s="3"/>
      <c r="G138" s="3"/>
      <c r="H138" s="3"/>
      <c r="O138" s="3"/>
      <c r="V138" s="3"/>
      <c r="AC138" s="3"/>
      <c r="AJ138" s="3"/>
      <c r="AQ138" s="3"/>
      <c r="AX138" s="3"/>
    </row>
    <row r="139" spans="1:50">
      <c r="A139" s="3"/>
      <c r="B139" s="3"/>
      <c r="C139" s="3"/>
      <c r="D139" s="3"/>
      <c r="E139" s="3"/>
      <c r="F139" s="3"/>
      <c r="G139" s="3"/>
      <c r="H139" s="3"/>
      <c r="O139" s="3"/>
      <c r="V139" s="3"/>
      <c r="AC139" s="3"/>
      <c r="AJ139" s="3"/>
      <c r="AQ139" s="3"/>
      <c r="AX139" s="3"/>
    </row>
    <row r="140" spans="1:50">
      <c r="A140" s="3"/>
      <c r="B140" s="3"/>
      <c r="C140" s="3"/>
      <c r="D140" s="3"/>
      <c r="E140" s="3"/>
      <c r="F140" s="3"/>
      <c r="G140" s="3"/>
      <c r="H140" s="3"/>
      <c r="O140" s="3"/>
      <c r="V140" s="3"/>
      <c r="AC140" s="3"/>
      <c r="AJ140" s="3"/>
      <c r="AQ140" s="3"/>
      <c r="AX140" s="3"/>
    </row>
    <row r="141" spans="1:50">
      <c r="A141" s="3"/>
      <c r="B141" s="3"/>
      <c r="C141" s="3"/>
      <c r="D141" s="3"/>
      <c r="E141" s="3"/>
      <c r="F141" s="3"/>
      <c r="G141" s="3"/>
      <c r="H141" s="3"/>
      <c r="O141" s="3"/>
      <c r="V141" s="3"/>
      <c r="AC141" s="3"/>
      <c r="AJ141" s="3"/>
      <c r="AQ141" s="3"/>
      <c r="AX141" s="3"/>
    </row>
    <row r="142" spans="1:50">
      <c r="A142" s="3"/>
      <c r="B142" s="3"/>
      <c r="C142" s="3"/>
      <c r="D142" s="3"/>
      <c r="E142" s="3"/>
      <c r="F142" s="3"/>
      <c r="G142" s="3"/>
      <c r="H142" s="3"/>
      <c r="O142" s="3"/>
      <c r="V142" s="3"/>
      <c r="AC142" s="3"/>
      <c r="AJ142" s="3"/>
      <c r="AQ142" s="3"/>
      <c r="AX142" s="3"/>
    </row>
    <row r="143" spans="1:50">
      <c r="A143" s="3"/>
      <c r="B143" s="3"/>
      <c r="C143" s="3"/>
      <c r="D143" s="3"/>
      <c r="E143" s="3"/>
      <c r="F143" s="3"/>
      <c r="G143" s="3"/>
      <c r="H143" s="3"/>
      <c r="O143" s="3"/>
      <c r="V143" s="3"/>
      <c r="AC143" s="3"/>
      <c r="AJ143" s="3"/>
      <c r="AQ143" s="3"/>
      <c r="AX143" s="3"/>
    </row>
    <row r="144" spans="1:50">
      <c r="A144" s="3"/>
      <c r="B144" s="3"/>
      <c r="C144" s="3"/>
      <c r="D144" s="3"/>
      <c r="E144" s="3"/>
      <c r="F144" s="3"/>
      <c r="G144" s="3"/>
      <c r="H144" s="3"/>
      <c r="O144" s="3"/>
      <c r="V144" s="3"/>
      <c r="AC144" s="3"/>
      <c r="AJ144" s="3"/>
      <c r="AQ144" s="3"/>
      <c r="AX144" s="3"/>
    </row>
    <row r="145" spans="1:50">
      <c r="A145" s="3"/>
      <c r="B145" s="3"/>
      <c r="C145" s="3"/>
      <c r="D145" s="3"/>
      <c r="E145" s="3"/>
      <c r="F145" s="3"/>
      <c r="G145" s="3"/>
      <c r="H145" s="3"/>
      <c r="O145" s="3"/>
      <c r="V145" s="3"/>
      <c r="AC145" s="3"/>
      <c r="AJ145" s="3"/>
      <c r="AQ145" s="3"/>
      <c r="AX145" s="3"/>
    </row>
    <row r="146" spans="1:50">
      <c r="A146" s="3"/>
      <c r="B146" s="3"/>
      <c r="C146" s="3"/>
      <c r="D146" s="3"/>
      <c r="E146" s="3"/>
      <c r="F146" s="3"/>
      <c r="G146" s="3"/>
      <c r="H146" s="3"/>
      <c r="O146" s="3"/>
      <c r="V146" s="3"/>
      <c r="AC146" s="3"/>
      <c r="AJ146" s="3"/>
      <c r="AQ146" s="3"/>
      <c r="AX146" s="3"/>
    </row>
    <row r="147" spans="1:50">
      <c r="A147" s="3"/>
      <c r="B147" s="3"/>
      <c r="C147" s="3"/>
      <c r="D147" s="3"/>
      <c r="E147" s="3"/>
      <c r="F147" s="3"/>
      <c r="G147" s="3"/>
      <c r="H147" s="3"/>
      <c r="O147" s="3"/>
      <c r="V147" s="3"/>
      <c r="AC147" s="3"/>
      <c r="AJ147" s="3"/>
      <c r="AQ147" s="3"/>
      <c r="AX147" s="3"/>
    </row>
    <row r="148" spans="1:50">
      <c r="A148" s="3"/>
      <c r="B148" s="3"/>
      <c r="C148" s="3"/>
      <c r="D148" s="3"/>
      <c r="E148" s="3"/>
      <c r="F148" s="3"/>
      <c r="G148" s="3"/>
      <c r="H148" s="3"/>
      <c r="O148" s="3"/>
      <c r="V148" s="3"/>
      <c r="AC148" s="3"/>
      <c r="AJ148" s="3"/>
      <c r="AQ148" s="3"/>
      <c r="AX148" s="3"/>
    </row>
    <row r="149" spans="1:50">
      <c r="A149" s="3"/>
      <c r="B149" s="3"/>
      <c r="C149" s="3"/>
      <c r="D149" s="3"/>
      <c r="E149" s="3"/>
      <c r="F149" s="3"/>
      <c r="G149" s="3"/>
      <c r="H149" s="3"/>
      <c r="O149" s="3"/>
      <c r="V149" s="3"/>
      <c r="AC149" s="3"/>
      <c r="AJ149" s="3"/>
      <c r="AQ149" s="3"/>
      <c r="AX149" s="3"/>
    </row>
    <row r="150" spans="1:50">
      <c r="A150" s="3"/>
      <c r="B150" s="3"/>
      <c r="C150" s="3"/>
      <c r="D150" s="3"/>
      <c r="E150" s="3"/>
      <c r="F150" s="3"/>
      <c r="G150" s="3"/>
      <c r="H150" s="3"/>
      <c r="O150" s="3"/>
      <c r="V150" s="3"/>
      <c r="AC150" s="3"/>
      <c r="AJ150" s="3"/>
      <c r="AQ150" s="3"/>
      <c r="AX150" s="3"/>
    </row>
    <row r="151" spans="1:50">
      <c r="A151" s="3"/>
      <c r="B151" s="3"/>
      <c r="C151" s="3"/>
      <c r="D151" s="3"/>
      <c r="E151" s="3"/>
      <c r="F151" s="3"/>
      <c r="G151" s="3"/>
      <c r="H151" s="3"/>
      <c r="O151" s="3"/>
      <c r="V151" s="3"/>
      <c r="AC151" s="3"/>
      <c r="AJ151" s="3"/>
      <c r="AQ151" s="3"/>
      <c r="AX151" s="3"/>
    </row>
    <row r="152" spans="1:50">
      <c r="A152" s="3"/>
      <c r="B152" s="3"/>
      <c r="C152" s="3"/>
      <c r="D152" s="3"/>
      <c r="E152" s="3"/>
      <c r="F152" s="3"/>
      <c r="G152" s="3"/>
      <c r="H152" s="3"/>
      <c r="O152" s="3"/>
      <c r="V152" s="3"/>
      <c r="AC152" s="3"/>
      <c r="AJ152" s="3"/>
      <c r="AQ152" s="3"/>
      <c r="AX152" s="3"/>
    </row>
    <row r="153" spans="1:50">
      <c r="A153" s="3"/>
      <c r="B153" s="3"/>
      <c r="C153" s="3"/>
      <c r="D153" s="3"/>
      <c r="E153" s="3"/>
      <c r="F153" s="3"/>
      <c r="G153" s="3"/>
      <c r="H153" s="3"/>
      <c r="O153" s="3"/>
      <c r="V153" s="3"/>
      <c r="AC153" s="3"/>
      <c r="AJ153" s="3"/>
      <c r="AQ153" s="3"/>
      <c r="AX153" s="3"/>
    </row>
    <row r="154" spans="1:50">
      <c r="A154" s="3"/>
      <c r="B154" s="3"/>
      <c r="C154" s="3"/>
      <c r="D154" s="3"/>
      <c r="E154" s="3"/>
      <c r="F154" s="3"/>
      <c r="G154" s="3"/>
      <c r="H154" s="3"/>
      <c r="O154" s="3"/>
      <c r="V154" s="3"/>
      <c r="AC154" s="3"/>
      <c r="AJ154" s="3"/>
      <c r="AQ154" s="3"/>
      <c r="AX154" s="3"/>
    </row>
    <row r="155" spans="1:50">
      <c r="A155" s="3"/>
      <c r="B155" s="3"/>
      <c r="C155" s="3"/>
      <c r="D155" s="3"/>
      <c r="E155" s="3"/>
      <c r="F155" s="3"/>
      <c r="G155" s="3"/>
      <c r="H155" s="3"/>
      <c r="O155" s="3"/>
      <c r="V155" s="3"/>
      <c r="AC155" s="3"/>
      <c r="AJ155" s="3"/>
      <c r="AQ155" s="3"/>
      <c r="AX155" s="3"/>
    </row>
    <row r="156" spans="1:50">
      <c r="A156" s="3"/>
      <c r="B156" s="3"/>
      <c r="C156" s="3"/>
      <c r="D156" s="3"/>
      <c r="E156" s="3"/>
      <c r="F156" s="3"/>
      <c r="G156" s="3"/>
      <c r="H156" s="3"/>
      <c r="O156" s="3"/>
      <c r="V156" s="3"/>
      <c r="AC156" s="3"/>
      <c r="AJ156" s="3"/>
      <c r="AQ156" s="3"/>
      <c r="AX156" s="3"/>
    </row>
    <row r="157" spans="1:50">
      <c r="A157" s="3"/>
      <c r="B157" s="3"/>
      <c r="C157" s="3"/>
      <c r="D157" s="3"/>
      <c r="E157" s="3"/>
      <c r="F157" s="3"/>
      <c r="G157" s="3"/>
      <c r="H157" s="3"/>
      <c r="O157" s="3"/>
      <c r="V157" s="3"/>
      <c r="AC157" s="3"/>
      <c r="AJ157" s="3"/>
      <c r="AQ157" s="3"/>
      <c r="AX157" s="3"/>
    </row>
    <row r="158" spans="1:50">
      <c r="A158" s="3"/>
      <c r="B158" s="3"/>
      <c r="C158" s="3"/>
      <c r="D158" s="3"/>
      <c r="E158" s="3"/>
      <c r="F158" s="3"/>
      <c r="G158" s="3"/>
      <c r="H158" s="3"/>
      <c r="O158" s="3"/>
      <c r="V158" s="3"/>
      <c r="AC158" s="3"/>
      <c r="AJ158" s="3"/>
      <c r="AQ158" s="3"/>
      <c r="AX158" s="3"/>
    </row>
    <row r="159" spans="1:50">
      <c r="A159" s="3"/>
      <c r="B159" s="3"/>
      <c r="C159" s="3"/>
      <c r="D159" s="3"/>
      <c r="E159" s="3"/>
      <c r="F159" s="3"/>
      <c r="G159" s="3"/>
      <c r="H159" s="3"/>
      <c r="O159" s="3"/>
      <c r="V159" s="3"/>
      <c r="AC159" s="3"/>
      <c r="AJ159" s="3"/>
      <c r="AQ159" s="3"/>
      <c r="AX159" s="3"/>
    </row>
    <row r="160" spans="1:50">
      <c r="A160" s="3"/>
      <c r="B160" s="3"/>
      <c r="C160" s="3"/>
      <c r="D160" s="3"/>
      <c r="E160" s="3"/>
      <c r="F160" s="3"/>
      <c r="G160" s="3"/>
      <c r="H160" s="3"/>
      <c r="O160" s="3"/>
      <c r="V160" s="3"/>
      <c r="AC160" s="3"/>
      <c r="AJ160" s="3"/>
      <c r="AQ160" s="3"/>
      <c r="AX160" s="3"/>
    </row>
    <row r="161" spans="1:50">
      <c r="A161" s="3"/>
      <c r="B161" s="3"/>
      <c r="C161" s="3"/>
      <c r="D161" s="3"/>
      <c r="E161" s="3"/>
      <c r="F161" s="3"/>
      <c r="G161" s="3"/>
      <c r="H161" s="3"/>
      <c r="O161" s="3"/>
      <c r="V161" s="3"/>
      <c r="AC161" s="3"/>
      <c r="AJ161" s="3"/>
      <c r="AQ161" s="3"/>
      <c r="AX161" s="3"/>
    </row>
  </sheetData>
  <mergeCells count="21">
    <mergeCell ref="AQ6:AW6"/>
    <mergeCell ref="AC6:AI6"/>
    <mergeCell ref="V6:AB6"/>
    <mergeCell ref="AJ6:AP6"/>
    <mergeCell ref="O6:U6"/>
    <mergeCell ref="DW6:EC6"/>
    <mergeCell ref="EK6:EQ6"/>
    <mergeCell ref="ED6:EJ6"/>
    <mergeCell ref="B6:G6"/>
    <mergeCell ref="DP6:DV6"/>
    <mergeCell ref="DI6:DO6"/>
    <mergeCell ref="DB6:DH6"/>
    <mergeCell ref="CU6:DA6"/>
    <mergeCell ref="CN6:CT6"/>
    <mergeCell ref="CG6:CM6"/>
    <mergeCell ref="BZ6:CF6"/>
    <mergeCell ref="BS6:BY6"/>
    <mergeCell ref="BL6:BR6"/>
    <mergeCell ref="BE6:BK6"/>
    <mergeCell ref="AX6:BD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K50"/>
  <sheetViews>
    <sheetView zoomScale="90" zoomScaleNormal="90" zoomScalePageLayoutView="90" workbookViewId="0">
      <pane xSplit="3" ySplit="7" topLeftCell="D8" activePane="bottomRight" state="frozen"/>
      <selection pane="topRight" activeCell="D1" sqref="D1"/>
      <selection pane="bottomLeft" activeCell="A8" sqref="A8"/>
      <selection pane="bottomRight" activeCell="F17" sqref="F17"/>
    </sheetView>
  </sheetViews>
  <sheetFormatPr baseColWidth="10" defaultColWidth="10.5" defaultRowHeight="15.75"/>
  <cols>
    <col min="1" max="1" width="12" style="5" customWidth="1"/>
    <col min="2" max="2" width="10.125" style="5" customWidth="1"/>
    <col min="3" max="3" width="13.5" style="5" customWidth="1"/>
    <col min="4" max="45" width="12" style="154" customWidth="1"/>
    <col min="46" max="75" width="12" style="5" customWidth="1"/>
    <col min="76" max="81" width="12" style="1" customWidth="1"/>
    <col min="82" max="99" width="12" style="5" customWidth="1"/>
    <col min="100" max="112" width="10.5" style="5"/>
    <col min="113" max="113" width="10.5" style="18"/>
    <col min="114" max="114" width="10.5" style="5"/>
    <col min="115" max="115" width="10.5" style="18"/>
    <col min="116" max="116" width="10.5" style="5"/>
    <col min="117" max="117" width="10.5" style="18"/>
    <col min="118" max="118" width="10.5" style="5"/>
    <col min="119" max="119" width="10.5" style="18"/>
    <col min="120" max="120" width="10.5" style="5"/>
    <col min="121" max="121" width="10.5" style="18"/>
    <col min="122" max="122" width="10.5" style="5"/>
    <col min="123" max="123" width="10.5" style="18"/>
    <col min="124" max="16384" width="10.5" style="5"/>
  </cols>
  <sheetData>
    <row r="1" spans="1:123" ht="18">
      <c r="A1" s="128" t="s">
        <v>41</v>
      </c>
      <c r="B1" s="128"/>
      <c r="C1" s="128"/>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221"/>
      <c r="BY1" s="221"/>
      <c r="BZ1" s="221"/>
      <c r="CA1" s="221"/>
      <c r="CB1" s="221"/>
      <c r="CC1" s="221"/>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H1" s="128"/>
      <c r="DI1" s="210"/>
      <c r="DJ1" s="128"/>
      <c r="DK1" s="210"/>
      <c r="DL1" s="128"/>
    </row>
    <row r="2" spans="1:123">
      <c r="A2" s="42" t="s">
        <v>17</v>
      </c>
      <c r="B2" s="6" t="s">
        <v>53</v>
      </c>
      <c r="C2" s="6"/>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42"/>
      <c r="CW2" s="42"/>
      <c r="CX2" s="42"/>
      <c r="CY2" s="42"/>
      <c r="CZ2" s="42"/>
      <c r="DH2" s="42"/>
      <c r="DI2" s="16"/>
      <c r="DJ2" s="42"/>
      <c r="DK2" s="16"/>
      <c r="DL2" s="42"/>
    </row>
    <row r="3" spans="1:123" ht="38.25" customHeight="1">
      <c r="A3" s="268" t="s">
        <v>16</v>
      </c>
      <c r="B3" s="2"/>
      <c r="C3" s="2"/>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22"/>
      <c r="BY3" s="222"/>
      <c r="BZ3" s="222"/>
      <c r="CA3" s="222"/>
      <c r="CB3" s="222"/>
      <c r="CC3" s="222"/>
      <c r="CD3" s="2"/>
      <c r="CE3" s="2"/>
      <c r="CF3" s="2"/>
      <c r="CG3" s="2"/>
      <c r="CH3" s="2"/>
      <c r="CI3" s="2"/>
      <c r="CJ3" s="2"/>
      <c r="CK3" s="2"/>
      <c r="CL3" s="2"/>
      <c r="CM3" s="2"/>
      <c r="CN3" s="2"/>
      <c r="CO3" s="2"/>
      <c r="CP3" s="2"/>
      <c r="CQ3" s="2"/>
      <c r="CR3" s="2"/>
      <c r="CS3" s="2"/>
      <c r="CT3" s="2"/>
      <c r="CU3" s="2"/>
      <c r="CV3" s="2"/>
      <c r="CW3" s="2"/>
      <c r="CX3" s="2"/>
      <c r="CY3" s="2"/>
      <c r="CZ3" s="2"/>
      <c r="DH3" s="2"/>
      <c r="DI3" s="211"/>
      <c r="DJ3" s="2"/>
      <c r="DK3" s="211"/>
      <c r="DL3" s="2"/>
    </row>
    <row r="4" spans="1:123">
      <c r="A4" s="435" t="s">
        <v>179</v>
      </c>
      <c r="B4" s="436"/>
      <c r="C4" s="437"/>
      <c r="D4" s="306"/>
      <c r="E4" s="307"/>
      <c r="F4" s="307"/>
      <c r="G4" s="307"/>
      <c r="H4" s="307"/>
      <c r="I4" s="307"/>
      <c r="J4" s="306"/>
      <c r="K4" s="307"/>
      <c r="L4" s="307"/>
      <c r="M4" s="307"/>
      <c r="N4" s="307"/>
      <c r="O4" s="307"/>
      <c r="P4" s="306"/>
      <c r="Q4" s="307"/>
      <c r="R4" s="307"/>
      <c r="S4" s="307"/>
      <c r="T4" s="307"/>
      <c r="U4" s="307"/>
      <c r="V4" s="306"/>
      <c r="W4" s="307"/>
      <c r="X4" s="307"/>
      <c r="Y4" s="307"/>
      <c r="Z4" s="307"/>
      <c r="AA4" s="307"/>
      <c r="AB4" s="306"/>
      <c r="AC4" s="307"/>
      <c r="AD4" s="307"/>
      <c r="AE4" s="307"/>
      <c r="AF4" s="307"/>
      <c r="AG4" s="307"/>
      <c r="AH4" s="306"/>
      <c r="AI4" s="307"/>
      <c r="AJ4" s="307"/>
      <c r="AK4" s="307"/>
      <c r="AL4" s="307"/>
      <c r="AM4" s="307"/>
      <c r="AN4" s="306"/>
      <c r="AO4" s="307"/>
      <c r="AP4" s="307"/>
      <c r="AQ4" s="307"/>
      <c r="AR4" s="307"/>
      <c r="AS4" s="307"/>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293"/>
      <c r="BY4" s="293"/>
      <c r="BZ4" s="293"/>
      <c r="CA4" s="293"/>
      <c r="CB4" s="293"/>
      <c r="CC4" s="29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19"/>
      <c r="DJ4" s="43"/>
      <c r="DK4" s="19"/>
      <c r="DL4" s="43"/>
      <c r="DM4" s="19"/>
      <c r="DN4" s="43"/>
      <c r="DO4" s="19"/>
      <c r="DP4" s="43"/>
      <c r="DQ4" s="19"/>
      <c r="DR4" s="43"/>
      <c r="DS4" s="21"/>
    </row>
    <row r="5" spans="1:123">
      <c r="A5" s="438" t="s">
        <v>48</v>
      </c>
      <c r="B5" s="438"/>
      <c r="C5" s="439"/>
      <c r="D5" s="319" t="s">
        <v>20</v>
      </c>
      <c r="E5" s="307"/>
      <c r="F5" s="307"/>
      <c r="G5" s="307"/>
      <c r="H5" s="307"/>
      <c r="I5" s="307"/>
      <c r="J5" s="319"/>
      <c r="K5" s="307"/>
      <c r="L5" s="307"/>
      <c r="M5" s="307"/>
      <c r="N5" s="307"/>
      <c r="O5" s="307"/>
      <c r="P5" s="319"/>
      <c r="Q5" s="307"/>
      <c r="R5" s="307"/>
      <c r="S5" s="307"/>
      <c r="T5" s="307"/>
      <c r="U5" s="307"/>
      <c r="V5" s="319"/>
      <c r="W5" s="307"/>
      <c r="X5" s="307"/>
      <c r="Y5" s="307"/>
      <c r="Z5" s="307"/>
      <c r="AA5" s="307"/>
      <c r="AB5" s="319"/>
      <c r="AC5" s="307"/>
      <c r="AD5" s="307"/>
      <c r="AE5" s="307"/>
      <c r="AF5" s="307"/>
      <c r="AG5" s="307"/>
      <c r="AH5" s="319"/>
      <c r="AI5" s="307"/>
      <c r="AJ5" s="307"/>
      <c r="AK5" s="307"/>
      <c r="AL5" s="307"/>
      <c r="AM5" s="307"/>
      <c r="AN5" s="319"/>
      <c r="AO5" s="307"/>
      <c r="AP5" s="307"/>
      <c r="AQ5" s="307"/>
      <c r="AR5" s="307"/>
      <c r="AS5" s="307"/>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293"/>
      <c r="BY5" s="293"/>
      <c r="BZ5" s="293"/>
      <c r="CA5" s="293"/>
      <c r="CB5" s="293"/>
      <c r="CC5" s="29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19"/>
      <c r="DJ5" s="43"/>
      <c r="DK5" s="19"/>
      <c r="DL5" s="43"/>
      <c r="DM5" s="19"/>
      <c r="DN5" s="43"/>
      <c r="DO5" s="19"/>
      <c r="DP5" s="43"/>
      <c r="DQ5" s="19"/>
      <c r="DR5" s="43"/>
      <c r="DS5" s="21"/>
    </row>
    <row r="6" spans="1:123">
      <c r="A6" s="440"/>
      <c r="B6" s="440"/>
      <c r="C6" s="441"/>
      <c r="D6" s="429">
        <v>44067</v>
      </c>
      <c r="E6" s="430"/>
      <c r="F6" s="430"/>
      <c r="G6" s="430"/>
      <c r="H6" s="430"/>
      <c r="I6" s="431"/>
      <c r="J6" s="429">
        <v>44060</v>
      </c>
      <c r="K6" s="430"/>
      <c r="L6" s="430"/>
      <c r="M6" s="430"/>
      <c r="N6" s="430"/>
      <c r="O6" s="431"/>
      <c r="P6" s="429">
        <v>44053</v>
      </c>
      <c r="Q6" s="430"/>
      <c r="R6" s="430"/>
      <c r="S6" s="430"/>
      <c r="T6" s="430"/>
      <c r="U6" s="431"/>
      <c r="V6" s="429">
        <v>44046</v>
      </c>
      <c r="W6" s="430"/>
      <c r="X6" s="430"/>
      <c r="Y6" s="430"/>
      <c r="Z6" s="430"/>
      <c r="AA6" s="431"/>
      <c r="AB6" s="429">
        <v>44039</v>
      </c>
      <c r="AC6" s="430"/>
      <c r="AD6" s="430"/>
      <c r="AE6" s="430"/>
      <c r="AF6" s="430"/>
      <c r="AG6" s="431"/>
      <c r="AH6" s="429">
        <v>44032</v>
      </c>
      <c r="AI6" s="430"/>
      <c r="AJ6" s="430"/>
      <c r="AK6" s="430"/>
      <c r="AL6" s="430"/>
      <c r="AM6" s="431"/>
      <c r="AN6" s="429">
        <v>44025</v>
      </c>
      <c r="AO6" s="430"/>
      <c r="AP6" s="430"/>
      <c r="AQ6" s="430"/>
      <c r="AR6" s="430"/>
      <c r="AS6" s="431"/>
      <c r="AT6" s="429">
        <v>44018</v>
      </c>
      <c r="AU6" s="430"/>
      <c r="AV6" s="430"/>
      <c r="AW6" s="430"/>
      <c r="AX6" s="430"/>
      <c r="AY6" s="431"/>
      <c r="AZ6" s="429">
        <v>44013</v>
      </c>
      <c r="BA6" s="430"/>
      <c r="BB6" s="430"/>
      <c r="BC6" s="430"/>
      <c r="BD6" s="430"/>
      <c r="BE6" s="431"/>
      <c r="BF6" s="429">
        <v>44011</v>
      </c>
      <c r="BG6" s="430"/>
      <c r="BH6" s="430"/>
      <c r="BI6" s="430"/>
      <c r="BJ6" s="430"/>
      <c r="BK6" s="431"/>
      <c r="BL6" s="429">
        <v>44006</v>
      </c>
      <c r="BM6" s="430"/>
      <c r="BN6" s="430"/>
      <c r="BO6" s="430"/>
      <c r="BP6" s="430"/>
      <c r="BQ6" s="431"/>
      <c r="BR6" s="429">
        <v>44004</v>
      </c>
      <c r="BS6" s="430"/>
      <c r="BT6" s="430"/>
      <c r="BU6" s="430"/>
      <c r="BV6" s="430"/>
      <c r="BW6" s="431"/>
      <c r="BX6" s="429">
        <v>43997</v>
      </c>
      <c r="BY6" s="430"/>
      <c r="BZ6" s="430"/>
      <c r="CA6" s="430"/>
      <c r="CB6" s="430"/>
      <c r="CC6" s="431"/>
      <c r="CD6" s="429">
        <v>43992</v>
      </c>
      <c r="CE6" s="430"/>
      <c r="CF6" s="430"/>
      <c r="CG6" s="430"/>
      <c r="CH6" s="430"/>
      <c r="CI6" s="431"/>
      <c r="CJ6" s="429">
        <v>43990</v>
      </c>
      <c r="CK6" s="430"/>
      <c r="CL6" s="430"/>
      <c r="CM6" s="430"/>
      <c r="CN6" s="430"/>
      <c r="CO6" s="431"/>
      <c r="CP6" s="432">
        <v>43983</v>
      </c>
      <c r="CQ6" s="430"/>
      <c r="CR6" s="430"/>
      <c r="CS6" s="430"/>
      <c r="CT6" s="430"/>
      <c r="CU6" s="431"/>
      <c r="CV6" s="429">
        <v>43976</v>
      </c>
      <c r="CW6" s="430"/>
      <c r="CX6" s="430"/>
      <c r="CY6" s="430"/>
      <c r="CZ6" s="430"/>
      <c r="DA6" s="431"/>
      <c r="DB6" s="429">
        <v>43969</v>
      </c>
      <c r="DC6" s="430"/>
      <c r="DD6" s="430"/>
      <c r="DE6" s="430"/>
      <c r="DF6" s="430"/>
      <c r="DG6" s="431"/>
      <c r="DH6" s="429">
        <v>43965</v>
      </c>
      <c r="DI6" s="430"/>
      <c r="DJ6" s="430"/>
      <c r="DK6" s="430"/>
      <c r="DL6" s="430"/>
      <c r="DM6" s="430"/>
      <c r="DN6" s="429">
        <v>43963</v>
      </c>
      <c r="DO6" s="430"/>
      <c r="DP6" s="430"/>
      <c r="DQ6" s="430"/>
      <c r="DR6" s="430"/>
      <c r="DS6" s="431"/>
    </row>
    <row r="7" spans="1:123">
      <c r="A7" s="442"/>
      <c r="B7" s="442"/>
      <c r="C7" s="443"/>
      <c r="D7" s="374" t="s">
        <v>0</v>
      </c>
      <c r="E7" s="375" t="s">
        <v>1</v>
      </c>
      <c r="F7" s="376" t="s">
        <v>2</v>
      </c>
      <c r="G7" s="375" t="s">
        <v>1</v>
      </c>
      <c r="H7" s="376" t="s">
        <v>3</v>
      </c>
      <c r="I7" s="377" t="s">
        <v>1</v>
      </c>
      <c r="J7" s="374" t="s">
        <v>0</v>
      </c>
      <c r="K7" s="375" t="s">
        <v>1</v>
      </c>
      <c r="L7" s="376" t="s">
        <v>2</v>
      </c>
      <c r="M7" s="375" t="s">
        <v>1</v>
      </c>
      <c r="N7" s="376" t="s">
        <v>3</v>
      </c>
      <c r="O7" s="377" t="s">
        <v>1</v>
      </c>
      <c r="P7" s="374" t="s">
        <v>0</v>
      </c>
      <c r="Q7" s="375" t="s">
        <v>1</v>
      </c>
      <c r="R7" s="376" t="s">
        <v>2</v>
      </c>
      <c r="S7" s="375" t="s">
        <v>1</v>
      </c>
      <c r="T7" s="376" t="s">
        <v>3</v>
      </c>
      <c r="U7" s="377" t="s">
        <v>1</v>
      </c>
      <c r="V7" s="374" t="s">
        <v>0</v>
      </c>
      <c r="W7" s="375" t="s">
        <v>1</v>
      </c>
      <c r="X7" s="376" t="s">
        <v>2</v>
      </c>
      <c r="Y7" s="375" t="s">
        <v>1</v>
      </c>
      <c r="Z7" s="376" t="s">
        <v>3</v>
      </c>
      <c r="AA7" s="377" t="s">
        <v>1</v>
      </c>
      <c r="AB7" s="342" t="s">
        <v>0</v>
      </c>
      <c r="AC7" s="343" t="s">
        <v>1</v>
      </c>
      <c r="AD7" s="344" t="s">
        <v>2</v>
      </c>
      <c r="AE7" s="343" t="s">
        <v>1</v>
      </c>
      <c r="AF7" s="344" t="s">
        <v>3</v>
      </c>
      <c r="AG7" s="345" t="s">
        <v>1</v>
      </c>
      <c r="AH7" s="342" t="s">
        <v>0</v>
      </c>
      <c r="AI7" s="343" t="s">
        <v>1</v>
      </c>
      <c r="AJ7" s="344" t="s">
        <v>2</v>
      </c>
      <c r="AK7" s="343" t="s">
        <v>1</v>
      </c>
      <c r="AL7" s="344" t="s">
        <v>3</v>
      </c>
      <c r="AM7" s="345" t="s">
        <v>1</v>
      </c>
      <c r="AN7" s="285" t="s">
        <v>0</v>
      </c>
      <c r="AO7" s="286" t="s">
        <v>1</v>
      </c>
      <c r="AP7" s="287" t="s">
        <v>2</v>
      </c>
      <c r="AQ7" s="286" t="s">
        <v>1</v>
      </c>
      <c r="AR7" s="287" t="s">
        <v>3</v>
      </c>
      <c r="AS7" s="288" t="s">
        <v>1</v>
      </c>
      <c r="AT7" s="285" t="s">
        <v>0</v>
      </c>
      <c r="AU7" s="286" t="s">
        <v>1</v>
      </c>
      <c r="AV7" s="287" t="s">
        <v>2</v>
      </c>
      <c r="AW7" s="286" t="s">
        <v>1</v>
      </c>
      <c r="AX7" s="287" t="s">
        <v>3</v>
      </c>
      <c r="AY7" s="288" t="s">
        <v>1</v>
      </c>
      <c r="AZ7" s="285" t="s">
        <v>0</v>
      </c>
      <c r="BA7" s="286" t="s">
        <v>1</v>
      </c>
      <c r="BB7" s="287" t="s">
        <v>2</v>
      </c>
      <c r="BC7" s="286" t="s">
        <v>1</v>
      </c>
      <c r="BD7" s="287" t="s">
        <v>3</v>
      </c>
      <c r="BE7" s="288" t="s">
        <v>1</v>
      </c>
      <c r="BF7" s="285" t="s">
        <v>0</v>
      </c>
      <c r="BG7" s="286" t="s">
        <v>1</v>
      </c>
      <c r="BH7" s="287" t="s">
        <v>2</v>
      </c>
      <c r="BI7" s="286" t="s">
        <v>1</v>
      </c>
      <c r="BJ7" s="287" t="s">
        <v>3</v>
      </c>
      <c r="BK7" s="288" t="s">
        <v>1</v>
      </c>
      <c r="BL7" s="285" t="s">
        <v>0</v>
      </c>
      <c r="BM7" s="286" t="s">
        <v>1</v>
      </c>
      <c r="BN7" s="287" t="s">
        <v>2</v>
      </c>
      <c r="BO7" s="286" t="s">
        <v>1</v>
      </c>
      <c r="BP7" s="287" t="s">
        <v>3</v>
      </c>
      <c r="BQ7" s="288" t="s">
        <v>1</v>
      </c>
      <c r="BR7" s="285" t="s">
        <v>0</v>
      </c>
      <c r="BS7" s="286" t="s">
        <v>1</v>
      </c>
      <c r="BT7" s="287" t="s">
        <v>2</v>
      </c>
      <c r="BU7" s="286" t="s">
        <v>1</v>
      </c>
      <c r="BV7" s="287" t="s">
        <v>3</v>
      </c>
      <c r="BW7" s="288" t="s">
        <v>1</v>
      </c>
      <c r="BX7" s="285" t="s">
        <v>0</v>
      </c>
      <c r="BY7" s="286" t="s">
        <v>1</v>
      </c>
      <c r="BZ7" s="287" t="s">
        <v>2</v>
      </c>
      <c r="CA7" s="286" t="s">
        <v>1</v>
      </c>
      <c r="CB7" s="287" t="s">
        <v>3</v>
      </c>
      <c r="CC7" s="288" t="s">
        <v>1</v>
      </c>
      <c r="CD7" s="285" t="s">
        <v>0</v>
      </c>
      <c r="CE7" s="286" t="s">
        <v>1</v>
      </c>
      <c r="CF7" s="287" t="s">
        <v>2</v>
      </c>
      <c r="CG7" s="286" t="s">
        <v>1</v>
      </c>
      <c r="CH7" s="287" t="s">
        <v>3</v>
      </c>
      <c r="CI7" s="288" t="s">
        <v>1</v>
      </c>
      <c r="CJ7" s="285" t="s">
        <v>0</v>
      </c>
      <c r="CK7" s="286" t="s">
        <v>1</v>
      </c>
      <c r="CL7" s="287" t="s">
        <v>2</v>
      </c>
      <c r="CM7" s="286" t="s">
        <v>1</v>
      </c>
      <c r="CN7" s="287" t="s">
        <v>3</v>
      </c>
      <c r="CO7" s="288" t="s">
        <v>1</v>
      </c>
      <c r="CP7" s="287" t="s">
        <v>0</v>
      </c>
      <c r="CQ7" s="289" t="s">
        <v>1</v>
      </c>
      <c r="CR7" s="287" t="s">
        <v>2</v>
      </c>
      <c r="CS7" s="289" t="s">
        <v>1</v>
      </c>
      <c r="CT7" s="287" t="s">
        <v>3</v>
      </c>
      <c r="CU7" s="290" t="s">
        <v>1</v>
      </c>
      <c r="CV7" s="285" t="s">
        <v>0</v>
      </c>
      <c r="CW7" s="289" t="s">
        <v>1</v>
      </c>
      <c r="CX7" s="287" t="s">
        <v>2</v>
      </c>
      <c r="CY7" s="289" t="s">
        <v>1</v>
      </c>
      <c r="CZ7" s="287" t="s">
        <v>3</v>
      </c>
      <c r="DA7" s="290" t="s">
        <v>1</v>
      </c>
      <c r="DB7" s="285" t="s">
        <v>0</v>
      </c>
      <c r="DC7" s="289" t="s">
        <v>1</v>
      </c>
      <c r="DD7" s="287" t="s">
        <v>2</v>
      </c>
      <c r="DE7" s="289" t="s">
        <v>1</v>
      </c>
      <c r="DF7" s="287" t="s">
        <v>3</v>
      </c>
      <c r="DG7" s="290" t="s">
        <v>1</v>
      </c>
      <c r="DH7" s="285" t="s">
        <v>0</v>
      </c>
      <c r="DI7" s="291" t="s">
        <v>1</v>
      </c>
      <c r="DJ7" s="287" t="s">
        <v>2</v>
      </c>
      <c r="DK7" s="291" t="s">
        <v>1</v>
      </c>
      <c r="DL7" s="287" t="s">
        <v>3</v>
      </c>
      <c r="DM7" s="291" t="s">
        <v>1</v>
      </c>
      <c r="DN7" s="285" t="s">
        <v>0</v>
      </c>
      <c r="DO7" s="291" t="s">
        <v>1</v>
      </c>
      <c r="DP7" s="287" t="s">
        <v>2</v>
      </c>
      <c r="DQ7" s="291" t="s">
        <v>1</v>
      </c>
      <c r="DR7" s="287" t="s">
        <v>3</v>
      </c>
      <c r="DS7" s="292" t="s">
        <v>1</v>
      </c>
    </row>
    <row r="8" spans="1:123">
      <c r="A8" s="294" t="s">
        <v>49</v>
      </c>
      <c r="B8" s="295"/>
      <c r="C8" s="296"/>
      <c r="D8" s="236">
        <v>1695</v>
      </c>
      <c r="E8" s="371">
        <f>D8/D$13*100</f>
        <v>55.646749835850294</v>
      </c>
      <c r="F8" s="217">
        <v>1021</v>
      </c>
      <c r="G8" s="371">
        <f>F8/F$13*100</f>
        <v>38.939740655987798</v>
      </c>
      <c r="H8" s="372">
        <f>D8+F8</f>
        <v>2716</v>
      </c>
      <c r="I8" s="373">
        <f>H8/H$13*100</f>
        <v>47.918136908962602</v>
      </c>
      <c r="J8" s="214">
        <v>1686</v>
      </c>
      <c r="K8" s="371">
        <f>J8/J$13*100</f>
        <v>55.533596837944664</v>
      </c>
      <c r="L8" s="215">
        <v>1014</v>
      </c>
      <c r="M8" s="371">
        <f>L8/L$13*100</f>
        <v>38.805970149253731</v>
      </c>
      <c r="N8" s="372">
        <f>J8+L8</f>
        <v>2700</v>
      </c>
      <c r="O8" s="373">
        <f>N8/N$13*100</f>
        <v>47.796070100902817</v>
      </c>
      <c r="P8" s="370">
        <v>1675</v>
      </c>
      <c r="Q8" s="371">
        <f>P8/P$13*100</f>
        <v>55.518727212462714</v>
      </c>
      <c r="R8" s="372">
        <v>1006</v>
      </c>
      <c r="S8" s="371">
        <f>R8/R$13*100</f>
        <v>38.76685934489403</v>
      </c>
      <c r="T8" s="372">
        <f>P8+R8</f>
        <v>2681</v>
      </c>
      <c r="U8" s="373">
        <f>T8/T$13*100</f>
        <v>47.772630078403424</v>
      </c>
      <c r="V8" s="370">
        <v>1663</v>
      </c>
      <c r="W8" s="371">
        <f>V8/V$13*100</f>
        <v>55.414861712762409</v>
      </c>
      <c r="X8" s="215">
        <v>1004</v>
      </c>
      <c r="Y8" s="371">
        <f>X8/X$13*100</f>
        <v>38.824439288476412</v>
      </c>
      <c r="Z8" s="372">
        <f>V8+X8</f>
        <v>2667</v>
      </c>
      <c r="AA8" s="373">
        <f>Z8/Z$13*100</f>
        <v>47.735815285484165</v>
      </c>
      <c r="AB8" s="352">
        <v>1646</v>
      </c>
      <c r="AC8" s="309">
        <f>AB8/AB$13*100</f>
        <v>55.253440751930185</v>
      </c>
      <c r="AD8" s="310">
        <v>999</v>
      </c>
      <c r="AE8" s="309">
        <f>AD8/AD$13*100</f>
        <v>38.796116504854368</v>
      </c>
      <c r="AF8" s="310">
        <f>AB8+AD8</f>
        <v>2645</v>
      </c>
      <c r="AG8" s="311">
        <f>AF8/AF$13*100</f>
        <v>47.623334533669428</v>
      </c>
      <c r="AH8" s="346">
        <v>1633</v>
      </c>
      <c r="AI8" s="313">
        <f>AH8/AH$13*100</f>
        <v>55.299695225194725</v>
      </c>
      <c r="AJ8" s="314">
        <v>989</v>
      </c>
      <c r="AK8" s="313">
        <f>AJ8/AJ$13*100</f>
        <v>38.829996073812332</v>
      </c>
      <c r="AL8" s="314">
        <f>AH8+AJ8</f>
        <v>2622</v>
      </c>
      <c r="AM8" s="315">
        <f>AL8/AL$13*100</f>
        <v>47.672727272727272</v>
      </c>
      <c r="AN8" s="308">
        <v>1605</v>
      </c>
      <c r="AO8" s="309">
        <f>AN8/AN$13*100</f>
        <v>55.135692201992448</v>
      </c>
      <c r="AP8" s="310">
        <v>980</v>
      </c>
      <c r="AQ8" s="309">
        <f>AP8/AP$13*100</f>
        <v>38.935240365514503</v>
      </c>
      <c r="AR8" s="310">
        <f>AN8+AP8</f>
        <v>2585</v>
      </c>
      <c r="AS8" s="311">
        <f>AR8/AR$13*100</f>
        <v>47.623434045689024</v>
      </c>
      <c r="AT8" s="301">
        <v>1565</v>
      </c>
      <c r="AU8" s="298">
        <f>AT8/AT$13*100</f>
        <v>54.81611208406305</v>
      </c>
      <c r="AV8" s="299">
        <v>957</v>
      </c>
      <c r="AW8" s="298">
        <f>AV8/AV$13*100</f>
        <v>38.744939271255063</v>
      </c>
      <c r="AX8" s="299">
        <f>AT8+AV8</f>
        <v>2522</v>
      </c>
      <c r="AY8" s="300">
        <f>AX8/AX$13*100</f>
        <v>47.36150234741784</v>
      </c>
      <c r="AZ8" s="301">
        <v>1533</v>
      </c>
      <c r="BA8" s="298">
        <f>AZ8/AZ$13*100</f>
        <v>54.671897289586305</v>
      </c>
      <c r="BB8" s="299">
        <v>944</v>
      </c>
      <c r="BC8" s="298">
        <f>BB8/BB$13*100</f>
        <v>38.767967145790557</v>
      </c>
      <c r="BD8" s="299">
        <f>AZ8+BB8</f>
        <v>2477</v>
      </c>
      <c r="BE8" s="300">
        <f>BD8/BD$13*100</f>
        <v>47.280015270089706</v>
      </c>
      <c r="BF8" s="297">
        <v>1519</v>
      </c>
      <c r="BG8" s="298">
        <f>BF8/BF$13*100</f>
        <v>54.620640057533265</v>
      </c>
      <c r="BH8" s="299">
        <v>934</v>
      </c>
      <c r="BI8" s="298">
        <f>BH8/BH$13*100</f>
        <v>38.707003729796938</v>
      </c>
      <c r="BJ8" s="299">
        <f>BF8+BH8</f>
        <v>2453</v>
      </c>
      <c r="BK8" s="300">
        <f>BJ8/BJ$13*100</f>
        <v>47.227570273392381</v>
      </c>
      <c r="BL8" s="297">
        <v>1475</v>
      </c>
      <c r="BM8" s="298">
        <f>BL8/BL$13*100</f>
        <v>54.307805596465386</v>
      </c>
      <c r="BN8" s="299">
        <v>908</v>
      </c>
      <c r="BO8" s="298">
        <f>BN8/BN$13*100</f>
        <v>38.377007607776839</v>
      </c>
      <c r="BP8" s="299">
        <f>BL8+BN8</f>
        <v>2383</v>
      </c>
      <c r="BQ8" s="300">
        <f>BP8/BP$13*100</f>
        <v>46.890987800078712</v>
      </c>
      <c r="BR8" s="297">
        <v>1442</v>
      </c>
      <c r="BS8" s="298">
        <f>BR8/BR$13*100</f>
        <v>54.027725739977519</v>
      </c>
      <c r="BT8" s="299">
        <v>896</v>
      </c>
      <c r="BU8" s="298">
        <f>BT8/BT$13*100</f>
        <v>38.389031705227076</v>
      </c>
      <c r="BV8" s="299">
        <v>2338</v>
      </c>
      <c r="BW8" s="300">
        <f>BV8/BV$13*100</f>
        <v>46.731960823505894</v>
      </c>
      <c r="BX8" s="297">
        <v>1379</v>
      </c>
      <c r="BY8" s="298">
        <f>BX8/BX$13*100</f>
        <v>53.762183235867447</v>
      </c>
      <c r="BZ8" s="299">
        <v>856</v>
      </c>
      <c r="CA8" s="298">
        <f>BZ8/BZ$13*100</f>
        <v>38.129175946547882</v>
      </c>
      <c r="CB8" s="299">
        <f>BX8+BZ8</f>
        <v>2235</v>
      </c>
      <c r="CC8" s="300">
        <f>CB8/CB$13*100</f>
        <v>46.465696465696467</v>
      </c>
      <c r="CD8" s="302">
        <v>1330</v>
      </c>
      <c r="CE8" s="298">
        <f>CD8/CD$13*100</f>
        <v>53.478086047446723</v>
      </c>
      <c r="CF8" s="303">
        <v>825</v>
      </c>
      <c r="CG8" s="298">
        <f>CF8/CF$13*100</f>
        <v>37.913602941176471</v>
      </c>
      <c r="CH8" s="303">
        <f>CD8+CF8</f>
        <v>2155</v>
      </c>
      <c r="CI8" s="300">
        <f>CH8/CH$13*100</f>
        <v>46.214883122453351</v>
      </c>
      <c r="CJ8" s="304">
        <v>1297</v>
      </c>
      <c r="CK8" s="298">
        <f>CJ8/CJ$13*100</f>
        <v>53.243021346469618</v>
      </c>
      <c r="CL8" s="304">
        <v>798</v>
      </c>
      <c r="CM8" s="298">
        <f>CL8/CL$13*100</f>
        <v>37.44720788362271</v>
      </c>
      <c r="CN8" s="304">
        <f>CJ8+CL8</f>
        <v>2095</v>
      </c>
      <c r="CO8" s="300">
        <f>CN8/CN$13*100</f>
        <v>45.872564046419967</v>
      </c>
      <c r="CP8" s="303">
        <v>1206</v>
      </c>
      <c r="CQ8" s="298">
        <f>CP8/CP$13*100</f>
        <v>52.732837778749456</v>
      </c>
      <c r="CR8" s="303">
        <v>740</v>
      </c>
      <c r="CS8" s="298">
        <f>CR8/CR$13*100</f>
        <v>36.944583125312029</v>
      </c>
      <c r="CT8" s="303">
        <f>CP8+CR8</f>
        <v>1946</v>
      </c>
      <c r="CU8" s="300">
        <f>CT8/CT$13*100</f>
        <v>45.361305361305362</v>
      </c>
      <c r="CV8" s="302">
        <v>1108</v>
      </c>
      <c r="CW8" s="298">
        <f>CV8/CV$13*100</f>
        <v>52.214891611687086</v>
      </c>
      <c r="CX8" s="303">
        <v>667</v>
      </c>
      <c r="CY8" s="298">
        <f>CX8/CX$13*100</f>
        <v>36.210640608034744</v>
      </c>
      <c r="CZ8" s="303">
        <v>1775</v>
      </c>
      <c r="DA8" s="300">
        <f>CZ8/CZ$13*100</f>
        <v>44.77800201816347</v>
      </c>
      <c r="DB8" s="302">
        <v>1032</v>
      </c>
      <c r="DC8" s="298">
        <f>DB8/DB$13*100</f>
        <v>52.27963525835866</v>
      </c>
      <c r="DD8" s="303">
        <v>626</v>
      </c>
      <c r="DE8" s="298">
        <f>DD8/DD$13*100</f>
        <v>37.107291049199766</v>
      </c>
      <c r="DF8" s="303">
        <v>1658</v>
      </c>
      <c r="DG8" s="300">
        <f>DF8/DF$13*100</f>
        <v>45.288172630428846</v>
      </c>
      <c r="DH8" s="302">
        <v>945</v>
      </c>
      <c r="DI8" s="298">
        <f>DH8/DH$13*100</f>
        <v>51.358695652173914</v>
      </c>
      <c r="DJ8" s="303">
        <v>580</v>
      </c>
      <c r="DK8" s="298">
        <f>DJ8/DJ$13*100</f>
        <v>37.29903536977492</v>
      </c>
      <c r="DL8" s="303">
        <v>1525</v>
      </c>
      <c r="DM8" s="298">
        <f>DL8/DL$13*100</f>
        <v>44.918998527245954</v>
      </c>
      <c r="DN8" s="302">
        <v>910</v>
      </c>
      <c r="DO8" s="298">
        <f>DN8/DN$13*100</f>
        <v>52.0892959358901</v>
      </c>
      <c r="DP8" s="303">
        <v>554</v>
      </c>
      <c r="DQ8" s="298">
        <f>DP8/DP$13*100</f>
        <v>37.815699658703075</v>
      </c>
      <c r="DR8" s="303">
        <v>1464</v>
      </c>
      <c r="DS8" s="300">
        <f>DR8/DR$13*100</f>
        <v>45.579078455790786</v>
      </c>
    </row>
    <row r="9" spans="1:123">
      <c r="A9" s="203" t="s">
        <v>29</v>
      </c>
      <c r="B9" s="204"/>
      <c r="C9" s="205"/>
      <c r="D9" s="236">
        <v>1143</v>
      </c>
      <c r="E9" s="313">
        <f t="shared" ref="E9:E10" si="0">D9/D$13*100</f>
        <v>37.524622455679577</v>
      </c>
      <c r="F9" s="217">
        <v>1453</v>
      </c>
      <c r="G9" s="313">
        <f t="shared" ref="G9:G10" si="1">F9/F$13*100</f>
        <v>55.415713196033565</v>
      </c>
      <c r="H9" s="314">
        <f>D9+F9</f>
        <v>2596</v>
      </c>
      <c r="I9" s="315">
        <f t="shared" ref="I9:I10" si="2">H9/H$13*100</f>
        <v>45.800988002822869</v>
      </c>
      <c r="J9" s="216">
        <v>1142</v>
      </c>
      <c r="K9" s="313">
        <f t="shared" ref="K9:K10" si="3">J9/J$13*100</f>
        <v>37.61528326745718</v>
      </c>
      <c r="L9" s="217">
        <v>1451</v>
      </c>
      <c r="M9" s="313">
        <f t="shared" ref="M9:M10" si="4">L9/L$13*100</f>
        <v>55.530042097206277</v>
      </c>
      <c r="N9" s="314">
        <f>J9+L9</f>
        <v>2593</v>
      </c>
      <c r="O9" s="315">
        <f t="shared" ref="O9:O10" si="5">N9/N$13*100</f>
        <v>45.901929545052219</v>
      </c>
      <c r="P9" s="312">
        <v>1136</v>
      </c>
      <c r="Q9" s="313">
        <f t="shared" ref="Q9:Q10" si="6">P9/P$13*100</f>
        <v>37.653297978123959</v>
      </c>
      <c r="R9" s="314">
        <v>1443</v>
      </c>
      <c r="S9" s="313">
        <f t="shared" ref="S9:S10" si="7">R9/R$13*100</f>
        <v>55.606936416184972</v>
      </c>
      <c r="T9" s="314">
        <f>P9+R9</f>
        <v>2579</v>
      </c>
      <c r="U9" s="315">
        <f t="shared" ref="U9:U10" si="8">T9/T$13*100</f>
        <v>45.955096222380618</v>
      </c>
      <c r="V9" s="312">
        <v>1134</v>
      </c>
      <c r="W9" s="313">
        <f t="shared" ref="W9:W10" si="9">V9/V$13*100</f>
        <v>37.787404198600463</v>
      </c>
      <c r="X9" s="217">
        <v>1437</v>
      </c>
      <c r="Y9" s="313">
        <f t="shared" ref="Y9:Y10" si="10">X9/X$13*100</f>
        <v>55.56844547563805</v>
      </c>
      <c r="Z9" s="314">
        <f>V9+X9</f>
        <v>2571</v>
      </c>
      <c r="AA9" s="315">
        <f t="shared" ref="AA9:AA10" si="11">Z9/Z$13*100</f>
        <v>46.017540719527474</v>
      </c>
      <c r="AB9" s="346">
        <v>1130</v>
      </c>
      <c r="AC9" s="313">
        <f t="shared" ref="AC9:AC10" si="12">AB9/AB$13*100</f>
        <v>37.932192010741858</v>
      </c>
      <c r="AD9" s="314">
        <v>1432</v>
      </c>
      <c r="AE9" s="313">
        <f t="shared" ref="AE9:AE10" si="13">AD9/AD$13*100</f>
        <v>55.61165048543689</v>
      </c>
      <c r="AF9" s="314">
        <f>AB9+AD9</f>
        <v>2562</v>
      </c>
      <c r="AG9" s="315">
        <f t="shared" ref="AG9:AG10" si="14">AF9/AF$13*100</f>
        <v>46.12891609650702</v>
      </c>
      <c r="AH9" s="346">
        <v>1123</v>
      </c>
      <c r="AI9" s="313">
        <f t="shared" ref="AI9:AI10" si="15">AH9/AH$13*100</f>
        <v>38.029122925838131</v>
      </c>
      <c r="AJ9" s="314">
        <v>1414</v>
      </c>
      <c r="AK9" s="313">
        <f t="shared" ref="AK9:AK10" si="16">AJ9/AJ$13*100</f>
        <v>55.516293678837847</v>
      </c>
      <c r="AL9" s="314">
        <f>AH9+AJ9</f>
        <v>2537</v>
      </c>
      <c r="AM9" s="315">
        <f t="shared" ref="AM9:AM10" si="17">AL9/AL$13*100</f>
        <v>46.127272727272725</v>
      </c>
      <c r="AN9" s="312">
        <v>1110</v>
      </c>
      <c r="AO9" s="313">
        <f t="shared" ref="AO9:AO10" si="18">AN9/AN$13*100</f>
        <v>38.131226382686364</v>
      </c>
      <c r="AP9" s="314">
        <v>1398</v>
      </c>
      <c r="AQ9" s="313">
        <f t="shared" ref="AQ9:AQ10" si="19">AP9/AP$13*100</f>
        <v>55.542312276519667</v>
      </c>
      <c r="AR9" s="314">
        <f>AN9+AP9</f>
        <v>2508</v>
      </c>
      <c r="AS9" s="315">
        <f t="shared" ref="AS9:AS10" si="20">AR9/AR$13*100</f>
        <v>46.204863669859989</v>
      </c>
      <c r="AT9" s="236">
        <v>1100</v>
      </c>
      <c r="AU9" s="388">
        <f t="shared" ref="AU9:AU10" si="21">AT9/AT$13*100</f>
        <v>38.528896672504374</v>
      </c>
      <c r="AV9" s="217">
        <v>1374</v>
      </c>
      <c r="AW9" s="388">
        <f t="shared" ref="AW9:AW10" si="22">AV9/AV$13*100</f>
        <v>55.627530364372468</v>
      </c>
      <c r="AX9" s="217">
        <f>AT9+AV9</f>
        <v>2474</v>
      </c>
      <c r="AY9" s="28">
        <f t="shared" ref="AY9:AY10" si="23">AX9/AX$13*100</f>
        <v>46.460093896713616</v>
      </c>
      <c r="AZ9" s="236">
        <v>1083</v>
      </c>
      <c r="BA9" s="388">
        <f t="shared" ref="BA9:BA10" si="24">AZ9/AZ$13*100</f>
        <v>38.62339514978602</v>
      </c>
      <c r="BB9" s="217">
        <v>1358</v>
      </c>
      <c r="BC9" s="388">
        <f t="shared" ref="BC9:BC10" si="25">BB9/BB$13*100</f>
        <v>55.770020533880903</v>
      </c>
      <c r="BD9" s="217">
        <f>AZ9+BB9</f>
        <v>2441</v>
      </c>
      <c r="BE9" s="28">
        <f t="shared" ref="BE9:BE10" si="26">BD9/BD$13*100</f>
        <v>46.592861233059743</v>
      </c>
      <c r="BF9" s="216">
        <v>1075</v>
      </c>
      <c r="BG9" s="388">
        <f t="shared" ref="BG9:BG10" si="27">BF9/BF$13*100</f>
        <v>38.655160014383313</v>
      </c>
      <c r="BH9" s="217">
        <v>1349</v>
      </c>
      <c r="BI9" s="388">
        <f t="shared" ref="BI9:BI10" si="28">BH9/BH$13*100</f>
        <v>55.905511811023622</v>
      </c>
      <c r="BJ9" s="217">
        <f>BF9+BH9</f>
        <v>2424</v>
      </c>
      <c r="BK9" s="28">
        <f t="shared" ref="BK9:BK10" si="29">BJ9/BJ$13*100</f>
        <v>46.669233731228339</v>
      </c>
      <c r="BL9" s="216">
        <v>1057</v>
      </c>
      <c r="BM9" s="388">
        <f t="shared" ref="BM9:BM10" si="30">BL9/BL$13*100</f>
        <v>38.917525773195877</v>
      </c>
      <c r="BN9" s="217">
        <v>1330</v>
      </c>
      <c r="BO9" s="388">
        <f t="shared" ref="BO9:BO10" si="31">BN9/BN$13*100</f>
        <v>56.213017751479285</v>
      </c>
      <c r="BP9" s="217">
        <f>BL9+BN9</f>
        <v>2387</v>
      </c>
      <c r="BQ9" s="28">
        <f t="shared" ref="BQ9:BQ10" si="32">BP9/BP$13*100</f>
        <v>46.969696969696969</v>
      </c>
      <c r="BR9" s="216">
        <v>1045</v>
      </c>
      <c r="BS9" s="388">
        <f t="shared" ref="BS9:BS10" si="33">BR9/BR$13*100</f>
        <v>39.153240914200076</v>
      </c>
      <c r="BT9" s="217">
        <v>1312</v>
      </c>
      <c r="BU9" s="388">
        <f t="shared" ref="BU9:BU10" si="34">BT9/BT$13*100</f>
        <v>56.212510711225363</v>
      </c>
      <c r="BV9" s="217">
        <v>2357</v>
      </c>
      <c r="BW9" s="28">
        <f t="shared" ref="BW9:BW10" si="35">BV9/BV$13*100</f>
        <v>47.111732960223868</v>
      </c>
      <c r="BX9" s="216">
        <v>1014</v>
      </c>
      <c r="BY9" s="388">
        <f t="shared" ref="BY9:BY10" si="36">BX9/BX$13*100</f>
        <v>39.532163742690059</v>
      </c>
      <c r="BZ9" s="217">
        <v>1266</v>
      </c>
      <c r="CA9" s="388">
        <f t="shared" ref="CA9:CA10" si="37">BZ9/BZ$13*100</f>
        <v>56.391982182628063</v>
      </c>
      <c r="CB9" s="217">
        <f t="shared" ref="CB9:CB10" si="38">BX9+BZ9</f>
        <v>2280</v>
      </c>
      <c r="CC9" s="28">
        <f t="shared" ref="CC9:CC10" si="39">CB9/CB$13*100</f>
        <v>47.401247401247403</v>
      </c>
      <c r="CD9" s="25">
        <v>991</v>
      </c>
      <c r="CE9" s="388">
        <f t="shared" ref="CE9:CE10" si="40">CD9/CD$13*100</f>
        <v>39.847205468435867</v>
      </c>
      <c r="CF9" s="26">
        <v>1234</v>
      </c>
      <c r="CG9" s="388">
        <f t="shared" ref="CG9:CG10" si="41">CF9/CF$13*100</f>
        <v>56.709558823529413</v>
      </c>
      <c r="CH9" s="26">
        <f>CD9+CF9</f>
        <v>2225</v>
      </c>
      <c r="CI9" s="28">
        <f t="shared" ref="CI9:CI10" si="42">CH9/CH$13*100</f>
        <v>47.716062620630495</v>
      </c>
      <c r="CJ9" s="131">
        <v>978</v>
      </c>
      <c r="CK9" s="388">
        <f t="shared" ref="CK9:CK10" si="43">CJ9/CJ$13*100</f>
        <v>40.14778325123153</v>
      </c>
      <c r="CL9" s="131">
        <v>1216</v>
      </c>
      <c r="CM9" s="388">
        <f t="shared" ref="CM9:CM10" si="44">CL9/CL$13*100</f>
        <v>57.062412013139372</v>
      </c>
      <c r="CN9" s="131">
        <f t="shared" ref="CN9:CN10" si="45">CJ9+CL9</f>
        <v>2194</v>
      </c>
      <c r="CO9" s="28">
        <f t="shared" ref="CO9:CO10" si="46">CN9/CN$13*100</f>
        <v>48.040289029997815</v>
      </c>
      <c r="CP9" s="26">
        <v>932</v>
      </c>
      <c r="CQ9" s="388">
        <f t="shared" ref="CQ9:CQ10" si="47">CP9/CP$13*100</f>
        <v>40.752076956711846</v>
      </c>
      <c r="CR9" s="26">
        <v>1157</v>
      </c>
      <c r="CS9" s="388">
        <f t="shared" ref="CS9:CS10" si="48">CR9/CR$13*100</f>
        <v>57.763354967548672</v>
      </c>
      <c r="CT9" s="26">
        <f t="shared" ref="CT9:CT12" si="49">CP9+CR9</f>
        <v>2089</v>
      </c>
      <c r="CU9" s="28">
        <f t="shared" ref="CU9:CU10" si="50">CT9/CT$13*100</f>
        <v>48.694638694638691</v>
      </c>
      <c r="CV9" s="25">
        <v>875</v>
      </c>
      <c r="CW9" s="388">
        <f t="shared" ref="CW9:CY12" si="51">CV9/CV$13*100</f>
        <v>41.234684260131949</v>
      </c>
      <c r="CX9" s="26">
        <v>1076</v>
      </c>
      <c r="CY9" s="388">
        <f t="shared" si="51"/>
        <v>58.414766558089035</v>
      </c>
      <c r="CZ9" s="26">
        <v>1951</v>
      </c>
      <c r="DA9" s="28">
        <f t="shared" ref="DA9" si="52">CZ9/CZ$13*100</f>
        <v>49.217961654894047</v>
      </c>
      <c r="DB9" s="25">
        <v>809</v>
      </c>
      <c r="DC9" s="388">
        <f t="shared" ref="DC9:DC10" si="53">DB9/DB$13*100</f>
        <v>40.982776089159067</v>
      </c>
      <c r="DD9" s="26">
        <v>973</v>
      </c>
      <c r="DE9" s="388">
        <f t="shared" ref="DE9:DE10" si="54">DD9/DD$13*100</f>
        <v>57.676348547717836</v>
      </c>
      <c r="DF9" s="26">
        <v>1782</v>
      </c>
      <c r="DG9" s="28">
        <f t="shared" ref="DG9:DG10" si="55">DF9/DF$13*100</f>
        <v>48.675225348265499</v>
      </c>
      <c r="DH9" s="25">
        <v>772</v>
      </c>
      <c r="DI9" s="388">
        <f>DH9/DH$13*100</f>
        <v>41.956521739130437</v>
      </c>
      <c r="DJ9" s="26">
        <v>891</v>
      </c>
      <c r="DK9" s="388">
        <f>DJ9/DJ$13*100</f>
        <v>57.29903536977492</v>
      </c>
      <c r="DL9" s="26">
        <v>1663</v>
      </c>
      <c r="DM9" s="388">
        <f>DL9/DL$13*100</f>
        <v>48.983799705449186</v>
      </c>
      <c r="DN9" s="25">
        <v>723</v>
      </c>
      <c r="DO9" s="388">
        <f>DN9/DN$13*100</f>
        <v>41.385231825987404</v>
      </c>
      <c r="DP9" s="26">
        <v>831</v>
      </c>
      <c r="DQ9" s="388">
        <f>DP9/DP$13*100</f>
        <v>56.723549488054601</v>
      </c>
      <c r="DR9" s="26">
        <v>1554</v>
      </c>
      <c r="DS9" s="28">
        <f>DR9/DR$13*100</f>
        <v>48.381070983810709</v>
      </c>
    </row>
    <row r="10" spans="1:123" s="22" customFormat="1" ht="21" customHeight="1">
      <c r="A10" s="433" t="s">
        <v>51</v>
      </c>
      <c r="B10" s="434"/>
      <c r="C10" s="434"/>
      <c r="D10" s="236">
        <v>120</v>
      </c>
      <c r="E10" s="313">
        <f t="shared" si="0"/>
        <v>3.9395929087327639</v>
      </c>
      <c r="F10" s="217">
        <v>96</v>
      </c>
      <c r="G10" s="313">
        <f t="shared" si="1"/>
        <v>3.6613272311212817</v>
      </c>
      <c r="H10" s="314">
        <f>D10+F10</f>
        <v>216</v>
      </c>
      <c r="I10" s="315">
        <f t="shared" si="2"/>
        <v>3.8108680310515175</v>
      </c>
      <c r="J10" s="216">
        <v>120</v>
      </c>
      <c r="K10" s="313">
        <f t="shared" si="3"/>
        <v>3.9525691699604746</v>
      </c>
      <c r="L10" s="217">
        <v>96</v>
      </c>
      <c r="M10" s="313">
        <f t="shared" si="4"/>
        <v>3.6739380022962114</v>
      </c>
      <c r="N10" s="314">
        <f>J10+L10</f>
        <v>216</v>
      </c>
      <c r="O10" s="315">
        <f t="shared" si="5"/>
        <v>3.8236856080722257</v>
      </c>
      <c r="P10" s="312">
        <v>119</v>
      </c>
      <c r="Q10" s="313">
        <f t="shared" si="6"/>
        <v>3.9443155452436192</v>
      </c>
      <c r="R10" s="314">
        <v>94</v>
      </c>
      <c r="S10" s="313">
        <f t="shared" si="7"/>
        <v>3.6223506743737954</v>
      </c>
      <c r="T10" s="314">
        <f>P10+R10</f>
        <v>213</v>
      </c>
      <c r="U10" s="315">
        <f t="shared" si="8"/>
        <v>3.7954383464005703</v>
      </c>
      <c r="V10" s="312">
        <v>119</v>
      </c>
      <c r="W10" s="313">
        <f t="shared" si="9"/>
        <v>3.9653448850383204</v>
      </c>
      <c r="X10" s="217">
        <v>94</v>
      </c>
      <c r="Y10" s="313">
        <f t="shared" si="10"/>
        <v>3.6349574632637278</v>
      </c>
      <c r="Z10" s="314">
        <f>V10+X10</f>
        <v>213</v>
      </c>
      <c r="AA10" s="315">
        <f t="shared" si="11"/>
        <v>3.8124216932163955</v>
      </c>
      <c r="AB10" s="346">
        <v>119</v>
      </c>
      <c r="AC10" s="313">
        <f t="shared" si="12"/>
        <v>3.9946290701577709</v>
      </c>
      <c r="AD10" s="314">
        <v>94</v>
      </c>
      <c r="AE10" s="313">
        <f t="shared" si="13"/>
        <v>3.650485436893204</v>
      </c>
      <c r="AF10" s="314">
        <f>AB10+AD10</f>
        <v>213</v>
      </c>
      <c r="AG10" s="315">
        <f t="shared" si="14"/>
        <v>3.8350738206697876</v>
      </c>
      <c r="AH10" s="346">
        <v>116</v>
      </c>
      <c r="AI10" s="313">
        <f t="shared" si="15"/>
        <v>3.9282086014222823</v>
      </c>
      <c r="AJ10" s="314">
        <v>94</v>
      </c>
      <c r="AK10" s="313">
        <f t="shared" si="16"/>
        <v>3.6906164114644682</v>
      </c>
      <c r="AL10" s="314">
        <f>AH10+AJ10</f>
        <v>210</v>
      </c>
      <c r="AM10" s="315">
        <f t="shared" si="17"/>
        <v>3.8181818181818183</v>
      </c>
      <c r="AN10" s="312">
        <v>116</v>
      </c>
      <c r="AO10" s="313">
        <f t="shared" si="18"/>
        <v>3.9848849192717277</v>
      </c>
      <c r="AP10" s="314">
        <v>91</v>
      </c>
      <c r="AQ10" s="313">
        <f t="shared" si="19"/>
        <v>3.6154151767977751</v>
      </c>
      <c r="AR10" s="314">
        <f>AN10+AP10</f>
        <v>207</v>
      </c>
      <c r="AS10" s="315">
        <f t="shared" si="20"/>
        <v>3.8135593220338984</v>
      </c>
      <c r="AT10" s="236">
        <v>113</v>
      </c>
      <c r="AU10" s="388">
        <f t="shared" si="21"/>
        <v>3.957968476357268</v>
      </c>
      <c r="AV10" s="217">
        <v>91</v>
      </c>
      <c r="AW10" s="388">
        <f t="shared" si="22"/>
        <v>3.6842105263157889</v>
      </c>
      <c r="AX10" s="217">
        <f>AT10+AV10</f>
        <v>204</v>
      </c>
      <c r="AY10" s="28">
        <f t="shared" si="23"/>
        <v>3.830985915492958</v>
      </c>
      <c r="AZ10" s="236">
        <v>111</v>
      </c>
      <c r="BA10" s="388">
        <f t="shared" si="24"/>
        <v>3.9586305278174034</v>
      </c>
      <c r="BB10" s="217">
        <v>88</v>
      </c>
      <c r="BC10" s="388">
        <f t="shared" si="25"/>
        <v>3.6139630390143735</v>
      </c>
      <c r="BD10" s="217">
        <f>AZ10+BB10</f>
        <v>199</v>
      </c>
      <c r="BE10" s="28">
        <f t="shared" si="26"/>
        <v>3.7984348158045425</v>
      </c>
      <c r="BF10" s="216">
        <v>110</v>
      </c>
      <c r="BG10" s="388">
        <f t="shared" si="27"/>
        <v>3.9554117224020136</v>
      </c>
      <c r="BH10" s="217">
        <v>86</v>
      </c>
      <c r="BI10" s="388">
        <f t="shared" si="28"/>
        <v>3.5640281806879406</v>
      </c>
      <c r="BJ10" s="217">
        <f>BF10+BH10</f>
        <v>196</v>
      </c>
      <c r="BK10" s="28">
        <f t="shared" si="29"/>
        <v>3.7735849056603774</v>
      </c>
      <c r="BL10" s="216">
        <v>109</v>
      </c>
      <c r="BM10" s="388">
        <f t="shared" si="30"/>
        <v>4.0132547864506627</v>
      </c>
      <c r="BN10" s="217">
        <v>86</v>
      </c>
      <c r="BO10" s="388">
        <f t="shared" si="31"/>
        <v>3.6348267117497892</v>
      </c>
      <c r="BP10" s="217">
        <f>BL10+BN10</f>
        <v>195</v>
      </c>
      <c r="BQ10" s="28">
        <f t="shared" si="32"/>
        <v>3.837072018890201</v>
      </c>
      <c r="BR10" s="216">
        <v>108</v>
      </c>
      <c r="BS10" s="388">
        <f t="shared" si="33"/>
        <v>4.0464593480704387</v>
      </c>
      <c r="BT10" s="217">
        <v>85</v>
      </c>
      <c r="BU10" s="388">
        <f t="shared" si="34"/>
        <v>3.6418166238217649</v>
      </c>
      <c r="BV10" s="217">
        <v>193</v>
      </c>
      <c r="BW10" s="28">
        <f t="shared" si="35"/>
        <v>3.8576853887667397</v>
      </c>
      <c r="BX10" s="216">
        <v>104</v>
      </c>
      <c r="BY10" s="388">
        <f t="shared" si="36"/>
        <v>4.0545808966861596</v>
      </c>
      <c r="BZ10" s="217">
        <v>83</v>
      </c>
      <c r="CA10" s="388">
        <f t="shared" si="37"/>
        <v>3.6971046770601332</v>
      </c>
      <c r="CB10" s="217">
        <f t="shared" si="38"/>
        <v>187</v>
      </c>
      <c r="CC10" s="28">
        <f t="shared" si="39"/>
        <v>3.8877338877338881</v>
      </c>
      <c r="CD10" s="25">
        <v>101</v>
      </c>
      <c r="CE10" s="388">
        <f t="shared" si="40"/>
        <v>4.0611178126256533</v>
      </c>
      <c r="CF10" s="26">
        <v>78</v>
      </c>
      <c r="CG10" s="388">
        <f t="shared" si="41"/>
        <v>3.5845588235294117</v>
      </c>
      <c r="CH10" s="131">
        <f t="shared" ref="CH10" si="56">CD10+CF10</f>
        <v>179</v>
      </c>
      <c r="CI10" s="28">
        <f t="shared" si="42"/>
        <v>3.8387304310529702</v>
      </c>
      <c r="CJ10" s="131">
        <v>98</v>
      </c>
      <c r="CK10" s="388">
        <f t="shared" si="43"/>
        <v>4.0229885057471266</v>
      </c>
      <c r="CL10" s="131">
        <v>78</v>
      </c>
      <c r="CM10" s="388">
        <f t="shared" si="44"/>
        <v>3.6602534021586108</v>
      </c>
      <c r="CN10" s="131">
        <f t="shared" si="45"/>
        <v>176</v>
      </c>
      <c r="CO10" s="28">
        <f t="shared" si="46"/>
        <v>3.8537333041383839</v>
      </c>
      <c r="CP10" s="26">
        <v>96</v>
      </c>
      <c r="CQ10" s="388">
        <f t="shared" si="47"/>
        <v>4.1976388281591603</v>
      </c>
      <c r="CR10" s="26">
        <v>71</v>
      </c>
      <c r="CS10" s="388">
        <f t="shared" si="48"/>
        <v>3.5446829755366949</v>
      </c>
      <c r="CT10" s="26">
        <f t="shared" si="49"/>
        <v>167</v>
      </c>
      <c r="CU10" s="28">
        <f t="shared" si="50"/>
        <v>3.8927738927738931</v>
      </c>
      <c r="CV10" s="25">
        <v>94</v>
      </c>
      <c r="CW10" s="388">
        <f t="shared" si="51"/>
        <v>4.4297832233741747</v>
      </c>
      <c r="CX10" s="26">
        <v>66</v>
      </c>
      <c r="CY10" s="388">
        <f t="shared" si="51"/>
        <v>3.5830618892508146</v>
      </c>
      <c r="CZ10" s="26">
        <v>160</v>
      </c>
      <c r="DA10" s="28">
        <f t="shared" ref="DA10" si="57">CZ10/CZ$13*100</f>
        <v>4.0363269424823409</v>
      </c>
      <c r="DB10" s="25">
        <v>90</v>
      </c>
      <c r="DC10" s="388">
        <f t="shared" si="53"/>
        <v>4.5592705167173255</v>
      </c>
      <c r="DD10" s="26">
        <v>58</v>
      </c>
      <c r="DE10" s="388">
        <f t="shared" si="54"/>
        <v>3.4380557202133968</v>
      </c>
      <c r="DF10" s="26">
        <v>148</v>
      </c>
      <c r="DG10" s="28">
        <f t="shared" si="55"/>
        <v>4.0426113083856876</v>
      </c>
      <c r="DH10" s="25">
        <v>83</v>
      </c>
      <c r="DI10" s="388">
        <f>DH10/DH$13*100</f>
        <v>4.5108695652173916</v>
      </c>
      <c r="DJ10" s="26">
        <v>57</v>
      </c>
      <c r="DK10" s="388">
        <f>DJ10/DJ$13*100</f>
        <v>3.6655948553054665</v>
      </c>
      <c r="DL10" s="26">
        <v>140</v>
      </c>
      <c r="DM10" s="388">
        <f>DL10/DL$13*100</f>
        <v>4.1237113402061851</v>
      </c>
      <c r="DN10" s="25">
        <v>78</v>
      </c>
      <c r="DO10" s="388">
        <f>DN10/DN$13*100</f>
        <v>4.4647967945048652</v>
      </c>
      <c r="DP10" s="26">
        <v>55</v>
      </c>
      <c r="DQ10" s="388">
        <f>DP10/DP$13*100</f>
        <v>3.7542662116040959</v>
      </c>
      <c r="DR10" s="26">
        <v>133</v>
      </c>
      <c r="DS10" s="28">
        <f>DR10/DR$13*100</f>
        <v>4.140722291407223</v>
      </c>
    </row>
    <row r="11" spans="1:123" s="22" customFormat="1" ht="11.25" customHeight="1">
      <c r="A11" s="33"/>
      <c r="B11" s="34"/>
      <c r="C11" s="34"/>
      <c r="D11" s="316"/>
      <c r="E11" s="313"/>
      <c r="F11" s="317"/>
      <c r="G11" s="313"/>
      <c r="H11" s="317"/>
      <c r="I11" s="315"/>
      <c r="J11" s="316"/>
      <c r="K11" s="313"/>
      <c r="L11" s="317"/>
      <c r="M11" s="313"/>
      <c r="N11" s="317"/>
      <c r="O11" s="315"/>
      <c r="P11" s="316"/>
      <c r="Q11" s="313"/>
      <c r="R11" s="317"/>
      <c r="S11" s="313"/>
      <c r="T11" s="317"/>
      <c r="U11" s="315"/>
      <c r="V11" s="316"/>
      <c r="W11" s="313"/>
      <c r="X11" s="317"/>
      <c r="Y11" s="313"/>
      <c r="Z11" s="317"/>
      <c r="AA11" s="315"/>
      <c r="AB11" s="316"/>
      <c r="AC11" s="313"/>
      <c r="AD11" s="317"/>
      <c r="AE11" s="313"/>
      <c r="AF11" s="317"/>
      <c r="AG11" s="315"/>
      <c r="AH11" s="316"/>
      <c r="AI11" s="313"/>
      <c r="AJ11" s="317"/>
      <c r="AK11" s="313"/>
      <c r="AL11" s="317"/>
      <c r="AM11" s="315"/>
      <c r="AN11" s="316"/>
      <c r="AO11" s="313"/>
      <c r="AP11" s="317"/>
      <c r="AQ11" s="313"/>
      <c r="AR11" s="317"/>
      <c r="AS11" s="315"/>
      <c r="AT11" s="151"/>
      <c r="AU11" s="388"/>
      <c r="AV11" s="131"/>
      <c r="AW11" s="388"/>
      <c r="AX11" s="131"/>
      <c r="AY11" s="28"/>
      <c r="AZ11" s="151"/>
      <c r="BA11" s="388"/>
      <c r="BB11" s="131"/>
      <c r="BC11" s="388"/>
      <c r="BD11" s="131"/>
      <c r="BE11" s="28"/>
      <c r="BF11" s="151"/>
      <c r="BG11" s="388"/>
      <c r="BH11" s="131"/>
      <c r="BI11" s="388"/>
      <c r="BJ11" s="131"/>
      <c r="BK11" s="28"/>
      <c r="BL11" s="151"/>
      <c r="BM11" s="388"/>
      <c r="BN11" s="131"/>
      <c r="BO11" s="388"/>
      <c r="BP11" s="131"/>
      <c r="BQ11" s="28"/>
      <c r="BR11" s="151"/>
      <c r="BS11" s="388"/>
      <c r="BT11" s="131"/>
      <c r="BU11" s="388"/>
      <c r="BV11" s="131"/>
      <c r="BW11" s="28"/>
      <c r="BX11" s="151"/>
      <c r="BY11" s="388"/>
      <c r="BZ11" s="223"/>
      <c r="CA11" s="388"/>
      <c r="CB11" s="223"/>
      <c r="CC11" s="28"/>
      <c r="CD11" s="151"/>
      <c r="CE11" s="388"/>
      <c r="CF11" s="131"/>
      <c r="CG11" s="388"/>
      <c r="CH11" s="131"/>
      <c r="CI11" s="28"/>
      <c r="CJ11" s="131"/>
      <c r="CK11" s="388"/>
      <c r="CL11" s="131"/>
      <c r="CM11" s="388"/>
      <c r="CN11" s="131"/>
      <c r="CO11" s="28"/>
      <c r="CP11" s="26"/>
      <c r="CQ11" s="388"/>
      <c r="CR11" s="26"/>
      <c r="CS11" s="388"/>
      <c r="CT11" s="26"/>
      <c r="CU11" s="28"/>
      <c r="CV11" s="25"/>
      <c r="CW11" s="388"/>
      <c r="CX11" s="26"/>
      <c r="CY11" s="388"/>
      <c r="CZ11" s="26"/>
      <c r="DA11" s="28"/>
      <c r="DB11" s="25"/>
      <c r="DC11" s="388"/>
      <c r="DD11" s="26"/>
      <c r="DE11" s="388"/>
      <c r="DF11" s="26"/>
      <c r="DG11" s="28"/>
      <c r="DH11" s="23"/>
      <c r="DI11" s="388"/>
      <c r="DJ11" s="24"/>
      <c r="DK11" s="388"/>
      <c r="DL11" s="24"/>
      <c r="DM11" s="388"/>
      <c r="DN11" s="25"/>
      <c r="DO11" s="388"/>
      <c r="DP11" s="26"/>
      <c r="DQ11" s="388"/>
      <c r="DR11" s="26"/>
      <c r="DS11" s="28"/>
    </row>
    <row r="12" spans="1:123">
      <c r="A12" s="27" t="s">
        <v>52</v>
      </c>
      <c r="B12" s="29"/>
      <c r="C12" s="29"/>
      <c r="D12" s="316">
        <v>88</v>
      </c>
      <c r="E12" s="313">
        <f>D12/D$13*100</f>
        <v>2.8890347997373604</v>
      </c>
      <c r="F12" s="317">
        <v>52</v>
      </c>
      <c r="G12" s="313">
        <f t="shared" ref="G12" si="58">F12/F$13*100</f>
        <v>1.9832189168573606</v>
      </c>
      <c r="H12" s="317">
        <f>D12+F12</f>
        <v>140</v>
      </c>
      <c r="I12" s="315">
        <f>H12/H$13*100</f>
        <v>2.4700070571630208</v>
      </c>
      <c r="J12" s="316">
        <v>88</v>
      </c>
      <c r="K12" s="313">
        <f>J12/J$13*100</f>
        <v>2.8985507246376812</v>
      </c>
      <c r="L12" s="317">
        <v>52</v>
      </c>
      <c r="M12" s="313">
        <f t="shared" ref="M12" si="59">L12/L$13*100</f>
        <v>1.9900497512437811</v>
      </c>
      <c r="N12" s="317">
        <f>J12+L12</f>
        <v>140</v>
      </c>
      <c r="O12" s="315">
        <f>N12/N$13*100</f>
        <v>2.4783147459727388</v>
      </c>
      <c r="P12" s="316">
        <v>87</v>
      </c>
      <c r="Q12" s="313">
        <f>P12/P$13*100</f>
        <v>2.883659264169705</v>
      </c>
      <c r="R12" s="317">
        <v>52</v>
      </c>
      <c r="S12" s="313">
        <f t="shared" ref="S12" si="60">R12/R$13*100</f>
        <v>2.0038535645472062</v>
      </c>
      <c r="T12" s="317">
        <f>P12+R12</f>
        <v>139</v>
      </c>
      <c r="U12" s="315">
        <f>T12/T$13*100</f>
        <v>2.4768353528153955</v>
      </c>
      <c r="V12" s="316">
        <v>85</v>
      </c>
      <c r="W12" s="313">
        <f>V12/V$13*100</f>
        <v>2.8323892035988005</v>
      </c>
      <c r="X12" s="317">
        <v>51</v>
      </c>
      <c r="Y12" s="313">
        <f t="shared" ref="Y12" si="61">X12/X$13*100</f>
        <v>1.9721577726218096</v>
      </c>
      <c r="Z12" s="317">
        <f>V12+X12</f>
        <v>136</v>
      </c>
      <c r="AA12" s="315">
        <f>Z12/Z$13*100</f>
        <v>2.4342223017719706</v>
      </c>
      <c r="AB12" s="316">
        <v>84</v>
      </c>
      <c r="AC12" s="313">
        <f>AB12/AB$13*100</f>
        <v>2.8197381671701915</v>
      </c>
      <c r="AD12" s="317">
        <v>50</v>
      </c>
      <c r="AE12" s="313">
        <f t="shared" ref="AE12" si="62">AD12/AD$13*100</f>
        <v>1.9417475728155338</v>
      </c>
      <c r="AF12" s="317">
        <f>AB12+AD12</f>
        <v>134</v>
      </c>
      <c r="AG12" s="315">
        <f>AF12/AF$13*100</f>
        <v>2.412675549153763</v>
      </c>
      <c r="AH12" s="316">
        <v>81</v>
      </c>
      <c r="AI12" s="313">
        <f>AH12/AH$13*100</f>
        <v>2.7429732475448696</v>
      </c>
      <c r="AJ12" s="317">
        <v>50</v>
      </c>
      <c r="AK12" s="313">
        <f t="shared" ref="AK12" si="63">AJ12/AJ$13*100</f>
        <v>1.9630938358853551</v>
      </c>
      <c r="AL12" s="317">
        <f>AH12+AJ12</f>
        <v>131</v>
      </c>
      <c r="AM12" s="315">
        <f>AL12/AL$13*100</f>
        <v>2.3818181818181818</v>
      </c>
      <c r="AN12" s="316">
        <v>80</v>
      </c>
      <c r="AO12" s="313">
        <f>AN12/AN$13*100</f>
        <v>2.7481964960494674</v>
      </c>
      <c r="AP12" s="317">
        <v>48</v>
      </c>
      <c r="AQ12" s="313">
        <f t="shared" ref="AQ12" si="64">AP12/AP$13*100</f>
        <v>1.9070321811680571</v>
      </c>
      <c r="AR12" s="317">
        <f>AN12+AP12</f>
        <v>128</v>
      </c>
      <c r="AS12" s="315">
        <f>AR12/AR$13*100</f>
        <v>2.3581429624170966</v>
      </c>
      <c r="AT12" s="151">
        <v>77</v>
      </c>
      <c r="AU12" s="388">
        <f>AT12/AT$13*100</f>
        <v>2.6970227670753064</v>
      </c>
      <c r="AV12" s="131">
        <v>48</v>
      </c>
      <c r="AW12" s="388">
        <f t="shared" ref="AW12" si="65">AV12/AV$13*100</f>
        <v>1.9433198380566803</v>
      </c>
      <c r="AX12" s="131">
        <f>AT12+AV12</f>
        <v>125</v>
      </c>
      <c r="AY12" s="28">
        <f>AX12/AX$13*100</f>
        <v>2.3474178403755865</v>
      </c>
      <c r="AZ12" s="151">
        <v>77</v>
      </c>
      <c r="BA12" s="388">
        <f>AZ12/AZ$13*100</f>
        <v>2.746077032810271</v>
      </c>
      <c r="BB12" s="131">
        <v>45</v>
      </c>
      <c r="BC12" s="388">
        <f t="shared" ref="BC12" si="66">BB12/BB$13*100</f>
        <v>1.8480492813141685</v>
      </c>
      <c r="BD12" s="131">
        <f>AZ12+BB12</f>
        <v>122</v>
      </c>
      <c r="BE12" s="28">
        <f>BD12/BD$13*100</f>
        <v>2.328688681046001</v>
      </c>
      <c r="BF12" s="151">
        <v>77</v>
      </c>
      <c r="BG12" s="388">
        <f>BF12/BF$13*100</f>
        <v>2.7687882056814095</v>
      </c>
      <c r="BH12" s="131">
        <v>44</v>
      </c>
      <c r="BI12" s="388">
        <f t="shared" ref="BI12" si="67">BH12/BH$13*100</f>
        <v>1.8234562784915043</v>
      </c>
      <c r="BJ12" s="131">
        <f>BF12+BH12</f>
        <v>121</v>
      </c>
      <c r="BK12" s="28">
        <f>BJ12/BJ$13*100</f>
        <v>2.3296110897189064</v>
      </c>
      <c r="BL12" s="151">
        <v>75</v>
      </c>
      <c r="BM12" s="388">
        <f>BL12/BL$13*100</f>
        <v>2.7614138438880707</v>
      </c>
      <c r="BN12" s="131">
        <v>42</v>
      </c>
      <c r="BO12" s="388">
        <f t="shared" ref="BO12" si="68">BN12/BN$13*100</f>
        <v>1.7751479289940828</v>
      </c>
      <c r="BP12" s="131">
        <f>BL12+BN12</f>
        <v>117</v>
      </c>
      <c r="BQ12" s="28">
        <f>BP12/BP$13*100</f>
        <v>2.3022432113341202</v>
      </c>
      <c r="BR12" s="151">
        <v>74</v>
      </c>
      <c r="BS12" s="388">
        <f>BR12/BR$13*100</f>
        <v>2.7725739977519668</v>
      </c>
      <c r="BT12" s="131">
        <v>41</v>
      </c>
      <c r="BU12" s="388">
        <f t="shared" ref="BU12" si="69">BT12/BT$13*100</f>
        <v>1.7566409597257926</v>
      </c>
      <c r="BV12" s="131">
        <v>115</v>
      </c>
      <c r="BW12" s="28">
        <f>BV12/BV$13*100</f>
        <v>2.2986208275034978</v>
      </c>
      <c r="BX12" s="224">
        <v>68</v>
      </c>
      <c r="BY12" s="388">
        <f>BX12/BX$13*100</f>
        <v>2.6510721247563351</v>
      </c>
      <c r="BZ12" s="223">
        <v>40</v>
      </c>
      <c r="CA12" s="388">
        <f t="shared" ref="CA12" si="70">BZ12/BZ$13*100</f>
        <v>1.7817371937639197</v>
      </c>
      <c r="CB12" s="223">
        <f>BX12+BZ12</f>
        <v>108</v>
      </c>
      <c r="CC12" s="28">
        <f>CB12/CB$13*100</f>
        <v>2.2453222453222454</v>
      </c>
      <c r="CD12" s="151">
        <v>65</v>
      </c>
      <c r="CE12" s="388">
        <f>CD12/CD$13*100</f>
        <v>2.6135906714917572</v>
      </c>
      <c r="CF12" s="131">
        <v>39</v>
      </c>
      <c r="CG12" s="388">
        <f t="shared" ref="CG12" si="71">CF12/CF$13*100</f>
        <v>1.7922794117647058</v>
      </c>
      <c r="CH12" s="131">
        <f>CD12+CF12</f>
        <v>104</v>
      </c>
      <c r="CI12" s="28">
        <f>CH12/CH$13*100</f>
        <v>2.2303238258631781</v>
      </c>
      <c r="CJ12" s="131">
        <v>63</v>
      </c>
      <c r="CK12" s="388">
        <f>CJ12/CJ$13*100</f>
        <v>2.5862068965517242</v>
      </c>
      <c r="CL12" s="131">
        <v>39</v>
      </c>
      <c r="CM12" s="388">
        <f t="shared" ref="CM12" si="72">CL12/CL$13*100</f>
        <v>1.8301267010793054</v>
      </c>
      <c r="CN12" s="131">
        <f>CJ12+CL12</f>
        <v>102</v>
      </c>
      <c r="CO12" s="28">
        <f>CN12/CN$13*100</f>
        <v>2.2334136194438363</v>
      </c>
      <c r="CP12" s="29">
        <v>53</v>
      </c>
      <c r="CQ12" s="388">
        <f t="shared" ref="CQ12" si="73">CP12/CP$13*100</f>
        <v>2.3174464363795364</v>
      </c>
      <c r="CR12" s="29">
        <v>35</v>
      </c>
      <c r="CS12" s="388">
        <f t="shared" ref="CS12" si="74">CR12/CR$13*100</f>
        <v>1.7473789316025963</v>
      </c>
      <c r="CT12" s="26">
        <f t="shared" si="49"/>
        <v>88</v>
      </c>
      <c r="CU12" s="28">
        <f>CT12/CT$13*100</f>
        <v>2.0512820512820511</v>
      </c>
      <c r="CV12" s="27">
        <v>45</v>
      </c>
      <c r="CW12" s="388">
        <f t="shared" si="51"/>
        <v>2.1206409048067862</v>
      </c>
      <c r="CX12" s="29">
        <v>33</v>
      </c>
      <c r="CY12" s="388">
        <f t="shared" si="51"/>
        <v>1.7915309446254073</v>
      </c>
      <c r="CZ12" s="29">
        <v>78</v>
      </c>
      <c r="DA12" s="28">
        <f t="shared" ref="DA12" si="75">CZ12/CZ$13*100</f>
        <v>1.9677093844601412</v>
      </c>
      <c r="DB12" s="27">
        <v>43</v>
      </c>
      <c r="DC12" s="388">
        <f t="shared" ref="DC12" si="76">DB12/DB$13*100</f>
        <v>2.1783181357649442</v>
      </c>
      <c r="DD12" s="29">
        <v>30</v>
      </c>
      <c r="DE12" s="388">
        <f t="shared" ref="DE12" si="77">DD12/DD$13*100</f>
        <v>1.7783046828689981</v>
      </c>
      <c r="DF12" s="29">
        <v>73</v>
      </c>
      <c r="DG12" s="28">
        <f t="shared" ref="DG12" si="78">DF12/DF$13*100</f>
        <v>1.9939907129199672</v>
      </c>
      <c r="DH12" s="27">
        <v>40</v>
      </c>
      <c r="DI12" s="388">
        <f t="shared" ref="DI12" si="79">DH12/DH$13*100</f>
        <v>2.1739130434782608</v>
      </c>
      <c r="DJ12" s="29">
        <v>27</v>
      </c>
      <c r="DK12" s="388">
        <f t="shared" ref="DK12" si="80">DJ12/DJ$13*100</f>
        <v>1.7363344051446947</v>
      </c>
      <c r="DL12" s="29">
        <v>67</v>
      </c>
      <c r="DM12" s="388">
        <f t="shared" ref="DM12" si="81">DL12/DL$13*100</f>
        <v>1.9734904270986744</v>
      </c>
      <c r="DN12" s="27">
        <v>36</v>
      </c>
      <c r="DO12" s="388">
        <f t="shared" ref="DO12" si="82">DN12/DN$13*100</f>
        <v>2.06067544361763</v>
      </c>
      <c r="DP12" s="29">
        <v>25</v>
      </c>
      <c r="DQ12" s="388">
        <f t="shared" ref="DQ12" si="83">DP12/DP$13*100</f>
        <v>1.7064846416382253</v>
      </c>
      <c r="DR12" s="29">
        <v>61</v>
      </c>
      <c r="DS12" s="28">
        <f t="shared" ref="DS12" si="84">DR12/DR$13*100</f>
        <v>1.8991282689912827</v>
      </c>
    </row>
    <row r="13" spans="1:123">
      <c r="A13" s="463" t="s">
        <v>154</v>
      </c>
      <c r="B13" s="464"/>
      <c r="C13" s="465"/>
      <c r="D13" s="466">
        <f>SUM(D8:D12)</f>
        <v>3046</v>
      </c>
      <c r="E13" s="467">
        <f>SUM(E8:E12)</f>
        <v>100</v>
      </c>
      <c r="F13" s="468">
        <f>SUM(F8:F12)</f>
        <v>2622</v>
      </c>
      <c r="G13" s="467">
        <f t="shared" ref="G13" si="85">SUM(G8:G12)</f>
        <v>100</v>
      </c>
      <c r="H13" s="468">
        <f>SUM(H8:H12)</f>
        <v>5668</v>
      </c>
      <c r="I13" s="469">
        <f t="shared" ref="I13" si="86">SUM(I8:I12)</f>
        <v>100</v>
      </c>
      <c r="J13" s="466">
        <f>SUM(J8:J12)</f>
        <v>3036</v>
      </c>
      <c r="K13" s="467">
        <f>SUM(K8:K12)</f>
        <v>100</v>
      </c>
      <c r="L13" s="468">
        <f>SUM(L8:L12)</f>
        <v>2613</v>
      </c>
      <c r="M13" s="467">
        <f t="shared" ref="M13" si="87">SUM(M8:M12)</f>
        <v>100</v>
      </c>
      <c r="N13" s="468">
        <f>SUM(N8:N12)</f>
        <v>5649</v>
      </c>
      <c r="O13" s="469">
        <f t="shared" ref="O13" si="88">SUM(O8:O12)</f>
        <v>100</v>
      </c>
      <c r="P13" s="466">
        <f>SUM(P8:P12)</f>
        <v>3017</v>
      </c>
      <c r="Q13" s="467">
        <f>SUM(Q8:Q12)</f>
        <v>100.00000000000001</v>
      </c>
      <c r="R13" s="468">
        <f>SUM(R8:R12)</f>
        <v>2595</v>
      </c>
      <c r="S13" s="467">
        <f t="shared" ref="S13" si="89">SUM(S8:S12)</f>
        <v>100</v>
      </c>
      <c r="T13" s="468">
        <f>SUM(T8:T12)</f>
        <v>5612</v>
      </c>
      <c r="U13" s="469">
        <f t="shared" ref="U13" si="90">SUM(U8:U12)</f>
        <v>100.00000000000001</v>
      </c>
      <c r="V13" s="466">
        <f>SUM(V8:V12)</f>
        <v>3001</v>
      </c>
      <c r="W13" s="467">
        <f>SUM(W8:W12)</f>
        <v>99.999999999999986</v>
      </c>
      <c r="X13" s="468">
        <f>SUM(X8:X12)</f>
        <v>2586</v>
      </c>
      <c r="Y13" s="467">
        <f t="shared" ref="Y13" si="91">SUM(Y8:Y12)</f>
        <v>100</v>
      </c>
      <c r="Z13" s="468">
        <f>SUM(Z8:Z12)</f>
        <v>5587</v>
      </c>
      <c r="AA13" s="469">
        <f t="shared" ref="AA13" si="92">SUM(AA8:AA12)</f>
        <v>100</v>
      </c>
      <c r="AB13" s="466">
        <f>SUM(AB8:AB12)</f>
        <v>2979</v>
      </c>
      <c r="AC13" s="467">
        <f>SUM(AC8:AC12)</f>
        <v>100</v>
      </c>
      <c r="AD13" s="468">
        <f>SUM(AD8:AD12)</f>
        <v>2575</v>
      </c>
      <c r="AE13" s="467">
        <f t="shared" ref="AE13" si="93">SUM(AE8:AE12)</f>
        <v>100</v>
      </c>
      <c r="AF13" s="468">
        <f>SUM(AF8:AF12)</f>
        <v>5554</v>
      </c>
      <c r="AG13" s="469">
        <f t="shared" ref="AG13" si="94">SUM(AG8:AG12)</f>
        <v>100</v>
      </c>
      <c r="AH13" s="466">
        <f>SUM(AH8:AH12)</f>
        <v>2953</v>
      </c>
      <c r="AI13" s="467">
        <f>SUM(AI8:AI12)</f>
        <v>100.00000000000001</v>
      </c>
      <c r="AJ13" s="468">
        <f>SUM(AJ8:AJ12)</f>
        <v>2547</v>
      </c>
      <c r="AK13" s="467">
        <f t="shared" ref="AK13" si="95">SUM(AK8:AK12)</f>
        <v>100</v>
      </c>
      <c r="AL13" s="468">
        <f>SUM(AL8:AL12)</f>
        <v>5500</v>
      </c>
      <c r="AM13" s="469">
        <f t="shared" ref="AM13" si="96">SUM(AM8:AM12)</f>
        <v>99.999999999999986</v>
      </c>
      <c r="AN13" s="466">
        <f>SUM(AN8:AN12)</f>
        <v>2911</v>
      </c>
      <c r="AO13" s="467">
        <f>SUM(AO8:AO12)</f>
        <v>100.00000000000001</v>
      </c>
      <c r="AP13" s="468">
        <f>SUM(AP8:AP12)</f>
        <v>2517</v>
      </c>
      <c r="AQ13" s="467">
        <f t="shared" ref="AQ13" si="97">SUM(AQ8:AQ12)</f>
        <v>100</v>
      </c>
      <c r="AR13" s="468">
        <f>SUM(AR8:AR12)</f>
        <v>5428</v>
      </c>
      <c r="AS13" s="469">
        <f t="shared" ref="AS13" si="98">SUM(AS8:AS12)</f>
        <v>100</v>
      </c>
      <c r="AT13" s="470">
        <f>SUM(AT8:AT12)</f>
        <v>2855</v>
      </c>
      <c r="AU13" s="471">
        <f>SUM(AU8:AU12)</f>
        <v>100</v>
      </c>
      <c r="AV13" s="472">
        <f>SUM(AV8:AV12)</f>
        <v>2470</v>
      </c>
      <c r="AW13" s="471">
        <f t="shared" ref="AW13" si="99">SUM(AW8:AW12)</f>
        <v>100.00000000000001</v>
      </c>
      <c r="AX13" s="472">
        <f>SUM(AX8:AX12)</f>
        <v>5325</v>
      </c>
      <c r="AY13" s="473">
        <f t="shared" ref="AY13" si="100">SUM(AY8:AY12)</f>
        <v>100</v>
      </c>
      <c r="AZ13" s="470">
        <f>SUM(AZ8:AZ12)</f>
        <v>2804</v>
      </c>
      <c r="BA13" s="471">
        <f>SUM(BA8:BA12)</f>
        <v>100.00000000000001</v>
      </c>
      <c r="BB13" s="472">
        <f>SUM(BB8:BB12)</f>
        <v>2435</v>
      </c>
      <c r="BC13" s="471">
        <f t="shared" ref="BC13" si="101">SUM(BC8:BC12)</f>
        <v>100.00000000000001</v>
      </c>
      <c r="BD13" s="472">
        <f>SUM(BD8:BD12)</f>
        <v>5239</v>
      </c>
      <c r="BE13" s="473">
        <f t="shared" ref="BE13" si="102">SUM(BE8:BE12)</f>
        <v>100</v>
      </c>
      <c r="BF13" s="470">
        <f>SUM(BF8:BF12)</f>
        <v>2781</v>
      </c>
      <c r="BG13" s="471">
        <f>SUM(BG8:BG12)</f>
        <v>100</v>
      </c>
      <c r="BH13" s="472">
        <f>SUM(BH8:BH12)</f>
        <v>2413</v>
      </c>
      <c r="BI13" s="471">
        <f t="shared" ref="BI13" si="103">SUM(BI8:BI12)</f>
        <v>100.00000000000001</v>
      </c>
      <c r="BJ13" s="472">
        <f>SUM(BJ8:BJ12)</f>
        <v>5194</v>
      </c>
      <c r="BK13" s="473">
        <f t="shared" ref="BK13" si="104">SUM(BK8:BK12)</f>
        <v>100</v>
      </c>
      <c r="BL13" s="470">
        <f>SUM(BL8:BL12)</f>
        <v>2716</v>
      </c>
      <c r="BM13" s="471">
        <f>SUM(BM8:BM12)</f>
        <v>99.999999999999986</v>
      </c>
      <c r="BN13" s="472">
        <f>SUM(BN8:BN12)</f>
        <v>2366</v>
      </c>
      <c r="BO13" s="471">
        <f t="shared" ref="BO13" si="105">SUM(BO8:BO12)</f>
        <v>100</v>
      </c>
      <c r="BP13" s="472">
        <f>SUM(BP8:BP12)</f>
        <v>5082</v>
      </c>
      <c r="BQ13" s="473">
        <f t="shared" ref="BQ13" si="106">SUM(BQ8:BQ12)</f>
        <v>99.999999999999986</v>
      </c>
      <c r="BR13" s="470">
        <f>SUM(BR8:BR12)</f>
        <v>2669</v>
      </c>
      <c r="BS13" s="471">
        <f>SUM(BS8:BS12)</f>
        <v>100</v>
      </c>
      <c r="BT13" s="472">
        <f>SUM(BT8:BT12)</f>
        <v>2334</v>
      </c>
      <c r="BU13" s="471">
        <f t="shared" ref="BU13" si="107">SUM(BU8:BU12)</f>
        <v>100</v>
      </c>
      <c r="BV13" s="472">
        <f>SUM(BV8:BV12)</f>
        <v>5003</v>
      </c>
      <c r="BW13" s="473">
        <f t="shared" ref="BW13" si="108">SUM(BW8:BW12)</f>
        <v>100</v>
      </c>
      <c r="BX13" s="470">
        <f>SUM(BX8:BX12)</f>
        <v>2565</v>
      </c>
      <c r="BY13" s="471">
        <f>SUM(BY8:BY12)</f>
        <v>100.00000000000001</v>
      </c>
      <c r="BZ13" s="472">
        <f>SUM(BZ8:BZ12)</f>
        <v>2245</v>
      </c>
      <c r="CA13" s="471">
        <f t="shared" ref="CA13" si="109">SUM(CA8:CA12)</f>
        <v>100</v>
      </c>
      <c r="CB13" s="474">
        <f>SUM(CB8:CB12)</f>
        <v>4810</v>
      </c>
      <c r="CC13" s="473">
        <f t="shared" ref="CC13" si="110">SUM(CC8:CC12)</f>
        <v>100</v>
      </c>
      <c r="CD13" s="470">
        <f>SUM(CD8:CD12)</f>
        <v>2487</v>
      </c>
      <c r="CE13" s="471">
        <f>SUM(CE8:CE12)</f>
        <v>100</v>
      </c>
      <c r="CF13" s="472">
        <f>SUM(CF8:CF12)</f>
        <v>2176</v>
      </c>
      <c r="CG13" s="471">
        <f t="shared" ref="CG13" si="111">SUM(CG8:CG12)</f>
        <v>100</v>
      </c>
      <c r="CH13" s="472">
        <f>SUM(CH8:CH12)</f>
        <v>4663</v>
      </c>
      <c r="CI13" s="473">
        <f t="shared" ref="CI13" si="112">SUM(CI8:CI12)</f>
        <v>99.999999999999986</v>
      </c>
      <c r="CJ13" s="472">
        <f>SUM(CJ8:CJ12)</f>
        <v>2436</v>
      </c>
      <c r="CK13" s="471">
        <f>SUM(CK8:CK12)</f>
        <v>100</v>
      </c>
      <c r="CL13" s="472">
        <f>SUM(CL8:CL12)</f>
        <v>2131</v>
      </c>
      <c r="CM13" s="471">
        <f t="shared" ref="CM13" si="113">SUM(CM8:CM12)</f>
        <v>100</v>
      </c>
      <c r="CN13" s="472">
        <f>SUM(CN8:CN12)</f>
        <v>4567</v>
      </c>
      <c r="CO13" s="473">
        <f t="shared" ref="CO13" si="114">SUM(CO8:CO12)</f>
        <v>100</v>
      </c>
      <c r="CP13" s="475">
        <v>2287</v>
      </c>
      <c r="CQ13" s="471">
        <f t="shared" ref="CQ13:CU13" si="115">SUM(CQ8:CQ12)</f>
        <v>100</v>
      </c>
      <c r="CR13" s="475">
        <v>2003</v>
      </c>
      <c r="CS13" s="471">
        <f t="shared" si="115"/>
        <v>99.999999999999986</v>
      </c>
      <c r="CT13" s="475">
        <f t="shared" si="115"/>
        <v>4290</v>
      </c>
      <c r="CU13" s="473">
        <f t="shared" si="115"/>
        <v>100</v>
      </c>
      <c r="CV13" s="475">
        <f t="shared" ref="CV13:DS13" si="116">SUM(CV8:CV12)</f>
        <v>2122</v>
      </c>
      <c r="CW13" s="471">
        <f t="shared" si="116"/>
        <v>100</v>
      </c>
      <c r="CX13" s="475">
        <f t="shared" si="116"/>
        <v>1842</v>
      </c>
      <c r="CY13" s="471">
        <f t="shared" si="116"/>
        <v>100</v>
      </c>
      <c r="CZ13" s="475">
        <f t="shared" si="116"/>
        <v>3964</v>
      </c>
      <c r="DA13" s="473">
        <f t="shared" si="116"/>
        <v>100</v>
      </c>
      <c r="DB13" s="476">
        <f t="shared" ref="DB13:DG13" si="117">SUM(DB8:DB12)</f>
        <v>1974</v>
      </c>
      <c r="DC13" s="471">
        <f t="shared" si="117"/>
        <v>99.999999999999986</v>
      </c>
      <c r="DD13" s="475">
        <f t="shared" si="117"/>
        <v>1687</v>
      </c>
      <c r="DE13" s="471">
        <f t="shared" si="117"/>
        <v>99.999999999999986</v>
      </c>
      <c r="DF13" s="475">
        <f t="shared" si="117"/>
        <v>3661</v>
      </c>
      <c r="DG13" s="473">
        <f t="shared" si="117"/>
        <v>100</v>
      </c>
      <c r="DH13" s="476">
        <f t="shared" si="116"/>
        <v>1840</v>
      </c>
      <c r="DI13" s="471">
        <f t="shared" si="116"/>
        <v>100</v>
      </c>
      <c r="DJ13" s="475">
        <f t="shared" si="116"/>
        <v>1555</v>
      </c>
      <c r="DK13" s="471">
        <f t="shared" si="116"/>
        <v>100</v>
      </c>
      <c r="DL13" s="475">
        <f t="shared" si="116"/>
        <v>3395</v>
      </c>
      <c r="DM13" s="471">
        <f t="shared" si="116"/>
        <v>100</v>
      </c>
      <c r="DN13" s="476">
        <f t="shared" si="116"/>
        <v>1747</v>
      </c>
      <c r="DO13" s="471">
        <f t="shared" si="116"/>
        <v>100</v>
      </c>
      <c r="DP13" s="475">
        <f t="shared" si="116"/>
        <v>1465</v>
      </c>
      <c r="DQ13" s="471">
        <f t="shared" si="116"/>
        <v>99.999999999999986</v>
      </c>
      <c r="DR13" s="475">
        <f t="shared" si="116"/>
        <v>3212</v>
      </c>
      <c r="DS13" s="473">
        <f t="shared" si="116"/>
        <v>100</v>
      </c>
    </row>
    <row r="14" spans="1:123">
      <c r="A14" s="205"/>
      <c r="B14" s="205"/>
      <c r="C14" s="205"/>
      <c r="D14" s="318"/>
      <c r="E14" s="313"/>
      <c r="F14" s="318"/>
      <c r="G14" s="313"/>
      <c r="H14" s="318"/>
      <c r="I14" s="313"/>
      <c r="J14" s="318"/>
      <c r="K14" s="313"/>
      <c r="L14" s="318"/>
      <c r="M14" s="313"/>
      <c r="N14" s="318"/>
      <c r="O14" s="313"/>
      <c r="P14" s="318"/>
      <c r="Q14" s="313"/>
      <c r="R14" s="318"/>
      <c r="S14" s="313"/>
      <c r="T14" s="318"/>
      <c r="U14" s="313"/>
      <c r="V14" s="318"/>
      <c r="W14" s="313"/>
      <c r="X14" s="318"/>
      <c r="Y14" s="313"/>
      <c r="Z14" s="318"/>
      <c r="AA14" s="313"/>
      <c r="AB14" s="318"/>
      <c r="AC14" s="313"/>
      <c r="AD14" s="318"/>
      <c r="AE14" s="313"/>
      <c r="AF14" s="318"/>
      <c r="AG14" s="313"/>
      <c r="AH14" s="318"/>
      <c r="AI14" s="313"/>
      <c r="AJ14" s="318"/>
      <c r="AK14" s="313"/>
      <c r="AL14" s="318"/>
      <c r="AM14" s="313"/>
      <c r="AN14" s="318"/>
      <c r="AO14" s="313"/>
      <c r="AP14" s="318"/>
      <c r="AQ14" s="313"/>
      <c r="AR14" s="318"/>
      <c r="AS14" s="313"/>
      <c r="AT14" s="282"/>
      <c r="AU14" s="388"/>
      <c r="AV14" s="282"/>
      <c r="AW14" s="388"/>
      <c r="AX14" s="282"/>
      <c r="AY14" s="388"/>
      <c r="AZ14" s="282"/>
      <c r="BA14" s="388"/>
      <c r="BB14" s="282"/>
      <c r="BC14" s="388"/>
      <c r="BD14" s="282"/>
      <c r="BE14" s="388"/>
      <c r="BF14" s="282"/>
      <c r="BG14" s="388"/>
      <c r="BH14" s="282"/>
      <c r="BI14" s="388"/>
      <c r="BJ14" s="282"/>
      <c r="BK14" s="388"/>
      <c r="BL14" s="282"/>
      <c r="BM14" s="388"/>
      <c r="BN14" s="282"/>
      <c r="BO14" s="388"/>
      <c r="BP14" s="282"/>
      <c r="BQ14" s="388"/>
      <c r="BR14" s="282"/>
      <c r="BS14" s="388"/>
      <c r="BT14" s="282"/>
      <c r="BU14" s="388"/>
      <c r="BV14" s="282"/>
      <c r="BW14" s="388"/>
      <c r="BX14" s="282"/>
      <c r="BY14" s="388"/>
      <c r="BZ14" s="282"/>
      <c r="CA14" s="388"/>
      <c r="CB14" s="127"/>
      <c r="CC14" s="388"/>
      <c r="CD14" s="282"/>
      <c r="CE14" s="388"/>
      <c r="CF14" s="282"/>
      <c r="CG14" s="388"/>
      <c r="CH14" s="282"/>
      <c r="CI14" s="388"/>
      <c r="CJ14" s="282"/>
      <c r="CK14" s="388"/>
      <c r="CL14" s="282"/>
      <c r="CM14" s="388"/>
      <c r="CN14" s="282"/>
      <c r="CO14" s="388"/>
      <c r="CP14" s="206"/>
      <c r="CQ14" s="388"/>
      <c r="CR14" s="206"/>
      <c r="CS14" s="388"/>
      <c r="CT14" s="206"/>
      <c r="CU14" s="388"/>
      <c r="CV14" s="206"/>
      <c r="CW14" s="388"/>
      <c r="CX14" s="206"/>
      <c r="CY14" s="388"/>
      <c r="CZ14" s="206"/>
      <c r="DA14" s="388"/>
      <c r="DB14" s="206"/>
      <c r="DC14" s="388"/>
      <c r="DD14" s="206"/>
      <c r="DE14" s="388"/>
      <c r="DF14" s="206"/>
      <c r="DG14" s="388"/>
      <c r="DH14" s="206"/>
      <c r="DI14" s="388"/>
      <c r="DJ14" s="206"/>
      <c r="DK14" s="388"/>
      <c r="DL14" s="206"/>
      <c r="DM14" s="388"/>
      <c r="DN14" s="206"/>
      <c r="DO14" s="388"/>
      <c r="DP14" s="206"/>
      <c r="DQ14" s="388"/>
      <c r="DR14" s="206"/>
      <c r="DS14" s="388"/>
    </row>
    <row r="15" spans="1:123">
      <c r="A15" s="205"/>
      <c r="B15" s="205"/>
      <c r="C15" s="205"/>
      <c r="D15" s="318"/>
      <c r="E15" s="313"/>
      <c r="F15" s="318"/>
      <c r="G15" s="313"/>
      <c r="H15" s="318"/>
      <c r="I15" s="313"/>
      <c r="J15" s="318"/>
      <c r="K15" s="313"/>
      <c r="L15" s="318"/>
      <c r="M15" s="313"/>
      <c r="N15" s="318"/>
      <c r="O15" s="313"/>
      <c r="P15" s="318"/>
      <c r="Q15" s="313"/>
      <c r="R15" s="318"/>
      <c r="S15" s="313"/>
      <c r="T15" s="318"/>
      <c r="U15" s="313"/>
      <c r="V15" s="318"/>
      <c r="W15" s="313"/>
      <c r="X15" s="318"/>
      <c r="Y15" s="313"/>
      <c r="Z15" s="318"/>
      <c r="AA15" s="313"/>
      <c r="AB15" s="318"/>
      <c r="AC15" s="313"/>
      <c r="AD15" s="318"/>
      <c r="AE15" s="313"/>
      <c r="AF15" s="318"/>
      <c r="AG15" s="313"/>
      <c r="AH15" s="318"/>
      <c r="AI15" s="313"/>
      <c r="AJ15" s="318"/>
      <c r="AK15" s="313"/>
      <c r="AL15" s="318"/>
      <c r="AM15" s="313"/>
      <c r="AN15" s="318"/>
      <c r="AO15" s="313"/>
      <c r="AP15" s="318"/>
      <c r="AQ15" s="313"/>
      <c r="AR15" s="318"/>
      <c r="AS15" s="313"/>
      <c r="AT15" s="282"/>
      <c r="AU15" s="388"/>
      <c r="AV15" s="282"/>
      <c r="AW15" s="388"/>
      <c r="AX15" s="282"/>
      <c r="AY15" s="388"/>
      <c r="AZ15" s="282"/>
      <c r="BA15" s="388"/>
      <c r="BB15" s="282"/>
      <c r="BC15" s="388"/>
      <c r="BD15" s="282"/>
      <c r="BE15" s="388"/>
      <c r="BF15" s="282"/>
      <c r="BG15" s="388"/>
      <c r="BH15" s="282"/>
      <c r="BI15" s="388"/>
      <c r="BJ15" s="282"/>
      <c r="BK15" s="388"/>
      <c r="BL15" s="282"/>
      <c r="BM15" s="388"/>
      <c r="BN15" s="282"/>
      <c r="BO15" s="388"/>
      <c r="BP15" s="282"/>
      <c r="BQ15" s="388"/>
      <c r="BR15" s="282"/>
      <c r="BS15" s="388"/>
      <c r="BT15" s="282"/>
      <c r="BU15" s="388"/>
      <c r="BV15" s="282"/>
      <c r="BW15" s="388"/>
      <c r="BX15" s="282"/>
      <c r="BY15" s="388"/>
      <c r="BZ15" s="282"/>
      <c r="CA15" s="388"/>
      <c r="CB15" s="127"/>
      <c r="CC15" s="388"/>
      <c r="CD15" s="282"/>
      <c r="CE15" s="388"/>
      <c r="CF15" s="282"/>
      <c r="CG15" s="388"/>
      <c r="CH15" s="282"/>
      <c r="CI15" s="388"/>
      <c r="CJ15" s="282"/>
      <c r="CK15" s="388"/>
      <c r="CL15" s="282"/>
      <c r="CM15" s="388"/>
      <c r="CN15" s="282"/>
      <c r="CO15" s="388"/>
      <c r="CP15" s="206"/>
      <c r="CQ15" s="388"/>
      <c r="CR15" s="206"/>
      <c r="CS15" s="388"/>
      <c r="CT15" s="206"/>
      <c r="CU15" s="388"/>
      <c r="CV15" s="206"/>
      <c r="CW15" s="388"/>
      <c r="CX15" s="206"/>
      <c r="CY15" s="388"/>
      <c r="CZ15" s="206"/>
      <c r="DA15" s="388"/>
      <c r="DB15" s="206"/>
      <c r="DC15" s="388"/>
      <c r="DD15" s="206"/>
      <c r="DE15" s="388"/>
      <c r="DF15" s="206"/>
      <c r="DG15" s="388"/>
      <c r="DH15" s="206"/>
      <c r="DI15" s="388"/>
      <c r="DJ15" s="206"/>
      <c r="DK15" s="388"/>
      <c r="DL15" s="206"/>
      <c r="DM15" s="388"/>
      <c r="DN15" s="206"/>
      <c r="DO15" s="388"/>
      <c r="DP15" s="206"/>
      <c r="DQ15" s="388"/>
      <c r="DR15" s="206"/>
      <c r="DS15" s="388"/>
    </row>
    <row r="16" spans="1:123">
      <c r="A16" s="205"/>
      <c r="B16" s="205"/>
      <c r="C16" s="205"/>
      <c r="D16" s="318"/>
      <c r="E16" s="313"/>
      <c r="F16" s="318"/>
      <c r="G16" s="313"/>
      <c r="H16" s="318"/>
      <c r="I16" s="313"/>
      <c r="J16" s="318"/>
      <c r="K16" s="313"/>
      <c r="L16" s="318"/>
      <c r="M16" s="313"/>
      <c r="N16" s="318"/>
      <c r="O16" s="313"/>
      <c r="P16" s="318"/>
      <c r="Q16" s="313"/>
      <c r="R16" s="318"/>
      <c r="S16" s="313"/>
      <c r="T16" s="318"/>
      <c r="U16" s="313"/>
      <c r="V16" s="318"/>
      <c r="W16" s="313"/>
      <c r="X16" s="318"/>
      <c r="Y16" s="313"/>
      <c r="Z16" s="318"/>
      <c r="AA16" s="313"/>
      <c r="AB16" s="318"/>
      <c r="AC16" s="313"/>
      <c r="AD16" s="318"/>
      <c r="AE16" s="313"/>
      <c r="AF16" s="318"/>
      <c r="AG16" s="313"/>
      <c r="AH16" s="318"/>
      <c r="AI16" s="313"/>
      <c r="AJ16" s="318"/>
      <c r="AK16" s="313"/>
      <c r="AL16" s="318"/>
      <c r="AM16" s="313"/>
      <c r="AN16" s="318"/>
      <c r="AO16" s="313"/>
      <c r="AP16" s="318"/>
      <c r="AQ16" s="313"/>
      <c r="AR16" s="318"/>
      <c r="AS16" s="313"/>
      <c r="AT16" s="282"/>
      <c r="AU16" s="388"/>
      <c r="AV16" s="282"/>
      <c r="AW16" s="388"/>
      <c r="AX16" s="282"/>
      <c r="AY16" s="388"/>
      <c r="AZ16" s="282"/>
      <c r="BA16" s="388"/>
      <c r="BB16" s="282"/>
      <c r="BC16" s="388"/>
      <c r="BD16" s="282"/>
      <c r="BE16" s="388"/>
      <c r="BF16" s="282"/>
      <c r="BG16" s="388"/>
      <c r="BH16" s="282"/>
      <c r="BI16" s="388"/>
      <c r="BJ16" s="282"/>
      <c r="BK16" s="388"/>
      <c r="BL16" s="282"/>
      <c r="BM16" s="388"/>
      <c r="BN16" s="282"/>
      <c r="BO16" s="388"/>
      <c r="BP16" s="282"/>
      <c r="BQ16" s="388"/>
      <c r="BR16" s="282"/>
      <c r="BS16" s="388"/>
      <c r="BT16" s="282"/>
      <c r="BU16" s="388"/>
      <c r="BV16" s="282"/>
      <c r="BW16" s="388"/>
      <c r="BX16" s="282"/>
      <c r="BY16" s="388"/>
      <c r="BZ16" s="282"/>
      <c r="CA16" s="388"/>
      <c r="CB16" s="127"/>
      <c r="CC16" s="388"/>
      <c r="CD16" s="282"/>
      <c r="CE16" s="388"/>
      <c r="CF16" s="282"/>
      <c r="CG16" s="388"/>
      <c r="CH16" s="282"/>
      <c r="CI16" s="388"/>
      <c r="CJ16" s="282"/>
      <c r="CK16" s="388"/>
      <c r="CL16" s="282"/>
      <c r="CM16" s="388"/>
      <c r="CN16" s="282"/>
      <c r="CO16" s="388"/>
      <c r="CP16" s="206"/>
      <c r="CQ16" s="388"/>
      <c r="CR16" s="206"/>
      <c r="CS16" s="388"/>
      <c r="CT16" s="206"/>
      <c r="CU16" s="388"/>
      <c r="CV16" s="206"/>
      <c r="CW16" s="388"/>
      <c r="CX16" s="206"/>
      <c r="CY16" s="388"/>
      <c r="CZ16" s="206"/>
      <c r="DA16" s="388"/>
      <c r="DB16" s="206"/>
      <c r="DC16" s="388"/>
      <c r="DD16" s="206"/>
      <c r="DE16" s="388"/>
      <c r="DF16" s="206"/>
      <c r="DG16" s="388"/>
      <c r="DH16" s="206"/>
      <c r="DI16" s="388"/>
      <c r="DJ16" s="206"/>
      <c r="DK16" s="388"/>
      <c r="DL16" s="206"/>
      <c r="DM16" s="388"/>
      <c r="DN16" s="206"/>
      <c r="DO16" s="388"/>
      <c r="DP16" s="206"/>
      <c r="DQ16" s="388"/>
      <c r="DR16" s="206"/>
      <c r="DS16" s="388"/>
    </row>
    <row r="17" spans="1:479">
      <c r="A17" s="205"/>
      <c r="B17" s="205"/>
      <c r="C17" s="205"/>
      <c r="D17" s="318"/>
      <c r="E17" s="313"/>
      <c r="F17" s="318"/>
      <c r="G17" s="313"/>
      <c r="H17" s="318"/>
      <c r="I17" s="313"/>
      <c r="J17" s="318"/>
      <c r="K17" s="313"/>
      <c r="L17" s="318"/>
      <c r="M17" s="313"/>
      <c r="N17" s="318"/>
      <c r="O17" s="313"/>
      <c r="P17" s="318"/>
      <c r="Q17" s="313"/>
      <c r="R17" s="318"/>
      <c r="S17" s="313"/>
      <c r="T17" s="318"/>
      <c r="U17" s="313"/>
      <c r="V17" s="318"/>
      <c r="W17" s="313"/>
      <c r="X17" s="318"/>
      <c r="Y17" s="313"/>
      <c r="Z17" s="318"/>
      <c r="AA17" s="313"/>
      <c r="AB17" s="318"/>
      <c r="AC17" s="313"/>
      <c r="AD17" s="318"/>
      <c r="AE17" s="313"/>
      <c r="AF17" s="318"/>
      <c r="AG17" s="313"/>
      <c r="AH17" s="318"/>
      <c r="AI17" s="313"/>
      <c r="AJ17" s="318"/>
      <c r="AK17" s="313"/>
      <c r="AL17" s="318"/>
      <c r="AM17" s="313"/>
      <c r="AN17" s="318"/>
      <c r="AO17" s="313"/>
      <c r="AP17" s="318"/>
      <c r="AQ17" s="313"/>
      <c r="AR17" s="318"/>
      <c r="AS17" s="313"/>
      <c r="AT17" s="282"/>
      <c r="AU17" s="388"/>
      <c r="AV17" s="282"/>
      <c r="AW17" s="388"/>
      <c r="AX17" s="282"/>
      <c r="AY17" s="388"/>
      <c r="AZ17" s="282"/>
      <c r="BA17" s="388"/>
      <c r="BB17" s="282"/>
      <c r="BC17" s="388"/>
      <c r="BD17" s="282"/>
      <c r="BE17" s="388"/>
      <c r="BF17" s="282"/>
      <c r="BG17" s="388"/>
      <c r="BH17" s="282"/>
      <c r="BI17" s="388"/>
      <c r="BJ17" s="282"/>
      <c r="BK17" s="388"/>
      <c r="BL17" s="282"/>
      <c r="BM17" s="388"/>
      <c r="BN17" s="282"/>
      <c r="BO17" s="388"/>
      <c r="BP17" s="282"/>
      <c r="BQ17" s="388"/>
      <c r="BR17" s="282"/>
      <c r="BS17" s="388"/>
      <c r="BT17" s="282"/>
      <c r="BU17" s="388"/>
      <c r="BV17" s="282"/>
      <c r="BW17" s="388"/>
      <c r="BX17" s="282"/>
      <c r="BY17" s="388"/>
      <c r="BZ17" s="282"/>
      <c r="CA17" s="388"/>
      <c r="CB17" s="127"/>
      <c r="CC17" s="388"/>
      <c r="CD17" s="282"/>
      <c r="CE17" s="388"/>
      <c r="CF17" s="282"/>
      <c r="CG17" s="388"/>
      <c r="CH17" s="282"/>
      <c r="CI17" s="388"/>
      <c r="CJ17" s="282"/>
      <c r="CK17" s="388"/>
      <c r="CL17" s="282"/>
      <c r="CM17" s="388"/>
      <c r="CN17" s="282"/>
      <c r="CO17" s="388"/>
      <c r="CP17" s="206"/>
      <c r="CQ17" s="388"/>
      <c r="CR17" s="206"/>
      <c r="CS17" s="388"/>
      <c r="CT17" s="206"/>
      <c r="CU17" s="388"/>
      <c r="CV17" s="206"/>
      <c r="CW17" s="388"/>
      <c r="CX17" s="206"/>
      <c r="CY17" s="388"/>
      <c r="CZ17" s="206"/>
      <c r="DA17" s="388"/>
      <c r="DB17" s="206"/>
      <c r="DC17" s="388"/>
      <c r="DD17" s="206"/>
      <c r="DE17" s="388"/>
      <c r="DF17" s="206"/>
      <c r="DG17" s="388"/>
      <c r="DH17" s="206"/>
      <c r="DI17" s="388"/>
      <c r="DJ17" s="206"/>
      <c r="DK17" s="388"/>
      <c r="DL17" s="206"/>
      <c r="DM17" s="388"/>
      <c r="DN17" s="206"/>
      <c r="DO17" s="388"/>
      <c r="DP17" s="206"/>
      <c r="DQ17" s="388"/>
      <c r="DR17" s="206"/>
      <c r="DS17" s="388"/>
    </row>
    <row r="18" spans="1:479">
      <c r="A18" s="205"/>
      <c r="B18" s="205"/>
      <c r="C18" s="205"/>
      <c r="D18" s="318"/>
      <c r="E18" s="313"/>
      <c r="F18" s="318"/>
      <c r="G18" s="313"/>
      <c r="H18" s="318"/>
      <c r="I18" s="313"/>
      <c r="J18" s="318"/>
      <c r="K18" s="313"/>
      <c r="L18" s="318"/>
      <c r="M18" s="313"/>
      <c r="N18" s="318"/>
      <c r="O18" s="313"/>
      <c r="P18" s="318"/>
      <c r="Q18" s="313"/>
      <c r="R18" s="318"/>
      <c r="S18" s="313"/>
      <c r="T18" s="318"/>
      <c r="U18" s="313"/>
      <c r="V18" s="318"/>
      <c r="W18" s="313"/>
      <c r="X18" s="318"/>
      <c r="Y18" s="313"/>
      <c r="Z18" s="318"/>
      <c r="AA18" s="313"/>
      <c r="AB18" s="318"/>
      <c r="AC18" s="313"/>
      <c r="AD18" s="318"/>
      <c r="AE18" s="313"/>
      <c r="AF18" s="318"/>
      <c r="AG18" s="313"/>
      <c r="AH18" s="318"/>
      <c r="AI18" s="313"/>
      <c r="AJ18" s="318"/>
      <c r="AK18" s="313"/>
      <c r="AL18" s="318"/>
      <c r="AM18" s="313"/>
      <c r="AN18" s="318"/>
      <c r="AO18" s="313"/>
      <c r="AP18" s="318"/>
      <c r="AQ18" s="313"/>
      <c r="AR18" s="318"/>
      <c r="AS18" s="313"/>
      <c r="AT18" s="282"/>
      <c r="AU18" s="388"/>
      <c r="AV18" s="282"/>
      <c r="AW18" s="388"/>
      <c r="AX18" s="282"/>
      <c r="AY18" s="388"/>
      <c r="AZ18" s="282"/>
      <c r="BA18" s="388"/>
      <c r="BB18" s="282"/>
      <c r="BC18" s="388"/>
      <c r="BD18" s="282"/>
      <c r="BE18" s="388"/>
      <c r="BF18" s="282"/>
      <c r="BG18" s="388"/>
      <c r="BH18" s="282"/>
      <c r="BI18" s="388"/>
      <c r="BJ18" s="282"/>
      <c r="BK18" s="388"/>
      <c r="BL18" s="282"/>
      <c r="BM18" s="388"/>
      <c r="BN18" s="282"/>
      <c r="BO18" s="388"/>
      <c r="BP18" s="282"/>
      <c r="BQ18" s="388"/>
      <c r="BR18" s="282"/>
      <c r="BS18" s="388"/>
      <c r="BT18" s="282"/>
      <c r="BU18" s="388"/>
      <c r="BV18" s="282"/>
      <c r="BW18" s="388"/>
      <c r="BX18" s="282"/>
      <c r="BY18" s="388"/>
      <c r="BZ18" s="282"/>
      <c r="CA18" s="388"/>
      <c r="CB18" s="127"/>
      <c r="CC18" s="388"/>
      <c r="CD18" s="282"/>
      <c r="CE18" s="388"/>
      <c r="CF18" s="282"/>
      <c r="CG18" s="388"/>
      <c r="CH18" s="282"/>
      <c r="CI18" s="388"/>
      <c r="CJ18" s="282"/>
      <c r="CK18" s="388"/>
      <c r="CL18" s="282"/>
      <c r="CM18" s="388"/>
      <c r="CN18" s="282"/>
      <c r="CO18" s="388"/>
      <c r="CP18" s="206"/>
      <c r="CQ18" s="388"/>
      <c r="CR18" s="206"/>
      <c r="CS18" s="388"/>
      <c r="CT18" s="206"/>
      <c r="CU18" s="388"/>
      <c r="CV18" s="206"/>
      <c r="CW18" s="388"/>
      <c r="CX18" s="206"/>
      <c r="CY18" s="388"/>
      <c r="CZ18" s="206"/>
      <c r="DA18" s="388"/>
      <c r="DB18" s="206"/>
      <c r="DC18" s="388"/>
      <c r="DD18" s="206"/>
      <c r="DE18" s="388"/>
      <c r="DF18" s="206"/>
      <c r="DG18" s="388"/>
      <c r="DH18" s="206"/>
      <c r="DI18" s="388"/>
      <c r="DJ18" s="206"/>
      <c r="DK18" s="388"/>
      <c r="DL18" s="206"/>
      <c r="DM18" s="388"/>
      <c r="DN18" s="206"/>
      <c r="DO18" s="388"/>
      <c r="DP18" s="206"/>
      <c r="DQ18" s="388"/>
      <c r="DR18" s="206"/>
      <c r="DS18" s="388"/>
    </row>
    <row r="19" spans="1:479">
      <c r="A19" s="205"/>
      <c r="B19" s="205"/>
      <c r="C19" s="205"/>
      <c r="D19" s="318"/>
      <c r="E19" s="313"/>
      <c r="F19" s="318"/>
      <c r="G19" s="313"/>
      <c r="H19" s="318"/>
      <c r="I19" s="313"/>
      <c r="J19" s="318"/>
      <c r="K19" s="313"/>
      <c r="L19" s="318"/>
      <c r="M19" s="313"/>
      <c r="N19" s="318"/>
      <c r="O19" s="313"/>
      <c r="P19" s="318"/>
      <c r="Q19" s="313"/>
      <c r="R19" s="318"/>
      <c r="S19" s="313"/>
      <c r="T19" s="318"/>
      <c r="U19" s="313"/>
      <c r="V19" s="318"/>
      <c r="W19" s="313"/>
      <c r="X19" s="318"/>
      <c r="Y19" s="313"/>
      <c r="Z19" s="318"/>
      <c r="AA19" s="313"/>
      <c r="AB19" s="318"/>
      <c r="AC19" s="313"/>
      <c r="AD19" s="318"/>
      <c r="AE19" s="313"/>
      <c r="AF19" s="318"/>
      <c r="AG19" s="313"/>
      <c r="AH19" s="318"/>
      <c r="AI19" s="313"/>
      <c r="AJ19" s="318"/>
      <c r="AK19" s="313"/>
      <c r="AL19" s="318"/>
      <c r="AM19" s="313"/>
      <c r="AN19" s="318"/>
      <c r="AO19" s="313"/>
      <c r="AP19" s="318"/>
      <c r="AQ19" s="313"/>
      <c r="AR19" s="318"/>
      <c r="AS19" s="313"/>
      <c r="AT19" s="282"/>
      <c r="AU19" s="388"/>
      <c r="AV19" s="282"/>
      <c r="AW19" s="388"/>
      <c r="AX19" s="282"/>
      <c r="AY19" s="388"/>
      <c r="AZ19" s="282"/>
      <c r="BA19" s="388"/>
      <c r="BB19" s="282"/>
      <c r="BC19" s="388"/>
      <c r="BD19" s="282"/>
      <c r="BE19" s="388"/>
      <c r="BF19" s="282"/>
      <c r="BG19" s="388"/>
      <c r="BH19" s="282"/>
      <c r="BI19" s="388"/>
      <c r="BJ19" s="282"/>
      <c r="BK19" s="388"/>
      <c r="BL19" s="282"/>
      <c r="BM19" s="388"/>
      <c r="BN19" s="282"/>
      <c r="BO19" s="388"/>
      <c r="BP19" s="282"/>
      <c r="BQ19" s="388"/>
      <c r="BR19" s="282"/>
      <c r="BS19" s="388"/>
      <c r="BT19" s="282"/>
      <c r="BU19" s="388"/>
      <c r="BV19" s="282"/>
      <c r="BW19" s="388"/>
      <c r="BX19" s="282"/>
      <c r="BY19" s="388"/>
      <c r="BZ19" s="282"/>
      <c r="CA19" s="388"/>
      <c r="CB19" s="127"/>
      <c r="CC19" s="388"/>
      <c r="CD19" s="282"/>
      <c r="CE19" s="388"/>
      <c r="CF19" s="282"/>
      <c r="CG19" s="388"/>
      <c r="CH19" s="282"/>
      <c r="CI19" s="388"/>
      <c r="CJ19" s="282"/>
      <c r="CK19" s="388"/>
      <c r="CL19" s="282"/>
      <c r="CM19" s="388"/>
      <c r="CN19" s="282"/>
      <c r="CO19" s="388"/>
      <c r="CP19" s="206"/>
      <c r="CQ19" s="388"/>
      <c r="CR19" s="206"/>
      <c r="CS19" s="388"/>
      <c r="CT19" s="206"/>
      <c r="CU19" s="388"/>
      <c r="CV19" s="206"/>
      <c r="CW19" s="388"/>
      <c r="CX19" s="206"/>
      <c r="CY19" s="388"/>
      <c r="CZ19" s="206"/>
      <c r="DA19" s="388"/>
      <c r="DB19" s="206"/>
      <c r="DC19" s="388"/>
      <c r="DD19" s="206"/>
      <c r="DE19" s="388"/>
      <c r="DF19" s="206"/>
      <c r="DG19" s="388"/>
      <c r="DH19" s="206"/>
      <c r="DI19" s="388"/>
      <c r="DJ19" s="206"/>
      <c r="DK19" s="388"/>
      <c r="DL19" s="206"/>
      <c r="DM19" s="388"/>
      <c r="DN19" s="206"/>
      <c r="DO19" s="388"/>
      <c r="DP19" s="206"/>
      <c r="DQ19" s="388"/>
      <c r="DR19" s="206"/>
      <c r="DS19" s="388"/>
    </row>
    <row r="20" spans="1:479">
      <c r="A20" s="205"/>
      <c r="B20" s="205"/>
      <c r="C20" s="205"/>
      <c r="D20" s="318"/>
      <c r="E20" s="313"/>
      <c r="F20" s="318"/>
      <c r="G20" s="313"/>
      <c r="H20" s="318"/>
      <c r="I20" s="313"/>
      <c r="J20" s="318"/>
      <c r="K20" s="313"/>
      <c r="L20" s="318"/>
      <c r="M20" s="313"/>
      <c r="N20" s="318"/>
      <c r="O20" s="313"/>
      <c r="P20" s="318"/>
      <c r="Q20" s="313"/>
      <c r="R20" s="318"/>
      <c r="S20" s="313"/>
      <c r="T20" s="318"/>
      <c r="U20" s="313"/>
      <c r="V20" s="318"/>
      <c r="W20" s="313"/>
      <c r="X20" s="318"/>
      <c r="Y20" s="313"/>
      <c r="Z20" s="318"/>
      <c r="AA20" s="313"/>
      <c r="AB20" s="318"/>
      <c r="AC20" s="313"/>
      <c r="AD20" s="318"/>
      <c r="AE20" s="313"/>
      <c r="AF20" s="318"/>
      <c r="AG20" s="313"/>
      <c r="AH20" s="318"/>
      <c r="AI20" s="313"/>
      <c r="AJ20" s="318"/>
      <c r="AK20" s="313"/>
      <c r="AL20" s="318"/>
      <c r="AM20" s="313"/>
      <c r="AN20" s="318"/>
      <c r="AO20" s="313"/>
      <c r="AP20" s="318"/>
      <c r="AQ20" s="313"/>
      <c r="AR20" s="318"/>
      <c r="AS20" s="313"/>
      <c r="AT20" s="282"/>
      <c r="AU20" s="388"/>
      <c r="AV20" s="282"/>
      <c r="AW20" s="388"/>
      <c r="AX20" s="282"/>
      <c r="AY20" s="388"/>
      <c r="AZ20" s="282"/>
      <c r="BA20" s="388"/>
      <c r="BB20" s="282"/>
      <c r="BC20" s="388"/>
      <c r="BD20" s="282"/>
      <c r="BE20" s="388"/>
      <c r="BF20" s="282"/>
      <c r="BG20" s="388"/>
      <c r="BH20" s="282"/>
      <c r="BI20" s="388"/>
      <c r="BJ20" s="282"/>
      <c r="BK20" s="388"/>
      <c r="BL20" s="282"/>
      <c r="BM20" s="388"/>
      <c r="BN20" s="282"/>
      <c r="BO20" s="388"/>
      <c r="BP20" s="282"/>
      <c r="BQ20" s="388"/>
      <c r="BR20" s="282"/>
      <c r="BS20" s="388"/>
      <c r="BT20" s="282"/>
      <c r="BU20" s="388"/>
      <c r="BV20" s="282"/>
      <c r="BW20" s="388"/>
      <c r="BX20" s="282"/>
      <c r="BY20" s="388"/>
      <c r="BZ20" s="282"/>
      <c r="CA20" s="388"/>
      <c r="CB20" s="127"/>
      <c r="CC20" s="388"/>
      <c r="CD20" s="282"/>
      <c r="CE20" s="388"/>
      <c r="CF20" s="282"/>
      <c r="CG20" s="388"/>
      <c r="CH20" s="282"/>
      <c r="CI20" s="388"/>
      <c r="CJ20" s="282"/>
      <c r="CK20" s="388"/>
      <c r="CL20" s="282"/>
      <c r="CM20" s="388"/>
      <c r="CN20" s="282"/>
      <c r="CO20" s="388"/>
      <c r="CP20" s="206"/>
      <c r="CQ20" s="388"/>
      <c r="CR20" s="206"/>
      <c r="CS20" s="388"/>
      <c r="CT20" s="206"/>
      <c r="CU20" s="388"/>
      <c r="CV20" s="206"/>
      <c r="CW20" s="388"/>
      <c r="CX20" s="206"/>
      <c r="CY20" s="388"/>
      <c r="CZ20" s="206"/>
      <c r="DA20" s="388"/>
      <c r="DB20" s="206"/>
      <c r="DC20" s="388"/>
      <c r="DD20" s="206"/>
      <c r="DE20" s="388"/>
      <c r="DF20" s="206"/>
      <c r="DG20" s="388"/>
      <c r="DH20" s="206"/>
      <c r="DI20" s="388"/>
      <c r="DJ20" s="206"/>
      <c r="DK20" s="388"/>
      <c r="DL20" s="206"/>
      <c r="DM20" s="388"/>
      <c r="DN20" s="206"/>
      <c r="DO20" s="388"/>
      <c r="DP20" s="206"/>
      <c r="DQ20" s="388"/>
      <c r="DR20" s="206"/>
      <c r="DS20" s="388"/>
    </row>
    <row r="21" spans="1:479">
      <c r="A21" s="205"/>
      <c r="B21" s="205"/>
      <c r="C21" s="205"/>
      <c r="D21" s="318"/>
      <c r="E21" s="313"/>
      <c r="F21" s="318"/>
      <c r="G21" s="313"/>
      <c r="H21" s="318"/>
      <c r="I21" s="313"/>
      <c r="J21" s="318"/>
      <c r="K21" s="313"/>
      <c r="L21" s="318"/>
      <c r="M21" s="313"/>
      <c r="N21" s="318"/>
      <c r="O21" s="313"/>
      <c r="P21" s="318"/>
      <c r="Q21" s="313"/>
      <c r="R21" s="318"/>
      <c r="S21" s="313"/>
      <c r="T21" s="318"/>
      <c r="U21" s="313"/>
      <c r="V21" s="318"/>
      <c r="W21" s="313"/>
      <c r="X21" s="318"/>
      <c r="Y21" s="313"/>
      <c r="Z21" s="318"/>
      <c r="AA21" s="313"/>
      <c r="AB21" s="318"/>
      <c r="AC21" s="313"/>
      <c r="AD21" s="318"/>
      <c r="AE21" s="313"/>
      <c r="AF21" s="318"/>
      <c r="AG21" s="313"/>
      <c r="AH21" s="318"/>
      <c r="AI21" s="313"/>
      <c r="AJ21" s="318"/>
      <c r="AK21" s="313"/>
      <c r="AL21" s="318"/>
      <c r="AM21" s="313"/>
      <c r="AN21" s="318"/>
      <c r="AO21" s="313"/>
      <c r="AP21" s="318"/>
      <c r="AQ21" s="313"/>
      <c r="AR21" s="318"/>
      <c r="AS21" s="313"/>
      <c r="AT21" s="282"/>
      <c r="AU21" s="388"/>
      <c r="AV21" s="282"/>
      <c r="AW21" s="388"/>
      <c r="AX21" s="282"/>
      <c r="AY21" s="388"/>
      <c r="AZ21" s="282"/>
      <c r="BA21" s="388"/>
      <c r="BB21" s="282"/>
      <c r="BC21" s="388"/>
      <c r="BD21" s="282"/>
      <c r="BE21" s="388"/>
      <c r="BF21" s="282"/>
      <c r="BG21" s="388"/>
      <c r="BH21" s="282"/>
      <c r="BI21" s="388"/>
      <c r="BJ21" s="282"/>
      <c r="BK21" s="388"/>
      <c r="BL21" s="282"/>
      <c r="BM21" s="388"/>
      <c r="BN21" s="282"/>
      <c r="BO21" s="388"/>
      <c r="BP21" s="282"/>
      <c r="BQ21" s="388"/>
      <c r="BR21" s="282"/>
      <c r="BS21" s="388"/>
      <c r="BT21" s="282"/>
      <c r="BU21" s="388"/>
      <c r="BV21" s="282"/>
      <c r="BW21" s="388"/>
      <c r="BX21" s="282"/>
      <c r="BY21" s="388"/>
      <c r="BZ21" s="282"/>
      <c r="CA21" s="388"/>
      <c r="CB21" s="127"/>
      <c r="CC21" s="388"/>
      <c r="CD21" s="282"/>
      <c r="CE21" s="388"/>
      <c r="CF21" s="282"/>
      <c r="CG21" s="388"/>
      <c r="CH21" s="282"/>
      <c r="CI21" s="388"/>
      <c r="CJ21" s="282"/>
      <c r="CK21" s="388"/>
      <c r="CL21" s="282"/>
      <c r="CM21" s="388"/>
      <c r="CN21" s="282"/>
      <c r="CO21" s="388"/>
      <c r="CP21" s="206"/>
      <c r="CQ21" s="388"/>
      <c r="CR21" s="206"/>
      <c r="CS21" s="388"/>
      <c r="CT21" s="206"/>
      <c r="CU21" s="388"/>
      <c r="CV21" s="206"/>
      <c r="CW21" s="388"/>
      <c r="CX21" s="206"/>
      <c r="CY21" s="388"/>
      <c r="CZ21" s="206"/>
      <c r="DA21" s="388"/>
      <c r="DB21" s="206"/>
      <c r="DC21" s="388"/>
      <c r="DD21" s="206"/>
      <c r="DE21" s="388"/>
      <c r="DF21" s="206"/>
      <c r="DG21" s="388"/>
      <c r="DH21" s="206"/>
      <c r="DI21" s="388"/>
      <c r="DJ21" s="206"/>
      <c r="DK21" s="388"/>
      <c r="DL21" s="206"/>
      <c r="DM21" s="388"/>
      <c r="DN21" s="206"/>
      <c r="DO21" s="388"/>
      <c r="DP21" s="206"/>
      <c r="DQ21" s="388"/>
      <c r="DR21" s="206"/>
      <c r="DS21" s="388"/>
    </row>
    <row r="22" spans="1:479">
      <c r="A22" s="205"/>
      <c r="B22" s="205"/>
      <c r="C22" s="205"/>
      <c r="D22" s="318"/>
      <c r="E22" s="313"/>
      <c r="F22" s="318"/>
      <c r="G22" s="313"/>
      <c r="H22" s="318"/>
      <c r="I22" s="313"/>
      <c r="J22" s="318"/>
      <c r="K22" s="313"/>
      <c r="L22" s="318"/>
      <c r="M22" s="313"/>
      <c r="N22" s="318"/>
      <c r="O22" s="313"/>
      <c r="P22" s="318"/>
      <c r="Q22" s="313"/>
      <c r="R22" s="318"/>
      <c r="S22" s="313"/>
      <c r="T22" s="318"/>
      <c r="U22" s="313"/>
      <c r="V22" s="318"/>
      <c r="W22" s="313"/>
      <c r="X22" s="318"/>
      <c r="Y22" s="313"/>
      <c r="Z22" s="318"/>
      <c r="AA22" s="313"/>
      <c r="AB22" s="318"/>
      <c r="AC22" s="313"/>
      <c r="AD22" s="318"/>
      <c r="AE22" s="313"/>
      <c r="AF22" s="318"/>
      <c r="AG22" s="313"/>
      <c r="AH22" s="318"/>
      <c r="AI22" s="313"/>
      <c r="AJ22" s="318"/>
      <c r="AK22" s="313"/>
      <c r="AL22" s="318"/>
      <c r="AM22" s="313"/>
      <c r="AN22" s="318"/>
      <c r="AO22" s="313"/>
      <c r="AP22" s="318"/>
      <c r="AQ22" s="313"/>
      <c r="AR22" s="318"/>
      <c r="AS22" s="313"/>
      <c r="AT22" s="282"/>
      <c r="AU22" s="388"/>
      <c r="AV22" s="282"/>
      <c r="AW22" s="388"/>
      <c r="AX22" s="282"/>
      <c r="AY22" s="388"/>
      <c r="AZ22" s="282"/>
      <c r="BA22" s="388"/>
      <c r="BB22" s="282"/>
      <c r="BC22" s="388"/>
      <c r="BD22" s="282"/>
      <c r="BE22" s="388"/>
      <c r="BF22" s="282"/>
      <c r="BG22" s="388"/>
      <c r="BH22" s="282"/>
      <c r="BI22" s="388"/>
      <c r="BJ22" s="282"/>
      <c r="BK22" s="388"/>
      <c r="BL22" s="282"/>
      <c r="BM22" s="388"/>
      <c r="BN22" s="282"/>
      <c r="BO22" s="388"/>
      <c r="BP22" s="282"/>
      <c r="BQ22" s="388"/>
      <c r="BR22" s="282"/>
      <c r="BS22" s="388"/>
      <c r="BT22" s="282"/>
      <c r="BU22" s="388"/>
      <c r="BV22" s="282"/>
      <c r="BW22" s="388"/>
      <c r="BX22" s="282"/>
      <c r="BY22" s="388"/>
      <c r="BZ22" s="282"/>
      <c r="CA22" s="388"/>
      <c r="CB22" s="127"/>
      <c r="CC22" s="388"/>
      <c r="CD22" s="282"/>
      <c r="CE22" s="388"/>
      <c r="CF22" s="282"/>
      <c r="CG22" s="388"/>
      <c r="CH22" s="282"/>
      <c r="CI22" s="388"/>
      <c r="CJ22" s="282"/>
      <c r="CK22" s="388"/>
      <c r="CL22" s="282"/>
      <c r="CM22" s="388"/>
      <c r="CN22" s="282"/>
      <c r="CO22" s="388"/>
      <c r="CP22" s="206"/>
      <c r="CQ22" s="388"/>
      <c r="CR22" s="206"/>
      <c r="CS22" s="388"/>
      <c r="CT22" s="206"/>
      <c r="CU22" s="388"/>
      <c r="CV22" s="206"/>
      <c r="CW22" s="388"/>
      <c r="CX22" s="206"/>
      <c r="CY22" s="388"/>
      <c r="CZ22" s="206"/>
      <c r="DA22" s="388"/>
      <c r="DB22" s="206"/>
      <c r="DC22" s="388"/>
      <c r="DD22" s="206"/>
      <c r="DE22" s="388"/>
      <c r="DF22" s="206"/>
      <c r="DG22" s="388"/>
      <c r="DH22" s="206"/>
      <c r="DI22" s="388"/>
      <c r="DJ22" s="206"/>
      <c r="DK22" s="388"/>
      <c r="DL22" s="206"/>
      <c r="DM22" s="388"/>
      <c r="DN22" s="206"/>
      <c r="DO22" s="388"/>
      <c r="DP22" s="206"/>
      <c r="DQ22" s="388"/>
      <c r="DR22" s="206"/>
      <c r="DS22" s="388"/>
    </row>
    <row r="23" spans="1:479">
      <c r="A23" s="205"/>
      <c r="B23" s="205"/>
      <c r="C23" s="205"/>
      <c r="D23" s="318"/>
      <c r="E23" s="313"/>
      <c r="F23" s="318"/>
      <c r="G23" s="313"/>
      <c r="H23" s="318"/>
      <c r="I23" s="313"/>
      <c r="J23" s="318"/>
      <c r="K23" s="313"/>
      <c r="L23" s="318"/>
      <c r="M23" s="313"/>
      <c r="N23" s="318"/>
      <c r="O23" s="313"/>
      <c r="P23" s="318"/>
      <c r="Q23" s="313"/>
      <c r="R23" s="318"/>
      <c r="S23" s="313"/>
      <c r="T23" s="318"/>
      <c r="U23" s="313"/>
      <c r="V23" s="318"/>
      <c r="W23" s="313"/>
      <c r="X23" s="318"/>
      <c r="Y23" s="313"/>
      <c r="Z23" s="318"/>
      <c r="AA23" s="313"/>
      <c r="AB23" s="318"/>
      <c r="AC23" s="313"/>
      <c r="AD23" s="318"/>
      <c r="AE23" s="313"/>
      <c r="AF23" s="318"/>
      <c r="AG23" s="313"/>
      <c r="AH23" s="318"/>
      <c r="AI23" s="313"/>
      <c r="AJ23" s="318"/>
      <c r="AK23" s="313"/>
      <c r="AL23" s="318"/>
      <c r="AM23" s="313"/>
      <c r="AN23" s="318"/>
      <c r="AO23" s="313"/>
      <c r="AP23" s="318"/>
      <c r="AQ23" s="313"/>
      <c r="AR23" s="318"/>
      <c r="AS23" s="313"/>
      <c r="AT23" s="282"/>
      <c r="AU23" s="388"/>
      <c r="AV23" s="282"/>
      <c r="AW23" s="388"/>
      <c r="AX23" s="282"/>
      <c r="AY23" s="388"/>
      <c r="AZ23" s="282"/>
      <c r="BA23" s="388"/>
      <c r="BB23" s="282"/>
      <c r="BC23" s="388"/>
      <c r="BD23" s="282"/>
      <c r="BE23" s="388"/>
      <c r="BF23" s="282"/>
      <c r="BG23" s="388"/>
      <c r="BH23" s="282"/>
      <c r="BI23" s="388"/>
      <c r="BJ23" s="282"/>
      <c r="BK23" s="388"/>
      <c r="BL23" s="282"/>
      <c r="BM23" s="388"/>
      <c r="BN23" s="282"/>
      <c r="BO23" s="388"/>
      <c r="BP23" s="282"/>
      <c r="BQ23" s="388"/>
      <c r="BR23" s="282"/>
      <c r="BS23" s="388"/>
      <c r="BT23" s="282"/>
      <c r="BU23" s="388"/>
      <c r="BV23" s="282"/>
      <c r="BW23" s="388"/>
      <c r="BX23" s="282"/>
      <c r="BY23" s="388"/>
      <c r="BZ23" s="282"/>
      <c r="CA23" s="388"/>
      <c r="CB23" s="127"/>
      <c r="CC23" s="388"/>
      <c r="CD23" s="282"/>
      <c r="CE23" s="388"/>
      <c r="CF23" s="282"/>
      <c r="CG23" s="388"/>
      <c r="CH23" s="282"/>
      <c r="CI23" s="388"/>
      <c r="CJ23" s="282"/>
      <c r="CK23" s="388"/>
      <c r="CL23" s="282"/>
      <c r="CM23" s="388"/>
      <c r="CN23" s="282"/>
      <c r="CO23" s="388"/>
      <c r="CP23" s="206"/>
      <c r="CQ23" s="388"/>
      <c r="CR23" s="206"/>
      <c r="CS23" s="388"/>
      <c r="CT23" s="206"/>
      <c r="CU23" s="388"/>
      <c r="CV23" s="206"/>
      <c r="CW23" s="388"/>
      <c r="CX23" s="206"/>
      <c r="CY23" s="388"/>
      <c r="CZ23" s="206"/>
      <c r="DA23" s="388"/>
      <c r="DB23" s="206"/>
      <c r="DC23" s="388"/>
      <c r="DD23" s="206"/>
      <c r="DE23" s="388"/>
      <c r="DF23" s="206"/>
      <c r="DG23" s="388"/>
      <c r="DH23" s="206"/>
      <c r="DI23" s="388"/>
      <c r="DJ23" s="206"/>
      <c r="DK23" s="388"/>
      <c r="DL23" s="206"/>
      <c r="DM23" s="388"/>
      <c r="DN23" s="206"/>
      <c r="DO23" s="388"/>
      <c r="DP23" s="206"/>
      <c r="DQ23" s="388"/>
      <c r="DR23" s="206"/>
      <c r="DS23" s="388"/>
    </row>
    <row r="24" spans="1:479">
      <c r="A24" s="205"/>
      <c r="B24" s="205"/>
      <c r="C24" s="205"/>
      <c r="D24" s="318"/>
      <c r="E24" s="313"/>
      <c r="F24" s="318"/>
      <c r="G24" s="313"/>
      <c r="H24" s="318"/>
      <c r="I24" s="313"/>
      <c r="J24" s="318"/>
      <c r="K24" s="313"/>
      <c r="L24" s="318"/>
      <c r="M24" s="313"/>
      <c r="N24" s="318"/>
      <c r="O24" s="313"/>
      <c r="P24" s="318"/>
      <c r="Q24" s="313"/>
      <c r="R24" s="318"/>
      <c r="S24" s="313"/>
      <c r="T24" s="318"/>
      <c r="U24" s="313"/>
      <c r="V24" s="318"/>
      <c r="W24" s="313"/>
      <c r="X24" s="318"/>
      <c r="Y24" s="313"/>
      <c r="Z24" s="318"/>
      <c r="AA24" s="313"/>
      <c r="AB24" s="318"/>
      <c r="AC24" s="313"/>
      <c r="AD24" s="318"/>
      <c r="AE24" s="313"/>
      <c r="AF24" s="318"/>
      <c r="AG24" s="313"/>
      <c r="AH24" s="318"/>
      <c r="AI24" s="313"/>
      <c r="AJ24" s="318"/>
      <c r="AK24" s="313"/>
      <c r="AL24" s="318"/>
      <c r="AM24" s="313"/>
      <c r="AN24" s="318"/>
      <c r="AO24" s="313"/>
      <c r="AP24" s="318"/>
      <c r="AQ24" s="313"/>
      <c r="AR24" s="318"/>
      <c r="AS24" s="313"/>
      <c r="AT24" s="282"/>
      <c r="AU24" s="388"/>
      <c r="AV24" s="282"/>
      <c r="AW24" s="388"/>
      <c r="AX24" s="282"/>
      <c r="AY24" s="388"/>
      <c r="AZ24" s="282"/>
      <c r="BA24" s="388"/>
      <c r="BB24" s="282"/>
      <c r="BC24" s="388"/>
      <c r="BD24" s="282"/>
      <c r="BE24" s="388"/>
      <c r="BF24" s="282"/>
      <c r="BG24" s="388"/>
      <c r="BH24" s="282"/>
      <c r="BI24" s="388"/>
      <c r="BJ24" s="282"/>
      <c r="BK24" s="388"/>
      <c r="BL24" s="282"/>
      <c r="BM24" s="388"/>
      <c r="BN24" s="282"/>
      <c r="BO24" s="388"/>
      <c r="BP24" s="282"/>
      <c r="BQ24" s="388"/>
      <c r="BR24" s="282"/>
      <c r="BS24" s="388"/>
      <c r="BT24" s="282"/>
      <c r="BU24" s="388"/>
      <c r="BV24" s="282"/>
      <c r="BW24" s="388"/>
      <c r="BX24" s="282"/>
      <c r="BY24" s="388"/>
      <c r="BZ24" s="282"/>
      <c r="CA24" s="388"/>
      <c r="CB24" s="127"/>
      <c r="CC24" s="388"/>
      <c r="CD24" s="282"/>
      <c r="CE24" s="388"/>
      <c r="CF24" s="282"/>
      <c r="CG24" s="388"/>
      <c r="CH24" s="282"/>
      <c r="CI24" s="388"/>
      <c r="CJ24" s="282"/>
      <c r="CK24" s="388"/>
      <c r="CL24" s="282"/>
      <c r="CM24" s="388"/>
      <c r="CN24" s="282"/>
      <c r="CO24" s="388"/>
      <c r="CP24" s="206"/>
      <c r="CQ24" s="388"/>
      <c r="CR24" s="206"/>
      <c r="CS24" s="388"/>
      <c r="CT24" s="206"/>
      <c r="CU24" s="388"/>
      <c r="CV24" s="206"/>
      <c r="CW24" s="388"/>
      <c r="CX24" s="206"/>
      <c r="CY24" s="388"/>
      <c r="CZ24" s="206"/>
      <c r="DA24" s="388"/>
      <c r="DB24" s="206"/>
      <c r="DC24" s="388"/>
      <c r="DD24" s="206"/>
      <c r="DE24" s="388"/>
      <c r="DF24" s="206"/>
      <c r="DG24" s="388"/>
      <c r="DH24" s="206"/>
      <c r="DI24" s="388"/>
      <c r="DJ24" s="206"/>
      <c r="DK24" s="388"/>
      <c r="DL24" s="206"/>
      <c r="DM24" s="388"/>
      <c r="DN24" s="206"/>
      <c r="DO24" s="388"/>
      <c r="DP24" s="206"/>
      <c r="DQ24" s="388"/>
      <c r="DR24" s="206"/>
      <c r="DS24" s="388"/>
    </row>
    <row r="25" spans="1:479" s="3" customFormat="1">
      <c r="A25" s="283" t="s">
        <v>44</v>
      </c>
      <c r="D25" s="164"/>
      <c r="E25" s="164"/>
      <c r="F25" s="164"/>
      <c r="G25" s="164"/>
      <c r="H25" s="164"/>
      <c r="I25" s="287"/>
      <c r="J25" s="164"/>
      <c r="K25" s="164"/>
      <c r="L25" s="164"/>
      <c r="M25" s="164"/>
      <c r="N25" s="164"/>
      <c r="O25" s="287"/>
      <c r="P25" s="164"/>
      <c r="Q25" s="164"/>
      <c r="R25" s="164"/>
      <c r="S25" s="164"/>
      <c r="T25" s="164"/>
      <c r="U25" s="287"/>
      <c r="V25" s="164"/>
      <c r="W25" s="164"/>
      <c r="X25" s="164"/>
      <c r="Y25" s="164"/>
      <c r="Z25" s="164"/>
      <c r="AA25" s="287"/>
      <c r="AB25" s="164"/>
      <c r="AC25" s="164"/>
      <c r="AD25" s="164"/>
      <c r="AE25" s="164"/>
      <c r="AF25" s="164"/>
      <c r="AG25" s="287"/>
      <c r="AH25" s="164"/>
      <c r="AI25" s="164"/>
      <c r="AJ25" s="164"/>
      <c r="AK25" s="164"/>
      <c r="AL25" s="164"/>
      <c r="AM25" s="287"/>
      <c r="AN25" s="164"/>
      <c r="AO25" s="164"/>
      <c r="AP25" s="164"/>
      <c r="AQ25" s="164"/>
      <c r="AR25" s="164"/>
      <c r="AS25" s="287"/>
      <c r="AY25" s="132"/>
      <c r="BE25" s="132"/>
      <c r="BK25" s="132"/>
      <c r="BQ25" s="132"/>
      <c r="BR25" s="217"/>
      <c r="CV25" s="30"/>
      <c r="CX25" s="30"/>
      <c r="CZ25" s="30"/>
      <c r="DI25" s="17"/>
      <c r="DK25" s="17"/>
      <c r="DM25" s="17"/>
      <c r="DN25" s="15"/>
      <c r="DO25" s="20"/>
      <c r="DP25" s="15"/>
      <c r="DQ25" s="20"/>
      <c r="DS25" s="17"/>
      <c r="EA25" s="15"/>
      <c r="EB25" s="15"/>
      <c r="EC25" s="15"/>
      <c r="ED25" s="15"/>
      <c r="EH25" s="15"/>
      <c r="EI25" s="15"/>
      <c r="EJ25" s="15"/>
      <c r="EK25" s="15"/>
      <c r="EO25" s="15"/>
      <c r="EP25" s="15"/>
      <c r="EQ25" s="15"/>
      <c r="ER25" s="15"/>
      <c r="EV25" s="15"/>
      <c r="EW25" s="15"/>
      <c r="EX25" s="15"/>
      <c r="EY25" s="15"/>
      <c r="EZ25" s="5"/>
      <c r="FA25" s="5"/>
      <c r="FC25" s="15"/>
      <c r="FD25" s="15"/>
      <c r="FE25" s="15"/>
      <c r="FF25" s="15"/>
      <c r="FG25" s="5"/>
      <c r="FH25" s="5"/>
      <c r="FJ25" s="15"/>
      <c r="FK25" s="15"/>
      <c r="FL25" s="15"/>
      <c r="FM25" s="1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row>
    <row r="26" spans="1:479" s="3" customFormat="1">
      <c r="A26" s="265" t="s">
        <v>181</v>
      </c>
      <c r="B26" s="3" t="s">
        <v>42</v>
      </c>
      <c r="D26" s="164"/>
      <c r="E26" s="164"/>
      <c r="F26" s="164"/>
      <c r="G26" s="164"/>
      <c r="H26" s="164"/>
      <c r="I26" s="287"/>
      <c r="J26" s="164"/>
      <c r="K26" s="164"/>
      <c r="L26" s="164"/>
      <c r="M26" s="164"/>
      <c r="N26" s="164"/>
      <c r="O26" s="287"/>
      <c r="P26" s="164"/>
      <c r="Q26" s="164"/>
      <c r="R26" s="164"/>
      <c r="S26" s="164"/>
      <c r="T26" s="164"/>
      <c r="U26" s="287"/>
      <c r="V26" s="164"/>
      <c r="W26" s="164"/>
      <c r="X26" s="164"/>
      <c r="Y26" s="164"/>
      <c r="Z26" s="164"/>
      <c r="AA26" s="287"/>
      <c r="AB26" s="164"/>
      <c r="AC26" s="164"/>
      <c r="AD26" s="164"/>
      <c r="AE26" s="164"/>
      <c r="AF26" s="164"/>
      <c r="AG26" s="287"/>
      <c r="AH26" s="164"/>
      <c r="AI26" s="164"/>
      <c r="AJ26" s="164"/>
      <c r="AK26" s="164"/>
      <c r="AL26" s="164"/>
      <c r="AM26" s="287"/>
      <c r="AN26" s="164"/>
      <c r="AO26" s="164"/>
      <c r="AP26" s="164"/>
      <c r="AQ26" s="164"/>
      <c r="AR26" s="164"/>
      <c r="AS26" s="287"/>
      <c r="AY26" s="132"/>
      <c r="BE26" s="132"/>
      <c r="BK26" s="132"/>
      <c r="BQ26" s="132"/>
      <c r="BR26" s="217"/>
      <c r="CQ26" s="132"/>
      <c r="CR26" s="132"/>
      <c r="CS26" s="132"/>
      <c r="CT26" s="132"/>
      <c r="CU26" s="132"/>
      <c r="CV26" s="132"/>
      <c r="DH26" s="207"/>
      <c r="DI26" s="17"/>
      <c r="DK26" s="17"/>
      <c r="DM26" s="17"/>
      <c r="DN26" s="15"/>
      <c r="DO26" s="20"/>
      <c r="DP26" s="15"/>
      <c r="DQ26" s="20"/>
      <c r="DS26" s="17"/>
      <c r="EA26" s="15"/>
      <c r="EB26" s="15"/>
      <c r="EC26" s="15"/>
      <c r="ED26" s="15"/>
      <c r="EH26" s="15"/>
      <c r="EI26" s="15"/>
      <c r="EJ26" s="15"/>
      <c r="EK26" s="15"/>
      <c r="EO26" s="15"/>
      <c r="EP26" s="15"/>
      <c r="EQ26" s="15"/>
      <c r="ER26" s="15"/>
      <c r="EV26" s="15"/>
      <c r="EW26" s="15"/>
      <c r="EX26" s="15"/>
      <c r="EY26" s="15"/>
      <c r="EZ26" s="5"/>
      <c r="FA26" s="5"/>
      <c r="FC26" s="15"/>
      <c r="FD26" s="15"/>
      <c r="FE26" s="15"/>
      <c r="FF26" s="15"/>
      <c r="FG26" s="5"/>
      <c r="FH26" s="5"/>
      <c r="FJ26" s="15"/>
      <c r="FK26" s="15"/>
      <c r="FL26" s="15"/>
      <c r="FM26" s="1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row>
    <row r="27" spans="1:479" s="3" customFormat="1">
      <c r="A27" s="284" t="s">
        <v>38</v>
      </c>
      <c r="B27" s="207" t="s">
        <v>30</v>
      </c>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CQ27" s="132"/>
      <c r="CR27" s="132"/>
      <c r="CS27" s="132"/>
      <c r="CT27" s="132"/>
      <c r="CU27" s="132"/>
      <c r="CV27" s="132"/>
      <c r="DH27" s="14"/>
      <c r="DI27" s="17"/>
      <c r="DK27" s="17"/>
      <c r="DM27" s="17"/>
      <c r="DN27" s="15"/>
      <c r="DO27" s="20"/>
      <c r="DP27" s="15"/>
      <c r="DQ27" s="20"/>
      <c r="DS27" s="17"/>
      <c r="EA27" s="15"/>
      <c r="EB27" s="15"/>
      <c r="EC27" s="15"/>
      <c r="ED27" s="15"/>
      <c r="EH27" s="15"/>
      <c r="EI27" s="15"/>
      <c r="EJ27" s="15"/>
      <c r="EK27" s="15"/>
      <c r="EO27" s="15"/>
      <c r="EP27" s="15"/>
      <c r="EQ27" s="15"/>
      <c r="ER27" s="15"/>
      <c r="EV27" s="15"/>
      <c r="EW27" s="15"/>
      <c r="EX27" s="15"/>
      <c r="EY27" s="15"/>
      <c r="EZ27" s="5"/>
      <c r="FA27" s="5"/>
      <c r="FC27" s="15"/>
      <c r="FD27" s="15"/>
      <c r="FE27" s="15"/>
      <c r="FF27" s="15"/>
      <c r="FG27" s="5"/>
      <c r="FH27" s="5"/>
      <c r="FJ27" s="15"/>
      <c r="FK27" s="15"/>
      <c r="FL27" s="15"/>
      <c r="FM27" s="1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row>
    <row r="28" spans="1:479" s="3" customFormat="1">
      <c r="A28" s="14"/>
      <c r="B28" s="207"/>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CQ28" s="132"/>
      <c r="CR28" s="132"/>
      <c r="CS28" s="132"/>
      <c r="CT28" s="132"/>
      <c r="CU28" s="132"/>
      <c r="CV28" s="132"/>
      <c r="DH28" s="14"/>
      <c r="DI28" s="17"/>
      <c r="DK28" s="17"/>
      <c r="DM28" s="17"/>
      <c r="DN28" s="15"/>
      <c r="DO28" s="20"/>
      <c r="DP28" s="15"/>
      <c r="DQ28" s="20"/>
      <c r="DS28" s="17"/>
      <c r="EA28" s="15"/>
      <c r="EB28" s="15"/>
      <c r="EC28" s="15"/>
      <c r="ED28" s="15"/>
      <c r="EH28" s="15"/>
      <c r="EI28" s="15"/>
      <c r="EJ28" s="15"/>
      <c r="EK28" s="15"/>
      <c r="EO28" s="15"/>
      <c r="EP28" s="15"/>
      <c r="EQ28" s="15"/>
      <c r="ER28" s="15"/>
      <c r="EV28" s="15"/>
      <c r="EW28" s="15"/>
      <c r="EX28" s="15"/>
      <c r="EY28" s="15"/>
      <c r="EZ28" s="5"/>
      <c r="FA28" s="5"/>
      <c r="FC28" s="15"/>
      <c r="FD28" s="15"/>
      <c r="FE28" s="15"/>
      <c r="FF28" s="15"/>
      <c r="FG28" s="5"/>
      <c r="FH28" s="5"/>
      <c r="FJ28" s="15"/>
      <c r="FK28" s="15"/>
      <c r="FL28" s="15"/>
      <c r="FM28" s="1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row>
    <row r="29" spans="1:479" s="3" customFormat="1">
      <c r="A29" s="261" t="s">
        <v>180</v>
      </c>
      <c r="D29" s="164"/>
      <c r="E29" s="164"/>
      <c r="F29" s="164"/>
      <c r="G29" s="164"/>
      <c r="H29" s="233"/>
      <c r="I29" s="233"/>
      <c r="J29" s="164"/>
      <c r="K29" s="164"/>
      <c r="L29" s="164"/>
      <c r="M29" s="164"/>
      <c r="N29" s="233"/>
      <c r="O29" s="233"/>
      <c r="P29" s="164"/>
      <c r="Q29" s="164"/>
      <c r="R29" s="164"/>
      <c r="S29" s="164"/>
      <c r="T29" s="233"/>
      <c r="U29" s="233"/>
      <c r="V29" s="164"/>
      <c r="W29" s="164"/>
      <c r="X29" s="164"/>
      <c r="Y29" s="164"/>
      <c r="Z29" s="233"/>
      <c r="AA29" s="233"/>
      <c r="AB29" s="164"/>
      <c r="AC29" s="164"/>
      <c r="AD29" s="164"/>
      <c r="AE29" s="164"/>
      <c r="AF29" s="233"/>
      <c r="AG29" s="233"/>
      <c r="AH29" s="164"/>
      <c r="AI29" s="164"/>
      <c r="AJ29" s="164"/>
      <c r="AK29" s="164"/>
      <c r="AL29" s="233"/>
      <c r="AM29" s="233"/>
      <c r="AN29" s="164"/>
      <c r="AO29" s="164"/>
      <c r="AP29" s="164"/>
      <c r="AQ29" s="164"/>
      <c r="AR29" s="233"/>
      <c r="AS29" s="233"/>
      <c r="AT29" s="5"/>
      <c r="AU29" s="5"/>
      <c r="AV29" s="40"/>
      <c r="AW29" s="5"/>
      <c r="AX29" s="14"/>
      <c r="AY29" s="14"/>
      <c r="AZ29" s="5"/>
      <c r="BA29" s="5"/>
      <c r="BB29" s="40"/>
      <c r="BC29" s="5"/>
      <c r="BD29" s="14"/>
      <c r="BE29" s="14"/>
      <c r="BF29" s="5"/>
      <c r="BG29" s="5"/>
      <c r="BH29" s="40"/>
      <c r="BI29" s="5"/>
      <c r="BJ29" s="14"/>
      <c r="BK29" s="14"/>
      <c r="BL29" s="5"/>
      <c r="BM29" s="5"/>
      <c r="BN29" s="40"/>
      <c r="BO29" s="5"/>
      <c r="BP29" s="14"/>
      <c r="BQ29" s="14"/>
      <c r="BR29" s="5"/>
      <c r="BS29" s="5"/>
      <c r="BT29" s="40"/>
      <c r="BU29" s="5"/>
      <c r="BV29" s="14"/>
      <c r="BW29" s="14"/>
      <c r="BX29" s="5"/>
      <c r="BY29" s="5"/>
      <c r="BZ29" s="40"/>
      <c r="CA29" s="5"/>
      <c r="CB29" s="225"/>
      <c r="CC29" s="225"/>
      <c r="CD29" s="5"/>
      <c r="CE29" s="5"/>
      <c r="CF29" s="40"/>
      <c r="CG29" s="5"/>
      <c r="CH29" s="14"/>
      <c r="CI29" s="14"/>
      <c r="CJ29" s="5"/>
      <c r="CK29" s="5"/>
      <c r="CL29" s="40"/>
      <c r="CM29" s="5"/>
      <c r="CN29" s="14"/>
      <c r="CO29" s="14"/>
      <c r="CP29" s="5"/>
      <c r="CQ29" s="26"/>
      <c r="CR29" s="208"/>
      <c r="CS29" s="26"/>
      <c r="CT29" s="208"/>
      <c r="CU29" s="26"/>
      <c r="CV29" s="208"/>
      <c r="DH29" s="207"/>
      <c r="DI29" s="17"/>
      <c r="DK29" s="17"/>
      <c r="DM29" s="17"/>
      <c r="DN29" s="15"/>
      <c r="DO29" s="20"/>
      <c r="DP29" s="15"/>
      <c r="DQ29" s="20"/>
      <c r="DS29" s="17"/>
      <c r="EA29" s="15"/>
      <c r="EB29" s="15"/>
      <c r="EC29" s="15"/>
      <c r="ED29" s="15"/>
      <c r="EH29" s="15"/>
      <c r="EI29" s="15"/>
      <c r="EJ29" s="15"/>
      <c r="EK29" s="15"/>
      <c r="EO29" s="15"/>
      <c r="EP29" s="15"/>
      <c r="EQ29" s="15"/>
      <c r="ER29" s="15"/>
      <c r="EV29" s="15"/>
      <c r="EW29" s="15"/>
      <c r="EX29" s="15"/>
      <c r="EY29" s="15"/>
      <c r="EZ29" s="5"/>
      <c r="FA29" s="5"/>
      <c r="FC29" s="15"/>
      <c r="FD29" s="15"/>
      <c r="FE29" s="15"/>
      <c r="FF29" s="15"/>
      <c r="FG29" s="5"/>
      <c r="FH29" s="5"/>
      <c r="FJ29" s="15"/>
      <c r="FK29" s="15"/>
      <c r="FL29" s="15"/>
      <c r="FM29" s="1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row>
    <row r="30" spans="1:479">
      <c r="A30" s="281" t="s">
        <v>214</v>
      </c>
      <c r="B30" s="14" t="s">
        <v>104</v>
      </c>
      <c r="C30" s="14" t="s">
        <v>215</v>
      </c>
      <c r="D30" s="3"/>
      <c r="E30" s="3"/>
      <c r="F30" s="264"/>
      <c r="G30" s="3"/>
      <c r="H30" s="3"/>
      <c r="I30" s="5"/>
      <c r="J30" s="5"/>
      <c r="K30" s="44"/>
      <c r="L30" s="44"/>
      <c r="M30" s="44"/>
      <c r="N30" s="29"/>
      <c r="O30" s="3"/>
      <c r="P30" s="5"/>
      <c r="Q30" s="5"/>
      <c r="R30" s="44"/>
      <c r="S30" s="44"/>
      <c r="T30" s="44"/>
      <c r="U30" s="29"/>
      <c r="V30" s="3"/>
      <c r="W30" s="5"/>
      <c r="X30" s="5"/>
      <c r="Y30" s="44"/>
      <c r="Z30" s="44"/>
      <c r="AA30" s="44"/>
      <c r="AB30" s="29"/>
      <c r="AC30" s="3"/>
      <c r="AD30" s="5"/>
      <c r="AE30" s="5"/>
      <c r="AF30" s="44"/>
      <c r="AG30" s="44"/>
      <c r="AH30" s="44"/>
      <c r="AI30" s="29"/>
      <c r="AJ30" s="3"/>
      <c r="AK30" s="5"/>
      <c r="AL30" s="5"/>
      <c r="AM30" s="44"/>
      <c r="AN30" s="44"/>
      <c r="AO30" s="44"/>
      <c r="AP30" s="29"/>
      <c r="AQ30" s="3"/>
      <c r="AR30" s="5"/>
      <c r="AS30" s="5"/>
      <c r="AT30" s="44"/>
      <c r="AU30" s="44"/>
      <c r="AV30" s="44"/>
      <c r="AW30" s="29"/>
      <c r="AX30" s="3"/>
      <c r="BA30" s="44"/>
      <c r="BB30" s="44"/>
      <c r="BC30" s="44"/>
      <c r="BD30" s="29"/>
      <c r="BE30" s="217"/>
      <c r="BH30" s="44"/>
      <c r="BI30" s="44"/>
      <c r="BJ30" s="44"/>
      <c r="BO30" s="44"/>
      <c r="BP30" s="44"/>
      <c r="BQ30" s="44"/>
      <c r="BV30" s="44"/>
      <c r="BW30" s="44"/>
      <c r="BX30" s="44"/>
      <c r="BY30" s="5"/>
      <c r="BZ30" s="5"/>
      <c r="CA30" s="5"/>
      <c r="CB30" s="5"/>
      <c r="CC30" s="44"/>
      <c r="CD30" s="44"/>
      <c r="CE30" s="44"/>
      <c r="CJ30" s="44"/>
      <c r="CK30" s="44"/>
      <c r="CL30" s="44"/>
      <c r="CQ30" s="44"/>
      <c r="CR30" s="44"/>
      <c r="CS30" s="44"/>
      <c r="CX30" s="44"/>
      <c r="CY30" s="44"/>
      <c r="CZ30" s="44"/>
      <c r="DE30" s="44"/>
      <c r="DF30" s="44"/>
      <c r="DG30" s="44"/>
      <c r="DI30" s="5"/>
      <c r="DK30" s="5"/>
      <c r="DL30" s="44"/>
      <c r="DM30" s="44"/>
      <c r="DN30" s="44"/>
      <c r="DO30" s="5"/>
      <c r="DQ30" s="5"/>
      <c r="DR30" s="44"/>
      <c r="DS30" s="44"/>
      <c r="DT30" s="44"/>
      <c r="DU30" s="44"/>
      <c r="DV30" s="44"/>
      <c r="DZ30" s="44"/>
      <c r="EA30" s="44"/>
      <c r="EB30" s="44"/>
      <c r="EC30" s="44"/>
      <c r="ED30" s="44"/>
      <c r="EI30" s="44"/>
      <c r="EJ30" s="44"/>
      <c r="EK30" s="44"/>
      <c r="EL30" s="44"/>
      <c r="EQ30" s="44"/>
      <c r="ER30" s="44"/>
      <c r="ES30" s="44"/>
      <c r="ET30" s="44"/>
      <c r="EX30" s="44"/>
      <c r="EY30" s="44"/>
      <c r="EZ30" s="44"/>
      <c r="FA30" s="44"/>
      <c r="FE30" s="44"/>
      <c r="FF30" s="44"/>
      <c r="FG30" s="44"/>
      <c r="FH30" s="44"/>
    </row>
    <row r="31" spans="1:479">
      <c r="A31" s="281" t="s">
        <v>207</v>
      </c>
      <c r="B31" s="14" t="s">
        <v>104</v>
      </c>
      <c r="C31" s="14" t="s">
        <v>208</v>
      </c>
      <c r="D31" s="3"/>
      <c r="E31" s="3"/>
      <c r="F31" s="264"/>
      <c r="G31" s="3"/>
      <c r="H31" s="3"/>
      <c r="I31" s="5"/>
      <c r="J31" s="3"/>
      <c r="K31" s="3"/>
      <c r="L31" s="264"/>
      <c r="M31" s="3"/>
      <c r="N31" s="3"/>
      <c r="O31" s="5"/>
      <c r="P31" s="3"/>
      <c r="Q31" s="3"/>
      <c r="R31" s="264"/>
      <c r="S31" s="3"/>
      <c r="T31" s="3"/>
      <c r="U31" s="5"/>
      <c r="V31" s="5"/>
      <c r="W31" s="44"/>
      <c r="X31" s="44"/>
      <c r="Y31" s="44"/>
      <c r="Z31" s="29"/>
      <c r="AA31" s="3"/>
      <c r="AB31" s="5"/>
      <c r="AC31" s="5"/>
      <c r="AD31" s="44"/>
      <c r="AE31" s="44"/>
      <c r="AF31" s="44"/>
      <c r="AG31" s="29"/>
      <c r="AH31" s="3"/>
      <c r="AI31" s="5"/>
      <c r="AJ31" s="5"/>
      <c r="AK31" s="44"/>
      <c r="AL31" s="44"/>
      <c r="AM31" s="44"/>
      <c r="AN31" s="29"/>
      <c r="AO31" s="3"/>
      <c r="AP31" s="5"/>
      <c r="AQ31" s="5"/>
      <c r="AR31" s="44"/>
      <c r="AS31" s="44"/>
      <c r="AT31" s="44"/>
      <c r="AU31" s="29"/>
      <c r="AV31" s="3"/>
      <c r="AY31" s="44"/>
      <c r="AZ31" s="44"/>
      <c r="BA31" s="44"/>
      <c r="BB31" s="29"/>
      <c r="BC31" s="217"/>
      <c r="BF31" s="44"/>
      <c r="BG31" s="44"/>
      <c r="BH31" s="44"/>
      <c r="BM31" s="44"/>
      <c r="BN31" s="44"/>
      <c r="BO31" s="44"/>
      <c r="BT31" s="44"/>
      <c r="BU31" s="44"/>
      <c r="BV31" s="44"/>
      <c r="BX31" s="5"/>
      <c r="BY31" s="5"/>
      <c r="BZ31" s="5"/>
      <c r="CA31" s="44"/>
      <c r="CB31" s="44"/>
      <c r="CC31" s="44"/>
      <c r="CH31" s="44"/>
      <c r="CI31" s="44"/>
      <c r="CJ31" s="44"/>
      <c r="CO31" s="44"/>
      <c r="CP31" s="44"/>
      <c r="CQ31" s="44"/>
      <c r="CV31" s="44"/>
      <c r="CW31" s="44"/>
      <c r="CX31" s="44"/>
      <c r="DC31" s="44"/>
      <c r="DD31" s="44"/>
      <c r="DE31" s="44"/>
      <c r="DI31" s="5"/>
      <c r="DJ31" s="44"/>
      <c r="DK31" s="44"/>
      <c r="DL31" s="44"/>
      <c r="DM31" s="5"/>
      <c r="DO31" s="5"/>
      <c r="DP31" s="44"/>
      <c r="DQ31" s="44"/>
      <c r="DR31" s="44"/>
      <c r="DS31" s="44"/>
      <c r="DT31" s="44"/>
      <c r="DX31" s="44"/>
      <c r="DY31" s="44"/>
      <c r="DZ31" s="44"/>
      <c r="EA31" s="44"/>
      <c r="EB31" s="44"/>
      <c r="EG31" s="44"/>
      <c r="EH31" s="44"/>
      <c r="EI31" s="44"/>
      <c r="EJ31" s="44"/>
      <c r="EO31" s="44"/>
      <c r="EP31" s="44"/>
      <c r="EQ31" s="44"/>
      <c r="ER31" s="44"/>
      <c r="EV31" s="44"/>
      <c r="EW31" s="44"/>
      <c r="EX31" s="44"/>
      <c r="EY31" s="44"/>
      <c r="FC31" s="44"/>
      <c r="FD31" s="44"/>
      <c r="FE31" s="44"/>
      <c r="FF31" s="44"/>
    </row>
    <row r="32" spans="1:479">
      <c r="A32" s="281" t="s">
        <v>200</v>
      </c>
      <c r="B32" s="14" t="s">
        <v>104</v>
      </c>
      <c r="C32" s="14" t="s">
        <v>201</v>
      </c>
      <c r="D32" s="3"/>
      <c r="E32" s="3"/>
      <c r="F32" s="264"/>
      <c r="G32" s="3"/>
      <c r="H32" s="3"/>
      <c r="I32" s="5"/>
      <c r="J32" s="3"/>
      <c r="K32" s="3"/>
      <c r="L32" s="264"/>
      <c r="M32" s="3"/>
      <c r="N32" s="3"/>
      <c r="O32" s="5"/>
      <c r="P32" s="3"/>
      <c r="Q32" s="3"/>
      <c r="R32" s="264"/>
      <c r="S32" s="3"/>
      <c r="T32" s="3"/>
      <c r="U32" s="5"/>
      <c r="V32" s="5"/>
      <c r="W32" s="44"/>
      <c r="X32" s="44"/>
      <c r="Y32" s="44"/>
      <c r="Z32" s="29"/>
      <c r="AA32" s="3"/>
      <c r="AB32" s="5"/>
      <c r="AC32" s="5"/>
      <c r="AD32" s="44"/>
      <c r="AE32" s="44"/>
      <c r="AF32" s="44"/>
      <c r="AG32" s="29"/>
      <c r="AH32" s="3"/>
      <c r="AI32" s="5"/>
      <c r="AJ32" s="5"/>
      <c r="AK32" s="44"/>
      <c r="AL32" s="44"/>
      <c r="AM32" s="44"/>
      <c r="AN32" s="29"/>
      <c r="AO32" s="3"/>
      <c r="AP32" s="5"/>
      <c r="AQ32" s="5"/>
      <c r="AR32" s="44"/>
      <c r="AS32" s="44"/>
      <c r="AT32" s="44"/>
      <c r="AU32" s="29"/>
      <c r="AV32" s="3"/>
      <c r="AY32" s="44"/>
      <c r="AZ32" s="44"/>
      <c r="BA32" s="44"/>
      <c r="BB32" s="29"/>
      <c r="BC32" s="217"/>
      <c r="BF32" s="44"/>
      <c r="BG32" s="44"/>
      <c r="BH32" s="44"/>
      <c r="BM32" s="44"/>
      <c r="BN32" s="44"/>
      <c r="BO32" s="44"/>
      <c r="BT32" s="44"/>
      <c r="BU32" s="44"/>
      <c r="BV32" s="44"/>
      <c r="BX32" s="5"/>
      <c r="BY32" s="5"/>
      <c r="BZ32" s="5"/>
      <c r="CA32" s="44"/>
      <c r="CB32" s="44"/>
      <c r="CC32" s="44"/>
      <c r="CH32" s="44"/>
      <c r="CI32" s="44"/>
      <c r="CJ32" s="44"/>
      <c r="CO32" s="44"/>
      <c r="CP32" s="44"/>
      <c r="CQ32" s="44"/>
      <c r="CV32" s="44"/>
      <c r="CW32" s="44"/>
      <c r="CX32" s="44"/>
      <c r="DC32" s="44"/>
      <c r="DD32" s="44"/>
      <c r="DE32" s="44"/>
      <c r="DI32" s="5"/>
      <c r="DJ32" s="44"/>
      <c r="DK32" s="44"/>
      <c r="DL32" s="44"/>
      <c r="DM32" s="5"/>
      <c r="DO32" s="5"/>
      <c r="DP32" s="44"/>
      <c r="DQ32" s="44"/>
      <c r="DR32" s="44"/>
      <c r="DS32" s="44"/>
      <c r="DT32" s="44"/>
      <c r="DX32" s="44"/>
      <c r="DY32" s="44"/>
      <c r="DZ32" s="44"/>
      <c r="EA32" s="44"/>
      <c r="EB32" s="44"/>
      <c r="EG32" s="44"/>
      <c r="EH32" s="44"/>
      <c r="EI32" s="44"/>
      <c r="EJ32" s="44"/>
      <c r="EO32" s="44"/>
      <c r="EP32" s="44"/>
      <c r="EQ32" s="44"/>
      <c r="ER32" s="44"/>
      <c r="EV32" s="44"/>
      <c r="EW32" s="44"/>
      <c r="EX32" s="44"/>
      <c r="EY32" s="44"/>
      <c r="FC32" s="44"/>
      <c r="FD32" s="44"/>
      <c r="FE32" s="44"/>
      <c r="FF32" s="44"/>
    </row>
    <row r="33" spans="1:164">
      <c r="A33" s="281" t="s">
        <v>198</v>
      </c>
      <c r="B33" s="14" t="s">
        <v>104</v>
      </c>
      <c r="C33" s="14" t="s">
        <v>199</v>
      </c>
      <c r="D33" s="3"/>
      <c r="E33" s="3"/>
      <c r="F33" s="264"/>
      <c r="G33" s="3"/>
      <c r="H33" s="3"/>
      <c r="I33" s="5"/>
      <c r="J33" s="3"/>
      <c r="K33" s="3"/>
      <c r="L33" s="264"/>
      <c r="M33" s="3"/>
      <c r="N33" s="3"/>
      <c r="O33" s="5"/>
      <c r="P33" s="3"/>
      <c r="Q33" s="3"/>
      <c r="R33" s="264"/>
      <c r="S33" s="3"/>
      <c r="T33" s="3"/>
      <c r="U33" s="5"/>
      <c r="V33" s="5"/>
      <c r="W33" s="44"/>
      <c r="X33" s="44"/>
      <c r="Y33" s="44"/>
      <c r="Z33" s="29"/>
      <c r="AA33" s="3"/>
      <c r="AB33" s="5"/>
      <c r="AC33" s="5"/>
      <c r="AD33" s="44"/>
      <c r="AE33" s="44"/>
      <c r="AF33" s="44"/>
      <c r="AG33" s="29"/>
      <c r="AH33" s="3"/>
      <c r="AI33" s="5"/>
      <c r="AJ33" s="5"/>
      <c r="AK33" s="44"/>
      <c r="AL33" s="44"/>
      <c r="AM33" s="44"/>
      <c r="AN33" s="29"/>
      <c r="AO33" s="3"/>
      <c r="AP33" s="5"/>
      <c r="AQ33" s="5"/>
      <c r="AR33" s="44"/>
      <c r="AS33" s="44"/>
      <c r="AT33" s="44"/>
      <c r="AU33" s="29"/>
      <c r="AV33" s="3"/>
      <c r="AY33" s="44"/>
      <c r="AZ33" s="44"/>
      <c r="BA33" s="44"/>
      <c r="BB33" s="29"/>
      <c r="BC33" s="217"/>
      <c r="BF33" s="44"/>
      <c r="BG33" s="44"/>
      <c r="BH33" s="44"/>
      <c r="BM33" s="44"/>
      <c r="BN33" s="44"/>
      <c r="BO33" s="44"/>
      <c r="BT33" s="44"/>
      <c r="BU33" s="44"/>
      <c r="BV33" s="44"/>
      <c r="BX33" s="5"/>
      <c r="BY33" s="5"/>
      <c r="BZ33" s="5"/>
      <c r="CA33" s="44"/>
      <c r="CB33" s="44"/>
      <c r="CC33" s="44"/>
      <c r="CH33" s="44"/>
      <c r="CI33" s="44"/>
      <c r="CJ33" s="44"/>
      <c r="CO33" s="44"/>
      <c r="CP33" s="44"/>
      <c r="CQ33" s="44"/>
      <c r="CV33" s="44"/>
      <c r="CW33" s="44"/>
      <c r="CX33" s="44"/>
      <c r="DC33" s="44"/>
      <c r="DD33" s="44"/>
      <c r="DE33" s="44"/>
      <c r="DI33" s="5"/>
      <c r="DJ33" s="44"/>
      <c r="DK33" s="44"/>
      <c r="DL33" s="44"/>
      <c r="DM33" s="5"/>
      <c r="DO33" s="5"/>
      <c r="DP33" s="44"/>
      <c r="DQ33" s="44"/>
      <c r="DR33" s="44"/>
      <c r="DS33" s="44"/>
      <c r="DT33" s="44"/>
      <c r="DX33" s="44"/>
      <c r="DY33" s="44"/>
      <c r="DZ33" s="44"/>
      <c r="EA33" s="44"/>
      <c r="EB33" s="44"/>
      <c r="EG33" s="44"/>
      <c r="EH33" s="44"/>
      <c r="EI33" s="44"/>
      <c r="EJ33" s="44"/>
      <c r="EO33" s="44"/>
      <c r="EP33" s="44"/>
      <c r="EQ33" s="44"/>
      <c r="ER33" s="44"/>
      <c r="EV33" s="44"/>
      <c r="EW33" s="44"/>
      <c r="EX33" s="44"/>
      <c r="EY33" s="44"/>
      <c r="FC33" s="44"/>
      <c r="FD33" s="44"/>
      <c r="FE33" s="44"/>
      <c r="FF33" s="44"/>
    </row>
    <row r="34" spans="1:164">
      <c r="A34" s="281" t="s">
        <v>194</v>
      </c>
      <c r="B34" s="14" t="s">
        <v>104</v>
      </c>
      <c r="C34" s="14" t="s">
        <v>195</v>
      </c>
      <c r="D34" s="3"/>
      <c r="E34" s="3"/>
      <c r="F34" s="264"/>
      <c r="G34" s="3"/>
      <c r="H34" s="3"/>
      <c r="I34" s="5"/>
      <c r="J34" s="3"/>
      <c r="K34" s="3"/>
      <c r="L34" s="264"/>
      <c r="M34" s="3"/>
      <c r="N34" s="3"/>
      <c r="O34" s="5"/>
      <c r="P34" s="3"/>
      <c r="Q34" s="3"/>
      <c r="R34" s="264"/>
      <c r="S34" s="3"/>
      <c r="T34" s="3"/>
      <c r="U34" s="5"/>
      <c r="V34" s="3"/>
      <c r="W34" s="3"/>
      <c r="X34" s="264"/>
      <c r="Y34" s="3"/>
      <c r="Z34" s="3"/>
      <c r="AA34" s="5"/>
      <c r="AB34" s="3"/>
      <c r="AC34" s="3"/>
      <c r="AD34" s="264"/>
      <c r="AE34" s="3"/>
      <c r="AF34" s="3"/>
      <c r="AG34" s="5"/>
      <c r="AH34" s="5"/>
      <c r="AI34" s="44"/>
      <c r="AJ34" s="44"/>
      <c r="AK34" s="44"/>
      <c r="AL34" s="29"/>
      <c r="AM34" s="3"/>
      <c r="AN34" s="5"/>
      <c r="AO34" s="5"/>
      <c r="AP34" s="44"/>
      <c r="AQ34" s="44"/>
      <c r="AR34" s="44"/>
      <c r="AS34" s="29"/>
      <c r="AT34" s="3"/>
      <c r="AW34" s="44"/>
      <c r="AX34" s="44"/>
      <c r="AY34" s="44"/>
      <c r="AZ34" s="29"/>
      <c r="BA34" s="217"/>
      <c r="BD34" s="44"/>
      <c r="BE34" s="44"/>
      <c r="BF34" s="44"/>
      <c r="BK34" s="44"/>
      <c r="BL34" s="44"/>
      <c r="BM34" s="44"/>
      <c r="BR34" s="44"/>
      <c r="BS34" s="44"/>
      <c r="BT34" s="44"/>
      <c r="BX34" s="5"/>
      <c r="BY34" s="44"/>
      <c r="BZ34" s="44"/>
      <c r="CA34" s="44"/>
      <c r="CB34" s="5"/>
      <c r="CC34" s="5"/>
      <c r="CF34" s="44"/>
      <c r="CG34" s="44"/>
      <c r="CH34" s="44"/>
      <c r="CM34" s="44"/>
      <c r="CN34" s="44"/>
      <c r="CO34" s="44"/>
      <c r="CT34" s="44"/>
      <c r="CU34" s="44"/>
      <c r="CV34" s="44"/>
      <c r="DA34" s="44"/>
      <c r="DB34" s="44"/>
      <c r="DC34" s="44"/>
      <c r="DH34" s="44"/>
      <c r="DI34" s="44"/>
      <c r="DJ34" s="44"/>
      <c r="DK34" s="5"/>
      <c r="DM34" s="5"/>
      <c r="DN34" s="44"/>
      <c r="DO34" s="44"/>
      <c r="DP34" s="44"/>
      <c r="DQ34" s="44"/>
      <c r="DR34" s="44"/>
      <c r="DS34" s="5"/>
      <c r="DV34" s="44"/>
      <c r="DW34" s="44"/>
      <c r="DX34" s="44"/>
      <c r="DY34" s="44"/>
      <c r="DZ34" s="44"/>
      <c r="EE34" s="44"/>
      <c r="EF34" s="44"/>
      <c r="EG34" s="44"/>
      <c r="EH34" s="44"/>
      <c r="EM34" s="44"/>
      <c r="EN34" s="44"/>
      <c r="EO34" s="44"/>
      <c r="EP34" s="44"/>
      <c r="ET34" s="44"/>
      <c r="EU34" s="44"/>
      <c r="EV34" s="44"/>
      <c r="EW34" s="44"/>
      <c r="FA34" s="44"/>
      <c r="FB34" s="44"/>
      <c r="FC34" s="44"/>
      <c r="FD34" s="44"/>
    </row>
    <row r="35" spans="1:164">
      <c r="A35" s="281" t="s">
        <v>190</v>
      </c>
      <c r="B35" s="14" t="s">
        <v>104</v>
      </c>
      <c r="C35" s="14" t="s">
        <v>191</v>
      </c>
      <c r="D35" s="3"/>
      <c r="E35" s="3"/>
      <c r="F35" s="264"/>
      <c r="G35" s="3"/>
      <c r="H35" s="3"/>
      <c r="I35" s="5"/>
      <c r="J35" s="3"/>
      <c r="K35" s="3"/>
      <c r="L35" s="264"/>
      <c r="M35" s="3"/>
      <c r="N35" s="3"/>
      <c r="O35" s="5"/>
      <c r="P35" s="3"/>
      <c r="Q35" s="3"/>
      <c r="R35" s="264"/>
      <c r="S35" s="3"/>
      <c r="T35" s="3"/>
      <c r="U35" s="5"/>
      <c r="V35" s="3"/>
      <c r="W35" s="3"/>
      <c r="X35" s="264"/>
      <c r="Y35" s="3"/>
      <c r="Z35" s="3"/>
      <c r="AA35" s="5"/>
      <c r="AB35" s="3"/>
      <c r="AC35" s="3"/>
      <c r="AD35" s="264"/>
      <c r="AE35" s="3"/>
      <c r="AF35" s="3"/>
      <c r="AG35" s="5"/>
      <c r="AH35" s="3"/>
      <c r="AI35" s="3"/>
      <c r="AJ35" s="264"/>
      <c r="AK35" s="3"/>
      <c r="AL35" s="3"/>
      <c r="AM35" s="5"/>
      <c r="AN35" s="5"/>
      <c r="AO35" s="44"/>
      <c r="AP35" s="44"/>
      <c r="AQ35" s="44"/>
      <c r="AR35" s="29"/>
      <c r="AS35" s="3"/>
      <c r="AV35" s="44"/>
      <c r="AW35" s="44"/>
      <c r="AX35" s="44"/>
      <c r="AY35" s="29"/>
      <c r="AZ35" s="217"/>
      <c r="BC35" s="44"/>
      <c r="BD35" s="44"/>
      <c r="BE35" s="44"/>
      <c r="BJ35" s="44"/>
      <c r="BK35" s="44"/>
      <c r="BL35" s="44"/>
      <c r="BQ35" s="44"/>
      <c r="BR35" s="44"/>
      <c r="BS35" s="44"/>
      <c r="BX35" s="44"/>
      <c r="BY35" s="44"/>
      <c r="BZ35" s="44"/>
      <c r="CA35" s="5"/>
      <c r="CB35" s="5"/>
      <c r="CC35" s="5"/>
      <c r="CE35" s="44"/>
      <c r="CF35" s="44"/>
      <c r="CG35" s="44"/>
      <c r="CL35" s="44"/>
      <c r="CM35" s="44"/>
      <c r="CN35" s="44"/>
      <c r="CS35" s="44"/>
      <c r="CT35" s="44"/>
      <c r="CU35" s="44"/>
      <c r="CZ35" s="44"/>
      <c r="DA35" s="44"/>
      <c r="DB35" s="44"/>
      <c r="DG35" s="44"/>
      <c r="DH35" s="44"/>
      <c r="DI35" s="44"/>
      <c r="DK35" s="5"/>
      <c r="DM35" s="44"/>
      <c r="DN35" s="44"/>
      <c r="DO35" s="44"/>
      <c r="DP35" s="44"/>
      <c r="DQ35" s="44"/>
      <c r="DS35" s="5"/>
      <c r="DU35" s="44"/>
      <c r="DV35" s="44"/>
      <c r="DW35" s="44"/>
      <c r="DX35" s="44"/>
      <c r="DY35" s="44"/>
      <c r="ED35" s="44"/>
      <c r="EE35" s="44"/>
      <c r="EF35" s="44"/>
      <c r="EG35" s="44"/>
      <c r="EL35" s="44"/>
      <c r="EM35" s="44"/>
      <c r="EN35" s="44"/>
      <c r="EO35" s="44"/>
      <c r="ES35" s="44"/>
      <c r="ET35" s="44"/>
      <c r="EU35" s="44"/>
      <c r="EV35" s="44"/>
      <c r="EZ35" s="44"/>
      <c r="FA35" s="44"/>
      <c r="FB35" s="44"/>
      <c r="FC35" s="44"/>
    </row>
    <row r="36" spans="1:164">
      <c r="A36" s="281" t="s">
        <v>172</v>
      </c>
      <c r="B36" s="14" t="s">
        <v>104</v>
      </c>
      <c r="C36" s="14" t="s">
        <v>173</v>
      </c>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V36" s="40"/>
      <c r="BA36" s="44"/>
      <c r="BB36" s="44"/>
      <c r="BC36" s="44"/>
      <c r="BH36" s="44"/>
      <c r="BI36" s="44"/>
      <c r="BJ36" s="44"/>
      <c r="BO36" s="44"/>
      <c r="BP36" s="44"/>
      <c r="BQ36" s="44"/>
      <c r="BV36" s="44"/>
      <c r="BW36" s="44"/>
      <c r="BX36" s="44"/>
      <c r="BY36" s="5"/>
      <c r="BZ36" s="5"/>
      <c r="CA36" s="5"/>
      <c r="CB36" s="5"/>
      <c r="CC36" s="44"/>
      <c r="CD36" s="44"/>
      <c r="CE36" s="44"/>
      <c r="CJ36" s="44"/>
      <c r="CK36" s="44"/>
      <c r="CL36" s="44"/>
      <c r="CQ36" s="44"/>
      <c r="CR36" s="44"/>
      <c r="CS36" s="44"/>
      <c r="CX36" s="44"/>
      <c r="CY36" s="44"/>
      <c r="CZ36" s="44"/>
      <c r="DE36" s="44"/>
      <c r="DF36" s="44"/>
      <c r="DG36" s="44"/>
      <c r="DI36" s="5"/>
      <c r="DK36" s="5"/>
      <c r="DL36" s="44"/>
      <c r="DM36" s="44"/>
      <c r="DN36" s="44"/>
      <c r="DO36" s="5"/>
      <c r="DQ36" s="5"/>
      <c r="DR36" s="44"/>
      <c r="DS36" s="44"/>
      <c r="DT36" s="44"/>
      <c r="DU36" s="44"/>
      <c r="DV36" s="44"/>
      <c r="DZ36" s="44"/>
      <c r="EA36" s="44"/>
      <c r="EB36" s="44"/>
      <c r="EC36" s="44"/>
      <c r="ED36" s="44"/>
      <c r="EI36" s="44"/>
      <c r="EJ36" s="44"/>
      <c r="EK36" s="44"/>
      <c r="EL36" s="44"/>
      <c r="EQ36" s="44"/>
      <c r="ER36" s="44"/>
      <c r="ES36" s="44"/>
      <c r="ET36" s="44"/>
      <c r="EX36" s="44"/>
      <c r="EY36" s="44"/>
      <c r="EZ36" s="44"/>
      <c r="FA36" s="44"/>
      <c r="FE36" s="44"/>
      <c r="FF36" s="44"/>
      <c r="FG36" s="44"/>
      <c r="FH36" s="44"/>
    </row>
    <row r="37" spans="1:164">
      <c r="A37" s="281" t="s">
        <v>156</v>
      </c>
      <c r="B37" s="14" t="s">
        <v>104</v>
      </c>
      <c r="C37" s="14" t="s">
        <v>157</v>
      </c>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V37" s="40"/>
      <c r="BB37" s="40"/>
      <c r="BG37" s="44"/>
      <c r="BH37" s="44"/>
      <c r="BI37" s="44"/>
      <c r="BN37" s="44"/>
      <c r="BO37" s="44"/>
      <c r="BP37" s="44"/>
      <c r="BU37" s="44"/>
      <c r="BV37" s="44"/>
      <c r="BW37" s="44"/>
      <c r="BX37" s="5"/>
      <c r="BY37" s="5"/>
      <c r="BZ37" s="5"/>
      <c r="CA37" s="5"/>
      <c r="CB37" s="44"/>
      <c r="CC37" s="44"/>
      <c r="CD37" s="44"/>
      <c r="CI37" s="44"/>
      <c r="CJ37" s="44"/>
      <c r="CK37" s="44"/>
      <c r="CP37" s="44"/>
      <c r="CQ37" s="44"/>
      <c r="CR37" s="44"/>
      <c r="CW37" s="44"/>
      <c r="CX37" s="44"/>
      <c r="CY37" s="44"/>
      <c r="DD37" s="44"/>
      <c r="DE37" s="44"/>
      <c r="DF37" s="44"/>
      <c r="DI37" s="5"/>
      <c r="DK37" s="44"/>
      <c r="DL37" s="44"/>
      <c r="DM37" s="44"/>
      <c r="DO37" s="5"/>
      <c r="DQ37" s="44"/>
      <c r="DR37" s="44"/>
      <c r="DS37" s="44"/>
      <c r="DT37" s="44"/>
      <c r="DU37" s="44"/>
      <c r="DY37" s="44"/>
      <c r="DZ37" s="44"/>
      <c r="EA37" s="44"/>
      <c r="EB37" s="44"/>
      <c r="EC37" s="44"/>
      <c r="EH37" s="44"/>
      <c r="EI37" s="44"/>
      <c r="EJ37" s="44"/>
      <c r="EK37" s="44"/>
      <c r="EP37" s="44"/>
      <c r="EQ37" s="44"/>
      <c r="ER37" s="44"/>
      <c r="ES37" s="44"/>
      <c r="EW37" s="44"/>
      <c r="EX37" s="44"/>
      <c r="EY37" s="44"/>
      <c r="EZ37" s="44"/>
      <c r="FD37" s="44"/>
      <c r="FE37" s="44"/>
      <c r="FF37" s="44"/>
      <c r="FG37" s="44"/>
    </row>
    <row r="38" spans="1:164">
      <c r="A38" s="281" t="s">
        <v>150</v>
      </c>
      <c r="B38" s="14" t="s">
        <v>104</v>
      </c>
      <c r="C38" s="14" t="s">
        <v>151</v>
      </c>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V38" s="40"/>
      <c r="BB38" s="40"/>
      <c r="BH38" s="40"/>
      <c r="BN38" s="40"/>
      <c r="BS38" s="44"/>
      <c r="BT38" s="44"/>
      <c r="BX38" s="5"/>
      <c r="BY38" s="44"/>
      <c r="BZ38" s="44"/>
      <c r="CA38" s="5"/>
      <c r="CB38" s="5"/>
      <c r="CC38" s="5"/>
      <c r="CE38" s="44"/>
      <c r="CF38" s="44"/>
      <c r="CK38" s="44"/>
      <c r="CL38" s="44"/>
      <c r="CQ38" s="44"/>
      <c r="CR38" s="44"/>
      <c r="CW38" s="44"/>
      <c r="CX38" s="44"/>
      <c r="DC38" s="44"/>
      <c r="DD38" s="44"/>
      <c r="DH38" s="44"/>
      <c r="DI38" s="44"/>
      <c r="DJ38" s="44"/>
      <c r="DK38" s="44"/>
      <c r="DM38" s="5"/>
      <c r="DO38" s="44"/>
      <c r="DP38" s="44"/>
      <c r="DQ38" s="44"/>
      <c r="DR38" s="44"/>
      <c r="DS38" s="5"/>
      <c r="DV38" s="44"/>
      <c r="DW38" s="44"/>
      <c r="DX38" s="44"/>
      <c r="DY38" s="44"/>
      <c r="EC38" s="44"/>
      <c r="ED38" s="44"/>
      <c r="EE38" s="44"/>
      <c r="EF38" s="44"/>
      <c r="EJ38" s="44"/>
      <c r="EK38" s="44"/>
      <c r="EL38" s="44"/>
      <c r="EM38" s="44"/>
      <c r="EQ38" s="44"/>
      <c r="ER38" s="44"/>
      <c r="ES38" s="44"/>
      <c r="ET38" s="44"/>
    </row>
    <row r="39" spans="1:164">
      <c r="A39" s="281" t="s">
        <v>148</v>
      </c>
      <c r="B39" s="14" t="s">
        <v>104</v>
      </c>
      <c r="C39" s="14" t="s">
        <v>149</v>
      </c>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V39" s="40"/>
      <c r="BB39" s="40"/>
      <c r="BH39" s="40"/>
      <c r="BN39" s="40"/>
      <c r="BS39" s="44"/>
      <c r="BT39" s="44"/>
      <c r="BX39" s="5"/>
      <c r="BY39" s="44"/>
      <c r="BZ39" s="44"/>
      <c r="CA39" s="5"/>
      <c r="CB39" s="5"/>
      <c r="CC39" s="5"/>
      <c r="CE39" s="44"/>
      <c r="CF39" s="44"/>
      <c r="CK39" s="44"/>
      <c r="CL39" s="44"/>
      <c r="CQ39" s="44"/>
      <c r="CR39" s="44"/>
      <c r="CW39" s="44"/>
      <c r="CX39" s="44"/>
      <c r="DC39" s="44"/>
      <c r="DD39" s="44"/>
      <c r="DH39" s="44"/>
      <c r="DI39" s="44"/>
      <c r="DJ39" s="44"/>
      <c r="DK39" s="44"/>
      <c r="DM39" s="5"/>
      <c r="DO39" s="44"/>
      <c r="DP39" s="44"/>
      <c r="DQ39" s="44"/>
      <c r="DR39" s="44"/>
      <c r="DS39" s="5"/>
      <c r="DV39" s="44"/>
      <c r="DW39" s="44"/>
      <c r="DX39" s="44"/>
      <c r="DY39" s="44"/>
      <c r="EC39" s="44"/>
      <c r="ED39" s="44"/>
      <c r="EE39" s="44"/>
      <c r="EF39" s="44"/>
      <c r="EJ39" s="44"/>
      <c r="EK39" s="44"/>
      <c r="EL39" s="44"/>
      <c r="EM39" s="44"/>
      <c r="EQ39" s="44"/>
      <c r="ER39" s="44"/>
      <c r="ES39" s="44"/>
      <c r="ET39" s="44"/>
    </row>
    <row r="40" spans="1:164">
      <c r="A40" s="281" t="s">
        <v>137</v>
      </c>
      <c r="B40" s="14" t="s">
        <v>104</v>
      </c>
      <c r="C40" s="14" t="s">
        <v>138</v>
      </c>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V40" s="40"/>
      <c r="BB40" s="40"/>
      <c r="BH40" s="40"/>
      <c r="BN40" s="40"/>
      <c r="BS40" s="44"/>
      <c r="BT40" s="44"/>
      <c r="BX40" s="5"/>
      <c r="BY40" s="44"/>
      <c r="BZ40" s="44"/>
      <c r="CA40" s="5"/>
      <c r="CB40" s="5"/>
      <c r="CC40" s="5"/>
      <c r="CE40" s="44"/>
      <c r="CF40" s="44"/>
      <c r="CK40" s="44"/>
      <c r="CL40" s="44"/>
      <c r="CQ40" s="44"/>
      <c r="CR40" s="44"/>
      <c r="CW40" s="44"/>
      <c r="CX40" s="44"/>
      <c r="DC40" s="44"/>
      <c r="DD40" s="44"/>
      <c r="DH40" s="44"/>
      <c r="DI40" s="44"/>
      <c r="DJ40" s="44"/>
      <c r="DK40" s="44"/>
      <c r="DM40" s="5"/>
      <c r="DO40" s="44"/>
      <c r="DP40" s="44"/>
      <c r="DQ40" s="44"/>
      <c r="DR40" s="44"/>
      <c r="DS40" s="5"/>
      <c r="DV40" s="44"/>
      <c r="DW40" s="44"/>
      <c r="DX40" s="44"/>
      <c r="DY40" s="44"/>
      <c r="EC40" s="44"/>
      <c r="ED40" s="44"/>
      <c r="EE40" s="44"/>
      <c r="EF40" s="44"/>
      <c r="EJ40" s="44"/>
      <c r="EK40" s="44"/>
      <c r="EL40" s="44"/>
      <c r="EM40" s="44"/>
      <c r="EQ40" s="44"/>
      <c r="ER40" s="44"/>
      <c r="ES40" s="44"/>
      <c r="ET40" s="44"/>
    </row>
    <row r="41" spans="1:164">
      <c r="A41" s="281" t="s">
        <v>135</v>
      </c>
      <c r="B41" s="14" t="s">
        <v>104</v>
      </c>
      <c r="C41" s="14" t="s">
        <v>136</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V41" s="40"/>
      <c r="BB41" s="40"/>
      <c r="BH41" s="40"/>
      <c r="BN41" s="40"/>
      <c r="BS41" s="44"/>
      <c r="BT41" s="44"/>
      <c r="BX41" s="5"/>
      <c r="BY41" s="44"/>
      <c r="BZ41" s="44"/>
      <c r="CA41" s="5"/>
      <c r="CB41" s="5"/>
      <c r="CC41" s="5"/>
      <c r="CE41" s="44"/>
      <c r="CF41" s="44"/>
      <c r="CK41" s="44"/>
      <c r="CL41" s="44"/>
      <c r="CQ41" s="44"/>
      <c r="CR41" s="44"/>
      <c r="CW41" s="44"/>
      <c r="CX41" s="44"/>
      <c r="DC41" s="44"/>
      <c r="DD41" s="44"/>
      <c r="DH41" s="44"/>
      <c r="DI41" s="44"/>
      <c r="DJ41" s="44"/>
      <c r="DK41" s="44"/>
      <c r="DM41" s="5"/>
      <c r="DO41" s="44"/>
      <c r="DP41" s="44"/>
      <c r="DQ41" s="44"/>
      <c r="DR41" s="44"/>
      <c r="DS41" s="5"/>
      <c r="DV41" s="44"/>
      <c r="DW41" s="44"/>
      <c r="DX41" s="44"/>
      <c r="DY41" s="44"/>
      <c r="EC41" s="44"/>
      <c r="ED41" s="44"/>
      <c r="EE41" s="44"/>
      <c r="EF41" s="44"/>
      <c r="EJ41" s="44"/>
      <c r="EK41" s="44"/>
      <c r="EL41" s="44"/>
      <c r="EM41" s="44"/>
      <c r="EQ41" s="44"/>
      <c r="ER41" s="44"/>
      <c r="ES41" s="44"/>
      <c r="ET41" s="44"/>
    </row>
    <row r="42" spans="1:164">
      <c r="A42" s="281" t="s">
        <v>126</v>
      </c>
      <c r="B42" s="14" t="s">
        <v>104</v>
      </c>
      <c r="C42" s="14" t="s">
        <v>125</v>
      </c>
      <c r="D42" s="164"/>
      <c r="E42" s="164"/>
      <c r="F42" s="164"/>
      <c r="G42" s="164"/>
      <c r="H42" s="164"/>
      <c r="I42" s="231"/>
      <c r="J42" s="164"/>
      <c r="K42" s="164"/>
      <c r="L42" s="164"/>
      <c r="M42" s="164"/>
      <c r="N42" s="164"/>
      <c r="O42" s="231"/>
      <c r="P42" s="164"/>
      <c r="Q42" s="164"/>
      <c r="R42" s="164"/>
      <c r="S42" s="164"/>
      <c r="T42" s="164"/>
      <c r="U42" s="231"/>
      <c r="V42" s="164"/>
      <c r="W42" s="164"/>
      <c r="X42" s="164"/>
      <c r="Y42" s="164"/>
      <c r="Z42" s="164"/>
      <c r="AA42" s="231"/>
      <c r="AB42" s="164"/>
      <c r="AC42" s="164"/>
      <c r="AD42" s="164"/>
      <c r="AE42" s="164"/>
      <c r="AF42" s="164"/>
      <c r="AG42" s="231"/>
      <c r="AH42" s="164"/>
      <c r="AI42" s="164"/>
      <c r="AJ42" s="164"/>
      <c r="AK42" s="164"/>
      <c r="AL42" s="164"/>
      <c r="AM42" s="231"/>
      <c r="AN42" s="164"/>
      <c r="AO42" s="164"/>
      <c r="AP42" s="164"/>
      <c r="AQ42" s="164"/>
      <c r="AR42" s="164"/>
      <c r="AS42" s="231"/>
      <c r="AV42" s="40"/>
      <c r="AY42" s="44"/>
      <c r="BB42" s="40"/>
      <c r="BE42" s="44"/>
      <c r="BK42" s="44"/>
      <c r="BQ42" s="44"/>
      <c r="BR42" s="44"/>
      <c r="BS42" s="44"/>
      <c r="BT42" s="44"/>
      <c r="BW42" s="44"/>
      <c r="BX42" s="44"/>
      <c r="BY42" s="44"/>
      <c r="BZ42" s="44"/>
      <c r="CA42" s="5"/>
      <c r="CB42" s="5"/>
      <c r="CC42" s="44"/>
      <c r="CD42" s="44"/>
      <c r="CE42" s="44"/>
      <c r="CF42" s="44"/>
      <c r="CI42" s="44"/>
      <c r="CJ42" s="44"/>
      <c r="CK42" s="44"/>
      <c r="CL42" s="44"/>
      <c r="CO42" s="44"/>
      <c r="CP42" s="44"/>
      <c r="CQ42" s="44"/>
      <c r="CR42" s="44"/>
      <c r="CU42" s="44"/>
      <c r="CV42" s="44"/>
      <c r="CW42" s="44"/>
      <c r="CX42" s="44"/>
      <c r="DA42" s="44"/>
      <c r="DB42" s="44"/>
      <c r="DC42" s="44"/>
      <c r="DD42" s="44"/>
      <c r="DI42" s="5"/>
      <c r="DK42" s="5"/>
      <c r="DM42" s="5"/>
      <c r="DN42" s="44"/>
      <c r="DO42" s="44"/>
      <c r="DP42" s="44"/>
      <c r="DQ42" s="44"/>
      <c r="DS42" s="5"/>
      <c r="DU42" s="44"/>
      <c r="DV42" s="44"/>
      <c r="DW42" s="44"/>
      <c r="DX42" s="44"/>
      <c r="EB42" s="44"/>
      <c r="EC42" s="44"/>
      <c r="ED42" s="44"/>
      <c r="EE42" s="44"/>
      <c r="EI42" s="44"/>
      <c r="EJ42" s="44"/>
      <c r="EK42" s="44"/>
      <c r="EL42" s="44"/>
      <c r="EP42" s="44"/>
      <c r="EQ42" s="44"/>
      <c r="ER42" s="44"/>
      <c r="ES42" s="44"/>
      <c r="EW42" s="44"/>
      <c r="EX42" s="44"/>
      <c r="EY42" s="44"/>
      <c r="EZ42" s="44"/>
    </row>
    <row r="43" spans="1:164">
      <c r="A43" s="281" t="s">
        <v>123</v>
      </c>
      <c r="B43" s="14" t="s">
        <v>104</v>
      </c>
      <c r="C43" s="14" t="s">
        <v>124</v>
      </c>
      <c r="D43" s="164"/>
      <c r="E43" s="164"/>
      <c r="F43" s="164"/>
      <c r="G43" s="164"/>
      <c r="H43" s="164"/>
      <c r="I43" s="231"/>
      <c r="J43" s="164"/>
      <c r="K43" s="164"/>
      <c r="L43" s="164"/>
      <c r="M43" s="164"/>
      <c r="N43" s="164"/>
      <c r="O43" s="231"/>
      <c r="P43" s="164"/>
      <c r="Q43" s="164"/>
      <c r="R43" s="164"/>
      <c r="S43" s="164"/>
      <c r="T43" s="164"/>
      <c r="U43" s="231"/>
      <c r="V43" s="164"/>
      <c r="W43" s="164"/>
      <c r="X43" s="164"/>
      <c r="Y43" s="164"/>
      <c r="Z43" s="164"/>
      <c r="AA43" s="231"/>
      <c r="AB43" s="164"/>
      <c r="AC43" s="164"/>
      <c r="AD43" s="164"/>
      <c r="AE43" s="164"/>
      <c r="AF43" s="164"/>
      <c r="AG43" s="231"/>
      <c r="AH43" s="164"/>
      <c r="AI43" s="164"/>
      <c r="AJ43" s="164"/>
      <c r="AK43" s="164"/>
      <c r="AL43" s="164"/>
      <c r="AM43" s="231"/>
      <c r="AN43" s="164"/>
      <c r="AO43" s="164"/>
      <c r="AP43" s="164"/>
      <c r="AQ43" s="164"/>
      <c r="AR43" s="164"/>
      <c r="AS43" s="231"/>
      <c r="AY43" s="44"/>
      <c r="BE43" s="44"/>
      <c r="BK43" s="44"/>
      <c r="BQ43" s="44"/>
      <c r="BR43" s="44"/>
      <c r="BS43" s="44"/>
      <c r="BT43" s="44"/>
      <c r="BW43" s="44"/>
      <c r="BX43" s="44"/>
      <c r="BY43" s="44"/>
      <c r="BZ43" s="44"/>
      <c r="CA43" s="5"/>
      <c r="CB43" s="5"/>
      <c r="CC43" s="44"/>
      <c r="CD43" s="44"/>
      <c r="CE43" s="44"/>
      <c r="CF43" s="44"/>
      <c r="CI43" s="44"/>
      <c r="CJ43" s="44"/>
      <c r="CK43" s="44"/>
      <c r="CL43" s="44"/>
      <c r="CO43" s="44"/>
      <c r="CP43" s="44"/>
      <c r="CQ43" s="44"/>
      <c r="CR43" s="44"/>
      <c r="CU43" s="44"/>
      <c r="CV43" s="44"/>
      <c r="CW43" s="44"/>
      <c r="CX43" s="44"/>
      <c r="DA43" s="44"/>
      <c r="DB43" s="44"/>
      <c r="DC43" s="44"/>
      <c r="DD43" s="44"/>
      <c r="DI43" s="5"/>
      <c r="DK43" s="5"/>
      <c r="DM43" s="5"/>
      <c r="DN43" s="44"/>
      <c r="DO43" s="44"/>
      <c r="DP43" s="44"/>
      <c r="DQ43" s="44"/>
      <c r="DS43" s="5"/>
      <c r="DU43" s="44"/>
      <c r="DV43" s="44"/>
      <c r="DW43" s="44"/>
      <c r="DX43" s="44"/>
      <c r="EB43" s="44"/>
      <c r="EC43" s="44"/>
      <c r="ED43" s="44"/>
      <c r="EE43" s="44"/>
      <c r="EI43" s="44"/>
      <c r="EJ43" s="44"/>
      <c r="EK43" s="44"/>
      <c r="EL43" s="44"/>
      <c r="EP43" s="44"/>
      <c r="EQ43" s="44"/>
      <c r="ER43" s="44"/>
      <c r="ES43" s="44"/>
      <c r="EW43" s="44"/>
      <c r="EX43" s="44"/>
      <c r="EY43" s="44"/>
      <c r="EZ43" s="44"/>
    </row>
    <row r="44" spans="1:164">
      <c r="A44" s="281" t="s">
        <v>118</v>
      </c>
      <c r="B44" s="14" t="s">
        <v>104</v>
      </c>
      <c r="C44" s="14" t="s">
        <v>121</v>
      </c>
      <c r="D44" s="164"/>
      <c r="E44" s="164"/>
      <c r="F44" s="164"/>
      <c r="G44" s="164"/>
      <c r="H44" s="164"/>
      <c r="I44" s="231"/>
      <c r="J44" s="164"/>
      <c r="K44" s="164"/>
      <c r="L44" s="164"/>
      <c r="M44" s="164"/>
      <c r="N44" s="164"/>
      <c r="O44" s="231"/>
      <c r="P44" s="164"/>
      <c r="Q44" s="164"/>
      <c r="R44" s="164"/>
      <c r="S44" s="164"/>
      <c r="T44" s="164"/>
      <c r="U44" s="231"/>
      <c r="V44" s="164"/>
      <c r="W44" s="164"/>
      <c r="X44" s="164"/>
      <c r="Y44" s="164"/>
      <c r="Z44" s="164"/>
      <c r="AA44" s="231"/>
      <c r="AB44" s="164"/>
      <c r="AC44" s="164"/>
      <c r="AD44" s="164"/>
      <c r="AE44" s="164"/>
      <c r="AF44" s="164"/>
      <c r="AG44" s="231"/>
      <c r="AH44" s="164"/>
      <c r="AI44" s="164"/>
      <c r="AJ44" s="164"/>
      <c r="AK44" s="164"/>
      <c r="AL44" s="164"/>
      <c r="AM44" s="231"/>
      <c r="AN44" s="164"/>
      <c r="AO44" s="164"/>
      <c r="AP44" s="164"/>
      <c r="AQ44" s="164"/>
      <c r="AR44" s="164"/>
      <c r="AS44" s="231"/>
      <c r="AY44" s="44"/>
      <c r="BE44" s="44"/>
      <c r="BK44" s="44"/>
      <c r="BQ44" s="44"/>
      <c r="BR44" s="44"/>
      <c r="BS44" s="44"/>
      <c r="BT44" s="44"/>
      <c r="BW44" s="44"/>
      <c r="BX44" s="44"/>
      <c r="BY44" s="44"/>
      <c r="BZ44" s="44"/>
      <c r="CA44" s="5"/>
      <c r="CB44" s="5"/>
      <c r="CC44" s="44"/>
      <c r="CD44" s="44"/>
      <c r="CE44" s="44"/>
      <c r="CF44" s="44"/>
      <c r="CI44" s="44"/>
      <c r="CJ44" s="44"/>
      <c r="CK44" s="44"/>
      <c r="CL44" s="44"/>
      <c r="CO44" s="44"/>
      <c r="CP44" s="44"/>
      <c r="CQ44" s="44"/>
      <c r="CR44" s="44"/>
      <c r="CU44" s="44"/>
      <c r="CV44" s="44"/>
      <c r="CW44" s="44"/>
      <c r="CX44" s="44"/>
      <c r="DA44" s="44"/>
      <c r="DB44" s="44"/>
      <c r="DC44" s="44"/>
      <c r="DD44" s="44"/>
      <c r="DI44" s="5"/>
      <c r="DK44" s="5"/>
      <c r="DM44" s="5"/>
      <c r="DN44" s="44"/>
      <c r="DO44" s="44"/>
      <c r="DP44" s="44"/>
      <c r="DQ44" s="44"/>
      <c r="DS44" s="5"/>
      <c r="DU44" s="44"/>
      <c r="DV44" s="44"/>
      <c r="DW44" s="44"/>
      <c r="DX44" s="44"/>
      <c r="EB44" s="44"/>
      <c r="EC44" s="44"/>
      <c r="ED44" s="44"/>
      <c r="EE44" s="44"/>
      <c r="EI44" s="44"/>
      <c r="EJ44" s="44"/>
      <c r="EK44" s="44"/>
      <c r="EL44" s="44"/>
      <c r="EP44" s="44"/>
      <c r="EQ44" s="44"/>
      <c r="ER44" s="44"/>
      <c r="ES44" s="44"/>
      <c r="EW44" s="44"/>
      <c r="EX44" s="44"/>
      <c r="EY44" s="44"/>
      <c r="EZ44" s="44"/>
    </row>
    <row r="45" spans="1:164">
      <c r="A45" s="281" t="s">
        <v>110</v>
      </c>
      <c r="B45" s="14" t="s">
        <v>104</v>
      </c>
      <c r="C45" s="14" t="s">
        <v>120</v>
      </c>
      <c r="D45" s="164"/>
      <c r="E45" s="164"/>
      <c r="F45" s="164"/>
      <c r="G45" s="164"/>
      <c r="H45" s="164"/>
      <c r="I45" s="231"/>
      <c r="J45" s="164"/>
      <c r="K45" s="164"/>
      <c r="L45" s="164"/>
      <c r="M45" s="164"/>
      <c r="N45" s="164"/>
      <c r="O45" s="231"/>
      <c r="P45" s="164"/>
      <c r="Q45" s="164"/>
      <c r="R45" s="164"/>
      <c r="S45" s="164"/>
      <c r="T45" s="164"/>
      <c r="U45" s="231"/>
      <c r="V45" s="164"/>
      <c r="W45" s="164"/>
      <c r="X45" s="164"/>
      <c r="Y45" s="164"/>
      <c r="Z45" s="164"/>
      <c r="AA45" s="231"/>
      <c r="AB45" s="164"/>
      <c r="AC45" s="164"/>
      <c r="AD45" s="164"/>
      <c r="AE45" s="164"/>
      <c r="AF45" s="164"/>
      <c r="AG45" s="231"/>
      <c r="AH45" s="164"/>
      <c r="AI45" s="164"/>
      <c r="AJ45" s="164"/>
      <c r="AK45" s="164"/>
      <c r="AL45" s="164"/>
      <c r="AM45" s="231"/>
      <c r="AN45" s="164"/>
      <c r="AO45" s="164"/>
      <c r="AP45" s="164"/>
      <c r="AQ45" s="164"/>
      <c r="AR45" s="164"/>
      <c r="AS45" s="231"/>
      <c r="AY45" s="44"/>
      <c r="BE45" s="44"/>
      <c r="BK45" s="44"/>
      <c r="BQ45" s="44"/>
      <c r="BR45" s="44"/>
      <c r="BS45" s="44"/>
      <c r="BT45" s="44"/>
      <c r="BW45" s="44"/>
      <c r="BX45" s="44"/>
      <c r="BY45" s="44"/>
      <c r="BZ45" s="44"/>
      <c r="CA45" s="5"/>
      <c r="CB45" s="5"/>
      <c r="CC45" s="44"/>
      <c r="CD45" s="44"/>
      <c r="CE45" s="44"/>
      <c r="CF45" s="44"/>
      <c r="CI45" s="44"/>
      <c r="CJ45" s="44"/>
      <c r="CK45" s="44"/>
      <c r="CL45" s="44"/>
      <c r="CO45" s="44"/>
      <c r="CP45" s="44"/>
      <c r="CQ45" s="44"/>
      <c r="CR45" s="44"/>
      <c r="CU45" s="44"/>
      <c r="CV45" s="44"/>
      <c r="CW45" s="44"/>
      <c r="CX45" s="44"/>
      <c r="DA45" s="44"/>
      <c r="DB45" s="44"/>
      <c r="DC45" s="44"/>
      <c r="DD45" s="44"/>
      <c r="DI45" s="5"/>
      <c r="DK45" s="5"/>
      <c r="DM45" s="5"/>
      <c r="DN45" s="44"/>
      <c r="DO45" s="44"/>
      <c r="DP45" s="44"/>
      <c r="DQ45" s="44"/>
      <c r="DS45" s="5"/>
      <c r="DU45" s="44"/>
      <c r="DV45" s="44"/>
      <c r="DW45" s="44"/>
      <c r="DX45" s="44"/>
      <c r="EB45" s="44"/>
      <c r="EC45" s="44"/>
      <c r="ED45" s="44"/>
      <c r="EE45" s="44"/>
      <c r="EI45" s="44"/>
      <c r="EJ45" s="44"/>
      <c r="EK45" s="44"/>
      <c r="EL45" s="44"/>
      <c r="EP45" s="44"/>
      <c r="EQ45" s="44"/>
      <c r="ER45" s="44"/>
      <c r="ES45" s="44"/>
      <c r="EW45" s="44"/>
      <c r="EX45" s="44"/>
      <c r="EY45" s="44"/>
      <c r="EZ45" s="44"/>
    </row>
    <row r="46" spans="1:164">
      <c r="A46" s="281" t="s">
        <v>111</v>
      </c>
      <c r="B46" s="14" t="s">
        <v>104</v>
      </c>
      <c r="C46" s="14" t="s">
        <v>119</v>
      </c>
      <c r="D46" s="164"/>
      <c r="E46" s="164"/>
      <c r="F46" s="164"/>
      <c r="G46" s="164"/>
      <c r="H46" s="164"/>
      <c r="I46" s="231"/>
      <c r="J46" s="164"/>
      <c r="K46" s="164"/>
      <c r="L46" s="164"/>
      <c r="M46" s="164"/>
      <c r="N46" s="164"/>
      <c r="O46" s="231"/>
      <c r="P46" s="164"/>
      <c r="Q46" s="164"/>
      <c r="R46" s="164"/>
      <c r="S46" s="164"/>
      <c r="T46" s="164"/>
      <c r="U46" s="231"/>
      <c r="V46" s="164"/>
      <c r="W46" s="164"/>
      <c r="X46" s="164"/>
      <c r="Y46" s="164"/>
      <c r="Z46" s="164"/>
      <c r="AA46" s="231"/>
      <c r="AB46" s="164"/>
      <c r="AC46" s="164"/>
      <c r="AD46" s="164"/>
      <c r="AE46" s="164"/>
      <c r="AF46" s="164"/>
      <c r="AG46" s="231"/>
      <c r="AH46" s="164"/>
      <c r="AI46" s="164"/>
      <c r="AJ46" s="164"/>
      <c r="AK46" s="164"/>
      <c r="AL46" s="164"/>
      <c r="AM46" s="231"/>
      <c r="AN46" s="164"/>
      <c r="AO46" s="164"/>
      <c r="AP46" s="164"/>
      <c r="AQ46" s="164"/>
      <c r="AR46" s="164"/>
      <c r="AS46" s="231"/>
      <c r="AY46" s="44"/>
      <c r="BE46" s="44"/>
      <c r="BK46" s="44"/>
      <c r="BQ46" s="44"/>
      <c r="BR46" s="44"/>
      <c r="BS46" s="44"/>
      <c r="BT46" s="44"/>
      <c r="BW46" s="44"/>
      <c r="BX46" s="44"/>
      <c r="BY46" s="44"/>
      <c r="BZ46" s="44"/>
      <c r="CA46" s="5"/>
      <c r="CB46" s="5"/>
      <c r="CC46" s="44"/>
      <c r="CD46" s="44"/>
      <c r="CE46" s="44"/>
      <c r="CF46" s="44"/>
      <c r="CI46" s="44"/>
      <c r="CJ46" s="44"/>
      <c r="CK46" s="44"/>
      <c r="CL46" s="44"/>
      <c r="CO46" s="44"/>
      <c r="CP46" s="44"/>
      <c r="CQ46" s="44"/>
      <c r="CR46" s="44"/>
      <c r="CU46" s="44"/>
      <c r="CV46" s="44"/>
      <c r="CW46" s="44"/>
      <c r="CX46" s="44"/>
      <c r="DA46" s="44"/>
      <c r="DB46" s="44"/>
      <c r="DC46" s="44"/>
      <c r="DD46" s="44"/>
      <c r="DI46" s="5"/>
      <c r="DK46" s="5"/>
      <c r="DM46" s="5"/>
      <c r="DN46" s="44"/>
      <c r="DO46" s="44"/>
      <c r="DP46" s="44"/>
      <c r="DQ46" s="44"/>
      <c r="DS46" s="5"/>
      <c r="DU46" s="44"/>
      <c r="DV46" s="44"/>
      <c r="DW46" s="44"/>
      <c r="DX46" s="44"/>
      <c r="EB46" s="44"/>
      <c r="EC46" s="44"/>
      <c r="ED46" s="44"/>
      <c r="EE46" s="44"/>
      <c r="EI46" s="44"/>
      <c r="EJ46" s="44"/>
      <c r="EK46" s="44"/>
      <c r="EL46" s="44"/>
      <c r="EP46" s="44"/>
      <c r="EQ46" s="44"/>
      <c r="ER46" s="44"/>
      <c r="ES46" s="44"/>
      <c r="EW46" s="44"/>
      <c r="EX46" s="44"/>
      <c r="EY46" s="44"/>
      <c r="EZ46" s="44"/>
    </row>
    <row r="47" spans="1:164">
      <c r="A47" s="281" t="s">
        <v>112</v>
      </c>
      <c r="B47" s="14" t="s">
        <v>104</v>
      </c>
      <c r="C47" s="14" t="s">
        <v>105</v>
      </c>
      <c r="D47" s="164"/>
      <c r="E47" s="164"/>
      <c r="F47" s="164"/>
      <c r="G47" s="164"/>
      <c r="H47" s="164"/>
      <c r="I47" s="231"/>
      <c r="J47" s="164"/>
      <c r="K47" s="164"/>
      <c r="L47" s="164"/>
      <c r="M47" s="164"/>
      <c r="N47" s="164"/>
      <c r="O47" s="231"/>
      <c r="P47" s="164"/>
      <c r="Q47" s="164"/>
      <c r="R47" s="164"/>
      <c r="S47" s="164"/>
      <c r="T47" s="164"/>
      <c r="U47" s="231"/>
      <c r="V47" s="164"/>
      <c r="W47" s="164"/>
      <c r="X47" s="164"/>
      <c r="Y47" s="164"/>
      <c r="Z47" s="164"/>
      <c r="AA47" s="231"/>
      <c r="AB47" s="164"/>
      <c r="AC47" s="164"/>
      <c r="AD47" s="164"/>
      <c r="AE47" s="164"/>
      <c r="AF47" s="164"/>
      <c r="AG47" s="231"/>
      <c r="AH47" s="164"/>
      <c r="AI47" s="164"/>
      <c r="AJ47" s="164"/>
      <c r="AK47" s="164"/>
      <c r="AL47" s="164"/>
      <c r="AM47" s="231"/>
      <c r="AN47" s="164"/>
      <c r="AO47" s="164"/>
      <c r="AP47" s="164"/>
      <c r="AQ47" s="164"/>
      <c r="AR47" s="164"/>
      <c r="AS47" s="231"/>
      <c r="AY47" s="44"/>
      <c r="BE47" s="44"/>
      <c r="BK47" s="44"/>
      <c r="BQ47" s="44"/>
      <c r="BR47" s="44"/>
      <c r="BS47" s="44"/>
      <c r="BT47" s="44"/>
      <c r="BW47" s="44"/>
      <c r="BX47" s="44"/>
      <c r="BY47" s="44"/>
      <c r="BZ47" s="44"/>
      <c r="CA47" s="5"/>
      <c r="CB47" s="5"/>
      <c r="CC47" s="44"/>
      <c r="CD47" s="44"/>
      <c r="CE47" s="44"/>
      <c r="CF47" s="44"/>
      <c r="CI47" s="44"/>
      <c r="CJ47" s="44"/>
      <c r="CK47" s="44"/>
      <c r="CL47" s="44"/>
      <c r="CO47" s="44"/>
      <c r="CP47" s="44"/>
      <c r="CQ47" s="44"/>
      <c r="CR47" s="44"/>
      <c r="CU47" s="44"/>
      <c r="CV47" s="44"/>
      <c r="CW47" s="44"/>
      <c r="CX47" s="44"/>
      <c r="DA47" s="44"/>
      <c r="DB47" s="44"/>
      <c r="DC47" s="44"/>
      <c r="DD47" s="44"/>
      <c r="DI47" s="5"/>
      <c r="DK47" s="5"/>
      <c r="DM47" s="5"/>
      <c r="DN47" s="44"/>
      <c r="DO47" s="44"/>
      <c r="DP47" s="44"/>
      <c r="DQ47" s="44"/>
      <c r="DS47" s="5"/>
      <c r="DU47" s="44"/>
      <c r="DV47" s="44"/>
      <c r="DW47" s="44"/>
      <c r="DX47" s="44"/>
      <c r="EB47" s="44"/>
      <c r="EC47" s="44"/>
      <c r="ED47" s="44"/>
      <c r="EE47" s="44"/>
      <c r="EI47" s="44"/>
      <c r="EJ47" s="44"/>
      <c r="EK47" s="44"/>
      <c r="EL47" s="44"/>
      <c r="EP47" s="44"/>
      <c r="EQ47" s="44"/>
      <c r="ER47" s="44"/>
      <c r="ES47" s="44"/>
      <c r="EW47" s="44"/>
      <c r="EX47" s="44"/>
      <c r="EY47" s="44"/>
      <c r="EZ47" s="44"/>
    </row>
    <row r="48" spans="1:164">
      <c r="A48" s="281" t="s">
        <v>113</v>
      </c>
      <c r="B48" s="14" t="s">
        <v>104</v>
      </c>
      <c r="C48" s="14" t="s">
        <v>106</v>
      </c>
      <c r="D48" s="164"/>
      <c r="E48" s="164"/>
      <c r="F48" s="164"/>
      <c r="G48" s="164"/>
      <c r="H48" s="164"/>
      <c r="I48" s="231"/>
      <c r="J48" s="164"/>
      <c r="K48" s="164"/>
      <c r="L48" s="164"/>
      <c r="M48" s="164"/>
      <c r="N48" s="164"/>
      <c r="O48" s="231"/>
      <c r="P48" s="164"/>
      <c r="Q48" s="164"/>
      <c r="R48" s="164"/>
      <c r="S48" s="164"/>
      <c r="T48" s="164"/>
      <c r="U48" s="231"/>
      <c r="V48" s="164"/>
      <c r="W48" s="164"/>
      <c r="X48" s="164"/>
      <c r="Y48" s="164"/>
      <c r="Z48" s="164"/>
      <c r="AA48" s="231"/>
      <c r="AB48" s="164"/>
      <c r="AC48" s="164"/>
      <c r="AD48" s="164"/>
      <c r="AE48" s="164"/>
      <c r="AF48" s="164"/>
      <c r="AG48" s="231"/>
      <c r="AH48" s="164"/>
      <c r="AI48" s="164"/>
      <c r="AJ48" s="164"/>
      <c r="AK48" s="164"/>
      <c r="AL48" s="164"/>
      <c r="AM48" s="231"/>
      <c r="AN48" s="164"/>
      <c r="AO48" s="164"/>
      <c r="AP48" s="164"/>
      <c r="AQ48" s="164"/>
      <c r="AR48" s="164"/>
      <c r="AS48" s="231"/>
      <c r="AY48" s="44"/>
      <c r="BE48" s="44"/>
      <c r="BK48" s="44"/>
      <c r="BQ48" s="44"/>
      <c r="BR48" s="44"/>
      <c r="BS48" s="44"/>
      <c r="BT48" s="44"/>
      <c r="BW48" s="44"/>
      <c r="BX48" s="44"/>
      <c r="BY48" s="44"/>
      <c r="BZ48" s="44"/>
      <c r="CA48" s="5"/>
      <c r="CB48" s="5"/>
      <c r="CC48" s="44"/>
      <c r="CD48" s="44"/>
      <c r="CE48" s="44"/>
      <c r="CF48" s="44"/>
      <c r="CI48" s="44"/>
      <c r="CJ48" s="44"/>
      <c r="CK48" s="44"/>
      <c r="CL48" s="44"/>
      <c r="CO48" s="44"/>
      <c r="CP48" s="44"/>
      <c r="CQ48" s="44"/>
      <c r="CR48" s="44"/>
      <c r="CU48" s="44"/>
      <c r="CV48" s="44"/>
      <c r="CW48" s="44"/>
      <c r="CX48" s="44"/>
      <c r="DA48" s="44"/>
      <c r="DB48" s="44"/>
      <c r="DC48" s="44"/>
      <c r="DD48" s="44"/>
      <c r="DI48" s="5"/>
      <c r="DK48" s="5"/>
      <c r="DM48" s="5"/>
      <c r="DN48" s="44"/>
      <c r="DO48" s="44"/>
      <c r="DP48" s="44"/>
      <c r="DQ48" s="44"/>
      <c r="DS48" s="5"/>
      <c r="DU48" s="44"/>
      <c r="DV48" s="44"/>
      <c r="DW48" s="44"/>
      <c r="DX48" s="44"/>
      <c r="EB48" s="44"/>
      <c r="EC48" s="44"/>
      <c r="ED48" s="44"/>
      <c r="EE48" s="44"/>
      <c r="EI48" s="44"/>
      <c r="EJ48" s="44"/>
      <c r="EK48" s="44"/>
      <c r="EL48" s="44"/>
      <c r="EP48" s="44"/>
      <c r="EQ48" s="44"/>
      <c r="ER48" s="44"/>
      <c r="ES48" s="44"/>
      <c r="EW48" s="44"/>
      <c r="EX48" s="44"/>
      <c r="EY48" s="44"/>
      <c r="EZ48" s="44"/>
    </row>
    <row r="49" spans="1:45">
      <c r="A49" s="281" t="s">
        <v>114</v>
      </c>
      <c r="B49" s="14" t="s">
        <v>104</v>
      </c>
      <c r="C49" s="14" t="s">
        <v>107</v>
      </c>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c r="AO49" s="164"/>
      <c r="AP49" s="164"/>
      <c r="AQ49" s="164"/>
      <c r="AR49" s="164"/>
      <c r="AS49" s="164"/>
    </row>
    <row r="50" spans="1:45">
      <c r="A50" s="3"/>
      <c r="B50" s="3"/>
      <c r="C50" s="3"/>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c r="AO50" s="164"/>
      <c r="AP50" s="164"/>
      <c r="AQ50" s="164"/>
      <c r="AR50" s="164"/>
      <c r="AS50" s="164"/>
    </row>
  </sheetData>
  <mergeCells count="24">
    <mergeCell ref="A13:B13"/>
    <mergeCell ref="A10:C10"/>
    <mergeCell ref="DH6:DM6"/>
    <mergeCell ref="A4:C4"/>
    <mergeCell ref="A5:C7"/>
    <mergeCell ref="CD6:CI6"/>
    <mergeCell ref="BR6:BW6"/>
    <mergeCell ref="BX6:CC6"/>
    <mergeCell ref="BL6:BQ6"/>
    <mergeCell ref="BF6:BK6"/>
    <mergeCell ref="AZ6:BE6"/>
    <mergeCell ref="AH6:AM6"/>
    <mergeCell ref="AT6:AY6"/>
    <mergeCell ref="AN6:AS6"/>
    <mergeCell ref="V6:AA6"/>
    <mergeCell ref="P6:U6"/>
    <mergeCell ref="D6:I6"/>
    <mergeCell ref="J6:O6"/>
    <mergeCell ref="AB6:AG6"/>
    <mergeCell ref="DN6:DS6"/>
    <mergeCell ref="DB6:DG6"/>
    <mergeCell ref="CV6:DA6"/>
    <mergeCell ref="CP6:CU6"/>
    <mergeCell ref="CJ6:CO6"/>
  </mergeCells>
  <hyperlinks>
    <hyperlink ref="B27" r:id="rId1" display="https://www.socialstyrelsen.se/statistik-och-data/statistik/statistik-om-covid-19/statistik-over-antal-avlidna-i-covid-19/"/>
  </hyperlinks>
  <pageMargins left="0.7" right="0.7" top="0.75" bottom="0.75" header="0.3" footer="0.3"/>
  <pageSetup paperSize="9" orientation="portrait"/>
  <ignoredErrors>
    <ignoredError sqref="CN8:CN10 H8:H12 N8:N12 T8:T12 Z8:Z12 AF8:AF12 AL8:AL12 AR8:AR12 AX8:AX12 BD8:BD12 BJ8:BJ12 BP8:BP12 CB8:CB12" formula="1"/>
    <ignoredError sqref="CO8:CO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194"/>
  <sheetViews>
    <sheetView topLeftCell="A70" zoomScale="70" zoomScaleNormal="70" zoomScalePageLayoutView="70" workbookViewId="0">
      <selection activeCell="J14" sqref="J14"/>
    </sheetView>
  </sheetViews>
  <sheetFormatPr baseColWidth="10" defaultColWidth="10.5" defaultRowHeight="15.75"/>
  <cols>
    <col min="1" max="1" width="17.125" style="5" customWidth="1"/>
    <col min="2" max="7" width="5.875" style="5" customWidth="1"/>
    <col min="8" max="11" width="6.25" style="5" customWidth="1"/>
    <col min="12" max="23" width="6.875" style="5" customWidth="1"/>
    <col min="24" max="53" width="6.375" style="5" customWidth="1"/>
    <col min="54" max="68" width="6.375" style="154" customWidth="1"/>
    <col min="69" max="73" width="6.375" style="5" customWidth="1"/>
    <col min="74" max="117" width="5.5" style="5" bestFit="1" customWidth="1"/>
    <col min="118" max="129" width="4.375" style="5" bestFit="1" customWidth="1"/>
    <col min="130" max="16384" width="10.5" style="5"/>
  </cols>
  <sheetData>
    <row r="1" spans="1:129">
      <c r="A1" s="128" t="s">
        <v>102</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52"/>
    </row>
    <row r="2" spans="1:129" ht="16.5" customHeight="1">
      <c r="A2" s="41" t="s">
        <v>17</v>
      </c>
      <c r="B2" s="175" t="s">
        <v>133</v>
      </c>
      <c r="C2" s="41"/>
      <c r="D2" s="41"/>
      <c r="E2" s="41"/>
      <c r="F2" s="41"/>
      <c r="G2" s="41"/>
      <c r="H2" s="41"/>
      <c r="I2" s="41"/>
      <c r="J2" s="41"/>
      <c r="K2" s="41"/>
      <c r="M2" s="41"/>
      <c r="N2" s="41"/>
      <c r="O2" s="41"/>
      <c r="P2" s="41"/>
      <c r="Q2" s="41"/>
      <c r="R2" s="41"/>
      <c r="S2" s="41"/>
      <c r="T2" s="41"/>
      <c r="U2" s="41"/>
      <c r="W2" s="41"/>
      <c r="Y2" s="41"/>
      <c r="AB2" s="41"/>
      <c r="AC2" s="41"/>
      <c r="AD2" s="41"/>
      <c r="AE2" s="41"/>
      <c r="AJ2" s="41"/>
      <c r="AK2" s="41"/>
      <c r="AL2" s="41"/>
      <c r="AM2" s="41"/>
      <c r="AN2" s="41"/>
      <c r="AO2" s="41"/>
      <c r="AP2" s="41"/>
      <c r="AQ2" s="41"/>
      <c r="AR2" s="41"/>
      <c r="AS2" s="41"/>
      <c r="AT2" s="41"/>
      <c r="AV2" s="41"/>
      <c r="AW2" s="41"/>
      <c r="AX2" s="41"/>
      <c r="BA2" s="260"/>
      <c r="BB2" s="260"/>
      <c r="BC2" s="260"/>
      <c r="BD2" s="260"/>
      <c r="BE2" s="260"/>
      <c r="BF2" s="260"/>
      <c r="BG2" s="260"/>
      <c r="BH2" s="260"/>
      <c r="BI2" s="260"/>
      <c r="BJ2" s="260"/>
      <c r="BK2" s="260"/>
      <c r="BL2" s="260"/>
      <c r="BM2" s="260"/>
      <c r="BN2" s="260"/>
      <c r="BO2" s="260"/>
      <c r="BP2" s="260"/>
      <c r="BQ2" s="260"/>
      <c r="BR2" s="260"/>
      <c r="BS2" s="260"/>
      <c r="BT2" s="260"/>
      <c r="BU2" s="260"/>
      <c r="BV2" s="260"/>
      <c r="BW2" s="260"/>
    </row>
    <row r="3" spans="1:12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153"/>
    </row>
    <row r="4" spans="1:12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153"/>
    </row>
    <row r="5" spans="1:129">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35"/>
      <c r="BA5" s="2"/>
      <c r="BB5" s="153"/>
    </row>
    <row r="6" spans="1:129" ht="15.75" customHeight="1">
      <c r="A6" s="444" t="s">
        <v>128</v>
      </c>
      <c r="B6" s="447" t="s">
        <v>127</v>
      </c>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448"/>
      <c r="AU6" s="448"/>
      <c r="AV6" s="448"/>
      <c r="AW6" s="448"/>
      <c r="AX6" s="448"/>
      <c r="AY6" s="448"/>
      <c r="AZ6" s="448"/>
      <c r="BA6" s="448"/>
      <c r="BB6" s="448"/>
      <c r="BC6" s="448"/>
      <c r="BD6" s="448"/>
      <c r="BE6" s="448"/>
      <c r="BF6" s="448"/>
      <c r="BG6" s="448"/>
      <c r="BH6" s="448"/>
      <c r="BI6" s="448"/>
      <c r="BJ6" s="448"/>
      <c r="BK6" s="448"/>
      <c r="BL6" s="448"/>
      <c r="BM6" s="448"/>
      <c r="BN6" s="448"/>
      <c r="BO6" s="448"/>
      <c r="BP6" s="448"/>
      <c r="BQ6" s="448"/>
      <c r="BR6" s="448"/>
      <c r="BS6" s="448"/>
      <c r="BT6" s="448"/>
      <c r="BU6" s="448"/>
      <c r="BV6" s="448"/>
      <c r="BW6" s="448"/>
      <c r="BX6" s="448"/>
      <c r="BY6" s="448"/>
      <c r="BZ6" s="448"/>
      <c r="CA6" s="448"/>
      <c r="CB6" s="448"/>
      <c r="CC6" s="448"/>
      <c r="CD6" s="448"/>
      <c r="CE6" s="448"/>
      <c r="CF6" s="448"/>
      <c r="CG6" s="448"/>
      <c r="CH6" s="448"/>
      <c r="CI6" s="448"/>
      <c r="CJ6" s="448"/>
      <c r="CK6" s="448"/>
      <c r="CL6" s="448"/>
      <c r="CM6" s="448"/>
      <c r="CN6" s="448"/>
      <c r="CO6" s="448"/>
      <c r="CP6" s="448"/>
      <c r="CQ6" s="448"/>
      <c r="CR6" s="448"/>
      <c r="CS6" s="448"/>
      <c r="CT6" s="448"/>
      <c r="CU6" s="448"/>
      <c r="CV6" s="448"/>
      <c r="CW6" s="448"/>
      <c r="CX6" s="448"/>
      <c r="CY6" s="448"/>
      <c r="CZ6" s="448"/>
      <c r="DA6" s="448"/>
      <c r="DB6" s="448"/>
      <c r="DC6" s="448"/>
      <c r="DD6" s="448"/>
      <c r="DE6" s="448"/>
      <c r="DF6" s="448"/>
      <c r="DG6" s="448"/>
      <c r="DH6" s="448"/>
      <c r="DI6" s="448"/>
      <c r="DJ6" s="448"/>
      <c r="DK6" s="448"/>
      <c r="DL6" s="448"/>
      <c r="DM6" s="448"/>
      <c r="DN6" s="448"/>
      <c r="DO6" s="448"/>
      <c r="DP6" s="448"/>
      <c r="DQ6" s="448"/>
      <c r="DR6" s="448"/>
      <c r="DS6" s="448"/>
      <c r="DT6" s="448"/>
      <c r="DU6" s="448"/>
      <c r="DV6" s="448"/>
      <c r="DW6" s="448"/>
      <c r="DX6" s="448"/>
      <c r="DY6" s="226"/>
    </row>
    <row r="7" spans="1:129" ht="105" customHeight="1">
      <c r="A7" s="445"/>
      <c r="B7" s="255">
        <v>44075</v>
      </c>
      <c r="C7" s="255">
        <v>44074</v>
      </c>
      <c r="D7" s="255">
        <v>44071</v>
      </c>
      <c r="E7" s="255">
        <v>44070</v>
      </c>
      <c r="F7" s="255">
        <v>44069</v>
      </c>
      <c r="G7" s="255">
        <v>44068</v>
      </c>
      <c r="H7" s="255">
        <v>44067</v>
      </c>
      <c r="I7" s="255">
        <v>44064</v>
      </c>
      <c r="J7" s="255">
        <v>44063</v>
      </c>
      <c r="K7" s="255">
        <v>44062</v>
      </c>
      <c r="L7" s="255">
        <v>44061</v>
      </c>
      <c r="M7" s="255">
        <v>44060</v>
      </c>
      <c r="N7" s="255">
        <v>44057</v>
      </c>
      <c r="O7" s="255">
        <v>44056</v>
      </c>
      <c r="P7" s="255">
        <v>44055</v>
      </c>
      <c r="Q7" s="255">
        <v>44054</v>
      </c>
      <c r="R7" s="255">
        <v>44053</v>
      </c>
      <c r="S7" s="255">
        <v>44050</v>
      </c>
      <c r="T7" s="255">
        <v>44049</v>
      </c>
      <c r="U7" s="255">
        <v>44048</v>
      </c>
      <c r="V7" s="255">
        <v>44047</v>
      </c>
      <c r="W7" s="255">
        <v>44046</v>
      </c>
      <c r="X7" s="255">
        <v>44043</v>
      </c>
      <c r="Y7" s="255">
        <v>44042</v>
      </c>
      <c r="Z7" s="255">
        <v>44041</v>
      </c>
      <c r="AA7" s="255">
        <v>44040</v>
      </c>
      <c r="AB7" s="255">
        <v>44039</v>
      </c>
      <c r="AC7" s="255">
        <v>44036</v>
      </c>
      <c r="AD7" s="255">
        <v>44035</v>
      </c>
      <c r="AE7" s="255">
        <v>44034</v>
      </c>
      <c r="AF7" s="255">
        <v>44033</v>
      </c>
      <c r="AG7" s="255">
        <v>44032</v>
      </c>
      <c r="AH7" s="255">
        <v>44029</v>
      </c>
      <c r="AI7" s="255">
        <v>44028</v>
      </c>
      <c r="AJ7" s="255">
        <v>44027</v>
      </c>
      <c r="AK7" s="252">
        <v>44026</v>
      </c>
      <c r="AL7" s="252">
        <v>44025</v>
      </c>
      <c r="AM7" s="252">
        <v>44022</v>
      </c>
      <c r="AN7" s="252">
        <v>44021</v>
      </c>
      <c r="AO7" s="252">
        <v>44020</v>
      </c>
      <c r="AP7" s="252">
        <v>44019</v>
      </c>
      <c r="AQ7" s="253">
        <v>44018</v>
      </c>
      <c r="AR7" s="253">
        <v>44015</v>
      </c>
      <c r="AS7" s="253">
        <v>44014</v>
      </c>
      <c r="AT7" s="253">
        <v>44013</v>
      </c>
      <c r="AU7" s="254">
        <v>44012</v>
      </c>
      <c r="AV7" s="254">
        <v>44011</v>
      </c>
      <c r="AW7" s="254">
        <v>44008</v>
      </c>
      <c r="AX7" s="254">
        <v>44007</v>
      </c>
      <c r="AY7" s="254">
        <v>44006</v>
      </c>
      <c r="AZ7" s="254">
        <v>44005</v>
      </c>
      <c r="BA7" s="254">
        <v>44004</v>
      </c>
      <c r="BB7" s="254">
        <v>44000</v>
      </c>
      <c r="BC7" s="254">
        <v>43999</v>
      </c>
      <c r="BD7" s="254">
        <v>43998</v>
      </c>
      <c r="BE7" s="254">
        <v>43997</v>
      </c>
      <c r="BF7" s="254">
        <v>43996</v>
      </c>
      <c r="BG7" s="254">
        <v>43995</v>
      </c>
      <c r="BH7" s="254">
        <v>43994</v>
      </c>
      <c r="BI7" s="254">
        <v>43993</v>
      </c>
      <c r="BJ7" s="254">
        <v>43992</v>
      </c>
      <c r="BK7" s="254">
        <v>43991</v>
      </c>
      <c r="BL7" s="254">
        <v>43990</v>
      </c>
      <c r="BM7" s="254">
        <v>43989</v>
      </c>
      <c r="BN7" s="254">
        <v>43988</v>
      </c>
      <c r="BO7" s="254">
        <v>43987</v>
      </c>
      <c r="BP7" s="254">
        <v>43986</v>
      </c>
      <c r="BQ7" s="254">
        <v>43985</v>
      </c>
      <c r="BR7" s="254">
        <v>43984</v>
      </c>
      <c r="BS7" s="254">
        <v>43983</v>
      </c>
      <c r="BT7" s="254">
        <v>43982</v>
      </c>
      <c r="BU7" s="254">
        <v>43981</v>
      </c>
      <c r="BV7" s="254">
        <v>43980</v>
      </c>
      <c r="BW7" s="254">
        <v>43979</v>
      </c>
      <c r="BX7" s="254">
        <v>43978</v>
      </c>
      <c r="BY7" s="254">
        <v>43977</v>
      </c>
      <c r="BZ7" s="254">
        <v>43975</v>
      </c>
      <c r="CA7" s="254">
        <v>43973</v>
      </c>
      <c r="CB7" s="254">
        <v>43972</v>
      </c>
      <c r="CC7" s="254">
        <v>43971</v>
      </c>
      <c r="CD7" s="254">
        <v>43970</v>
      </c>
      <c r="CE7" s="254">
        <v>43969</v>
      </c>
      <c r="CF7" s="254">
        <v>43968</v>
      </c>
      <c r="CG7" s="254">
        <v>43967</v>
      </c>
      <c r="CH7" s="254">
        <v>43966</v>
      </c>
      <c r="CI7" s="254">
        <v>43965</v>
      </c>
      <c r="CJ7" s="254">
        <v>43964</v>
      </c>
      <c r="CK7" s="254">
        <v>43963</v>
      </c>
      <c r="CL7" s="254">
        <v>43962</v>
      </c>
      <c r="CM7" s="254">
        <v>43961</v>
      </c>
      <c r="CN7" s="254">
        <v>43960</v>
      </c>
      <c r="CO7" s="254">
        <v>43959</v>
      </c>
      <c r="CP7" s="254">
        <v>43958</v>
      </c>
      <c r="CQ7" s="254">
        <v>43957</v>
      </c>
      <c r="CR7" s="254">
        <v>43956</v>
      </c>
      <c r="CS7" s="254">
        <v>43955</v>
      </c>
      <c r="CT7" s="254">
        <v>43954</v>
      </c>
      <c r="CU7" s="254">
        <v>43953</v>
      </c>
      <c r="CV7" s="254">
        <v>43952</v>
      </c>
      <c r="CW7" s="254">
        <v>43951</v>
      </c>
      <c r="CX7" s="254">
        <v>43950</v>
      </c>
      <c r="CY7" s="254">
        <v>43949</v>
      </c>
      <c r="CZ7" s="254">
        <v>43948</v>
      </c>
      <c r="DA7" s="254">
        <v>43947</v>
      </c>
      <c r="DB7" s="254">
        <v>43946</v>
      </c>
      <c r="DC7" s="254">
        <v>43945</v>
      </c>
      <c r="DD7" s="254">
        <v>43944</v>
      </c>
      <c r="DE7" s="254">
        <v>43943</v>
      </c>
      <c r="DF7" s="254">
        <v>43942</v>
      </c>
      <c r="DG7" s="254">
        <v>43941</v>
      </c>
      <c r="DH7" s="254">
        <v>43940</v>
      </c>
      <c r="DI7" s="254">
        <v>43939</v>
      </c>
      <c r="DJ7" s="254">
        <v>43938</v>
      </c>
      <c r="DK7" s="254">
        <v>43937</v>
      </c>
      <c r="DL7" s="254">
        <v>43936</v>
      </c>
      <c r="DM7" s="254">
        <v>43935</v>
      </c>
      <c r="DN7" s="254">
        <v>43934</v>
      </c>
      <c r="DO7" s="254">
        <v>43933</v>
      </c>
      <c r="DP7" s="254">
        <v>43932</v>
      </c>
      <c r="DQ7" s="254">
        <v>43931</v>
      </c>
      <c r="DR7" s="254">
        <v>43930</v>
      </c>
      <c r="DS7" s="254">
        <v>43929</v>
      </c>
      <c r="DT7" s="254">
        <v>43928</v>
      </c>
      <c r="DU7" s="254">
        <v>43927</v>
      </c>
      <c r="DV7" s="254">
        <v>43926</v>
      </c>
      <c r="DW7" s="254">
        <v>43925</v>
      </c>
      <c r="DX7" s="254">
        <v>43924</v>
      </c>
      <c r="DY7" s="237">
        <v>43923</v>
      </c>
    </row>
    <row r="8" spans="1:129" ht="18" customHeight="1">
      <c r="A8" s="256" t="s">
        <v>7</v>
      </c>
      <c r="B8" s="227">
        <f>PHAS_Data!M22-B9</f>
        <v>5</v>
      </c>
      <c r="C8" s="227">
        <f>PHAS_Data!T22-C10</f>
        <v>5</v>
      </c>
      <c r="D8" s="227">
        <f>PHAS_Data!AA22-D13</f>
        <v>5</v>
      </c>
      <c r="E8" s="227">
        <f>PHAS_Data!AH22-E14</f>
        <v>5</v>
      </c>
      <c r="F8" s="227">
        <f>PHAS_Data!AO22-F15</f>
        <v>5</v>
      </c>
      <c r="G8" s="227">
        <f>PHAS_Data!AV22-G16</f>
        <v>5</v>
      </c>
      <c r="H8" s="227">
        <f>PHAS_Data!BC22-H17</f>
        <v>6</v>
      </c>
      <c r="I8" s="227">
        <f>PHAS_Data!BJ22-I20</f>
        <v>5</v>
      </c>
      <c r="J8" s="227">
        <f>PHAS_Data!BQ22-J21</f>
        <v>5</v>
      </c>
      <c r="K8" s="158">
        <f>PHAS_Data!BX22-K22</f>
        <v>5</v>
      </c>
      <c r="L8" s="394">
        <f>PHAS_Data!CE22-L23</f>
        <v>6</v>
      </c>
      <c r="M8" s="227">
        <f>PHAS_Data!CL22-M24</f>
        <v>8</v>
      </c>
      <c r="N8" s="227">
        <f>PHAS_Data!CS22-N27</f>
        <v>7</v>
      </c>
      <c r="O8" s="227">
        <f>PHAS_Data!CZ22-O28</f>
        <v>6</v>
      </c>
      <c r="P8" s="227">
        <f>PHAS_Data!DG22-P29</f>
        <v>5</v>
      </c>
      <c r="Q8" s="227">
        <f>PHAS_Data!DN22-Q30</f>
        <v>5</v>
      </c>
      <c r="R8" s="227">
        <f>PHAS_Data!DU22-R30</f>
        <v>5</v>
      </c>
      <c r="S8" s="227">
        <f>PHAS_Data!EB19-S33</f>
        <v>5</v>
      </c>
      <c r="T8" s="227">
        <f>PHAS_Data!EI22-T34</f>
        <v>5</v>
      </c>
      <c r="U8" s="227">
        <f>PHAS_Data!EP22-U35</f>
        <v>5</v>
      </c>
      <c r="V8" s="353">
        <f>PHAS_Data!EW22-V36</f>
        <v>6</v>
      </c>
      <c r="W8" s="354">
        <f>PHAS_Data!FD22-W37</f>
        <v>5</v>
      </c>
      <c r="X8" s="354">
        <f>PHAS_Data!FK22-X40</f>
        <v>9</v>
      </c>
      <c r="Y8" s="354">
        <f>PHAS_Data!FR22-Y41</f>
        <v>9</v>
      </c>
      <c r="Z8" s="354">
        <f>PHAS_Data!FY22-Z42</f>
        <v>9</v>
      </c>
      <c r="AA8" s="354">
        <f>PHAS_Data!GF22-AA43</f>
        <v>10</v>
      </c>
      <c r="AB8" s="354">
        <f>PHAS_Data!GM22-AB44</f>
        <v>10</v>
      </c>
      <c r="AC8" s="354">
        <f>PHAS_Data!GT22-AC47</f>
        <v>10</v>
      </c>
      <c r="AD8" s="354">
        <f>PHAS_Data!HA22-AD48</f>
        <v>10</v>
      </c>
      <c r="AE8" s="354">
        <f>PHAS_Data!HH22-AE49</f>
        <v>10</v>
      </c>
      <c r="AF8" s="354">
        <f>PHAS_Data!HO22-AF50</f>
        <v>10</v>
      </c>
      <c r="AG8" s="354">
        <f>PHAS_Data!HV22-AG51</f>
        <v>10</v>
      </c>
      <c r="AH8" s="354">
        <f>PHAS_Data!IC22-AH54</f>
        <v>10</v>
      </c>
      <c r="AI8" s="354">
        <f>PHAS_Data!IJ22-AI55</f>
        <v>10</v>
      </c>
      <c r="AJ8" s="354">
        <f>PHAS_Data!IQ22-AJ56</f>
        <v>10</v>
      </c>
      <c r="AK8" s="354">
        <f>PHAS_Data!IX22-AK58</f>
        <v>11</v>
      </c>
      <c r="AL8" s="354">
        <f>PHAS_Data!JE22-AL59</f>
        <v>11</v>
      </c>
      <c r="AM8" s="354">
        <f>PHAS_Data!JL22-AM61</f>
        <v>11</v>
      </c>
      <c r="AN8" s="354">
        <f>PHAS_Data!JS22-AN62</f>
        <v>11</v>
      </c>
      <c r="AO8" s="354">
        <f>PHAS_Data!JZ22-AO63</f>
        <v>11</v>
      </c>
      <c r="AP8" s="354">
        <f>PHAS_Data!KG22-AP64</f>
        <v>11</v>
      </c>
      <c r="AQ8" s="354">
        <f>PHAS_Data!KN22-AQ65</f>
        <v>12</v>
      </c>
      <c r="AR8" s="383">
        <v>12</v>
      </c>
      <c r="AS8" s="383">
        <v>12</v>
      </c>
      <c r="AT8" s="383">
        <v>12</v>
      </c>
      <c r="AU8" s="383">
        <v>12</v>
      </c>
      <c r="AV8" s="383">
        <v>12</v>
      </c>
      <c r="AW8" s="384">
        <v>12</v>
      </c>
      <c r="AX8" s="354">
        <v>11</v>
      </c>
      <c r="AY8" s="383">
        <v>11</v>
      </c>
      <c r="AZ8" s="383">
        <v>10</v>
      </c>
      <c r="BA8" s="383">
        <v>10</v>
      </c>
      <c r="BB8" s="385">
        <v>9</v>
      </c>
      <c r="BC8" s="385">
        <v>9</v>
      </c>
      <c r="BD8" s="385">
        <v>9</v>
      </c>
      <c r="BE8" s="385">
        <v>9</v>
      </c>
      <c r="BF8" s="385">
        <v>8</v>
      </c>
      <c r="BG8" s="385">
        <v>8</v>
      </c>
      <c r="BH8" s="385">
        <v>8</v>
      </c>
      <c r="BI8" s="385">
        <v>8</v>
      </c>
      <c r="BJ8" s="385">
        <v>8</v>
      </c>
      <c r="BK8" s="385">
        <v>12</v>
      </c>
      <c r="BL8" s="385">
        <v>11</v>
      </c>
      <c r="BM8" s="385">
        <v>10</v>
      </c>
      <c r="BN8" s="385">
        <v>10</v>
      </c>
      <c r="BO8" s="385">
        <v>10</v>
      </c>
      <c r="BP8" s="385">
        <v>11</v>
      </c>
      <c r="BQ8" s="386">
        <v>11</v>
      </c>
      <c r="BR8" s="386">
        <v>12</v>
      </c>
      <c r="BS8" s="386">
        <v>11</v>
      </c>
      <c r="BT8" s="386">
        <v>11</v>
      </c>
      <c r="BU8" s="386">
        <v>11</v>
      </c>
      <c r="BV8" s="386">
        <v>14</v>
      </c>
      <c r="BW8" s="386">
        <v>14</v>
      </c>
      <c r="BX8" s="386">
        <v>19</v>
      </c>
      <c r="BY8" s="386">
        <v>19</v>
      </c>
      <c r="BZ8" s="386">
        <v>20</v>
      </c>
      <c r="CA8" s="386">
        <v>18</v>
      </c>
      <c r="CB8" s="386">
        <v>20</v>
      </c>
      <c r="CC8" s="386">
        <v>21</v>
      </c>
      <c r="CD8" s="386">
        <v>23</v>
      </c>
      <c r="CE8" s="386">
        <v>18</v>
      </c>
      <c r="CF8" s="386">
        <v>15</v>
      </c>
      <c r="CG8" s="386">
        <v>15</v>
      </c>
      <c r="CH8" s="386">
        <v>14</v>
      </c>
      <c r="CI8" s="386">
        <v>15</v>
      </c>
      <c r="CJ8" s="386">
        <v>13</v>
      </c>
      <c r="CK8" s="386">
        <v>13</v>
      </c>
      <c r="CL8" s="386">
        <v>14</v>
      </c>
      <c r="CM8" s="386">
        <v>13</v>
      </c>
      <c r="CN8" s="386">
        <v>12</v>
      </c>
      <c r="CO8" s="386">
        <v>13</v>
      </c>
      <c r="CP8" s="386">
        <v>5</v>
      </c>
      <c r="CQ8" s="386">
        <v>5</v>
      </c>
      <c r="CR8" s="386">
        <v>8</v>
      </c>
      <c r="CS8" s="386">
        <v>8</v>
      </c>
      <c r="CT8" s="386">
        <v>9</v>
      </c>
      <c r="CU8" s="386">
        <v>10</v>
      </c>
      <c r="CV8" s="386">
        <v>10</v>
      </c>
      <c r="CW8" s="386">
        <v>10</v>
      </c>
      <c r="CX8" s="386">
        <v>13</v>
      </c>
      <c r="CY8" s="386">
        <v>18</v>
      </c>
      <c r="CZ8" s="386">
        <v>21</v>
      </c>
      <c r="DA8" s="386">
        <v>20</v>
      </c>
      <c r="DB8" s="386">
        <v>20</v>
      </c>
      <c r="DC8" s="386">
        <v>17</v>
      </c>
      <c r="DD8" s="386">
        <v>15</v>
      </c>
      <c r="DE8" s="386">
        <v>18</v>
      </c>
      <c r="DF8" s="386">
        <v>19</v>
      </c>
      <c r="DG8" s="386">
        <v>20</v>
      </c>
      <c r="DH8" s="386">
        <v>19</v>
      </c>
      <c r="DI8" s="386">
        <v>19</v>
      </c>
      <c r="DJ8" s="386">
        <v>17</v>
      </c>
      <c r="DK8" s="386">
        <v>18</v>
      </c>
      <c r="DL8" s="386">
        <v>18</v>
      </c>
      <c r="DM8" s="386">
        <v>15</v>
      </c>
      <c r="DN8" s="386">
        <v>13</v>
      </c>
      <c r="DO8" s="386">
        <v>13</v>
      </c>
      <c r="DP8" s="386">
        <v>13</v>
      </c>
      <c r="DQ8" s="386">
        <v>13</v>
      </c>
      <c r="DR8" s="386">
        <v>12</v>
      </c>
      <c r="DS8" s="386">
        <v>24</v>
      </c>
      <c r="DT8" s="386">
        <v>17</v>
      </c>
      <c r="DU8" s="386">
        <v>20</v>
      </c>
      <c r="DV8" s="386">
        <v>17</v>
      </c>
      <c r="DW8" s="386">
        <v>15</v>
      </c>
      <c r="DX8" s="386">
        <v>12</v>
      </c>
      <c r="DY8" s="387">
        <v>9</v>
      </c>
    </row>
    <row r="9" spans="1:129" ht="18" customHeight="1">
      <c r="A9" s="401">
        <v>44074</v>
      </c>
      <c r="B9" s="380">
        <v>5808</v>
      </c>
      <c r="C9" s="397"/>
      <c r="D9" s="243"/>
      <c r="E9" s="243"/>
      <c r="F9" s="243"/>
      <c r="G9" s="397"/>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38"/>
      <c r="AS9" s="238"/>
      <c r="AT9" s="238"/>
      <c r="AU9" s="238"/>
      <c r="AV9" s="238"/>
      <c r="AW9" s="242"/>
      <c r="AX9" s="243"/>
      <c r="AY9" s="238"/>
      <c r="AZ9" s="238"/>
      <c r="BA9" s="238"/>
      <c r="BB9" s="239"/>
      <c r="BC9" s="239"/>
      <c r="BD9" s="239"/>
      <c r="BE9" s="239"/>
      <c r="BF9" s="239"/>
      <c r="BG9" s="239"/>
      <c r="BH9" s="239"/>
      <c r="BI9" s="239"/>
      <c r="BJ9" s="239"/>
      <c r="BK9" s="239"/>
      <c r="BL9" s="239"/>
      <c r="BM9" s="239"/>
      <c r="BN9" s="239"/>
      <c r="BO9" s="239"/>
      <c r="BP9" s="239"/>
      <c r="BQ9" s="240"/>
      <c r="BR9" s="240"/>
      <c r="BS9" s="240"/>
      <c r="BT9" s="240"/>
      <c r="BU9" s="240"/>
      <c r="BV9" s="240"/>
      <c r="BW9" s="240"/>
      <c r="BX9" s="240"/>
      <c r="BY9" s="240"/>
      <c r="BZ9" s="240"/>
      <c r="CA9" s="240"/>
      <c r="CB9" s="240"/>
      <c r="CC9" s="240"/>
      <c r="CD9" s="240"/>
      <c r="CE9" s="240"/>
      <c r="CF9" s="240"/>
      <c r="CG9" s="240"/>
      <c r="CH9" s="240"/>
      <c r="CI9" s="240"/>
      <c r="CJ9" s="240"/>
      <c r="CK9" s="240"/>
      <c r="CL9" s="240"/>
      <c r="CM9" s="240"/>
      <c r="CN9" s="240"/>
      <c r="CO9" s="240"/>
      <c r="CP9" s="240"/>
      <c r="CQ9" s="240"/>
      <c r="CR9" s="240"/>
      <c r="CS9" s="240"/>
      <c r="CT9" s="240"/>
      <c r="CU9" s="240"/>
      <c r="CV9" s="240"/>
      <c r="CW9" s="240"/>
      <c r="CX9" s="240"/>
      <c r="CY9" s="240"/>
      <c r="CZ9" s="240"/>
      <c r="DA9" s="240"/>
      <c r="DB9" s="240"/>
      <c r="DC9" s="240"/>
      <c r="DD9" s="240"/>
      <c r="DE9" s="240"/>
      <c r="DF9" s="240"/>
      <c r="DG9" s="240"/>
      <c r="DH9" s="240"/>
      <c r="DI9" s="240"/>
      <c r="DJ9" s="240"/>
      <c r="DK9" s="240"/>
      <c r="DL9" s="240"/>
      <c r="DM9" s="240"/>
      <c r="DN9" s="240"/>
      <c r="DO9" s="240"/>
      <c r="DP9" s="240"/>
      <c r="DQ9" s="240"/>
      <c r="DR9" s="240"/>
      <c r="DS9" s="240"/>
      <c r="DT9" s="240"/>
      <c r="DU9" s="240"/>
      <c r="DV9" s="240"/>
      <c r="DW9" s="240"/>
      <c r="DX9" s="240"/>
      <c r="DY9" s="241"/>
    </row>
    <row r="10" spans="1:129" ht="18" customHeight="1">
      <c r="A10" s="401">
        <v>44073</v>
      </c>
      <c r="B10" s="380">
        <v>5808</v>
      </c>
      <c r="C10" s="398">
        <v>5803</v>
      </c>
      <c r="D10" s="397"/>
      <c r="E10" s="243"/>
      <c r="F10" s="243"/>
      <c r="G10" s="397"/>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38"/>
      <c r="AS10" s="238"/>
      <c r="AT10" s="238"/>
      <c r="AU10" s="238"/>
      <c r="AV10" s="238"/>
      <c r="AW10" s="242"/>
      <c r="AX10" s="243"/>
      <c r="AY10" s="238"/>
      <c r="AZ10" s="238"/>
      <c r="BA10" s="238"/>
      <c r="BB10" s="239"/>
      <c r="BC10" s="239"/>
      <c r="BD10" s="239"/>
      <c r="BE10" s="239"/>
      <c r="BF10" s="239"/>
      <c r="BG10" s="239"/>
      <c r="BH10" s="239"/>
      <c r="BI10" s="239"/>
      <c r="BJ10" s="239"/>
      <c r="BK10" s="239"/>
      <c r="BL10" s="239"/>
      <c r="BM10" s="239"/>
      <c r="BN10" s="239"/>
      <c r="BO10" s="239"/>
      <c r="BP10" s="239"/>
      <c r="BQ10" s="240"/>
      <c r="BR10" s="240"/>
      <c r="BS10" s="240"/>
      <c r="BT10" s="240"/>
      <c r="BU10" s="240"/>
      <c r="BV10" s="240"/>
      <c r="BW10" s="240"/>
      <c r="BX10" s="240"/>
      <c r="BY10" s="240"/>
      <c r="BZ10" s="240"/>
      <c r="CA10" s="240"/>
      <c r="CB10" s="240"/>
      <c r="CC10" s="240"/>
      <c r="CD10" s="240"/>
      <c r="CE10" s="240"/>
      <c r="CF10" s="240"/>
      <c r="CG10" s="240"/>
      <c r="CH10" s="240"/>
      <c r="CI10" s="240"/>
      <c r="CJ10" s="240"/>
      <c r="CK10" s="240"/>
      <c r="CL10" s="240"/>
      <c r="CM10" s="240"/>
      <c r="CN10" s="240"/>
      <c r="CO10" s="240"/>
      <c r="CP10" s="240"/>
      <c r="CQ10" s="240"/>
      <c r="CR10" s="240"/>
      <c r="CS10" s="240"/>
      <c r="CT10" s="240"/>
      <c r="CU10" s="240"/>
      <c r="CV10" s="240"/>
      <c r="CW10" s="240"/>
      <c r="CX10" s="240"/>
      <c r="CY10" s="240"/>
      <c r="CZ10" s="240"/>
      <c r="DA10" s="240"/>
      <c r="DB10" s="240"/>
      <c r="DC10" s="240"/>
      <c r="DD10" s="240"/>
      <c r="DE10" s="240"/>
      <c r="DF10" s="240"/>
      <c r="DG10" s="240"/>
      <c r="DH10" s="240"/>
      <c r="DI10" s="240"/>
      <c r="DJ10" s="240"/>
      <c r="DK10" s="240"/>
      <c r="DL10" s="240"/>
      <c r="DM10" s="240"/>
      <c r="DN10" s="240"/>
      <c r="DO10" s="240"/>
      <c r="DP10" s="240"/>
      <c r="DQ10" s="240"/>
      <c r="DR10" s="240"/>
      <c r="DS10" s="240"/>
      <c r="DT10" s="240"/>
      <c r="DU10" s="240"/>
      <c r="DV10" s="240"/>
      <c r="DW10" s="240"/>
      <c r="DX10" s="240"/>
      <c r="DY10" s="241"/>
    </row>
    <row r="11" spans="1:129" ht="18" customHeight="1">
      <c r="A11" s="401">
        <v>44072</v>
      </c>
      <c r="B11" s="380">
        <v>5807</v>
      </c>
      <c r="C11" s="398">
        <v>5803</v>
      </c>
      <c r="D11" s="397"/>
      <c r="E11" s="243"/>
      <c r="F11" s="243"/>
      <c r="G11" s="397"/>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38"/>
      <c r="AS11" s="238"/>
      <c r="AT11" s="238"/>
      <c r="AU11" s="238"/>
      <c r="AV11" s="238"/>
      <c r="AW11" s="242"/>
      <c r="AX11" s="243"/>
      <c r="AY11" s="238"/>
      <c r="AZ11" s="238"/>
      <c r="BA11" s="238"/>
      <c r="BB11" s="239"/>
      <c r="BC11" s="239"/>
      <c r="BD11" s="239"/>
      <c r="BE11" s="239"/>
      <c r="BF11" s="239"/>
      <c r="BG11" s="239"/>
      <c r="BH11" s="239"/>
      <c r="BI11" s="239"/>
      <c r="BJ11" s="239"/>
      <c r="BK11" s="239"/>
      <c r="BL11" s="239"/>
      <c r="BM11" s="239"/>
      <c r="BN11" s="239"/>
      <c r="BO11" s="239"/>
      <c r="BP11" s="239"/>
      <c r="BQ11" s="240"/>
      <c r="BR11" s="240"/>
      <c r="BS11" s="240"/>
      <c r="BT11" s="240"/>
      <c r="BU11" s="240"/>
      <c r="BV11" s="240"/>
      <c r="BW11" s="240"/>
      <c r="BX11" s="240"/>
      <c r="BY11" s="240"/>
      <c r="BZ11" s="240"/>
      <c r="CA11" s="240"/>
      <c r="CB11" s="240"/>
      <c r="CC11" s="240"/>
      <c r="CD11" s="240"/>
      <c r="CE11" s="240"/>
      <c r="CF11" s="240"/>
      <c r="CG11" s="240"/>
      <c r="CH11" s="240"/>
      <c r="CI11" s="240"/>
      <c r="CJ11" s="240"/>
      <c r="CK11" s="240"/>
      <c r="CL11" s="240"/>
      <c r="CM11" s="240"/>
      <c r="CN11" s="240"/>
      <c r="CO11" s="240"/>
      <c r="CP11" s="240"/>
      <c r="CQ11" s="240"/>
      <c r="CR11" s="240"/>
      <c r="CS11" s="240"/>
      <c r="CT11" s="240"/>
      <c r="CU11" s="240"/>
      <c r="CV11" s="240"/>
      <c r="CW11" s="240"/>
      <c r="CX11" s="240"/>
      <c r="CY11" s="240"/>
      <c r="CZ11" s="240"/>
      <c r="DA11" s="240"/>
      <c r="DB11" s="240"/>
      <c r="DC11" s="240"/>
      <c r="DD11" s="240"/>
      <c r="DE11" s="240"/>
      <c r="DF11" s="240"/>
      <c r="DG11" s="240"/>
      <c r="DH11" s="240"/>
      <c r="DI11" s="240"/>
      <c r="DJ11" s="240"/>
      <c r="DK11" s="240"/>
      <c r="DL11" s="240"/>
      <c r="DM11" s="240"/>
      <c r="DN11" s="240"/>
      <c r="DO11" s="240"/>
      <c r="DP11" s="240"/>
      <c r="DQ11" s="240"/>
      <c r="DR11" s="240"/>
      <c r="DS11" s="240"/>
      <c r="DT11" s="240"/>
      <c r="DU11" s="240"/>
      <c r="DV11" s="240"/>
      <c r="DW11" s="240"/>
      <c r="DX11" s="240"/>
      <c r="DY11" s="241"/>
    </row>
    <row r="12" spans="1:129" ht="18" customHeight="1">
      <c r="A12" s="401">
        <v>44071</v>
      </c>
      <c r="B12" s="380">
        <v>5807</v>
      </c>
      <c r="C12" s="398">
        <v>5803</v>
      </c>
      <c r="D12" s="397"/>
      <c r="E12" s="243"/>
      <c r="F12" s="243"/>
      <c r="G12" s="397"/>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38"/>
      <c r="AS12" s="238"/>
      <c r="AT12" s="238"/>
      <c r="AU12" s="238"/>
      <c r="AV12" s="238"/>
      <c r="AW12" s="242"/>
      <c r="AX12" s="243"/>
      <c r="AY12" s="238"/>
      <c r="AZ12" s="238"/>
      <c r="BA12" s="238"/>
      <c r="BB12" s="239"/>
      <c r="BC12" s="239"/>
      <c r="BD12" s="239"/>
      <c r="BE12" s="239"/>
      <c r="BF12" s="239"/>
      <c r="BG12" s="239"/>
      <c r="BH12" s="239"/>
      <c r="BI12" s="239"/>
      <c r="BJ12" s="239"/>
      <c r="BK12" s="239"/>
      <c r="BL12" s="239"/>
      <c r="BM12" s="239"/>
      <c r="BN12" s="239"/>
      <c r="BO12" s="239"/>
      <c r="BP12" s="239"/>
      <c r="BQ12" s="240"/>
      <c r="BR12" s="240"/>
      <c r="BS12" s="240"/>
      <c r="BT12" s="240"/>
      <c r="BU12" s="240"/>
      <c r="BV12" s="240"/>
      <c r="BW12" s="240"/>
      <c r="BX12" s="240"/>
      <c r="BY12" s="240"/>
      <c r="BZ12" s="240"/>
      <c r="CA12" s="240"/>
      <c r="CB12" s="240"/>
      <c r="CC12" s="240"/>
      <c r="CD12" s="240"/>
      <c r="CE12" s="240"/>
      <c r="CF12" s="240"/>
      <c r="CG12" s="240"/>
      <c r="CH12" s="240"/>
      <c r="CI12" s="240"/>
      <c r="CJ12" s="240"/>
      <c r="CK12" s="240"/>
      <c r="CL12" s="240"/>
      <c r="CM12" s="240"/>
      <c r="CN12" s="240"/>
      <c r="CO12" s="240"/>
      <c r="CP12" s="240"/>
      <c r="CQ12" s="240"/>
      <c r="CR12" s="240"/>
      <c r="CS12" s="240"/>
      <c r="CT12" s="240"/>
      <c r="CU12" s="240"/>
      <c r="CV12" s="240"/>
      <c r="CW12" s="240"/>
      <c r="CX12" s="240"/>
      <c r="CY12" s="240"/>
      <c r="CZ12" s="240"/>
      <c r="DA12" s="240"/>
      <c r="DB12" s="240"/>
      <c r="DC12" s="240"/>
      <c r="DD12" s="240"/>
      <c r="DE12" s="240"/>
      <c r="DF12" s="240"/>
      <c r="DG12" s="240"/>
      <c r="DH12" s="240"/>
      <c r="DI12" s="240"/>
      <c r="DJ12" s="240"/>
      <c r="DK12" s="240"/>
      <c r="DL12" s="240"/>
      <c r="DM12" s="240"/>
      <c r="DN12" s="240"/>
      <c r="DO12" s="240"/>
      <c r="DP12" s="240"/>
      <c r="DQ12" s="240"/>
      <c r="DR12" s="240"/>
      <c r="DS12" s="240"/>
      <c r="DT12" s="240"/>
      <c r="DU12" s="240"/>
      <c r="DV12" s="240"/>
      <c r="DW12" s="240"/>
      <c r="DX12" s="240"/>
      <c r="DY12" s="241"/>
    </row>
    <row r="13" spans="1:129" ht="18" customHeight="1">
      <c r="A13" s="401">
        <v>44070</v>
      </c>
      <c r="B13" s="380">
        <v>5806</v>
      </c>
      <c r="C13" s="398">
        <v>5803</v>
      </c>
      <c r="D13" s="398">
        <v>5816</v>
      </c>
      <c r="E13" s="397"/>
      <c r="F13" s="243"/>
      <c r="G13" s="397"/>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38"/>
      <c r="AS13" s="238"/>
      <c r="AT13" s="238"/>
      <c r="AU13" s="238"/>
      <c r="AV13" s="238"/>
      <c r="AW13" s="242"/>
      <c r="AX13" s="243"/>
      <c r="AY13" s="238"/>
      <c r="AZ13" s="238"/>
      <c r="BA13" s="238"/>
      <c r="BB13" s="239"/>
      <c r="BC13" s="239"/>
      <c r="BD13" s="239"/>
      <c r="BE13" s="239"/>
      <c r="BF13" s="239"/>
      <c r="BG13" s="239"/>
      <c r="BH13" s="239"/>
      <c r="BI13" s="239"/>
      <c r="BJ13" s="239"/>
      <c r="BK13" s="239"/>
      <c r="BL13" s="239"/>
      <c r="BM13" s="239"/>
      <c r="BN13" s="239"/>
      <c r="BO13" s="239"/>
      <c r="BP13" s="239"/>
      <c r="BQ13" s="240"/>
      <c r="BR13" s="240"/>
      <c r="BS13" s="240"/>
      <c r="BT13" s="240"/>
      <c r="BU13" s="240"/>
      <c r="BV13" s="240"/>
      <c r="BW13" s="240"/>
      <c r="BX13" s="240"/>
      <c r="BY13" s="240"/>
      <c r="BZ13" s="240"/>
      <c r="CA13" s="240"/>
      <c r="CB13" s="240"/>
      <c r="CC13" s="240"/>
      <c r="CD13" s="240"/>
      <c r="CE13" s="240"/>
      <c r="CF13" s="240"/>
      <c r="CG13" s="240"/>
      <c r="CH13" s="240"/>
      <c r="CI13" s="240"/>
      <c r="CJ13" s="240"/>
      <c r="CK13" s="240"/>
      <c r="CL13" s="240"/>
      <c r="CM13" s="240"/>
      <c r="CN13" s="240"/>
      <c r="CO13" s="240"/>
      <c r="CP13" s="240"/>
      <c r="CQ13" s="240"/>
      <c r="CR13" s="240"/>
      <c r="CS13" s="240"/>
      <c r="CT13" s="240"/>
      <c r="CU13" s="240"/>
      <c r="CV13" s="240"/>
      <c r="CW13" s="240"/>
      <c r="CX13" s="240"/>
      <c r="CY13" s="240"/>
      <c r="CZ13" s="240"/>
      <c r="DA13" s="240"/>
      <c r="DB13" s="240"/>
      <c r="DC13" s="240"/>
      <c r="DD13" s="240"/>
      <c r="DE13" s="240"/>
      <c r="DF13" s="240"/>
      <c r="DG13" s="240"/>
      <c r="DH13" s="240"/>
      <c r="DI13" s="240"/>
      <c r="DJ13" s="240"/>
      <c r="DK13" s="240"/>
      <c r="DL13" s="240"/>
      <c r="DM13" s="240"/>
      <c r="DN13" s="240"/>
      <c r="DO13" s="240"/>
      <c r="DP13" s="240"/>
      <c r="DQ13" s="240"/>
      <c r="DR13" s="240"/>
      <c r="DS13" s="240"/>
      <c r="DT13" s="240"/>
      <c r="DU13" s="240"/>
      <c r="DV13" s="240"/>
      <c r="DW13" s="240"/>
      <c r="DX13" s="240"/>
      <c r="DY13" s="241"/>
    </row>
    <row r="14" spans="1:129" ht="18" customHeight="1">
      <c r="A14" s="401">
        <v>44069</v>
      </c>
      <c r="B14" s="380">
        <v>5806</v>
      </c>
      <c r="C14" s="398">
        <v>5803</v>
      </c>
      <c r="D14" s="398">
        <v>5816</v>
      </c>
      <c r="E14" s="398">
        <v>5815</v>
      </c>
      <c r="F14" s="397"/>
      <c r="G14" s="397"/>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38"/>
      <c r="AS14" s="238"/>
      <c r="AT14" s="238"/>
      <c r="AU14" s="238"/>
      <c r="AV14" s="238"/>
      <c r="AW14" s="242"/>
      <c r="AX14" s="243"/>
      <c r="AY14" s="238"/>
      <c r="AZ14" s="238"/>
      <c r="BA14" s="238"/>
      <c r="BB14" s="239"/>
      <c r="BC14" s="239"/>
      <c r="BD14" s="239"/>
      <c r="BE14" s="239"/>
      <c r="BF14" s="239"/>
      <c r="BG14" s="239"/>
      <c r="BH14" s="239"/>
      <c r="BI14" s="239"/>
      <c r="BJ14" s="239"/>
      <c r="BK14" s="239"/>
      <c r="BL14" s="239"/>
      <c r="BM14" s="239"/>
      <c r="BN14" s="239"/>
      <c r="BO14" s="239"/>
      <c r="BP14" s="239"/>
      <c r="BQ14" s="240"/>
      <c r="BR14" s="240"/>
      <c r="BS14" s="240"/>
      <c r="BT14" s="240"/>
      <c r="BU14" s="240"/>
      <c r="BV14" s="240"/>
      <c r="BW14" s="240"/>
      <c r="BX14" s="240"/>
      <c r="BY14" s="240"/>
      <c r="BZ14" s="240"/>
      <c r="CA14" s="240"/>
      <c r="CB14" s="240"/>
      <c r="CC14" s="240"/>
      <c r="CD14" s="240"/>
      <c r="CE14" s="240"/>
      <c r="CF14" s="240"/>
      <c r="CG14" s="240"/>
      <c r="CH14" s="240"/>
      <c r="CI14" s="240"/>
      <c r="CJ14" s="240"/>
      <c r="CK14" s="240"/>
      <c r="CL14" s="240"/>
      <c r="CM14" s="240"/>
      <c r="CN14" s="240"/>
      <c r="CO14" s="240"/>
      <c r="CP14" s="240"/>
      <c r="CQ14" s="240"/>
      <c r="CR14" s="240"/>
      <c r="CS14" s="240"/>
      <c r="CT14" s="240"/>
      <c r="CU14" s="240"/>
      <c r="CV14" s="240"/>
      <c r="CW14" s="240"/>
      <c r="CX14" s="240"/>
      <c r="CY14" s="240"/>
      <c r="CZ14" s="240"/>
      <c r="DA14" s="240"/>
      <c r="DB14" s="240"/>
      <c r="DC14" s="240"/>
      <c r="DD14" s="240"/>
      <c r="DE14" s="240"/>
      <c r="DF14" s="240"/>
      <c r="DG14" s="240"/>
      <c r="DH14" s="240"/>
      <c r="DI14" s="240"/>
      <c r="DJ14" s="240"/>
      <c r="DK14" s="240"/>
      <c r="DL14" s="240"/>
      <c r="DM14" s="240"/>
      <c r="DN14" s="240"/>
      <c r="DO14" s="240"/>
      <c r="DP14" s="240"/>
      <c r="DQ14" s="240"/>
      <c r="DR14" s="240"/>
      <c r="DS14" s="240"/>
      <c r="DT14" s="240"/>
      <c r="DU14" s="240"/>
      <c r="DV14" s="240"/>
      <c r="DW14" s="240"/>
      <c r="DX14" s="240"/>
      <c r="DY14" s="241"/>
    </row>
    <row r="15" spans="1:129" ht="18" customHeight="1">
      <c r="A15" s="401">
        <v>44068</v>
      </c>
      <c r="B15" s="380">
        <v>5806</v>
      </c>
      <c r="C15" s="398">
        <v>5803</v>
      </c>
      <c r="D15" s="398">
        <v>5816</v>
      </c>
      <c r="E15" s="398">
        <v>5815</v>
      </c>
      <c r="F15" s="398">
        <v>5812</v>
      </c>
      <c r="G15" s="397"/>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38"/>
      <c r="AS15" s="238"/>
      <c r="AT15" s="238"/>
      <c r="AU15" s="238"/>
      <c r="AV15" s="238"/>
      <c r="AW15" s="242"/>
      <c r="AX15" s="243"/>
      <c r="AY15" s="238"/>
      <c r="AZ15" s="238"/>
      <c r="BA15" s="238"/>
      <c r="BB15" s="239"/>
      <c r="BC15" s="239"/>
      <c r="BD15" s="239"/>
      <c r="BE15" s="239"/>
      <c r="BF15" s="239"/>
      <c r="BG15" s="239"/>
      <c r="BH15" s="239"/>
      <c r="BI15" s="239"/>
      <c r="BJ15" s="239"/>
      <c r="BK15" s="239"/>
      <c r="BL15" s="239"/>
      <c r="BM15" s="239"/>
      <c r="BN15" s="239"/>
      <c r="BO15" s="239"/>
      <c r="BP15" s="239"/>
      <c r="BQ15" s="240"/>
      <c r="BR15" s="240"/>
      <c r="BS15" s="240"/>
      <c r="BT15" s="240"/>
      <c r="BU15" s="240"/>
      <c r="BV15" s="240"/>
      <c r="BW15" s="240"/>
      <c r="BX15" s="240"/>
      <c r="BY15" s="240"/>
      <c r="BZ15" s="240"/>
      <c r="CA15" s="240"/>
      <c r="CB15" s="240"/>
      <c r="CC15" s="240"/>
      <c r="CD15" s="240"/>
      <c r="CE15" s="240"/>
      <c r="CF15" s="240"/>
      <c r="CG15" s="240"/>
      <c r="CH15" s="240"/>
      <c r="CI15" s="240"/>
      <c r="CJ15" s="240"/>
      <c r="CK15" s="240"/>
      <c r="CL15" s="240"/>
      <c r="CM15" s="240"/>
      <c r="CN15" s="240"/>
      <c r="CO15" s="240"/>
      <c r="CP15" s="240"/>
      <c r="CQ15" s="240"/>
      <c r="CR15" s="240"/>
      <c r="CS15" s="240"/>
      <c r="CT15" s="240"/>
      <c r="CU15" s="240"/>
      <c r="CV15" s="240"/>
      <c r="CW15" s="240"/>
      <c r="CX15" s="240"/>
      <c r="CY15" s="240"/>
      <c r="CZ15" s="240"/>
      <c r="DA15" s="240"/>
      <c r="DB15" s="240"/>
      <c r="DC15" s="240"/>
      <c r="DD15" s="240"/>
      <c r="DE15" s="240"/>
      <c r="DF15" s="240"/>
      <c r="DG15" s="240"/>
      <c r="DH15" s="240"/>
      <c r="DI15" s="240"/>
      <c r="DJ15" s="240"/>
      <c r="DK15" s="240"/>
      <c r="DL15" s="240"/>
      <c r="DM15" s="240"/>
      <c r="DN15" s="240"/>
      <c r="DO15" s="240"/>
      <c r="DP15" s="240"/>
      <c r="DQ15" s="240"/>
      <c r="DR15" s="240"/>
      <c r="DS15" s="240"/>
      <c r="DT15" s="240"/>
      <c r="DU15" s="240"/>
      <c r="DV15" s="240"/>
      <c r="DW15" s="240"/>
      <c r="DX15" s="240"/>
      <c r="DY15" s="241"/>
    </row>
    <row r="16" spans="1:129" ht="18" customHeight="1">
      <c r="A16" s="401">
        <v>44067</v>
      </c>
      <c r="B16" s="380">
        <v>5805</v>
      </c>
      <c r="C16" s="398">
        <v>5803</v>
      </c>
      <c r="D16" s="398">
        <v>5816</v>
      </c>
      <c r="E16" s="398">
        <v>5815</v>
      </c>
      <c r="F16" s="398">
        <v>5812</v>
      </c>
      <c r="G16" s="398">
        <v>5809</v>
      </c>
      <c r="H16" s="400"/>
      <c r="I16" s="355"/>
      <c r="J16" s="396"/>
      <c r="K16" s="355"/>
      <c r="L16" s="397"/>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38"/>
      <c r="AS16" s="238"/>
      <c r="AT16" s="238"/>
      <c r="AU16" s="238"/>
      <c r="AV16" s="238"/>
      <c r="AW16" s="242"/>
      <c r="AX16" s="243"/>
      <c r="AY16" s="238"/>
      <c r="AZ16" s="238"/>
      <c r="BA16" s="238"/>
      <c r="BB16" s="239"/>
      <c r="BC16" s="239"/>
      <c r="BD16" s="239"/>
      <c r="BE16" s="239"/>
      <c r="BF16" s="239"/>
      <c r="BG16" s="239"/>
      <c r="BH16" s="239"/>
      <c r="BI16" s="239"/>
      <c r="BJ16" s="239"/>
      <c r="BK16" s="239"/>
      <c r="BL16" s="239"/>
      <c r="BM16" s="239"/>
      <c r="BN16" s="239"/>
      <c r="BO16" s="239"/>
      <c r="BP16" s="239"/>
      <c r="BQ16" s="240"/>
      <c r="BR16" s="240"/>
      <c r="BS16" s="240"/>
      <c r="BT16" s="240"/>
      <c r="BU16" s="240"/>
      <c r="BV16" s="240"/>
      <c r="BW16" s="240"/>
      <c r="BX16" s="240"/>
      <c r="BY16" s="240"/>
      <c r="BZ16" s="240"/>
      <c r="CA16" s="240"/>
      <c r="CB16" s="240"/>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c r="DM16" s="240"/>
      <c r="DN16" s="240"/>
      <c r="DO16" s="240"/>
      <c r="DP16" s="240"/>
      <c r="DQ16" s="240"/>
      <c r="DR16" s="240"/>
      <c r="DS16" s="240"/>
      <c r="DT16" s="240"/>
      <c r="DU16" s="240"/>
      <c r="DV16" s="240"/>
      <c r="DW16" s="240"/>
      <c r="DX16" s="240"/>
      <c r="DY16" s="241"/>
    </row>
    <row r="17" spans="1:129" ht="18" customHeight="1">
      <c r="A17" s="401">
        <v>44066</v>
      </c>
      <c r="B17" s="380">
        <v>5805</v>
      </c>
      <c r="C17" s="398">
        <v>5803</v>
      </c>
      <c r="D17" s="398">
        <v>5816</v>
      </c>
      <c r="E17" s="398">
        <v>5815</v>
      </c>
      <c r="F17" s="398">
        <v>5812</v>
      </c>
      <c r="G17" s="398">
        <v>5809</v>
      </c>
      <c r="H17" s="398">
        <v>5807</v>
      </c>
      <c r="I17" s="400"/>
      <c r="J17" s="396"/>
      <c r="K17" s="355"/>
      <c r="L17" s="397"/>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38"/>
      <c r="AS17" s="238"/>
      <c r="AT17" s="238"/>
      <c r="AU17" s="238"/>
      <c r="AV17" s="238"/>
      <c r="AW17" s="242"/>
      <c r="AX17" s="243"/>
      <c r="AY17" s="238"/>
      <c r="AZ17" s="238"/>
      <c r="BA17" s="238"/>
      <c r="BB17" s="239"/>
      <c r="BC17" s="239"/>
      <c r="BD17" s="239"/>
      <c r="BE17" s="239"/>
      <c r="BF17" s="239"/>
      <c r="BG17" s="239"/>
      <c r="BH17" s="239"/>
      <c r="BI17" s="239"/>
      <c r="BJ17" s="239"/>
      <c r="BK17" s="239"/>
      <c r="BL17" s="239"/>
      <c r="BM17" s="239"/>
      <c r="BN17" s="239"/>
      <c r="BO17" s="239"/>
      <c r="BP17" s="239"/>
      <c r="BQ17" s="240"/>
      <c r="BR17" s="240"/>
      <c r="BS17" s="240"/>
      <c r="BT17" s="240"/>
      <c r="BU17" s="240"/>
      <c r="BV17" s="240"/>
      <c r="BW17" s="240"/>
      <c r="BX17" s="240"/>
      <c r="BY17" s="240"/>
      <c r="BZ17" s="240"/>
      <c r="CA17" s="240"/>
      <c r="CB17" s="240"/>
      <c r="CC17" s="240"/>
      <c r="CD17" s="240"/>
      <c r="CE17" s="240"/>
      <c r="CF17" s="240"/>
      <c r="CG17" s="240"/>
      <c r="CH17" s="240"/>
      <c r="CI17" s="240"/>
      <c r="CJ17" s="240"/>
      <c r="CK17" s="240"/>
      <c r="CL17" s="240"/>
      <c r="CM17" s="240"/>
      <c r="CN17" s="240"/>
      <c r="CO17" s="240"/>
      <c r="CP17" s="240"/>
      <c r="CQ17" s="240"/>
      <c r="CR17" s="240"/>
      <c r="CS17" s="240"/>
      <c r="CT17" s="240"/>
      <c r="CU17" s="240"/>
      <c r="CV17" s="240"/>
      <c r="CW17" s="240"/>
      <c r="CX17" s="240"/>
      <c r="CY17" s="240"/>
      <c r="CZ17" s="240"/>
      <c r="DA17" s="240"/>
      <c r="DB17" s="240"/>
      <c r="DC17" s="240"/>
      <c r="DD17" s="240"/>
      <c r="DE17" s="240"/>
      <c r="DF17" s="240"/>
      <c r="DG17" s="240"/>
      <c r="DH17" s="240"/>
      <c r="DI17" s="240"/>
      <c r="DJ17" s="240"/>
      <c r="DK17" s="240"/>
      <c r="DL17" s="240"/>
      <c r="DM17" s="240"/>
      <c r="DN17" s="240"/>
      <c r="DO17" s="240"/>
      <c r="DP17" s="240"/>
      <c r="DQ17" s="240"/>
      <c r="DR17" s="240"/>
      <c r="DS17" s="240"/>
      <c r="DT17" s="240"/>
      <c r="DU17" s="240"/>
      <c r="DV17" s="240"/>
      <c r="DW17" s="240"/>
      <c r="DX17" s="240"/>
      <c r="DY17" s="241"/>
    </row>
    <row r="18" spans="1:129" ht="18" customHeight="1">
      <c r="A18" s="401">
        <v>44065</v>
      </c>
      <c r="B18" s="380">
        <v>5804</v>
      </c>
      <c r="C18" s="398">
        <v>5802</v>
      </c>
      <c r="D18" s="398">
        <v>5816</v>
      </c>
      <c r="E18" s="398">
        <v>5815</v>
      </c>
      <c r="F18" s="398">
        <v>5812</v>
      </c>
      <c r="G18" s="398">
        <v>5809</v>
      </c>
      <c r="H18" s="398">
        <v>5807</v>
      </c>
      <c r="I18" s="400"/>
      <c r="J18" s="396"/>
      <c r="K18" s="355"/>
      <c r="L18" s="397"/>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38"/>
      <c r="AS18" s="238"/>
      <c r="AT18" s="238"/>
      <c r="AU18" s="238"/>
      <c r="AV18" s="238"/>
      <c r="AW18" s="242"/>
      <c r="AX18" s="243"/>
      <c r="AY18" s="238"/>
      <c r="AZ18" s="238"/>
      <c r="BA18" s="238"/>
      <c r="BB18" s="239"/>
      <c r="BC18" s="239"/>
      <c r="BD18" s="239"/>
      <c r="BE18" s="239"/>
      <c r="BF18" s="239"/>
      <c r="BG18" s="239"/>
      <c r="BH18" s="239"/>
      <c r="BI18" s="239"/>
      <c r="BJ18" s="239"/>
      <c r="BK18" s="239"/>
      <c r="BL18" s="239"/>
      <c r="BM18" s="239"/>
      <c r="BN18" s="239"/>
      <c r="BO18" s="239"/>
      <c r="BP18" s="239"/>
      <c r="BQ18" s="240"/>
      <c r="BR18" s="240"/>
      <c r="BS18" s="240"/>
      <c r="BT18" s="240"/>
      <c r="BU18" s="240"/>
      <c r="BV18" s="240"/>
      <c r="BW18" s="240"/>
      <c r="BX18" s="240"/>
      <c r="BY18" s="240"/>
      <c r="BZ18" s="240"/>
      <c r="CA18" s="240"/>
      <c r="CB18" s="240"/>
      <c r="CC18" s="240"/>
      <c r="CD18" s="240"/>
      <c r="CE18" s="240"/>
      <c r="CF18" s="240"/>
      <c r="CG18" s="240"/>
      <c r="CH18" s="240"/>
      <c r="CI18" s="240"/>
      <c r="CJ18" s="240"/>
      <c r="CK18" s="240"/>
      <c r="CL18" s="240"/>
      <c r="CM18" s="240"/>
      <c r="CN18" s="240"/>
      <c r="CO18" s="240"/>
      <c r="CP18" s="240"/>
      <c r="CQ18" s="240"/>
      <c r="CR18" s="240"/>
      <c r="CS18" s="240"/>
      <c r="CT18" s="240"/>
      <c r="CU18" s="240"/>
      <c r="CV18" s="240"/>
      <c r="CW18" s="240"/>
      <c r="CX18" s="240"/>
      <c r="CY18" s="240"/>
      <c r="CZ18" s="240"/>
      <c r="DA18" s="240"/>
      <c r="DB18" s="240"/>
      <c r="DC18" s="240"/>
      <c r="DD18" s="240"/>
      <c r="DE18" s="240"/>
      <c r="DF18" s="240"/>
      <c r="DG18" s="240"/>
      <c r="DH18" s="240"/>
      <c r="DI18" s="240"/>
      <c r="DJ18" s="240"/>
      <c r="DK18" s="240"/>
      <c r="DL18" s="240"/>
      <c r="DM18" s="240"/>
      <c r="DN18" s="240"/>
      <c r="DO18" s="240"/>
      <c r="DP18" s="240"/>
      <c r="DQ18" s="240"/>
      <c r="DR18" s="240"/>
      <c r="DS18" s="240"/>
      <c r="DT18" s="240"/>
      <c r="DU18" s="240"/>
      <c r="DV18" s="240"/>
      <c r="DW18" s="240"/>
      <c r="DX18" s="240"/>
      <c r="DY18" s="241"/>
    </row>
    <row r="19" spans="1:129" ht="18" customHeight="1">
      <c r="A19" s="401">
        <v>44064</v>
      </c>
      <c r="B19" s="380">
        <v>5803</v>
      </c>
      <c r="C19" s="398">
        <v>5801</v>
      </c>
      <c r="D19" s="398">
        <v>5815</v>
      </c>
      <c r="E19" s="398">
        <v>5814</v>
      </c>
      <c r="F19" s="398">
        <v>5812</v>
      </c>
      <c r="G19" s="398">
        <v>5809</v>
      </c>
      <c r="H19" s="398">
        <v>5807</v>
      </c>
      <c r="I19" s="400"/>
      <c r="J19" s="396"/>
      <c r="K19" s="355"/>
      <c r="L19" s="397"/>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38"/>
      <c r="AS19" s="238"/>
      <c r="AT19" s="238"/>
      <c r="AU19" s="238"/>
      <c r="AV19" s="238"/>
      <c r="AW19" s="242"/>
      <c r="AX19" s="243"/>
      <c r="AY19" s="238"/>
      <c r="AZ19" s="238"/>
      <c r="BA19" s="238"/>
      <c r="BB19" s="239"/>
      <c r="BC19" s="239"/>
      <c r="BD19" s="239"/>
      <c r="BE19" s="239"/>
      <c r="BF19" s="239"/>
      <c r="BG19" s="239"/>
      <c r="BH19" s="239"/>
      <c r="BI19" s="239"/>
      <c r="BJ19" s="239"/>
      <c r="BK19" s="239"/>
      <c r="BL19" s="239"/>
      <c r="BM19" s="239"/>
      <c r="BN19" s="239"/>
      <c r="BO19" s="239"/>
      <c r="BP19" s="239"/>
      <c r="BQ19" s="240"/>
      <c r="BR19" s="240"/>
      <c r="BS19" s="240"/>
      <c r="BT19" s="240"/>
      <c r="BU19" s="240"/>
      <c r="BV19" s="240"/>
      <c r="BW19" s="240"/>
      <c r="BX19" s="240"/>
      <c r="BY19" s="240"/>
      <c r="BZ19" s="240"/>
      <c r="CA19" s="240"/>
      <c r="CB19" s="240"/>
      <c r="CC19" s="240"/>
      <c r="CD19" s="240"/>
      <c r="CE19" s="240"/>
      <c r="CF19" s="240"/>
      <c r="CG19" s="240"/>
      <c r="CH19" s="240"/>
      <c r="CI19" s="240"/>
      <c r="CJ19" s="240"/>
      <c r="CK19" s="240"/>
      <c r="CL19" s="240"/>
      <c r="CM19" s="240"/>
      <c r="CN19" s="240"/>
      <c r="CO19" s="240"/>
      <c r="CP19" s="240"/>
      <c r="CQ19" s="240"/>
      <c r="CR19" s="240"/>
      <c r="CS19" s="240"/>
      <c r="CT19" s="240"/>
      <c r="CU19" s="240"/>
      <c r="CV19" s="240"/>
      <c r="CW19" s="240"/>
      <c r="CX19" s="240"/>
      <c r="CY19" s="240"/>
      <c r="CZ19" s="240"/>
      <c r="DA19" s="240"/>
      <c r="DB19" s="240"/>
      <c r="DC19" s="240"/>
      <c r="DD19" s="240"/>
      <c r="DE19" s="240"/>
      <c r="DF19" s="240"/>
      <c r="DG19" s="240"/>
      <c r="DH19" s="240"/>
      <c r="DI19" s="240"/>
      <c r="DJ19" s="240"/>
      <c r="DK19" s="240"/>
      <c r="DL19" s="240"/>
      <c r="DM19" s="240"/>
      <c r="DN19" s="240"/>
      <c r="DO19" s="240"/>
      <c r="DP19" s="240"/>
      <c r="DQ19" s="240"/>
      <c r="DR19" s="240"/>
      <c r="DS19" s="240"/>
      <c r="DT19" s="240"/>
      <c r="DU19" s="240"/>
      <c r="DV19" s="240"/>
      <c r="DW19" s="240"/>
      <c r="DX19" s="240"/>
      <c r="DY19" s="241"/>
    </row>
    <row r="20" spans="1:129" ht="18" customHeight="1">
      <c r="A20" s="401">
        <v>44063</v>
      </c>
      <c r="B20" s="380">
        <v>5800</v>
      </c>
      <c r="C20" s="398">
        <v>5800</v>
      </c>
      <c r="D20" s="398">
        <v>5814</v>
      </c>
      <c r="E20" s="398">
        <v>5813</v>
      </c>
      <c r="F20" s="398">
        <v>5811</v>
      </c>
      <c r="G20" s="398">
        <v>5808</v>
      </c>
      <c r="H20" s="398">
        <v>5807</v>
      </c>
      <c r="I20" s="398">
        <v>5805</v>
      </c>
      <c r="J20" s="404"/>
      <c r="K20" s="355"/>
      <c r="L20" s="397"/>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38"/>
      <c r="AS20" s="238"/>
      <c r="AT20" s="238"/>
      <c r="AU20" s="238"/>
      <c r="AV20" s="238"/>
      <c r="AW20" s="242"/>
      <c r="AX20" s="243"/>
      <c r="AY20" s="238"/>
      <c r="AZ20" s="238"/>
      <c r="BA20" s="238"/>
      <c r="BB20" s="239"/>
      <c r="BC20" s="239"/>
      <c r="BD20" s="239"/>
      <c r="BE20" s="239"/>
      <c r="BF20" s="239"/>
      <c r="BG20" s="239"/>
      <c r="BH20" s="239"/>
      <c r="BI20" s="239"/>
      <c r="BJ20" s="239"/>
      <c r="BK20" s="239"/>
      <c r="BL20" s="239"/>
      <c r="BM20" s="239"/>
      <c r="BN20" s="239"/>
      <c r="BO20" s="239"/>
      <c r="BP20" s="239"/>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0"/>
      <c r="DJ20" s="240"/>
      <c r="DK20" s="240"/>
      <c r="DL20" s="240"/>
      <c r="DM20" s="240"/>
      <c r="DN20" s="240"/>
      <c r="DO20" s="240"/>
      <c r="DP20" s="240"/>
      <c r="DQ20" s="240"/>
      <c r="DR20" s="240"/>
      <c r="DS20" s="240"/>
      <c r="DT20" s="240"/>
      <c r="DU20" s="240"/>
      <c r="DV20" s="240"/>
      <c r="DW20" s="240"/>
      <c r="DX20" s="240"/>
      <c r="DY20" s="241"/>
    </row>
    <row r="21" spans="1:129" ht="18" customHeight="1">
      <c r="A21" s="401">
        <v>44062</v>
      </c>
      <c r="B21" s="380">
        <v>5798</v>
      </c>
      <c r="C21" s="398">
        <v>5798</v>
      </c>
      <c r="D21" s="398">
        <v>5813</v>
      </c>
      <c r="E21" s="398">
        <v>5812</v>
      </c>
      <c r="F21" s="398">
        <v>5810</v>
      </c>
      <c r="G21" s="398">
        <v>5807</v>
      </c>
      <c r="H21" s="398">
        <v>5806</v>
      </c>
      <c r="I21" s="398">
        <v>5804</v>
      </c>
      <c r="J21" s="398">
        <v>5800</v>
      </c>
      <c r="K21" s="400"/>
      <c r="L21" s="397"/>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38"/>
      <c r="AS21" s="238"/>
      <c r="AT21" s="238"/>
      <c r="AU21" s="238"/>
      <c r="AV21" s="238"/>
      <c r="AW21" s="242"/>
      <c r="AX21" s="243"/>
      <c r="AY21" s="238"/>
      <c r="AZ21" s="238"/>
      <c r="BA21" s="238"/>
      <c r="BB21" s="239"/>
      <c r="BC21" s="239"/>
      <c r="BD21" s="239"/>
      <c r="BE21" s="239"/>
      <c r="BF21" s="239"/>
      <c r="BG21" s="239"/>
      <c r="BH21" s="239"/>
      <c r="BI21" s="239"/>
      <c r="BJ21" s="239"/>
      <c r="BK21" s="239"/>
      <c r="BL21" s="239"/>
      <c r="BM21" s="239"/>
      <c r="BN21" s="239"/>
      <c r="BO21" s="239"/>
      <c r="BP21" s="239"/>
      <c r="BQ21" s="240"/>
      <c r="BR21" s="240"/>
      <c r="BS21" s="240"/>
      <c r="BT21" s="240"/>
      <c r="BU21" s="240"/>
      <c r="BV21" s="240"/>
      <c r="BW21" s="240"/>
      <c r="BX21" s="240"/>
      <c r="BY21" s="240"/>
      <c r="BZ21" s="240"/>
      <c r="CA21" s="240"/>
      <c r="CB21" s="240"/>
      <c r="CC21" s="240"/>
      <c r="CD21" s="240"/>
      <c r="CE21" s="240"/>
      <c r="CF21" s="240"/>
      <c r="CG21" s="240"/>
      <c r="CH21" s="240"/>
      <c r="CI21" s="240"/>
      <c r="CJ21" s="240"/>
      <c r="CK21" s="240"/>
      <c r="CL21" s="240"/>
      <c r="CM21" s="240"/>
      <c r="CN21" s="240"/>
      <c r="CO21" s="240"/>
      <c r="CP21" s="240"/>
      <c r="CQ21" s="240"/>
      <c r="CR21" s="240"/>
      <c r="CS21" s="240"/>
      <c r="CT21" s="240"/>
      <c r="CU21" s="240"/>
      <c r="CV21" s="240"/>
      <c r="CW21" s="240"/>
      <c r="CX21" s="240"/>
      <c r="CY21" s="240"/>
      <c r="CZ21" s="240"/>
      <c r="DA21" s="240"/>
      <c r="DB21" s="240"/>
      <c r="DC21" s="240"/>
      <c r="DD21" s="240"/>
      <c r="DE21" s="240"/>
      <c r="DF21" s="240"/>
      <c r="DG21" s="240"/>
      <c r="DH21" s="240"/>
      <c r="DI21" s="240"/>
      <c r="DJ21" s="240"/>
      <c r="DK21" s="240"/>
      <c r="DL21" s="240"/>
      <c r="DM21" s="240"/>
      <c r="DN21" s="240"/>
      <c r="DO21" s="240"/>
      <c r="DP21" s="240"/>
      <c r="DQ21" s="240"/>
      <c r="DR21" s="240"/>
      <c r="DS21" s="240"/>
      <c r="DT21" s="240"/>
      <c r="DU21" s="240"/>
      <c r="DV21" s="240"/>
      <c r="DW21" s="240"/>
      <c r="DX21" s="240"/>
      <c r="DY21" s="241"/>
    </row>
    <row r="22" spans="1:129" ht="18" customHeight="1">
      <c r="A22" s="401">
        <v>44061</v>
      </c>
      <c r="B22" s="380">
        <v>5797</v>
      </c>
      <c r="C22" s="398">
        <v>5797</v>
      </c>
      <c r="D22" s="398">
        <v>5812</v>
      </c>
      <c r="E22" s="398">
        <v>5811</v>
      </c>
      <c r="F22" s="398">
        <v>5809</v>
      </c>
      <c r="G22" s="398">
        <v>5807</v>
      </c>
      <c r="H22" s="398">
        <v>5806</v>
      </c>
      <c r="I22" s="398">
        <v>5804</v>
      </c>
      <c r="J22" s="398">
        <v>5800</v>
      </c>
      <c r="K22" s="398">
        <v>5797</v>
      </c>
      <c r="L22" s="397"/>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38"/>
      <c r="AS22" s="238"/>
      <c r="AT22" s="238"/>
      <c r="AU22" s="238"/>
      <c r="AV22" s="238"/>
      <c r="AW22" s="242"/>
      <c r="AX22" s="243"/>
      <c r="AY22" s="238"/>
      <c r="AZ22" s="238"/>
      <c r="BA22" s="238"/>
      <c r="BB22" s="239"/>
      <c r="BC22" s="239"/>
      <c r="BD22" s="239"/>
      <c r="BE22" s="239"/>
      <c r="BF22" s="239"/>
      <c r="BG22" s="239"/>
      <c r="BH22" s="239"/>
      <c r="BI22" s="239"/>
      <c r="BJ22" s="239"/>
      <c r="BK22" s="239"/>
      <c r="BL22" s="239"/>
      <c r="BM22" s="239"/>
      <c r="BN22" s="239"/>
      <c r="BO22" s="239"/>
      <c r="BP22" s="239"/>
      <c r="BQ22" s="240"/>
      <c r="BR22" s="240"/>
      <c r="BS22" s="240"/>
      <c r="BT22" s="240"/>
      <c r="BU22" s="240"/>
      <c r="BV22" s="240"/>
      <c r="BW22" s="240"/>
      <c r="BX22" s="240"/>
      <c r="BY22" s="240"/>
      <c r="BZ22" s="240"/>
      <c r="CA22" s="240"/>
      <c r="CB22" s="240"/>
      <c r="CC22" s="240"/>
      <c r="CD22" s="240"/>
      <c r="CE22" s="240"/>
      <c r="CF22" s="240"/>
      <c r="CG22" s="240"/>
      <c r="CH22" s="240"/>
      <c r="CI22" s="240"/>
      <c r="CJ22" s="240"/>
      <c r="CK22" s="240"/>
      <c r="CL22" s="240"/>
      <c r="CM22" s="240"/>
      <c r="CN22" s="240"/>
      <c r="CO22" s="240"/>
      <c r="CP22" s="240"/>
      <c r="CQ22" s="240"/>
      <c r="CR22" s="240"/>
      <c r="CS22" s="240"/>
      <c r="CT22" s="240"/>
      <c r="CU22" s="240"/>
      <c r="CV22" s="240"/>
      <c r="CW22" s="240"/>
      <c r="CX22" s="240"/>
      <c r="CY22" s="240"/>
      <c r="CZ22" s="240"/>
      <c r="DA22" s="240"/>
      <c r="DB22" s="240"/>
      <c r="DC22" s="240"/>
      <c r="DD22" s="240"/>
      <c r="DE22" s="240"/>
      <c r="DF22" s="240"/>
      <c r="DG22" s="240"/>
      <c r="DH22" s="240"/>
      <c r="DI22" s="240"/>
      <c r="DJ22" s="240"/>
      <c r="DK22" s="240"/>
      <c r="DL22" s="240"/>
      <c r="DM22" s="240"/>
      <c r="DN22" s="240"/>
      <c r="DO22" s="240"/>
      <c r="DP22" s="240"/>
      <c r="DQ22" s="240"/>
      <c r="DR22" s="240"/>
      <c r="DS22" s="240"/>
      <c r="DT22" s="240"/>
      <c r="DU22" s="240"/>
      <c r="DV22" s="240"/>
      <c r="DW22" s="240"/>
      <c r="DX22" s="240"/>
      <c r="DY22" s="241"/>
    </row>
    <row r="23" spans="1:129" ht="18" customHeight="1">
      <c r="A23" s="378">
        <v>44060</v>
      </c>
      <c r="B23" s="380">
        <v>5793</v>
      </c>
      <c r="C23" s="398">
        <v>5793</v>
      </c>
      <c r="D23" s="398">
        <v>5806</v>
      </c>
      <c r="E23" s="398">
        <v>5805</v>
      </c>
      <c r="F23" s="398">
        <v>5804</v>
      </c>
      <c r="G23" s="398">
        <v>5804</v>
      </c>
      <c r="H23" s="398">
        <v>5803</v>
      </c>
      <c r="I23" s="398">
        <v>5802</v>
      </c>
      <c r="J23" s="398">
        <v>5799</v>
      </c>
      <c r="K23" s="398">
        <v>5796</v>
      </c>
      <c r="L23" s="398">
        <v>5784</v>
      </c>
      <c r="M23" s="355"/>
      <c r="N23" s="355"/>
      <c r="O23" s="355"/>
      <c r="P23" s="355"/>
      <c r="Q23" s="355"/>
      <c r="R23" s="355"/>
      <c r="S23" s="355"/>
      <c r="T23" s="355"/>
      <c r="U23" s="355"/>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38"/>
      <c r="AS23" s="238"/>
      <c r="AT23" s="238"/>
      <c r="AU23" s="238"/>
      <c r="AV23" s="238"/>
      <c r="AW23" s="242"/>
      <c r="AX23" s="243"/>
      <c r="AY23" s="238"/>
      <c r="AZ23" s="238"/>
      <c r="BA23" s="238"/>
      <c r="BB23" s="239"/>
      <c r="BC23" s="239"/>
      <c r="BD23" s="239"/>
      <c r="BE23" s="239"/>
      <c r="BF23" s="239"/>
      <c r="BG23" s="239"/>
      <c r="BH23" s="239"/>
      <c r="BI23" s="239"/>
      <c r="BJ23" s="239"/>
      <c r="BK23" s="239"/>
      <c r="BL23" s="239"/>
      <c r="BM23" s="239"/>
      <c r="BN23" s="239"/>
      <c r="BO23" s="239"/>
      <c r="BP23" s="239"/>
      <c r="BQ23" s="240"/>
      <c r="BR23" s="240"/>
      <c r="BS23" s="240"/>
      <c r="BT23" s="240"/>
      <c r="BU23" s="240"/>
      <c r="BV23" s="240"/>
      <c r="BW23" s="240"/>
      <c r="BX23" s="240"/>
      <c r="BY23" s="240"/>
      <c r="BZ23" s="240"/>
      <c r="CA23" s="240"/>
      <c r="CB23" s="240"/>
      <c r="CC23" s="240"/>
      <c r="CD23" s="240"/>
      <c r="CE23" s="240"/>
      <c r="CF23" s="240"/>
      <c r="CG23" s="240"/>
      <c r="CH23" s="240"/>
      <c r="CI23" s="240"/>
      <c r="CJ23" s="240"/>
      <c r="CK23" s="240"/>
      <c r="CL23" s="240"/>
      <c r="CM23" s="240"/>
      <c r="CN23" s="240"/>
      <c r="CO23" s="240"/>
      <c r="CP23" s="240"/>
      <c r="CQ23" s="240"/>
      <c r="CR23" s="240"/>
      <c r="CS23" s="240"/>
      <c r="CT23" s="240"/>
      <c r="CU23" s="240"/>
      <c r="CV23" s="240"/>
      <c r="CW23" s="240"/>
      <c r="CX23" s="240"/>
      <c r="CY23" s="240"/>
      <c r="CZ23" s="240"/>
      <c r="DA23" s="240"/>
      <c r="DB23" s="240"/>
      <c r="DC23" s="240"/>
      <c r="DD23" s="240"/>
      <c r="DE23" s="240"/>
      <c r="DF23" s="240"/>
      <c r="DG23" s="240"/>
      <c r="DH23" s="240"/>
      <c r="DI23" s="240"/>
      <c r="DJ23" s="240"/>
      <c r="DK23" s="240"/>
      <c r="DL23" s="240"/>
      <c r="DM23" s="240"/>
      <c r="DN23" s="240"/>
      <c r="DO23" s="240"/>
      <c r="DP23" s="240"/>
      <c r="DQ23" s="240"/>
      <c r="DR23" s="240"/>
      <c r="DS23" s="240"/>
      <c r="DT23" s="240"/>
      <c r="DU23" s="240"/>
      <c r="DV23" s="240"/>
      <c r="DW23" s="240"/>
      <c r="DX23" s="240"/>
      <c r="DY23" s="241"/>
    </row>
    <row r="24" spans="1:129" ht="18" customHeight="1">
      <c r="A24" s="378">
        <v>44059</v>
      </c>
      <c r="B24" s="380">
        <v>5790</v>
      </c>
      <c r="C24" s="398">
        <v>5790</v>
      </c>
      <c r="D24" s="398">
        <v>5804</v>
      </c>
      <c r="E24" s="398">
        <v>5804</v>
      </c>
      <c r="F24" s="398">
        <v>5804</v>
      </c>
      <c r="G24" s="398">
        <v>5804</v>
      </c>
      <c r="H24" s="398">
        <v>5803</v>
      </c>
      <c r="I24" s="398">
        <v>5802</v>
      </c>
      <c r="J24" s="398">
        <v>5799</v>
      </c>
      <c r="K24" s="398">
        <v>5796</v>
      </c>
      <c r="L24" s="398">
        <v>5784</v>
      </c>
      <c r="M24" s="242">
        <v>5779</v>
      </c>
      <c r="N24" s="355"/>
      <c r="O24" s="355"/>
      <c r="P24" s="355"/>
      <c r="Q24" s="355"/>
      <c r="R24" s="355"/>
      <c r="S24" s="355"/>
      <c r="T24" s="355"/>
      <c r="U24" s="355"/>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38"/>
      <c r="AS24" s="238"/>
      <c r="AT24" s="238"/>
      <c r="AU24" s="238"/>
      <c r="AV24" s="238"/>
      <c r="AW24" s="242"/>
      <c r="AX24" s="243"/>
      <c r="AY24" s="238"/>
      <c r="AZ24" s="238"/>
      <c r="BA24" s="238"/>
      <c r="BB24" s="239"/>
      <c r="BC24" s="239"/>
      <c r="BD24" s="239"/>
      <c r="BE24" s="239"/>
      <c r="BF24" s="239"/>
      <c r="BG24" s="239"/>
      <c r="BH24" s="239"/>
      <c r="BI24" s="239"/>
      <c r="BJ24" s="239"/>
      <c r="BK24" s="239"/>
      <c r="BL24" s="239"/>
      <c r="BM24" s="239"/>
      <c r="BN24" s="239"/>
      <c r="BO24" s="239"/>
      <c r="BP24" s="239"/>
      <c r="BQ24" s="240"/>
      <c r="BR24" s="240"/>
      <c r="BS24" s="240"/>
      <c r="BT24" s="240"/>
      <c r="BU24" s="240"/>
      <c r="BV24" s="240"/>
      <c r="BW24" s="240"/>
      <c r="BX24" s="240"/>
      <c r="BY24" s="240"/>
      <c r="BZ24" s="240"/>
      <c r="CA24" s="240"/>
      <c r="CB24" s="240"/>
      <c r="CC24" s="240"/>
      <c r="CD24" s="240"/>
      <c r="CE24" s="240"/>
      <c r="CF24" s="240"/>
      <c r="CG24" s="240"/>
      <c r="CH24" s="240"/>
      <c r="CI24" s="240"/>
      <c r="CJ24" s="240"/>
      <c r="CK24" s="240"/>
      <c r="CL24" s="240"/>
      <c r="CM24" s="240"/>
      <c r="CN24" s="240"/>
      <c r="CO24" s="240"/>
      <c r="CP24" s="240"/>
      <c r="CQ24" s="240"/>
      <c r="CR24" s="240"/>
      <c r="CS24" s="240"/>
      <c r="CT24" s="240"/>
      <c r="CU24" s="240"/>
      <c r="CV24" s="240"/>
      <c r="CW24" s="240"/>
      <c r="CX24" s="240"/>
      <c r="CY24" s="240"/>
      <c r="CZ24" s="240"/>
      <c r="DA24" s="240"/>
      <c r="DB24" s="240"/>
      <c r="DC24" s="240"/>
      <c r="DD24" s="240"/>
      <c r="DE24" s="240"/>
      <c r="DF24" s="240"/>
      <c r="DG24" s="240"/>
      <c r="DH24" s="240"/>
      <c r="DI24" s="240"/>
      <c r="DJ24" s="240"/>
      <c r="DK24" s="240"/>
      <c r="DL24" s="240"/>
      <c r="DM24" s="240"/>
      <c r="DN24" s="240"/>
      <c r="DO24" s="240"/>
      <c r="DP24" s="240"/>
      <c r="DQ24" s="240"/>
      <c r="DR24" s="240"/>
      <c r="DS24" s="240"/>
      <c r="DT24" s="240"/>
      <c r="DU24" s="240"/>
      <c r="DV24" s="240"/>
      <c r="DW24" s="240"/>
      <c r="DX24" s="240"/>
      <c r="DY24" s="241"/>
    </row>
    <row r="25" spans="1:129" ht="18" customHeight="1">
      <c r="A25" s="378">
        <v>44058</v>
      </c>
      <c r="B25" s="380">
        <v>5790</v>
      </c>
      <c r="C25" s="398">
        <v>5790</v>
      </c>
      <c r="D25" s="398">
        <v>5804</v>
      </c>
      <c r="E25" s="398">
        <v>5804</v>
      </c>
      <c r="F25" s="398">
        <v>5804</v>
      </c>
      <c r="G25" s="398">
        <v>5804</v>
      </c>
      <c r="H25" s="398">
        <v>5803</v>
      </c>
      <c r="I25" s="398">
        <v>5802</v>
      </c>
      <c r="J25" s="398">
        <v>5799</v>
      </c>
      <c r="K25" s="398">
        <v>5796</v>
      </c>
      <c r="L25" s="398">
        <v>5784</v>
      </c>
      <c r="M25" s="242">
        <v>5779</v>
      </c>
      <c r="N25" s="355"/>
      <c r="O25" s="355"/>
      <c r="P25" s="355"/>
      <c r="Q25" s="355"/>
      <c r="R25" s="355"/>
      <c r="S25" s="355"/>
      <c r="T25" s="355"/>
      <c r="U25" s="355"/>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38"/>
      <c r="AS25" s="238"/>
      <c r="AT25" s="238"/>
      <c r="AU25" s="238"/>
      <c r="AV25" s="238"/>
      <c r="AW25" s="242"/>
      <c r="AX25" s="243"/>
      <c r="AY25" s="238"/>
      <c r="AZ25" s="238"/>
      <c r="BA25" s="238"/>
      <c r="BB25" s="239"/>
      <c r="BC25" s="239"/>
      <c r="BD25" s="239"/>
      <c r="BE25" s="239"/>
      <c r="BF25" s="239"/>
      <c r="BG25" s="239"/>
      <c r="BH25" s="239"/>
      <c r="BI25" s="239"/>
      <c r="BJ25" s="239"/>
      <c r="BK25" s="239"/>
      <c r="BL25" s="239"/>
      <c r="BM25" s="239"/>
      <c r="BN25" s="239"/>
      <c r="BO25" s="239"/>
      <c r="BP25" s="239"/>
      <c r="BQ25" s="240"/>
      <c r="BR25" s="240"/>
      <c r="BS25" s="240"/>
      <c r="BT25" s="240"/>
      <c r="BU25" s="240"/>
      <c r="BV25" s="240"/>
      <c r="BW25" s="240"/>
      <c r="BX25" s="240"/>
      <c r="BY25" s="240"/>
      <c r="BZ25" s="240"/>
      <c r="CA25" s="240"/>
      <c r="CB25" s="240"/>
      <c r="CC25" s="240"/>
      <c r="CD25" s="240"/>
      <c r="CE25" s="240"/>
      <c r="CF25" s="240"/>
      <c r="CG25" s="240"/>
      <c r="CH25" s="240"/>
      <c r="CI25" s="240"/>
      <c r="CJ25" s="240"/>
      <c r="CK25" s="240"/>
      <c r="CL25" s="240"/>
      <c r="CM25" s="240"/>
      <c r="CN25" s="240"/>
      <c r="CO25" s="240"/>
      <c r="CP25" s="240"/>
      <c r="CQ25" s="240"/>
      <c r="CR25" s="240"/>
      <c r="CS25" s="240"/>
      <c r="CT25" s="240"/>
      <c r="CU25" s="240"/>
      <c r="CV25" s="240"/>
      <c r="CW25" s="240"/>
      <c r="CX25" s="240"/>
      <c r="CY25" s="240"/>
      <c r="CZ25" s="240"/>
      <c r="DA25" s="240"/>
      <c r="DB25" s="240"/>
      <c r="DC25" s="240"/>
      <c r="DD25" s="240"/>
      <c r="DE25" s="240"/>
      <c r="DF25" s="240"/>
      <c r="DG25" s="240"/>
      <c r="DH25" s="240"/>
      <c r="DI25" s="240"/>
      <c r="DJ25" s="240"/>
      <c r="DK25" s="240"/>
      <c r="DL25" s="240"/>
      <c r="DM25" s="240"/>
      <c r="DN25" s="240"/>
      <c r="DO25" s="240"/>
      <c r="DP25" s="240"/>
      <c r="DQ25" s="240"/>
      <c r="DR25" s="240"/>
      <c r="DS25" s="240"/>
      <c r="DT25" s="240"/>
      <c r="DU25" s="240"/>
      <c r="DV25" s="240"/>
      <c r="DW25" s="240"/>
      <c r="DX25" s="240"/>
      <c r="DY25" s="241"/>
    </row>
    <row r="26" spans="1:129" ht="18" customHeight="1">
      <c r="A26" s="378">
        <v>44057</v>
      </c>
      <c r="B26" s="380">
        <v>5789</v>
      </c>
      <c r="C26" s="398">
        <v>5789</v>
      </c>
      <c r="D26" s="398">
        <v>5803</v>
      </c>
      <c r="E26" s="398">
        <v>5803</v>
      </c>
      <c r="F26" s="398">
        <v>5803</v>
      </c>
      <c r="G26" s="398">
        <v>5803</v>
      </c>
      <c r="H26" s="398">
        <v>5802</v>
      </c>
      <c r="I26" s="398">
        <v>5801</v>
      </c>
      <c r="J26" s="398">
        <v>5798</v>
      </c>
      <c r="K26" s="398">
        <v>5796</v>
      </c>
      <c r="L26" s="398">
        <v>5784</v>
      </c>
      <c r="M26" s="242">
        <v>5779</v>
      </c>
      <c r="N26" s="355"/>
      <c r="O26" s="355"/>
      <c r="P26" s="355"/>
      <c r="Q26" s="355"/>
      <c r="R26" s="355"/>
      <c r="S26" s="355"/>
      <c r="T26" s="355"/>
      <c r="U26" s="355"/>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38"/>
      <c r="AS26" s="238"/>
      <c r="AT26" s="238"/>
      <c r="AU26" s="238"/>
      <c r="AV26" s="238"/>
      <c r="AW26" s="242"/>
      <c r="AX26" s="243"/>
      <c r="AY26" s="238"/>
      <c r="AZ26" s="238"/>
      <c r="BA26" s="238"/>
      <c r="BB26" s="239"/>
      <c r="BC26" s="239"/>
      <c r="BD26" s="239"/>
      <c r="BE26" s="239"/>
      <c r="BF26" s="239"/>
      <c r="BG26" s="239"/>
      <c r="BH26" s="239"/>
      <c r="BI26" s="239"/>
      <c r="BJ26" s="239"/>
      <c r="BK26" s="239"/>
      <c r="BL26" s="239"/>
      <c r="BM26" s="239"/>
      <c r="BN26" s="239"/>
      <c r="BO26" s="239"/>
      <c r="BP26" s="239"/>
      <c r="BQ26" s="240"/>
      <c r="BR26" s="240"/>
      <c r="BS26" s="240"/>
      <c r="BT26" s="240"/>
      <c r="BU26" s="240"/>
      <c r="BV26" s="240"/>
      <c r="BW26" s="240"/>
      <c r="BX26" s="240"/>
      <c r="BY26" s="240"/>
      <c r="BZ26" s="240"/>
      <c r="CA26" s="240"/>
      <c r="CB26" s="240"/>
      <c r="CC26" s="240"/>
      <c r="CD26" s="240"/>
      <c r="CE26" s="240"/>
      <c r="CF26" s="240"/>
      <c r="CG26" s="240"/>
      <c r="CH26" s="240"/>
      <c r="CI26" s="240"/>
      <c r="CJ26" s="240"/>
      <c r="CK26" s="240"/>
      <c r="CL26" s="240"/>
      <c r="CM26" s="240"/>
      <c r="CN26" s="240"/>
      <c r="CO26" s="240"/>
      <c r="CP26" s="240"/>
      <c r="CQ26" s="240"/>
      <c r="CR26" s="240"/>
      <c r="CS26" s="240"/>
      <c r="CT26" s="240"/>
      <c r="CU26" s="240"/>
      <c r="CV26" s="240"/>
      <c r="CW26" s="240"/>
      <c r="CX26" s="240"/>
      <c r="CY26" s="240"/>
      <c r="CZ26" s="240"/>
      <c r="DA26" s="240"/>
      <c r="DB26" s="240"/>
      <c r="DC26" s="240"/>
      <c r="DD26" s="240"/>
      <c r="DE26" s="240"/>
      <c r="DF26" s="240"/>
      <c r="DG26" s="240"/>
      <c r="DH26" s="240"/>
      <c r="DI26" s="240"/>
      <c r="DJ26" s="240"/>
      <c r="DK26" s="240"/>
      <c r="DL26" s="240"/>
      <c r="DM26" s="240"/>
      <c r="DN26" s="240"/>
      <c r="DO26" s="240"/>
      <c r="DP26" s="240"/>
      <c r="DQ26" s="240"/>
      <c r="DR26" s="240"/>
      <c r="DS26" s="240"/>
      <c r="DT26" s="240"/>
      <c r="DU26" s="240"/>
      <c r="DV26" s="240"/>
      <c r="DW26" s="240"/>
      <c r="DX26" s="240"/>
      <c r="DY26" s="241"/>
    </row>
    <row r="27" spans="1:129" ht="18" customHeight="1">
      <c r="A27" s="378">
        <v>44056</v>
      </c>
      <c r="B27" s="380">
        <v>5789</v>
      </c>
      <c r="C27" s="398">
        <v>5789</v>
      </c>
      <c r="D27" s="398">
        <v>5803</v>
      </c>
      <c r="E27" s="398">
        <v>5803</v>
      </c>
      <c r="F27" s="398">
        <v>5803</v>
      </c>
      <c r="G27" s="398">
        <v>5802</v>
      </c>
      <c r="H27" s="398">
        <v>5801</v>
      </c>
      <c r="I27" s="398">
        <v>5800</v>
      </c>
      <c r="J27" s="398">
        <v>5797</v>
      </c>
      <c r="K27" s="398">
        <v>5795</v>
      </c>
      <c r="L27" s="398">
        <v>5783</v>
      </c>
      <c r="M27" s="242">
        <v>5779</v>
      </c>
      <c r="N27" s="242">
        <v>5776</v>
      </c>
      <c r="O27" s="355"/>
      <c r="P27" s="355"/>
      <c r="Q27" s="355"/>
      <c r="R27" s="355"/>
      <c r="S27" s="355"/>
      <c r="T27" s="355"/>
      <c r="U27" s="355"/>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38"/>
      <c r="AS27" s="238"/>
      <c r="AT27" s="238"/>
      <c r="AU27" s="238"/>
      <c r="AV27" s="238"/>
      <c r="AW27" s="242"/>
      <c r="AX27" s="243"/>
      <c r="AY27" s="238"/>
      <c r="AZ27" s="238"/>
      <c r="BA27" s="238"/>
      <c r="BB27" s="239"/>
      <c r="BC27" s="239"/>
      <c r="BD27" s="239"/>
      <c r="BE27" s="239"/>
      <c r="BF27" s="239"/>
      <c r="BG27" s="239"/>
      <c r="BH27" s="239"/>
      <c r="BI27" s="239"/>
      <c r="BJ27" s="239"/>
      <c r="BK27" s="239"/>
      <c r="BL27" s="239"/>
      <c r="BM27" s="239"/>
      <c r="BN27" s="239"/>
      <c r="BO27" s="239"/>
      <c r="BP27" s="239"/>
      <c r="BQ27" s="240"/>
      <c r="BR27" s="240"/>
      <c r="BS27" s="240"/>
      <c r="BT27" s="240"/>
      <c r="BU27" s="240"/>
      <c r="BV27" s="240"/>
      <c r="BW27" s="240"/>
      <c r="BX27" s="240"/>
      <c r="BY27" s="240"/>
      <c r="BZ27" s="240"/>
      <c r="CA27" s="240"/>
      <c r="CB27" s="240"/>
      <c r="CC27" s="240"/>
      <c r="CD27" s="240"/>
      <c r="CE27" s="240"/>
      <c r="CF27" s="240"/>
      <c r="CG27" s="240"/>
      <c r="CH27" s="240"/>
      <c r="CI27" s="240"/>
      <c r="CJ27" s="240"/>
      <c r="CK27" s="240"/>
      <c r="CL27" s="240"/>
      <c r="CM27" s="240"/>
      <c r="CN27" s="240"/>
      <c r="CO27" s="240"/>
      <c r="CP27" s="240"/>
      <c r="CQ27" s="240"/>
      <c r="CR27" s="240"/>
      <c r="CS27" s="240"/>
      <c r="CT27" s="240"/>
      <c r="CU27" s="240"/>
      <c r="CV27" s="240"/>
      <c r="CW27" s="240"/>
      <c r="CX27" s="240"/>
      <c r="CY27" s="240"/>
      <c r="CZ27" s="240"/>
      <c r="DA27" s="240"/>
      <c r="DB27" s="240"/>
      <c r="DC27" s="240"/>
      <c r="DD27" s="240"/>
      <c r="DE27" s="240"/>
      <c r="DF27" s="240"/>
      <c r="DG27" s="240"/>
      <c r="DH27" s="240"/>
      <c r="DI27" s="240"/>
      <c r="DJ27" s="240"/>
      <c r="DK27" s="240"/>
      <c r="DL27" s="240"/>
      <c r="DM27" s="240"/>
      <c r="DN27" s="240"/>
      <c r="DO27" s="240"/>
      <c r="DP27" s="240"/>
      <c r="DQ27" s="240"/>
      <c r="DR27" s="240"/>
      <c r="DS27" s="240"/>
      <c r="DT27" s="240"/>
      <c r="DU27" s="240"/>
      <c r="DV27" s="240"/>
      <c r="DW27" s="240"/>
      <c r="DX27" s="240"/>
      <c r="DY27" s="241"/>
    </row>
    <row r="28" spans="1:129" ht="18" customHeight="1">
      <c r="A28" s="378">
        <v>44055</v>
      </c>
      <c r="B28" s="380">
        <v>5784</v>
      </c>
      <c r="C28" s="398">
        <v>5784</v>
      </c>
      <c r="D28" s="398">
        <v>5798</v>
      </c>
      <c r="E28" s="398">
        <v>5798</v>
      </c>
      <c r="F28" s="398">
        <v>5798</v>
      </c>
      <c r="G28" s="398">
        <v>5798</v>
      </c>
      <c r="H28" s="398">
        <v>5797</v>
      </c>
      <c r="I28" s="398">
        <v>5797</v>
      </c>
      <c r="J28" s="398">
        <v>5795</v>
      </c>
      <c r="K28" s="398">
        <v>5793</v>
      </c>
      <c r="L28" s="398">
        <v>5783</v>
      </c>
      <c r="M28" s="242">
        <v>5779</v>
      </c>
      <c r="N28" s="242">
        <v>5776</v>
      </c>
      <c r="O28" s="242">
        <v>5770</v>
      </c>
      <c r="P28" s="355"/>
      <c r="Q28" s="355"/>
      <c r="R28" s="355"/>
      <c r="S28" s="355"/>
      <c r="T28" s="355"/>
      <c r="U28" s="355"/>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3"/>
      <c r="AR28" s="238"/>
      <c r="AS28" s="238"/>
      <c r="AT28" s="238"/>
      <c r="AU28" s="238"/>
      <c r="AV28" s="238"/>
      <c r="AW28" s="242"/>
      <c r="AX28" s="243"/>
      <c r="AY28" s="238"/>
      <c r="AZ28" s="238"/>
      <c r="BA28" s="238"/>
      <c r="BB28" s="239"/>
      <c r="BC28" s="239"/>
      <c r="BD28" s="239"/>
      <c r="BE28" s="239"/>
      <c r="BF28" s="239"/>
      <c r="BG28" s="239"/>
      <c r="BH28" s="239"/>
      <c r="BI28" s="239"/>
      <c r="BJ28" s="239"/>
      <c r="BK28" s="239"/>
      <c r="BL28" s="239"/>
      <c r="BM28" s="239"/>
      <c r="BN28" s="239"/>
      <c r="BO28" s="239"/>
      <c r="BP28" s="239"/>
      <c r="BQ28" s="240"/>
      <c r="BR28" s="240"/>
      <c r="BS28" s="240"/>
      <c r="BT28" s="240"/>
      <c r="BU28" s="240"/>
      <c r="BV28" s="240"/>
      <c r="BW28" s="240"/>
      <c r="BX28" s="240"/>
      <c r="BY28" s="240"/>
      <c r="BZ28" s="240"/>
      <c r="CA28" s="240"/>
      <c r="CB28" s="240"/>
      <c r="CC28" s="240"/>
      <c r="CD28" s="240"/>
      <c r="CE28" s="240"/>
      <c r="CF28" s="240"/>
      <c r="CG28" s="240"/>
      <c r="CH28" s="240"/>
      <c r="CI28" s="240"/>
      <c r="CJ28" s="240"/>
      <c r="CK28" s="240"/>
      <c r="CL28" s="240"/>
      <c r="CM28" s="240"/>
      <c r="CN28" s="240"/>
      <c r="CO28" s="240"/>
      <c r="CP28" s="240"/>
      <c r="CQ28" s="240"/>
      <c r="CR28" s="240"/>
      <c r="CS28" s="240"/>
      <c r="CT28" s="240"/>
      <c r="CU28" s="240"/>
      <c r="CV28" s="240"/>
      <c r="CW28" s="240"/>
      <c r="CX28" s="240"/>
      <c r="CY28" s="240"/>
      <c r="CZ28" s="240"/>
      <c r="DA28" s="240"/>
      <c r="DB28" s="240"/>
      <c r="DC28" s="240"/>
      <c r="DD28" s="240"/>
      <c r="DE28" s="240"/>
      <c r="DF28" s="240"/>
      <c r="DG28" s="240"/>
      <c r="DH28" s="240"/>
      <c r="DI28" s="240"/>
      <c r="DJ28" s="240"/>
      <c r="DK28" s="240"/>
      <c r="DL28" s="240"/>
      <c r="DM28" s="240"/>
      <c r="DN28" s="240"/>
      <c r="DO28" s="240"/>
      <c r="DP28" s="240"/>
      <c r="DQ28" s="240"/>
      <c r="DR28" s="240"/>
      <c r="DS28" s="240"/>
      <c r="DT28" s="240"/>
      <c r="DU28" s="240"/>
      <c r="DV28" s="240"/>
      <c r="DW28" s="240"/>
      <c r="DX28" s="240"/>
      <c r="DY28" s="241"/>
    </row>
    <row r="29" spans="1:129" ht="18" customHeight="1">
      <c r="A29" s="378">
        <v>44054</v>
      </c>
      <c r="B29" s="380">
        <v>5781</v>
      </c>
      <c r="C29" s="398">
        <v>5781</v>
      </c>
      <c r="D29" s="398">
        <v>5795</v>
      </c>
      <c r="E29" s="398">
        <v>5795</v>
      </c>
      <c r="F29" s="398">
        <v>5795</v>
      </c>
      <c r="G29" s="398">
        <v>5795</v>
      </c>
      <c r="H29" s="398">
        <v>5795</v>
      </c>
      <c r="I29" s="398">
        <v>5795</v>
      </c>
      <c r="J29" s="398">
        <v>5793</v>
      </c>
      <c r="K29" s="398">
        <v>5791</v>
      </c>
      <c r="L29" s="398">
        <v>5782</v>
      </c>
      <c r="M29" s="242">
        <v>5778</v>
      </c>
      <c r="N29" s="242">
        <v>5775</v>
      </c>
      <c r="O29" s="242">
        <v>5770</v>
      </c>
      <c r="P29" s="242">
        <v>5769</v>
      </c>
      <c r="Q29" s="355"/>
      <c r="R29" s="355"/>
      <c r="S29" s="355"/>
      <c r="T29" s="355"/>
      <c r="U29" s="355"/>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3"/>
      <c r="AR29" s="238"/>
      <c r="AS29" s="238"/>
      <c r="AT29" s="238"/>
      <c r="AU29" s="238"/>
      <c r="AV29" s="238"/>
      <c r="AW29" s="242"/>
      <c r="AX29" s="243"/>
      <c r="AY29" s="238"/>
      <c r="AZ29" s="238"/>
      <c r="BA29" s="238"/>
      <c r="BB29" s="239"/>
      <c r="BC29" s="239"/>
      <c r="BD29" s="239"/>
      <c r="BE29" s="239"/>
      <c r="BF29" s="239"/>
      <c r="BG29" s="239"/>
      <c r="BH29" s="239"/>
      <c r="BI29" s="239"/>
      <c r="BJ29" s="239"/>
      <c r="BK29" s="239"/>
      <c r="BL29" s="239"/>
      <c r="BM29" s="239"/>
      <c r="BN29" s="239"/>
      <c r="BO29" s="239"/>
      <c r="BP29" s="239"/>
      <c r="BQ29" s="240"/>
      <c r="BR29" s="240"/>
      <c r="BS29" s="240"/>
      <c r="BT29" s="240"/>
      <c r="BU29" s="240"/>
      <c r="BV29" s="240"/>
      <c r="BW29" s="240"/>
      <c r="BX29" s="240"/>
      <c r="BY29" s="240"/>
      <c r="BZ29" s="240"/>
      <c r="CA29" s="240"/>
      <c r="CB29" s="240"/>
      <c r="CC29" s="240"/>
      <c r="CD29" s="240"/>
      <c r="CE29" s="240"/>
      <c r="CF29" s="240"/>
      <c r="CG29" s="240"/>
      <c r="CH29" s="240"/>
      <c r="CI29" s="240"/>
      <c r="CJ29" s="240"/>
      <c r="CK29" s="240"/>
      <c r="CL29" s="240"/>
      <c r="CM29" s="240"/>
      <c r="CN29" s="240"/>
      <c r="CO29" s="240"/>
      <c r="CP29" s="240"/>
      <c r="CQ29" s="240"/>
      <c r="CR29" s="240"/>
      <c r="CS29" s="240"/>
      <c r="CT29" s="240"/>
      <c r="CU29" s="240"/>
      <c r="CV29" s="240"/>
      <c r="CW29" s="240"/>
      <c r="CX29" s="240"/>
      <c r="CY29" s="240"/>
      <c r="CZ29" s="240"/>
      <c r="DA29" s="240"/>
      <c r="DB29" s="240"/>
      <c r="DC29" s="240"/>
      <c r="DD29" s="240"/>
      <c r="DE29" s="240"/>
      <c r="DF29" s="240"/>
      <c r="DG29" s="240"/>
      <c r="DH29" s="240"/>
      <c r="DI29" s="240"/>
      <c r="DJ29" s="240"/>
      <c r="DK29" s="240"/>
      <c r="DL29" s="240"/>
      <c r="DM29" s="240"/>
      <c r="DN29" s="240"/>
      <c r="DO29" s="240"/>
      <c r="DP29" s="240"/>
      <c r="DQ29" s="240"/>
      <c r="DR29" s="240"/>
      <c r="DS29" s="240"/>
      <c r="DT29" s="240"/>
      <c r="DU29" s="240"/>
      <c r="DV29" s="240"/>
      <c r="DW29" s="240"/>
      <c r="DX29" s="240"/>
      <c r="DY29" s="241"/>
    </row>
    <row r="30" spans="1:129" ht="18" customHeight="1">
      <c r="A30" s="378">
        <v>44053</v>
      </c>
      <c r="B30" s="380">
        <v>5777</v>
      </c>
      <c r="C30" s="398">
        <v>5777</v>
      </c>
      <c r="D30" s="398">
        <v>5791</v>
      </c>
      <c r="E30" s="398">
        <v>5791</v>
      </c>
      <c r="F30" s="398">
        <v>5791</v>
      </c>
      <c r="G30" s="398">
        <v>5791</v>
      </c>
      <c r="H30" s="398">
        <v>5791</v>
      </c>
      <c r="I30" s="398">
        <v>5791</v>
      </c>
      <c r="J30" s="398">
        <v>5790</v>
      </c>
      <c r="K30" s="398">
        <v>5789</v>
      </c>
      <c r="L30" s="398">
        <v>5781</v>
      </c>
      <c r="M30" s="242">
        <v>5778</v>
      </c>
      <c r="N30" s="242">
        <v>5775</v>
      </c>
      <c r="O30" s="242">
        <v>5770</v>
      </c>
      <c r="P30" s="242">
        <v>5769</v>
      </c>
      <c r="Q30" s="242">
        <v>5765</v>
      </c>
      <c r="R30" s="242">
        <v>5761</v>
      </c>
      <c r="S30" s="355"/>
      <c r="T30" s="355"/>
      <c r="U30" s="355"/>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3"/>
      <c r="AR30" s="238"/>
      <c r="AS30" s="238"/>
      <c r="AT30" s="238"/>
      <c r="AU30" s="238"/>
      <c r="AV30" s="238"/>
      <c r="AW30" s="242"/>
      <c r="AX30" s="243"/>
      <c r="AY30" s="238"/>
      <c r="AZ30" s="238"/>
      <c r="BA30" s="238"/>
      <c r="BB30" s="239"/>
      <c r="BC30" s="239"/>
      <c r="BD30" s="239"/>
      <c r="BE30" s="239"/>
      <c r="BF30" s="239"/>
      <c r="BG30" s="239"/>
      <c r="BH30" s="239"/>
      <c r="BI30" s="239"/>
      <c r="BJ30" s="239"/>
      <c r="BK30" s="239"/>
      <c r="BL30" s="239"/>
      <c r="BM30" s="239"/>
      <c r="BN30" s="239"/>
      <c r="BO30" s="239"/>
      <c r="BP30" s="239"/>
      <c r="BQ30" s="240"/>
      <c r="BR30" s="240"/>
      <c r="BS30" s="240"/>
      <c r="BT30" s="240"/>
      <c r="BU30" s="240"/>
      <c r="BV30" s="240"/>
      <c r="BW30" s="240"/>
      <c r="BX30" s="240"/>
      <c r="BY30" s="240"/>
      <c r="BZ30" s="240"/>
      <c r="CA30" s="240"/>
      <c r="CB30" s="240"/>
      <c r="CC30" s="240"/>
      <c r="CD30" s="240"/>
      <c r="CE30" s="240"/>
      <c r="CF30" s="240"/>
      <c r="CG30" s="240"/>
      <c r="CH30" s="240"/>
      <c r="CI30" s="240"/>
      <c r="CJ30" s="240"/>
      <c r="CK30" s="240"/>
      <c r="CL30" s="240"/>
      <c r="CM30" s="240"/>
      <c r="CN30" s="240"/>
      <c r="CO30" s="240"/>
      <c r="CP30" s="240"/>
      <c r="CQ30" s="240"/>
      <c r="CR30" s="240"/>
      <c r="CS30" s="240"/>
      <c r="CT30" s="240"/>
      <c r="CU30" s="240"/>
      <c r="CV30" s="240"/>
      <c r="CW30" s="240"/>
      <c r="CX30" s="240"/>
      <c r="CY30" s="240"/>
      <c r="CZ30" s="240"/>
      <c r="DA30" s="240"/>
      <c r="DB30" s="240"/>
      <c r="DC30" s="240"/>
      <c r="DD30" s="240"/>
      <c r="DE30" s="240"/>
      <c r="DF30" s="240"/>
      <c r="DG30" s="240"/>
      <c r="DH30" s="240"/>
      <c r="DI30" s="240"/>
      <c r="DJ30" s="240"/>
      <c r="DK30" s="240"/>
      <c r="DL30" s="240"/>
      <c r="DM30" s="240"/>
      <c r="DN30" s="240"/>
      <c r="DO30" s="240"/>
      <c r="DP30" s="240"/>
      <c r="DQ30" s="240"/>
      <c r="DR30" s="240"/>
      <c r="DS30" s="240"/>
      <c r="DT30" s="240"/>
      <c r="DU30" s="240"/>
      <c r="DV30" s="240"/>
      <c r="DW30" s="240"/>
      <c r="DX30" s="240"/>
      <c r="DY30" s="241"/>
    </row>
    <row r="31" spans="1:129" ht="18" customHeight="1">
      <c r="A31" s="378">
        <v>44052</v>
      </c>
      <c r="B31" s="380">
        <v>5775</v>
      </c>
      <c r="C31" s="398">
        <v>5775</v>
      </c>
      <c r="D31" s="398">
        <v>5789</v>
      </c>
      <c r="E31" s="398">
        <v>5789</v>
      </c>
      <c r="F31" s="398">
        <v>5789</v>
      </c>
      <c r="G31" s="398">
        <v>5789</v>
      </c>
      <c r="H31" s="398">
        <v>5789</v>
      </c>
      <c r="I31" s="398">
        <v>5789</v>
      </c>
      <c r="J31" s="398">
        <v>5788</v>
      </c>
      <c r="K31" s="398">
        <v>5788</v>
      </c>
      <c r="L31" s="398">
        <v>5780</v>
      </c>
      <c r="M31" s="242">
        <v>5778</v>
      </c>
      <c r="N31" s="242">
        <v>5775</v>
      </c>
      <c r="O31" s="242">
        <v>5770</v>
      </c>
      <c r="P31" s="242">
        <v>5769</v>
      </c>
      <c r="Q31" s="242">
        <v>5765</v>
      </c>
      <c r="R31" s="242">
        <v>5761</v>
      </c>
      <c r="S31" s="355"/>
      <c r="T31" s="355"/>
      <c r="U31" s="355"/>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3"/>
      <c r="AR31" s="238"/>
      <c r="AS31" s="238"/>
      <c r="AT31" s="238"/>
      <c r="AU31" s="238"/>
      <c r="AV31" s="238"/>
      <c r="AW31" s="242"/>
      <c r="AX31" s="243"/>
      <c r="AY31" s="238"/>
      <c r="AZ31" s="238"/>
      <c r="BA31" s="238"/>
      <c r="BB31" s="239"/>
      <c r="BC31" s="239"/>
      <c r="BD31" s="239"/>
      <c r="BE31" s="239"/>
      <c r="BF31" s="239"/>
      <c r="BG31" s="239"/>
      <c r="BH31" s="239"/>
      <c r="BI31" s="239"/>
      <c r="BJ31" s="239"/>
      <c r="BK31" s="239"/>
      <c r="BL31" s="239"/>
      <c r="BM31" s="239"/>
      <c r="BN31" s="239"/>
      <c r="BO31" s="239"/>
      <c r="BP31" s="239"/>
      <c r="BQ31" s="240"/>
      <c r="BR31" s="240"/>
      <c r="BS31" s="240"/>
      <c r="BT31" s="240"/>
      <c r="BU31" s="240"/>
      <c r="BV31" s="240"/>
      <c r="BW31" s="240"/>
      <c r="BX31" s="240"/>
      <c r="BY31" s="240"/>
      <c r="BZ31" s="240"/>
      <c r="CA31" s="240"/>
      <c r="CB31" s="240"/>
      <c r="CC31" s="240"/>
      <c r="CD31" s="240"/>
      <c r="CE31" s="240"/>
      <c r="CF31" s="240"/>
      <c r="CG31" s="240"/>
      <c r="CH31" s="240"/>
      <c r="CI31" s="240"/>
      <c r="CJ31" s="240"/>
      <c r="CK31" s="240"/>
      <c r="CL31" s="240"/>
      <c r="CM31" s="240"/>
      <c r="CN31" s="240"/>
      <c r="CO31" s="240"/>
      <c r="CP31" s="240"/>
      <c r="CQ31" s="240"/>
      <c r="CR31" s="240"/>
      <c r="CS31" s="240"/>
      <c r="CT31" s="240"/>
      <c r="CU31" s="240"/>
      <c r="CV31" s="240"/>
      <c r="CW31" s="240"/>
      <c r="CX31" s="240"/>
      <c r="CY31" s="240"/>
      <c r="CZ31" s="240"/>
      <c r="DA31" s="240"/>
      <c r="DB31" s="240"/>
      <c r="DC31" s="240"/>
      <c r="DD31" s="240"/>
      <c r="DE31" s="240"/>
      <c r="DF31" s="240"/>
      <c r="DG31" s="240"/>
      <c r="DH31" s="240"/>
      <c r="DI31" s="240"/>
      <c r="DJ31" s="240"/>
      <c r="DK31" s="240"/>
      <c r="DL31" s="240"/>
      <c r="DM31" s="240"/>
      <c r="DN31" s="240"/>
      <c r="DO31" s="240"/>
      <c r="DP31" s="240"/>
      <c r="DQ31" s="240"/>
      <c r="DR31" s="240"/>
      <c r="DS31" s="240"/>
      <c r="DT31" s="240"/>
      <c r="DU31" s="240"/>
      <c r="DV31" s="240"/>
      <c r="DW31" s="240"/>
      <c r="DX31" s="240"/>
      <c r="DY31" s="241"/>
    </row>
    <row r="32" spans="1:129" ht="18" customHeight="1">
      <c r="A32" s="378">
        <v>44051</v>
      </c>
      <c r="B32" s="380">
        <v>5771</v>
      </c>
      <c r="C32" s="398">
        <v>5771</v>
      </c>
      <c r="D32" s="398">
        <v>5785</v>
      </c>
      <c r="E32" s="398">
        <v>5785</v>
      </c>
      <c r="F32" s="398">
        <v>5785</v>
      </c>
      <c r="G32" s="398">
        <v>5785</v>
      </c>
      <c r="H32" s="398">
        <v>5785</v>
      </c>
      <c r="I32" s="398">
        <v>5785</v>
      </c>
      <c r="J32" s="398">
        <v>5784</v>
      </c>
      <c r="K32" s="398">
        <v>5784</v>
      </c>
      <c r="L32" s="398">
        <v>5777</v>
      </c>
      <c r="M32" s="242">
        <v>5775</v>
      </c>
      <c r="N32" s="242">
        <v>5772</v>
      </c>
      <c r="O32" s="242">
        <v>5769</v>
      </c>
      <c r="P32" s="242">
        <v>5768</v>
      </c>
      <c r="Q32" s="242">
        <v>5765</v>
      </c>
      <c r="R32" s="242">
        <v>5761</v>
      </c>
      <c r="S32" s="355"/>
      <c r="T32" s="355"/>
      <c r="U32" s="355"/>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38"/>
      <c r="AS32" s="238"/>
      <c r="AT32" s="238"/>
      <c r="AU32" s="238"/>
      <c r="AV32" s="238"/>
      <c r="AW32" s="242"/>
      <c r="AX32" s="243"/>
      <c r="AY32" s="238"/>
      <c r="AZ32" s="238"/>
      <c r="BA32" s="238"/>
      <c r="BB32" s="239"/>
      <c r="BC32" s="239"/>
      <c r="BD32" s="239"/>
      <c r="BE32" s="239"/>
      <c r="BF32" s="239"/>
      <c r="BG32" s="239"/>
      <c r="BH32" s="239"/>
      <c r="BI32" s="239"/>
      <c r="BJ32" s="239"/>
      <c r="BK32" s="239"/>
      <c r="BL32" s="239"/>
      <c r="BM32" s="239"/>
      <c r="BN32" s="239"/>
      <c r="BO32" s="239"/>
      <c r="BP32" s="239"/>
      <c r="BQ32" s="240"/>
      <c r="BR32" s="240"/>
      <c r="BS32" s="240"/>
      <c r="BT32" s="240"/>
      <c r="BU32" s="240"/>
      <c r="BV32" s="240"/>
      <c r="BW32" s="240"/>
      <c r="BX32" s="240"/>
      <c r="BY32" s="240"/>
      <c r="BZ32" s="240"/>
      <c r="CA32" s="240"/>
      <c r="CB32" s="240"/>
      <c r="CC32" s="240"/>
      <c r="CD32" s="240"/>
      <c r="CE32" s="240"/>
      <c r="CF32" s="240"/>
      <c r="CG32" s="240"/>
      <c r="CH32" s="240"/>
      <c r="CI32" s="240"/>
      <c r="CJ32" s="240"/>
      <c r="CK32" s="240"/>
      <c r="CL32" s="240"/>
      <c r="CM32" s="240"/>
      <c r="CN32" s="240"/>
      <c r="CO32" s="240"/>
      <c r="CP32" s="240"/>
      <c r="CQ32" s="240"/>
      <c r="CR32" s="240"/>
      <c r="CS32" s="240"/>
      <c r="CT32" s="240"/>
      <c r="CU32" s="240"/>
      <c r="CV32" s="240"/>
      <c r="CW32" s="240"/>
      <c r="CX32" s="240"/>
      <c r="CY32" s="240"/>
      <c r="CZ32" s="240"/>
      <c r="DA32" s="240"/>
      <c r="DB32" s="240"/>
      <c r="DC32" s="240"/>
      <c r="DD32" s="240"/>
      <c r="DE32" s="240"/>
      <c r="DF32" s="240"/>
      <c r="DG32" s="240"/>
      <c r="DH32" s="240"/>
      <c r="DI32" s="240"/>
      <c r="DJ32" s="240"/>
      <c r="DK32" s="240"/>
      <c r="DL32" s="240"/>
      <c r="DM32" s="240"/>
      <c r="DN32" s="240"/>
      <c r="DO32" s="240"/>
      <c r="DP32" s="240"/>
      <c r="DQ32" s="240"/>
      <c r="DR32" s="240"/>
      <c r="DS32" s="240"/>
      <c r="DT32" s="240"/>
      <c r="DU32" s="240"/>
      <c r="DV32" s="240"/>
      <c r="DW32" s="240"/>
      <c r="DX32" s="240"/>
      <c r="DY32" s="241"/>
    </row>
    <row r="33" spans="1:129" ht="18" customHeight="1">
      <c r="A33" s="378">
        <v>44050</v>
      </c>
      <c r="B33" s="380">
        <v>5770</v>
      </c>
      <c r="C33" s="398">
        <v>5770</v>
      </c>
      <c r="D33" s="398">
        <v>5783</v>
      </c>
      <c r="E33" s="398">
        <v>5783</v>
      </c>
      <c r="F33" s="398">
        <v>5783</v>
      </c>
      <c r="G33" s="398">
        <v>5783</v>
      </c>
      <c r="H33" s="398">
        <v>5783</v>
      </c>
      <c r="I33" s="398">
        <v>5783</v>
      </c>
      <c r="J33" s="398">
        <v>5782</v>
      </c>
      <c r="K33" s="398">
        <v>5782</v>
      </c>
      <c r="L33" s="398">
        <v>5776</v>
      </c>
      <c r="M33" s="242">
        <v>5774</v>
      </c>
      <c r="N33" s="242">
        <v>5771</v>
      </c>
      <c r="O33" s="242">
        <v>5767</v>
      </c>
      <c r="P33" s="242">
        <v>5766</v>
      </c>
      <c r="Q33" s="242">
        <v>5764</v>
      </c>
      <c r="R33" s="242">
        <v>5761</v>
      </c>
      <c r="S33" s="242">
        <v>5758</v>
      </c>
      <c r="T33" s="355"/>
      <c r="U33" s="355"/>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38"/>
      <c r="AS33" s="238"/>
      <c r="AT33" s="238"/>
      <c r="AU33" s="238"/>
      <c r="AV33" s="238"/>
      <c r="AW33" s="242"/>
      <c r="AX33" s="243"/>
      <c r="AY33" s="238"/>
      <c r="AZ33" s="238"/>
      <c r="BA33" s="238"/>
      <c r="BB33" s="239"/>
      <c r="BC33" s="239"/>
      <c r="BD33" s="239"/>
      <c r="BE33" s="239"/>
      <c r="BF33" s="239"/>
      <c r="BG33" s="239"/>
      <c r="BH33" s="239"/>
      <c r="BI33" s="239"/>
      <c r="BJ33" s="239"/>
      <c r="BK33" s="239"/>
      <c r="BL33" s="239"/>
      <c r="BM33" s="239"/>
      <c r="BN33" s="239"/>
      <c r="BO33" s="239"/>
      <c r="BP33" s="239"/>
      <c r="BQ33" s="240"/>
      <c r="BR33" s="240"/>
      <c r="BS33" s="240"/>
      <c r="BT33" s="240"/>
      <c r="BU33" s="240"/>
      <c r="BV33" s="240"/>
      <c r="BW33" s="240"/>
      <c r="BX33" s="240"/>
      <c r="BY33" s="240"/>
      <c r="BZ33" s="240"/>
      <c r="CA33" s="240"/>
      <c r="CB33" s="240"/>
      <c r="CC33" s="240"/>
      <c r="CD33" s="240"/>
      <c r="CE33" s="240"/>
      <c r="CF33" s="240"/>
      <c r="CG33" s="240"/>
      <c r="CH33" s="240"/>
      <c r="CI33" s="240"/>
      <c r="CJ33" s="240"/>
      <c r="CK33" s="240"/>
      <c r="CL33" s="240"/>
      <c r="CM33" s="240"/>
      <c r="CN33" s="240"/>
      <c r="CO33" s="240"/>
      <c r="CP33" s="240"/>
      <c r="CQ33" s="240"/>
      <c r="CR33" s="240"/>
      <c r="CS33" s="240"/>
      <c r="CT33" s="240"/>
      <c r="CU33" s="240"/>
      <c r="CV33" s="240"/>
      <c r="CW33" s="240"/>
      <c r="CX33" s="240"/>
      <c r="CY33" s="240"/>
      <c r="CZ33" s="240"/>
      <c r="DA33" s="240"/>
      <c r="DB33" s="240"/>
      <c r="DC33" s="240"/>
      <c r="DD33" s="240"/>
      <c r="DE33" s="240"/>
      <c r="DF33" s="240"/>
      <c r="DG33" s="240"/>
      <c r="DH33" s="240"/>
      <c r="DI33" s="240"/>
      <c r="DJ33" s="240"/>
      <c r="DK33" s="240"/>
      <c r="DL33" s="240"/>
      <c r="DM33" s="240"/>
      <c r="DN33" s="240"/>
      <c r="DO33" s="240"/>
      <c r="DP33" s="240"/>
      <c r="DQ33" s="240"/>
      <c r="DR33" s="240"/>
      <c r="DS33" s="240"/>
      <c r="DT33" s="240"/>
      <c r="DU33" s="240"/>
      <c r="DV33" s="240"/>
      <c r="DW33" s="240"/>
      <c r="DX33" s="240"/>
      <c r="DY33" s="241"/>
    </row>
    <row r="34" spans="1:129" ht="18" customHeight="1">
      <c r="A34" s="378">
        <v>44049</v>
      </c>
      <c r="B34" s="380">
        <v>5768</v>
      </c>
      <c r="C34" s="398">
        <v>5768</v>
      </c>
      <c r="D34" s="398">
        <v>5780</v>
      </c>
      <c r="E34" s="398">
        <v>5780</v>
      </c>
      <c r="F34" s="398">
        <v>5780</v>
      </c>
      <c r="G34" s="398">
        <v>5780</v>
      </c>
      <c r="H34" s="398">
        <v>5780</v>
      </c>
      <c r="I34" s="398">
        <v>5780</v>
      </c>
      <c r="J34" s="398">
        <v>5779</v>
      </c>
      <c r="K34" s="398">
        <v>5779</v>
      </c>
      <c r="L34" s="398">
        <v>5773</v>
      </c>
      <c r="M34" s="242">
        <v>5771</v>
      </c>
      <c r="N34" s="242">
        <v>5769</v>
      </c>
      <c r="O34" s="242">
        <v>5765</v>
      </c>
      <c r="P34" s="242">
        <v>5764</v>
      </c>
      <c r="Q34" s="242">
        <v>5762</v>
      </c>
      <c r="R34" s="242">
        <v>5760</v>
      </c>
      <c r="S34" s="242">
        <v>5758</v>
      </c>
      <c r="T34" s="242">
        <v>5761</v>
      </c>
      <c r="U34" s="355"/>
      <c r="V34" s="243"/>
      <c r="W34" s="243"/>
      <c r="X34" s="243"/>
      <c r="Y34" s="243"/>
      <c r="Z34" s="243"/>
      <c r="AA34" s="243"/>
      <c r="AB34" s="243"/>
      <c r="AC34" s="243"/>
      <c r="AD34" s="243"/>
      <c r="AE34" s="243"/>
      <c r="AF34" s="243"/>
      <c r="AG34" s="243"/>
      <c r="AH34" s="243"/>
      <c r="AI34" s="243"/>
      <c r="AJ34" s="243"/>
      <c r="AK34" s="243"/>
      <c r="AL34" s="243"/>
      <c r="AM34" s="243"/>
      <c r="AN34" s="243"/>
      <c r="AO34" s="243"/>
      <c r="AP34" s="243"/>
      <c r="AQ34" s="243"/>
      <c r="AR34" s="238"/>
      <c r="AS34" s="238"/>
      <c r="AT34" s="238"/>
      <c r="AU34" s="238"/>
      <c r="AV34" s="238"/>
      <c r="AW34" s="242"/>
      <c r="AX34" s="243"/>
      <c r="AY34" s="238"/>
      <c r="AZ34" s="238"/>
      <c r="BA34" s="238"/>
      <c r="BB34" s="239"/>
      <c r="BC34" s="239"/>
      <c r="BD34" s="239"/>
      <c r="BE34" s="239"/>
      <c r="BF34" s="239"/>
      <c r="BG34" s="239"/>
      <c r="BH34" s="239"/>
      <c r="BI34" s="239"/>
      <c r="BJ34" s="239"/>
      <c r="BK34" s="239"/>
      <c r="BL34" s="239"/>
      <c r="BM34" s="239"/>
      <c r="BN34" s="239"/>
      <c r="BO34" s="239"/>
      <c r="BP34" s="239"/>
      <c r="BQ34" s="240"/>
      <c r="BR34" s="240"/>
      <c r="BS34" s="240"/>
      <c r="BT34" s="240"/>
      <c r="BU34" s="240"/>
      <c r="BV34" s="240"/>
      <c r="BW34" s="240"/>
      <c r="BX34" s="240"/>
      <c r="BY34" s="240"/>
      <c r="BZ34" s="240"/>
      <c r="CA34" s="240"/>
      <c r="CB34" s="240"/>
      <c r="CC34" s="240"/>
      <c r="CD34" s="240"/>
      <c r="CE34" s="240"/>
      <c r="CF34" s="240"/>
      <c r="CG34" s="240"/>
      <c r="CH34" s="240"/>
      <c r="CI34" s="240"/>
      <c r="CJ34" s="240"/>
      <c r="CK34" s="240"/>
      <c r="CL34" s="240"/>
      <c r="CM34" s="240"/>
      <c r="CN34" s="240"/>
      <c r="CO34" s="240"/>
      <c r="CP34" s="240"/>
      <c r="CQ34" s="240"/>
      <c r="CR34" s="240"/>
      <c r="CS34" s="240"/>
      <c r="CT34" s="240"/>
      <c r="CU34" s="240"/>
      <c r="CV34" s="240"/>
      <c r="CW34" s="240"/>
      <c r="CX34" s="240"/>
      <c r="CY34" s="240"/>
      <c r="CZ34" s="240"/>
      <c r="DA34" s="240"/>
      <c r="DB34" s="240"/>
      <c r="DC34" s="240"/>
      <c r="DD34" s="240"/>
      <c r="DE34" s="240"/>
      <c r="DF34" s="240"/>
      <c r="DG34" s="240"/>
      <c r="DH34" s="240"/>
      <c r="DI34" s="240"/>
      <c r="DJ34" s="240"/>
      <c r="DK34" s="240"/>
      <c r="DL34" s="240"/>
      <c r="DM34" s="240"/>
      <c r="DN34" s="240"/>
      <c r="DO34" s="240"/>
      <c r="DP34" s="240"/>
      <c r="DQ34" s="240"/>
      <c r="DR34" s="240"/>
      <c r="DS34" s="240"/>
      <c r="DT34" s="240"/>
      <c r="DU34" s="240"/>
      <c r="DV34" s="240"/>
      <c r="DW34" s="240"/>
      <c r="DX34" s="240"/>
      <c r="DY34" s="241"/>
    </row>
    <row r="35" spans="1:129" ht="18" customHeight="1">
      <c r="A35" s="378">
        <v>44048</v>
      </c>
      <c r="B35" s="380">
        <v>5764</v>
      </c>
      <c r="C35" s="398">
        <v>5764</v>
      </c>
      <c r="D35" s="398">
        <v>5775</v>
      </c>
      <c r="E35" s="398">
        <v>5775</v>
      </c>
      <c r="F35" s="398">
        <v>5775</v>
      </c>
      <c r="G35" s="398">
        <v>5775</v>
      </c>
      <c r="H35" s="398">
        <v>5775</v>
      </c>
      <c r="I35" s="398">
        <v>5775</v>
      </c>
      <c r="J35" s="398">
        <v>5774</v>
      </c>
      <c r="K35" s="398">
        <v>5774</v>
      </c>
      <c r="L35" s="398">
        <v>5770</v>
      </c>
      <c r="M35" s="242">
        <v>5768</v>
      </c>
      <c r="N35" s="242">
        <v>5767</v>
      </c>
      <c r="O35" s="242">
        <v>5764</v>
      </c>
      <c r="P35" s="242">
        <v>5763</v>
      </c>
      <c r="Q35" s="242">
        <v>5762</v>
      </c>
      <c r="R35" s="242">
        <v>5760</v>
      </c>
      <c r="S35" s="242">
        <v>5758</v>
      </c>
      <c r="T35" s="242">
        <v>5761</v>
      </c>
      <c r="U35" s="242">
        <v>5755</v>
      </c>
      <c r="V35" s="243"/>
      <c r="W35" s="243"/>
      <c r="X35" s="243"/>
      <c r="Y35" s="243"/>
      <c r="Z35" s="243"/>
      <c r="AA35" s="243"/>
      <c r="AB35" s="243"/>
      <c r="AC35" s="243"/>
      <c r="AD35" s="243"/>
      <c r="AE35" s="243"/>
      <c r="AF35" s="243"/>
      <c r="AG35" s="243"/>
      <c r="AH35" s="243"/>
      <c r="AI35" s="243"/>
      <c r="AJ35" s="243"/>
      <c r="AK35" s="243"/>
      <c r="AL35" s="243"/>
      <c r="AM35" s="243"/>
      <c r="AN35" s="243"/>
      <c r="AO35" s="243"/>
      <c r="AP35" s="243"/>
      <c r="AQ35" s="243"/>
      <c r="AR35" s="238"/>
      <c r="AS35" s="238"/>
      <c r="AT35" s="238"/>
      <c r="AU35" s="238"/>
      <c r="AV35" s="238"/>
      <c r="AW35" s="242"/>
      <c r="AX35" s="243"/>
      <c r="AY35" s="238"/>
      <c r="AZ35" s="238"/>
      <c r="BA35" s="238"/>
      <c r="BB35" s="239"/>
      <c r="BC35" s="239"/>
      <c r="BD35" s="239"/>
      <c r="BE35" s="239"/>
      <c r="BF35" s="239"/>
      <c r="BG35" s="239"/>
      <c r="BH35" s="239"/>
      <c r="BI35" s="239"/>
      <c r="BJ35" s="239"/>
      <c r="BK35" s="239"/>
      <c r="BL35" s="239"/>
      <c r="BM35" s="239"/>
      <c r="BN35" s="239"/>
      <c r="BO35" s="239"/>
      <c r="BP35" s="239"/>
      <c r="BQ35" s="240"/>
      <c r="BR35" s="240"/>
      <c r="BS35" s="240"/>
      <c r="BT35" s="240"/>
      <c r="BU35" s="240"/>
      <c r="BV35" s="240"/>
      <c r="BW35" s="240"/>
      <c r="BX35" s="240"/>
      <c r="BY35" s="240"/>
      <c r="BZ35" s="240"/>
      <c r="CA35" s="240"/>
      <c r="CB35" s="240"/>
      <c r="CC35" s="240"/>
      <c r="CD35" s="240"/>
      <c r="CE35" s="240"/>
      <c r="CF35" s="240"/>
      <c r="CG35" s="240"/>
      <c r="CH35" s="240"/>
      <c r="CI35" s="240"/>
      <c r="CJ35" s="240"/>
      <c r="CK35" s="240"/>
      <c r="CL35" s="240"/>
      <c r="CM35" s="240"/>
      <c r="CN35" s="240"/>
      <c r="CO35" s="240"/>
      <c r="CP35" s="240"/>
      <c r="CQ35" s="240"/>
      <c r="CR35" s="240"/>
      <c r="CS35" s="240"/>
      <c r="CT35" s="240"/>
      <c r="CU35" s="240"/>
      <c r="CV35" s="240"/>
      <c r="CW35" s="240"/>
      <c r="CX35" s="240"/>
      <c r="CY35" s="240"/>
      <c r="CZ35" s="240"/>
      <c r="DA35" s="240"/>
      <c r="DB35" s="240"/>
      <c r="DC35" s="240"/>
      <c r="DD35" s="240"/>
      <c r="DE35" s="240"/>
      <c r="DF35" s="240"/>
      <c r="DG35" s="240"/>
      <c r="DH35" s="240"/>
      <c r="DI35" s="240"/>
      <c r="DJ35" s="240"/>
      <c r="DK35" s="240"/>
      <c r="DL35" s="240"/>
      <c r="DM35" s="240"/>
      <c r="DN35" s="240"/>
      <c r="DO35" s="240"/>
      <c r="DP35" s="240"/>
      <c r="DQ35" s="240"/>
      <c r="DR35" s="240"/>
      <c r="DS35" s="240"/>
      <c r="DT35" s="240"/>
      <c r="DU35" s="240"/>
      <c r="DV35" s="240"/>
      <c r="DW35" s="240"/>
      <c r="DX35" s="240"/>
      <c r="DY35" s="241"/>
    </row>
    <row r="36" spans="1:129" ht="18" customHeight="1">
      <c r="A36" s="379">
        <v>44047</v>
      </c>
      <c r="B36" s="380">
        <v>5763</v>
      </c>
      <c r="C36" s="398">
        <v>5763</v>
      </c>
      <c r="D36" s="398">
        <v>5774</v>
      </c>
      <c r="E36" s="398">
        <v>5774</v>
      </c>
      <c r="F36" s="398">
        <v>5774</v>
      </c>
      <c r="G36" s="398">
        <v>5774</v>
      </c>
      <c r="H36" s="398">
        <v>5774</v>
      </c>
      <c r="I36" s="398">
        <v>5774</v>
      </c>
      <c r="J36" s="398">
        <v>5773</v>
      </c>
      <c r="K36" s="398">
        <v>5773</v>
      </c>
      <c r="L36" s="398">
        <v>5769</v>
      </c>
      <c r="M36" s="242">
        <v>5767</v>
      </c>
      <c r="N36" s="242">
        <v>5766</v>
      </c>
      <c r="O36" s="242">
        <v>5763</v>
      </c>
      <c r="P36" s="242">
        <v>5762</v>
      </c>
      <c r="Q36" s="242">
        <v>5761</v>
      </c>
      <c r="R36" s="242">
        <v>5760</v>
      </c>
      <c r="S36" s="242">
        <v>5758</v>
      </c>
      <c r="T36" s="242">
        <v>5761</v>
      </c>
      <c r="U36" s="242">
        <v>5755</v>
      </c>
      <c r="V36" s="242">
        <v>5741</v>
      </c>
      <c r="W36" s="355"/>
      <c r="X36" s="243"/>
      <c r="Y36" s="243"/>
      <c r="Z36" s="243"/>
      <c r="AA36" s="243"/>
      <c r="AB36" s="243"/>
      <c r="AC36" s="243"/>
      <c r="AD36" s="243"/>
      <c r="AE36" s="243"/>
      <c r="AF36" s="243"/>
      <c r="AG36" s="243"/>
      <c r="AH36" s="243"/>
      <c r="AI36" s="243"/>
      <c r="AJ36" s="243"/>
      <c r="AK36" s="243"/>
      <c r="AL36" s="243"/>
      <c r="AM36" s="243"/>
      <c r="AN36" s="243"/>
      <c r="AO36" s="243"/>
      <c r="AP36" s="243"/>
      <c r="AQ36" s="243"/>
      <c r="AR36" s="238"/>
      <c r="AS36" s="238"/>
      <c r="AT36" s="238"/>
      <c r="AU36" s="238"/>
      <c r="AV36" s="238"/>
      <c r="AW36" s="242"/>
      <c r="AX36" s="243"/>
      <c r="AY36" s="238"/>
      <c r="AZ36" s="238"/>
      <c r="BA36" s="238"/>
      <c r="BB36" s="239"/>
      <c r="BC36" s="239"/>
      <c r="BD36" s="239"/>
      <c r="BE36" s="239"/>
      <c r="BF36" s="239"/>
      <c r="BG36" s="239"/>
      <c r="BH36" s="239"/>
      <c r="BI36" s="239"/>
      <c r="BJ36" s="239"/>
      <c r="BK36" s="239"/>
      <c r="BL36" s="239"/>
      <c r="BM36" s="239"/>
      <c r="BN36" s="239"/>
      <c r="BO36" s="239"/>
      <c r="BP36" s="239"/>
      <c r="BQ36" s="240"/>
      <c r="BR36" s="240"/>
      <c r="BS36" s="240"/>
      <c r="BT36" s="240"/>
      <c r="BU36" s="240"/>
      <c r="BV36" s="240"/>
      <c r="BW36" s="240"/>
      <c r="BX36" s="240"/>
      <c r="BY36" s="240"/>
      <c r="BZ36" s="240"/>
      <c r="CA36" s="240"/>
      <c r="CB36" s="240"/>
      <c r="CC36" s="240"/>
      <c r="CD36" s="240"/>
      <c r="CE36" s="240"/>
      <c r="CF36" s="240"/>
      <c r="CG36" s="240"/>
      <c r="CH36" s="240"/>
      <c r="CI36" s="240"/>
      <c r="CJ36" s="240"/>
      <c r="CK36" s="240"/>
      <c r="CL36" s="240"/>
      <c r="CM36" s="240"/>
      <c r="CN36" s="240"/>
      <c r="CO36" s="240"/>
      <c r="CP36" s="240"/>
      <c r="CQ36" s="240"/>
      <c r="CR36" s="240"/>
      <c r="CS36" s="240"/>
      <c r="CT36" s="240"/>
      <c r="CU36" s="240"/>
      <c r="CV36" s="240"/>
      <c r="CW36" s="240"/>
      <c r="CX36" s="240"/>
      <c r="CY36" s="240"/>
      <c r="CZ36" s="240"/>
      <c r="DA36" s="240"/>
      <c r="DB36" s="240"/>
      <c r="DC36" s="240"/>
      <c r="DD36" s="240"/>
      <c r="DE36" s="240"/>
      <c r="DF36" s="240"/>
      <c r="DG36" s="240"/>
      <c r="DH36" s="240"/>
      <c r="DI36" s="240"/>
      <c r="DJ36" s="240"/>
      <c r="DK36" s="240"/>
      <c r="DL36" s="240"/>
      <c r="DM36" s="240"/>
      <c r="DN36" s="240"/>
      <c r="DO36" s="240"/>
      <c r="DP36" s="240"/>
      <c r="DQ36" s="240"/>
      <c r="DR36" s="240"/>
      <c r="DS36" s="240"/>
      <c r="DT36" s="240"/>
      <c r="DU36" s="240"/>
      <c r="DV36" s="240"/>
      <c r="DW36" s="240"/>
      <c r="DX36" s="240"/>
      <c r="DY36" s="241"/>
    </row>
    <row r="37" spans="1:129" ht="18" customHeight="1">
      <c r="A37" s="379">
        <v>44046</v>
      </c>
      <c r="B37" s="380">
        <v>5761</v>
      </c>
      <c r="C37" s="398">
        <v>5761</v>
      </c>
      <c r="D37" s="398">
        <v>5772</v>
      </c>
      <c r="E37" s="398">
        <v>5772</v>
      </c>
      <c r="F37" s="398">
        <v>5772</v>
      </c>
      <c r="G37" s="398">
        <v>5772</v>
      </c>
      <c r="H37" s="398">
        <v>5772</v>
      </c>
      <c r="I37" s="398">
        <v>5772</v>
      </c>
      <c r="J37" s="398">
        <v>5771</v>
      </c>
      <c r="K37" s="398">
        <v>5771</v>
      </c>
      <c r="L37" s="398">
        <v>5768</v>
      </c>
      <c r="M37" s="242">
        <v>5766</v>
      </c>
      <c r="N37" s="242">
        <v>5765</v>
      </c>
      <c r="O37" s="242">
        <v>5762</v>
      </c>
      <c r="P37" s="242">
        <v>5761</v>
      </c>
      <c r="Q37" s="242">
        <v>5760</v>
      </c>
      <c r="R37" s="242">
        <v>5759</v>
      </c>
      <c r="S37" s="242">
        <v>5757</v>
      </c>
      <c r="T37" s="242">
        <v>5760</v>
      </c>
      <c r="U37" s="242">
        <v>5754</v>
      </c>
      <c r="V37" s="242">
        <v>5741</v>
      </c>
      <c r="W37" s="242">
        <v>5739</v>
      </c>
      <c r="X37" s="243"/>
      <c r="Y37" s="243"/>
      <c r="Z37" s="243"/>
      <c r="AA37" s="243"/>
      <c r="AB37" s="243"/>
      <c r="AC37" s="243"/>
      <c r="AD37" s="243"/>
      <c r="AE37" s="243"/>
      <c r="AF37" s="243"/>
      <c r="AG37" s="243"/>
      <c r="AH37" s="243"/>
      <c r="AI37" s="243"/>
      <c r="AJ37" s="243"/>
      <c r="AK37" s="243"/>
      <c r="AL37" s="243"/>
      <c r="AM37" s="243"/>
      <c r="AN37" s="243"/>
      <c r="AO37" s="243"/>
      <c r="AP37" s="243"/>
      <c r="AQ37" s="243"/>
      <c r="AR37" s="238"/>
      <c r="AS37" s="238"/>
      <c r="AT37" s="238"/>
      <c r="AU37" s="238"/>
      <c r="AV37" s="238"/>
      <c r="AW37" s="242"/>
      <c r="AX37" s="243"/>
      <c r="AY37" s="238"/>
      <c r="AZ37" s="238"/>
      <c r="BA37" s="238"/>
      <c r="BB37" s="239"/>
      <c r="BC37" s="239"/>
      <c r="BD37" s="239"/>
      <c r="BE37" s="239"/>
      <c r="BF37" s="239"/>
      <c r="BG37" s="239"/>
      <c r="BH37" s="239"/>
      <c r="BI37" s="239"/>
      <c r="BJ37" s="239"/>
      <c r="BK37" s="239"/>
      <c r="BL37" s="239"/>
      <c r="BM37" s="239"/>
      <c r="BN37" s="239"/>
      <c r="BO37" s="239"/>
      <c r="BP37" s="239"/>
      <c r="BQ37" s="240"/>
      <c r="BR37" s="240"/>
      <c r="BS37" s="240"/>
      <c r="BT37" s="240"/>
      <c r="BU37" s="240"/>
      <c r="BV37" s="240"/>
      <c r="BW37" s="240"/>
      <c r="BX37" s="240"/>
      <c r="BY37" s="240"/>
      <c r="BZ37" s="240"/>
      <c r="CA37" s="240"/>
      <c r="CB37" s="240"/>
      <c r="CC37" s="240"/>
      <c r="CD37" s="240"/>
      <c r="CE37" s="240"/>
      <c r="CF37" s="240"/>
      <c r="CG37" s="240"/>
      <c r="CH37" s="240"/>
      <c r="CI37" s="240"/>
      <c r="CJ37" s="240"/>
      <c r="CK37" s="240"/>
      <c r="CL37" s="240"/>
      <c r="CM37" s="240"/>
      <c r="CN37" s="240"/>
      <c r="CO37" s="240"/>
      <c r="CP37" s="240"/>
      <c r="CQ37" s="240"/>
      <c r="CR37" s="240"/>
      <c r="CS37" s="240"/>
      <c r="CT37" s="240"/>
      <c r="CU37" s="240"/>
      <c r="CV37" s="240"/>
      <c r="CW37" s="240"/>
      <c r="CX37" s="240"/>
      <c r="CY37" s="240"/>
      <c r="CZ37" s="240"/>
      <c r="DA37" s="240"/>
      <c r="DB37" s="240"/>
      <c r="DC37" s="240"/>
      <c r="DD37" s="240"/>
      <c r="DE37" s="240"/>
      <c r="DF37" s="240"/>
      <c r="DG37" s="240"/>
      <c r="DH37" s="240"/>
      <c r="DI37" s="240"/>
      <c r="DJ37" s="240"/>
      <c r="DK37" s="240"/>
      <c r="DL37" s="240"/>
      <c r="DM37" s="240"/>
      <c r="DN37" s="240"/>
      <c r="DO37" s="240"/>
      <c r="DP37" s="240"/>
      <c r="DQ37" s="240"/>
      <c r="DR37" s="240"/>
      <c r="DS37" s="240"/>
      <c r="DT37" s="240"/>
      <c r="DU37" s="240"/>
      <c r="DV37" s="240"/>
      <c r="DW37" s="240"/>
      <c r="DX37" s="240"/>
      <c r="DY37" s="241"/>
    </row>
    <row r="38" spans="1:129" ht="18" customHeight="1">
      <c r="A38" s="379">
        <v>44045</v>
      </c>
      <c r="B38" s="380">
        <v>5757</v>
      </c>
      <c r="C38" s="398">
        <v>5757</v>
      </c>
      <c r="D38" s="398">
        <v>5767</v>
      </c>
      <c r="E38" s="398">
        <v>5767</v>
      </c>
      <c r="F38" s="398">
        <v>5767</v>
      </c>
      <c r="G38" s="398">
        <v>5767</v>
      </c>
      <c r="H38" s="398">
        <v>5767</v>
      </c>
      <c r="I38" s="398">
        <v>5767</v>
      </c>
      <c r="J38" s="398">
        <v>5766</v>
      </c>
      <c r="K38" s="398">
        <v>5766</v>
      </c>
      <c r="L38" s="398">
        <v>5764</v>
      </c>
      <c r="M38" s="242">
        <v>5762</v>
      </c>
      <c r="N38" s="242">
        <v>5761</v>
      </c>
      <c r="O38" s="242">
        <v>5760</v>
      </c>
      <c r="P38" s="242">
        <v>5759</v>
      </c>
      <c r="Q38" s="242">
        <v>5759</v>
      </c>
      <c r="R38" s="242">
        <v>5758</v>
      </c>
      <c r="S38" s="242">
        <v>5757</v>
      </c>
      <c r="T38" s="242">
        <v>5760</v>
      </c>
      <c r="U38" s="242">
        <v>5754</v>
      </c>
      <c r="V38" s="242">
        <v>5741</v>
      </c>
      <c r="W38" s="242">
        <v>5739</v>
      </c>
      <c r="X38" s="243"/>
      <c r="Y38" s="243"/>
      <c r="Z38" s="243"/>
      <c r="AA38" s="243"/>
      <c r="AB38" s="243"/>
      <c r="AC38" s="243"/>
      <c r="AD38" s="243"/>
      <c r="AE38" s="243"/>
      <c r="AF38" s="243"/>
      <c r="AG38" s="243"/>
      <c r="AH38" s="243"/>
      <c r="AI38" s="243"/>
      <c r="AJ38" s="243"/>
      <c r="AK38" s="243"/>
      <c r="AL38" s="243"/>
      <c r="AM38" s="243"/>
      <c r="AN38" s="243"/>
      <c r="AO38" s="243"/>
      <c r="AP38" s="243"/>
      <c r="AQ38" s="243"/>
      <c r="AR38" s="238"/>
      <c r="AS38" s="238"/>
      <c r="AT38" s="238"/>
      <c r="AU38" s="238"/>
      <c r="AV38" s="238"/>
      <c r="AW38" s="242"/>
      <c r="AX38" s="243"/>
      <c r="AY38" s="238"/>
      <c r="AZ38" s="238"/>
      <c r="BA38" s="238"/>
      <c r="BB38" s="239"/>
      <c r="BC38" s="239"/>
      <c r="BD38" s="239"/>
      <c r="BE38" s="239"/>
      <c r="BF38" s="239"/>
      <c r="BG38" s="239"/>
      <c r="BH38" s="239"/>
      <c r="BI38" s="239"/>
      <c r="BJ38" s="239"/>
      <c r="BK38" s="239"/>
      <c r="BL38" s="239"/>
      <c r="BM38" s="239"/>
      <c r="BN38" s="239"/>
      <c r="BO38" s="239"/>
      <c r="BP38" s="239"/>
      <c r="BQ38" s="240"/>
      <c r="BR38" s="240"/>
      <c r="BS38" s="240"/>
      <c r="BT38" s="240"/>
      <c r="BU38" s="240"/>
      <c r="BV38" s="240"/>
      <c r="BW38" s="240"/>
      <c r="BX38" s="240"/>
      <c r="BY38" s="240"/>
      <c r="BZ38" s="240"/>
      <c r="CA38" s="240"/>
      <c r="CB38" s="240"/>
      <c r="CC38" s="240"/>
      <c r="CD38" s="240"/>
      <c r="CE38" s="240"/>
      <c r="CF38" s="240"/>
      <c r="CG38" s="240"/>
      <c r="CH38" s="240"/>
      <c r="CI38" s="240"/>
      <c r="CJ38" s="240"/>
      <c r="CK38" s="240"/>
      <c r="CL38" s="240"/>
      <c r="CM38" s="240"/>
      <c r="CN38" s="240"/>
      <c r="CO38" s="240"/>
      <c r="CP38" s="240"/>
      <c r="CQ38" s="240"/>
      <c r="CR38" s="240"/>
      <c r="CS38" s="240"/>
      <c r="CT38" s="240"/>
      <c r="CU38" s="240"/>
      <c r="CV38" s="240"/>
      <c r="CW38" s="240"/>
      <c r="CX38" s="240"/>
      <c r="CY38" s="240"/>
      <c r="CZ38" s="240"/>
      <c r="DA38" s="240"/>
      <c r="DB38" s="240"/>
      <c r="DC38" s="240"/>
      <c r="DD38" s="240"/>
      <c r="DE38" s="240"/>
      <c r="DF38" s="240"/>
      <c r="DG38" s="240"/>
      <c r="DH38" s="240"/>
      <c r="DI38" s="240"/>
      <c r="DJ38" s="240"/>
      <c r="DK38" s="240"/>
      <c r="DL38" s="240"/>
      <c r="DM38" s="240"/>
      <c r="DN38" s="240"/>
      <c r="DO38" s="240"/>
      <c r="DP38" s="240"/>
      <c r="DQ38" s="240"/>
      <c r="DR38" s="240"/>
      <c r="DS38" s="240"/>
      <c r="DT38" s="240"/>
      <c r="DU38" s="240"/>
      <c r="DV38" s="240"/>
      <c r="DW38" s="240"/>
      <c r="DX38" s="240"/>
      <c r="DY38" s="241"/>
    </row>
    <row r="39" spans="1:129" ht="18" customHeight="1">
      <c r="A39" s="379">
        <v>44044</v>
      </c>
      <c r="B39" s="380">
        <v>5756</v>
      </c>
      <c r="C39" s="398">
        <v>5756</v>
      </c>
      <c r="D39" s="398">
        <v>5766</v>
      </c>
      <c r="E39" s="398">
        <v>5766</v>
      </c>
      <c r="F39" s="398">
        <v>5766</v>
      </c>
      <c r="G39" s="398">
        <v>5766</v>
      </c>
      <c r="H39" s="398">
        <v>5766</v>
      </c>
      <c r="I39" s="398">
        <v>5766</v>
      </c>
      <c r="J39" s="398">
        <v>5765</v>
      </c>
      <c r="K39" s="398">
        <v>5765</v>
      </c>
      <c r="L39" s="398">
        <v>5763</v>
      </c>
      <c r="M39" s="242">
        <v>5761</v>
      </c>
      <c r="N39" s="242">
        <v>5760</v>
      </c>
      <c r="O39" s="242">
        <v>5759</v>
      </c>
      <c r="P39" s="242">
        <v>5758</v>
      </c>
      <c r="Q39" s="242">
        <v>5758</v>
      </c>
      <c r="R39" s="242">
        <v>5757</v>
      </c>
      <c r="S39" s="242">
        <v>5756</v>
      </c>
      <c r="T39" s="242">
        <v>5759</v>
      </c>
      <c r="U39" s="242">
        <v>5753</v>
      </c>
      <c r="V39" s="242">
        <v>5740</v>
      </c>
      <c r="W39" s="242">
        <v>5738</v>
      </c>
      <c r="X39" s="243"/>
      <c r="Y39" s="243"/>
      <c r="Z39" s="243"/>
      <c r="AA39" s="243"/>
      <c r="AB39" s="243"/>
      <c r="AC39" s="243"/>
      <c r="AD39" s="243"/>
      <c r="AE39" s="243"/>
      <c r="AF39" s="243"/>
      <c r="AG39" s="243"/>
      <c r="AH39" s="243"/>
      <c r="AI39" s="243"/>
      <c r="AJ39" s="243"/>
      <c r="AK39" s="243"/>
      <c r="AL39" s="243"/>
      <c r="AM39" s="243"/>
      <c r="AN39" s="243"/>
      <c r="AO39" s="243"/>
      <c r="AP39" s="243"/>
      <c r="AQ39" s="243"/>
      <c r="AR39" s="238"/>
      <c r="AS39" s="238"/>
      <c r="AT39" s="238"/>
      <c r="AU39" s="238"/>
      <c r="AV39" s="238"/>
      <c r="AW39" s="242"/>
      <c r="AX39" s="243"/>
      <c r="AY39" s="238"/>
      <c r="AZ39" s="238"/>
      <c r="BA39" s="238"/>
      <c r="BB39" s="239"/>
      <c r="BC39" s="239"/>
      <c r="BD39" s="239"/>
      <c r="BE39" s="239"/>
      <c r="BF39" s="239"/>
      <c r="BG39" s="239"/>
      <c r="BH39" s="239"/>
      <c r="BI39" s="239"/>
      <c r="BJ39" s="239"/>
      <c r="BK39" s="239"/>
      <c r="BL39" s="239"/>
      <c r="BM39" s="239"/>
      <c r="BN39" s="239"/>
      <c r="BO39" s="239"/>
      <c r="BP39" s="239"/>
      <c r="BQ39" s="240"/>
      <c r="BR39" s="240"/>
      <c r="BS39" s="240"/>
      <c r="BT39" s="240"/>
      <c r="BU39" s="240"/>
      <c r="BV39" s="240"/>
      <c r="BW39" s="240"/>
      <c r="BX39" s="240"/>
      <c r="BY39" s="240"/>
      <c r="BZ39" s="240"/>
      <c r="CA39" s="240"/>
      <c r="CB39" s="240"/>
      <c r="CC39" s="240"/>
      <c r="CD39" s="240"/>
      <c r="CE39" s="240"/>
      <c r="CF39" s="240"/>
      <c r="CG39" s="240"/>
      <c r="CH39" s="240"/>
      <c r="CI39" s="240"/>
      <c r="CJ39" s="240"/>
      <c r="CK39" s="240"/>
      <c r="CL39" s="240"/>
      <c r="CM39" s="240"/>
      <c r="CN39" s="240"/>
      <c r="CO39" s="240"/>
      <c r="CP39" s="240"/>
      <c r="CQ39" s="240"/>
      <c r="CR39" s="240"/>
      <c r="CS39" s="240"/>
      <c r="CT39" s="240"/>
      <c r="CU39" s="240"/>
      <c r="CV39" s="240"/>
      <c r="CW39" s="240"/>
      <c r="CX39" s="240"/>
      <c r="CY39" s="240"/>
      <c r="CZ39" s="240"/>
      <c r="DA39" s="240"/>
      <c r="DB39" s="240"/>
      <c r="DC39" s="240"/>
      <c r="DD39" s="240"/>
      <c r="DE39" s="240"/>
      <c r="DF39" s="240"/>
      <c r="DG39" s="240"/>
      <c r="DH39" s="240"/>
      <c r="DI39" s="240"/>
      <c r="DJ39" s="240"/>
      <c r="DK39" s="240"/>
      <c r="DL39" s="240"/>
      <c r="DM39" s="240"/>
      <c r="DN39" s="240"/>
      <c r="DO39" s="240"/>
      <c r="DP39" s="240"/>
      <c r="DQ39" s="240"/>
      <c r="DR39" s="240"/>
      <c r="DS39" s="240"/>
      <c r="DT39" s="240"/>
      <c r="DU39" s="240"/>
      <c r="DV39" s="240"/>
      <c r="DW39" s="240"/>
      <c r="DX39" s="240"/>
      <c r="DY39" s="241"/>
    </row>
    <row r="40" spans="1:129" s="29" customFormat="1" ht="18" customHeight="1">
      <c r="A40" s="379">
        <v>44043</v>
      </c>
      <c r="B40" s="380">
        <v>5754</v>
      </c>
      <c r="C40" s="398">
        <v>5754</v>
      </c>
      <c r="D40" s="398">
        <v>5763</v>
      </c>
      <c r="E40" s="398">
        <v>5763</v>
      </c>
      <c r="F40" s="398">
        <v>5763</v>
      </c>
      <c r="G40" s="398">
        <v>5763</v>
      </c>
      <c r="H40" s="398">
        <v>5763</v>
      </c>
      <c r="I40" s="398">
        <v>5763</v>
      </c>
      <c r="J40" s="398">
        <v>5762</v>
      </c>
      <c r="K40" s="398">
        <v>5762</v>
      </c>
      <c r="L40" s="398">
        <v>5760</v>
      </c>
      <c r="M40" s="242">
        <v>5758</v>
      </c>
      <c r="N40" s="242">
        <v>5757</v>
      </c>
      <c r="O40" s="242">
        <v>5756</v>
      </c>
      <c r="P40" s="242">
        <v>5755</v>
      </c>
      <c r="Q40" s="242">
        <v>5755</v>
      </c>
      <c r="R40" s="242">
        <v>5755</v>
      </c>
      <c r="S40" s="242">
        <v>5754</v>
      </c>
      <c r="T40" s="242">
        <v>5757</v>
      </c>
      <c r="U40" s="242">
        <v>5751</v>
      </c>
      <c r="V40" s="242">
        <v>5739</v>
      </c>
      <c r="W40" s="242">
        <v>5737</v>
      </c>
      <c r="X40" s="242">
        <v>5734</v>
      </c>
      <c r="Y40" s="243"/>
      <c r="Z40" s="243"/>
      <c r="AA40" s="243"/>
      <c r="AB40" s="243"/>
      <c r="AC40" s="243"/>
      <c r="AD40" s="243"/>
      <c r="AE40" s="243"/>
      <c r="AF40" s="243"/>
      <c r="AG40" s="243"/>
      <c r="AH40" s="243"/>
      <c r="AI40" s="243"/>
      <c r="AJ40" s="243"/>
      <c r="AK40" s="243"/>
      <c r="AL40" s="243"/>
      <c r="AM40" s="243"/>
      <c r="AN40" s="243"/>
      <c r="AO40" s="243"/>
      <c r="AP40" s="243"/>
      <c r="AQ40" s="243"/>
      <c r="AR40" s="238"/>
      <c r="AS40" s="238"/>
      <c r="AT40" s="238"/>
      <c r="AU40" s="238"/>
      <c r="AV40" s="238"/>
      <c r="AW40" s="242"/>
      <c r="AX40" s="243"/>
      <c r="AY40" s="238"/>
      <c r="AZ40" s="238"/>
      <c r="BA40" s="238"/>
      <c r="BB40" s="239"/>
      <c r="BC40" s="239"/>
      <c r="BD40" s="239"/>
      <c r="BE40" s="239"/>
      <c r="BF40" s="239"/>
      <c r="BG40" s="239"/>
      <c r="BH40" s="239"/>
      <c r="BI40" s="239"/>
      <c r="BJ40" s="239"/>
      <c r="BK40" s="239"/>
      <c r="BL40" s="239"/>
      <c r="BM40" s="239"/>
      <c r="BN40" s="239"/>
      <c r="BO40" s="239"/>
      <c r="BP40" s="239"/>
      <c r="BQ40" s="240"/>
      <c r="BR40" s="240"/>
      <c r="BS40" s="240"/>
      <c r="BT40" s="240"/>
      <c r="BU40" s="240"/>
      <c r="BV40" s="240"/>
      <c r="BW40" s="240"/>
      <c r="BX40" s="240"/>
      <c r="BY40" s="240"/>
      <c r="BZ40" s="240"/>
      <c r="CA40" s="240"/>
      <c r="CB40" s="240"/>
      <c r="CC40" s="240"/>
      <c r="CD40" s="240"/>
      <c r="CE40" s="240"/>
      <c r="CF40" s="240"/>
      <c r="CG40" s="240"/>
      <c r="CH40" s="240"/>
      <c r="CI40" s="240"/>
      <c r="CJ40" s="240"/>
      <c r="CK40" s="240"/>
      <c r="CL40" s="240"/>
      <c r="CM40" s="240"/>
      <c r="CN40" s="240"/>
      <c r="CO40" s="240"/>
      <c r="CP40" s="240"/>
      <c r="CQ40" s="240"/>
      <c r="CR40" s="240"/>
      <c r="CS40" s="240"/>
      <c r="CT40" s="240"/>
      <c r="CU40" s="240"/>
      <c r="CV40" s="240"/>
      <c r="CW40" s="240"/>
      <c r="CX40" s="240"/>
      <c r="CY40" s="240"/>
      <c r="CZ40" s="240"/>
      <c r="DA40" s="240"/>
      <c r="DB40" s="240"/>
      <c r="DC40" s="240"/>
      <c r="DD40" s="240"/>
      <c r="DE40" s="240"/>
      <c r="DF40" s="240"/>
      <c r="DG40" s="240"/>
      <c r="DH40" s="240"/>
      <c r="DI40" s="240"/>
      <c r="DJ40" s="240"/>
      <c r="DK40" s="240"/>
      <c r="DL40" s="240"/>
      <c r="DM40" s="240"/>
      <c r="DN40" s="240"/>
      <c r="DO40" s="240"/>
      <c r="DP40" s="240"/>
      <c r="DQ40" s="240"/>
      <c r="DR40" s="240"/>
      <c r="DS40" s="240"/>
      <c r="DT40" s="240"/>
      <c r="DU40" s="240"/>
      <c r="DV40" s="240"/>
      <c r="DW40" s="240"/>
      <c r="DX40" s="240"/>
      <c r="DY40" s="241"/>
    </row>
    <row r="41" spans="1:129" s="29" customFormat="1" ht="18" customHeight="1">
      <c r="A41" s="379">
        <v>44042</v>
      </c>
      <c r="B41" s="380">
        <v>5752</v>
      </c>
      <c r="C41" s="398">
        <v>5752</v>
      </c>
      <c r="D41" s="398">
        <v>5760</v>
      </c>
      <c r="E41" s="398">
        <v>5760</v>
      </c>
      <c r="F41" s="398">
        <v>5760</v>
      </c>
      <c r="G41" s="398">
        <v>5760</v>
      </c>
      <c r="H41" s="398">
        <v>5760</v>
      </c>
      <c r="I41" s="398">
        <v>5760</v>
      </c>
      <c r="J41" s="398">
        <v>5759</v>
      </c>
      <c r="K41" s="398">
        <v>5759</v>
      </c>
      <c r="L41" s="398">
        <v>5758</v>
      </c>
      <c r="M41" s="242">
        <v>5756</v>
      </c>
      <c r="N41" s="242">
        <v>5755</v>
      </c>
      <c r="O41" s="242">
        <v>5754</v>
      </c>
      <c r="P41" s="242">
        <v>5753</v>
      </c>
      <c r="Q41" s="242">
        <v>5753</v>
      </c>
      <c r="R41" s="242">
        <v>5753</v>
      </c>
      <c r="S41" s="242">
        <v>5753</v>
      </c>
      <c r="T41" s="242">
        <v>5756</v>
      </c>
      <c r="U41" s="242">
        <v>5750</v>
      </c>
      <c r="V41" s="242">
        <v>5738</v>
      </c>
      <c r="W41" s="242">
        <v>5737</v>
      </c>
      <c r="X41" s="242">
        <v>5734</v>
      </c>
      <c r="Y41" s="242">
        <v>5730</v>
      </c>
      <c r="Z41" s="350"/>
      <c r="AA41" s="243"/>
      <c r="AB41" s="243"/>
      <c r="AC41" s="243"/>
      <c r="AD41" s="243"/>
      <c r="AE41" s="243"/>
      <c r="AF41" s="243"/>
      <c r="AG41" s="243"/>
      <c r="AH41" s="243"/>
      <c r="AI41" s="243"/>
      <c r="AJ41" s="243"/>
      <c r="AK41" s="243"/>
      <c r="AL41" s="243"/>
      <c r="AM41" s="243"/>
      <c r="AN41" s="243"/>
      <c r="AO41" s="243"/>
      <c r="AP41" s="243"/>
      <c r="AQ41" s="243"/>
      <c r="AR41" s="238"/>
      <c r="AS41" s="238"/>
      <c r="AT41" s="238"/>
      <c r="AU41" s="238"/>
      <c r="AV41" s="238"/>
      <c r="AW41" s="242"/>
      <c r="AX41" s="243"/>
      <c r="AY41" s="238"/>
      <c r="AZ41" s="238"/>
      <c r="BA41" s="238"/>
      <c r="BB41" s="239"/>
      <c r="BC41" s="239"/>
      <c r="BD41" s="239"/>
      <c r="BE41" s="239"/>
      <c r="BF41" s="239"/>
      <c r="BG41" s="239"/>
      <c r="BH41" s="239"/>
      <c r="BI41" s="239"/>
      <c r="BJ41" s="239"/>
      <c r="BK41" s="239"/>
      <c r="BL41" s="239"/>
      <c r="BM41" s="239"/>
      <c r="BN41" s="239"/>
      <c r="BO41" s="239"/>
      <c r="BP41" s="239"/>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c r="DJ41" s="240"/>
      <c r="DK41" s="240"/>
      <c r="DL41" s="240"/>
      <c r="DM41" s="240"/>
      <c r="DN41" s="240"/>
      <c r="DO41" s="240"/>
      <c r="DP41" s="240"/>
      <c r="DQ41" s="240"/>
      <c r="DR41" s="240"/>
      <c r="DS41" s="240"/>
      <c r="DT41" s="240"/>
      <c r="DU41" s="240"/>
      <c r="DV41" s="240"/>
      <c r="DW41" s="240"/>
      <c r="DX41" s="240"/>
      <c r="DY41" s="241"/>
    </row>
    <row r="42" spans="1:129" ht="18" customHeight="1">
      <c r="A42" s="379">
        <v>44041</v>
      </c>
      <c r="B42" s="380">
        <v>5752</v>
      </c>
      <c r="C42" s="398">
        <v>5752</v>
      </c>
      <c r="D42" s="398">
        <v>5760</v>
      </c>
      <c r="E42" s="398">
        <v>5760</v>
      </c>
      <c r="F42" s="398">
        <v>5760</v>
      </c>
      <c r="G42" s="398">
        <v>5760</v>
      </c>
      <c r="H42" s="398">
        <v>5760</v>
      </c>
      <c r="I42" s="398">
        <v>5760</v>
      </c>
      <c r="J42" s="398">
        <v>5759</v>
      </c>
      <c r="K42" s="398">
        <v>5759</v>
      </c>
      <c r="L42" s="398">
        <v>5758</v>
      </c>
      <c r="M42" s="242">
        <v>5756</v>
      </c>
      <c r="N42" s="242">
        <v>5755</v>
      </c>
      <c r="O42" s="242">
        <v>5754</v>
      </c>
      <c r="P42" s="242">
        <v>5753</v>
      </c>
      <c r="Q42" s="242">
        <v>5753</v>
      </c>
      <c r="R42" s="242">
        <v>5753</v>
      </c>
      <c r="S42" s="242">
        <v>5753</v>
      </c>
      <c r="T42" s="242">
        <v>5756</v>
      </c>
      <c r="U42" s="242">
        <v>5750</v>
      </c>
      <c r="V42" s="242">
        <v>5738</v>
      </c>
      <c r="W42" s="242">
        <v>5737</v>
      </c>
      <c r="X42" s="242">
        <v>5734</v>
      </c>
      <c r="Y42" s="242">
        <v>5730</v>
      </c>
      <c r="Z42" s="242">
        <v>5721</v>
      </c>
      <c r="AA42" s="243"/>
      <c r="AB42" s="243"/>
      <c r="AC42" s="243"/>
      <c r="AD42" s="243"/>
      <c r="AE42" s="243"/>
      <c r="AF42" s="243"/>
      <c r="AG42" s="243"/>
      <c r="AH42" s="243"/>
      <c r="AI42" s="243"/>
      <c r="AJ42" s="243"/>
      <c r="AK42" s="243"/>
      <c r="AL42" s="243"/>
      <c r="AM42" s="243"/>
      <c r="AN42" s="243"/>
      <c r="AO42" s="243"/>
      <c r="AP42" s="243"/>
      <c r="AQ42" s="243"/>
      <c r="AR42" s="238"/>
      <c r="AS42" s="238"/>
      <c r="AT42" s="238"/>
      <c r="AU42" s="238"/>
      <c r="AV42" s="238"/>
      <c r="AW42" s="242"/>
      <c r="AX42" s="243"/>
      <c r="AY42" s="238"/>
      <c r="AZ42" s="238"/>
      <c r="BA42" s="238"/>
      <c r="BB42" s="239"/>
      <c r="BC42" s="239"/>
      <c r="BD42" s="239"/>
      <c r="BE42" s="239"/>
      <c r="BF42" s="239"/>
      <c r="BG42" s="239"/>
      <c r="BH42" s="239"/>
      <c r="BI42" s="239"/>
      <c r="BJ42" s="239"/>
      <c r="BK42" s="239"/>
      <c r="BL42" s="239"/>
      <c r="BM42" s="239"/>
      <c r="BN42" s="239"/>
      <c r="BO42" s="239"/>
      <c r="BP42" s="239"/>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c r="DJ42" s="240"/>
      <c r="DK42" s="240"/>
      <c r="DL42" s="240"/>
      <c r="DM42" s="240"/>
      <c r="DN42" s="240"/>
      <c r="DO42" s="240"/>
      <c r="DP42" s="240"/>
      <c r="DQ42" s="240"/>
      <c r="DR42" s="240"/>
      <c r="DS42" s="240"/>
      <c r="DT42" s="240"/>
      <c r="DU42" s="240"/>
      <c r="DV42" s="240"/>
      <c r="DW42" s="240"/>
      <c r="DX42" s="240"/>
      <c r="DY42" s="241"/>
    </row>
    <row r="43" spans="1:129" ht="18" customHeight="1">
      <c r="A43" s="379">
        <v>44040</v>
      </c>
      <c r="B43" s="380">
        <v>5751</v>
      </c>
      <c r="C43" s="398">
        <v>5751</v>
      </c>
      <c r="D43" s="398">
        <v>5759</v>
      </c>
      <c r="E43" s="398">
        <v>5759</v>
      </c>
      <c r="F43" s="398">
        <v>5759</v>
      </c>
      <c r="G43" s="398">
        <v>5759</v>
      </c>
      <c r="H43" s="398">
        <v>5759</v>
      </c>
      <c r="I43" s="398">
        <v>5759</v>
      </c>
      <c r="J43" s="398">
        <v>5758</v>
      </c>
      <c r="K43" s="398">
        <v>5758</v>
      </c>
      <c r="L43" s="398">
        <v>5757</v>
      </c>
      <c r="M43" s="242">
        <v>5755</v>
      </c>
      <c r="N43" s="242">
        <v>5754</v>
      </c>
      <c r="O43" s="242">
        <v>5753</v>
      </c>
      <c r="P43" s="242">
        <v>5752</v>
      </c>
      <c r="Q43" s="242">
        <v>5752</v>
      </c>
      <c r="R43" s="242">
        <v>5752</v>
      </c>
      <c r="S43" s="242">
        <v>5752</v>
      </c>
      <c r="T43" s="242">
        <v>5755</v>
      </c>
      <c r="U43" s="242">
        <v>5750</v>
      </c>
      <c r="V43" s="242">
        <v>5738</v>
      </c>
      <c r="W43" s="242">
        <v>5737</v>
      </c>
      <c r="X43" s="242">
        <v>5734</v>
      </c>
      <c r="Y43" s="242">
        <v>5730</v>
      </c>
      <c r="Z43" s="242">
        <v>5721</v>
      </c>
      <c r="AA43" s="242">
        <v>5692</v>
      </c>
      <c r="AB43" s="238"/>
      <c r="AC43" s="238"/>
      <c r="AD43" s="238"/>
      <c r="AE43" s="238"/>
      <c r="AF43" s="243"/>
      <c r="AG43" s="243"/>
      <c r="AH43" s="243"/>
      <c r="AI43" s="243"/>
      <c r="AJ43" s="243"/>
      <c r="AK43" s="243"/>
      <c r="AL43" s="243"/>
      <c r="AM43" s="243"/>
      <c r="AN43" s="243"/>
      <c r="AO43" s="243"/>
      <c r="AP43" s="243"/>
      <c r="AQ43" s="243"/>
      <c r="AR43" s="238"/>
      <c r="AS43" s="238"/>
      <c r="AT43" s="238"/>
      <c r="AU43" s="238"/>
      <c r="AV43" s="238"/>
      <c r="AW43" s="242"/>
      <c r="AX43" s="243"/>
      <c r="AY43" s="238"/>
      <c r="AZ43" s="238"/>
      <c r="BA43" s="238"/>
      <c r="BB43" s="239"/>
      <c r="BC43" s="239"/>
      <c r="BD43" s="239"/>
      <c r="BE43" s="239"/>
      <c r="BF43" s="239"/>
      <c r="BG43" s="239"/>
      <c r="BH43" s="239"/>
      <c r="BI43" s="239"/>
      <c r="BJ43" s="239"/>
      <c r="BK43" s="239"/>
      <c r="BL43" s="239"/>
      <c r="BM43" s="239"/>
      <c r="BN43" s="239"/>
      <c r="BO43" s="239"/>
      <c r="BP43" s="239"/>
      <c r="BQ43" s="240"/>
      <c r="BR43" s="240"/>
      <c r="BS43" s="240"/>
      <c r="BT43" s="240"/>
      <c r="BU43" s="240"/>
      <c r="BV43" s="240"/>
      <c r="BW43" s="240"/>
      <c r="BX43" s="240"/>
      <c r="BY43" s="240"/>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c r="DJ43" s="240"/>
      <c r="DK43" s="240"/>
      <c r="DL43" s="240"/>
      <c r="DM43" s="240"/>
      <c r="DN43" s="240"/>
      <c r="DO43" s="240"/>
      <c r="DP43" s="240"/>
      <c r="DQ43" s="240"/>
      <c r="DR43" s="240"/>
      <c r="DS43" s="240"/>
      <c r="DT43" s="240"/>
      <c r="DU43" s="240"/>
      <c r="DV43" s="240"/>
      <c r="DW43" s="240"/>
      <c r="DX43" s="240"/>
      <c r="DY43" s="241"/>
    </row>
    <row r="44" spans="1:129" ht="18" customHeight="1">
      <c r="A44" s="379">
        <v>44039</v>
      </c>
      <c r="B44" s="380">
        <v>5747</v>
      </c>
      <c r="C44" s="398">
        <v>5747</v>
      </c>
      <c r="D44" s="398">
        <v>5755</v>
      </c>
      <c r="E44" s="398">
        <v>5755</v>
      </c>
      <c r="F44" s="398">
        <v>5755</v>
      </c>
      <c r="G44" s="398">
        <v>5755</v>
      </c>
      <c r="H44" s="398">
        <v>5755</v>
      </c>
      <c r="I44" s="398">
        <v>5755</v>
      </c>
      <c r="J44" s="398">
        <v>5755</v>
      </c>
      <c r="K44" s="398">
        <v>5755</v>
      </c>
      <c r="L44" s="398">
        <v>5755</v>
      </c>
      <c r="M44" s="242">
        <v>5753</v>
      </c>
      <c r="N44" s="242">
        <v>5752</v>
      </c>
      <c r="O44" s="242">
        <v>5751</v>
      </c>
      <c r="P44" s="242">
        <v>5751</v>
      </c>
      <c r="Q44" s="242">
        <v>5751</v>
      </c>
      <c r="R44" s="242">
        <v>5751</v>
      </c>
      <c r="S44" s="242">
        <v>5751</v>
      </c>
      <c r="T44" s="242">
        <v>5754</v>
      </c>
      <c r="U44" s="242">
        <v>5749</v>
      </c>
      <c r="V44" s="242">
        <v>5736</v>
      </c>
      <c r="W44" s="242">
        <v>5735</v>
      </c>
      <c r="X44" s="242">
        <v>5732</v>
      </c>
      <c r="Y44" s="242">
        <v>5729</v>
      </c>
      <c r="Z44" s="242">
        <v>5720</v>
      </c>
      <c r="AA44" s="242">
        <v>5692</v>
      </c>
      <c r="AB44" s="242">
        <v>5690</v>
      </c>
      <c r="AC44" s="238"/>
      <c r="AD44" s="238"/>
      <c r="AE44" s="238"/>
      <c r="AF44" s="243"/>
      <c r="AG44" s="243"/>
      <c r="AH44" s="243"/>
      <c r="AI44" s="243"/>
      <c r="AJ44" s="243"/>
      <c r="AK44" s="243"/>
      <c r="AL44" s="243"/>
      <c r="AM44" s="243"/>
      <c r="AN44" s="243"/>
      <c r="AO44" s="243"/>
      <c r="AP44" s="243"/>
      <c r="AQ44" s="243"/>
      <c r="AR44" s="238"/>
      <c r="AS44" s="238"/>
      <c r="AT44" s="238"/>
      <c r="AU44" s="238"/>
      <c r="AV44" s="238"/>
      <c r="AW44" s="242"/>
      <c r="AX44" s="243"/>
      <c r="AY44" s="238"/>
      <c r="AZ44" s="238"/>
      <c r="BA44" s="238"/>
      <c r="BB44" s="239"/>
      <c r="BC44" s="239"/>
      <c r="BD44" s="239"/>
      <c r="BE44" s="239"/>
      <c r="BF44" s="239"/>
      <c r="BG44" s="239"/>
      <c r="BH44" s="239"/>
      <c r="BI44" s="239"/>
      <c r="BJ44" s="239"/>
      <c r="BK44" s="239"/>
      <c r="BL44" s="239"/>
      <c r="BM44" s="239"/>
      <c r="BN44" s="239"/>
      <c r="BO44" s="239"/>
      <c r="BP44" s="239"/>
      <c r="BQ44" s="240"/>
      <c r="BR44" s="240"/>
      <c r="BS44" s="240"/>
      <c r="BT44" s="240"/>
      <c r="BU44" s="240"/>
      <c r="BV44" s="240"/>
      <c r="BW44" s="240"/>
      <c r="BX44" s="240"/>
      <c r="BY44" s="240"/>
      <c r="BZ44" s="240"/>
      <c r="CA44" s="240"/>
      <c r="CB44" s="240"/>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c r="DJ44" s="240"/>
      <c r="DK44" s="240"/>
      <c r="DL44" s="240"/>
      <c r="DM44" s="240"/>
      <c r="DN44" s="240"/>
      <c r="DO44" s="240"/>
      <c r="DP44" s="240"/>
      <c r="DQ44" s="240"/>
      <c r="DR44" s="240"/>
      <c r="DS44" s="240"/>
      <c r="DT44" s="240"/>
      <c r="DU44" s="240"/>
      <c r="DV44" s="240"/>
      <c r="DW44" s="240"/>
      <c r="DX44" s="240"/>
      <c r="DY44" s="241"/>
    </row>
    <row r="45" spans="1:129" ht="18" customHeight="1">
      <c r="A45" s="379">
        <v>44038</v>
      </c>
      <c r="B45" s="380">
        <v>5741</v>
      </c>
      <c r="C45" s="398">
        <v>5741</v>
      </c>
      <c r="D45" s="398">
        <v>5749</v>
      </c>
      <c r="E45" s="398">
        <v>5749</v>
      </c>
      <c r="F45" s="398">
        <v>5749</v>
      </c>
      <c r="G45" s="398">
        <v>5749</v>
      </c>
      <c r="H45" s="398">
        <v>5749</v>
      </c>
      <c r="I45" s="398">
        <v>5749</v>
      </c>
      <c r="J45" s="398">
        <v>5749</v>
      </c>
      <c r="K45" s="398">
        <v>5749</v>
      </c>
      <c r="L45" s="398">
        <v>5749</v>
      </c>
      <c r="M45" s="242">
        <v>5747</v>
      </c>
      <c r="N45" s="242">
        <v>5746</v>
      </c>
      <c r="O45" s="242">
        <v>5745</v>
      </c>
      <c r="P45" s="242">
        <v>5745</v>
      </c>
      <c r="Q45" s="242">
        <v>5745</v>
      </c>
      <c r="R45" s="242">
        <v>5745</v>
      </c>
      <c r="S45" s="242">
        <v>5745</v>
      </c>
      <c r="T45" s="242">
        <v>5748</v>
      </c>
      <c r="U45" s="242">
        <v>5743</v>
      </c>
      <c r="V45" s="242">
        <v>5732</v>
      </c>
      <c r="W45" s="242">
        <v>5732</v>
      </c>
      <c r="X45" s="242">
        <v>5731</v>
      </c>
      <c r="Y45" s="242">
        <v>5728</v>
      </c>
      <c r="Z45" s="242">
        <v>5719</v>
      </c>
      <c r="AA45" s="242">
        <v>5691</v>
      </c>
      <c r="AB45" s="242">
        <v>5689</v>
      </c>
      <c r="AC45" s="238"/>
      <c r="AD45" s="238"/>
      <c r="AE45" s="238"/>
      <c r="AF45" s="243"/>
      <c r="AG45" s="243"/>
      <c r="AH45" s="243"/>
      <c r="AI45" s="243"/>
      <c r="AJ45" s="243"/>
      <c r="AK45" s="243"/>
      <c r="AL45" s="243"/>
      <c r="AM45" s="243"/>
      <c r="AN45" s="243"/>
      <c r="AO45" s="243"/>
      <c r="AP45" s="243"/>
      <c r="AQ45" s="243"/>
      <c r="AR45" s="238"/>
      <c r="AS45" s="238"/>
      <c r="AT45" s="238"/>
      <c r="AU45" s="238"/>
      <c r="AV45" s="238"/>
      <c r="AW45" s="242"/>
      <c r="AX45" s="243"/>
      <c r="AY45" s="238"/>
      <c r="AZ45" s="238"/>
      <c r="BA45" s="238"/>
      <c r="BB45" s="239"/>
      <c r="BC45" s="239"/>
      <c r="BD45" s="239"/>
      <c r="BE45" s="239"/>
      <c r="BF45" s="239"/>
      <c r="BG45" s="239"/>
      <c r="BH45" s="239"/>
      <c r="BI45" s="239"/>
      <c r="BJ45" s="239"/>
      <c r="BK45" s="239"/>
      <c r="BL45" s="239"/>
      <c r="BM45" s="239"/>
      <c r="BN45" s="239"/>
      <c r="BO45" s="239"/>
      <c r="BP45" s="239"/>
      <c r="BQ45" s="240"/>
      <c r="BR45" s="240"/>
      <c r="BS45" s="240"/>
      <c r="BT45" s="240"/>
      <c r="BU45" s="240"/>
      <c r="BV45" s="240"/>
      <c r="BW45" s="240"/>
      <c r="BX45" s="240"/>
      <c r="BY45" s="240"/>
      <c r="BZ45" s="240"/>
      <c r="CA45" s="240"/>
      <c r="CB45" s="240"/>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c r="DJ45" s="240"/>
      <c r="DK45" s="240"/>
      <c r="DL45" s="240"/>
      <c r="DM45" s="240"/>
      <c r="DN45" s="240"/>
      <c r="DO45" s="240"/>
      <c r="DP45" s="240"/>
      <c r="DQ45" s="240"/>
      <c r="DR45" s="240"/>
      <c r="DS45" s="240"/>
      <c r="DT45" s="240"/>
      <c r="DU45" s="240"/>
      <c r="DV45" s="240"/>
      <c r="DW45" s="240"/>
      <c r="DX45" s="240"/>
      <c r="DY45" s="241"/>
    </row>
    <row r="46" spans="1:129" ht="18" customHeight="1">
      <c r="A46" s="379">
        <v>44037</v>
      </c>
      <c r="B46" s="380">
        <v>5739</v>
      </c>
      <c r="C46" s="398">
        <v>5739</v>
      </c>
      <c r="D46" s="398">
        <v>5747</v>
      </c>
      <c r="E46" s="398">
        <v>5747</v>
      </c>
      <c r="F46" s="398">
        <v>5747</v>
      </c>
      <c r="G46" s="398">
        <v>5747</v>
      </c>
      <c r="H46" s="398">
        <v>5747</v>
      </c>
      <c r="I46" s="398">
        <v>5747</v>
      </c>
      <c r="J46" s="398">
        <v>5747</v>
      </c>
      <c r="K46" s="398">
        <v>5747</v>
      </c>
      <c r="L46" s="398">
        <v>5747</v>
      </c>
      <c r="M46" s="242">
        <v>5745</v>
      </c>
      <c r="N46" s="242">
        <v>5744</v>
      </c>
      <c r="O46" s="242">
        <v>5743</v>
      </c>
      <c r="P46" s="242">
        <v>5743</v>
      </c>
      <c r="Q46" s="242">
        <v>5743</v>
      </c>
      <c r="R46" s="242">
        <v>5743</v>
      </c>
      <c r="S46" s="242">
        <v>5743</v>
      </c>
      <c r="T46" s="242">
        <v>5746</v>
      </c>
      <c r="U46" s="242">
        <v>5742</v>
      </c>
      <c r="V46" s="242">
        <v>5731</v>
      </c>
      <c r="W46" s="242">
        <v>5731</v>
      </c>
      <c r="X46" s="242">
        <v>5730</v>
      </c>
      <c r="Y46" s="242">
        <v>5727</v>
      </c>
      <c r="Z46" s="242">
        <v>5718</v>
      </c>
      <c r="AA46" s="242">
        <v>5690</v>
      </c>
      <c r="AB46" s="242">
        <v>5689</v>
      </c>
      <c r="AC46" s="238"/>
      <c r="AD46" s="238"/>
      <c r="AE46" s="238"/>
      <c r="AF46" s="243"/>
      <c r="AG46" s="243"/>
      <c r="AH46" s="243"/>
      <c r="AI46" s="243"/>
      <c r="AJ46" s="243"/>
      <c r="AK46" s="243"/>
      <c r="AL46" s="243"/>
      <c r="AM46" s="243"/>
      <c r="AN46" s="243"/>
      <c r="AO46" s="243"/>
      <c r="AP46" s="243"/>
      <c r="AQ46" s="243"/>
      <c r="AR46" s="238"/>
      <c r="AS46" s="238"/>
      <c r="AT46" s="238"/>
      <c r="AU46" s="238"/>
      <c r="AV46" s="238"/>
      <c r="AW46" s="242"/>
      <c r="AX46" s="243"/>
      <c r="AY46" s="238"/>
      <c r="AZ46" s="238"/>
      <c r="BA46" s="238"/>
      <c r="BB46" s="239"/>
      <c r="BC46" s="239"/>
      <c r="BD46" s="239"/>
      <c r="BE46" s="239"/>
      <c r="BF46" s="239"/>
      <c r="BG46" s="239"/>
      <c r="BH46" s="239"/>
      <c r="BI46" s="239"/>
      <c r="BJ46" s="239"/>
      <c r="BK46" s="239"/>
      <c r="BL46" s="239"/>
      <c r="BM46" s="239"/>
      <c r="BN46" s="239"/>
      <c r="BO46" s="239"/>
      <c r="BP46" s="239"/>
      <c r="BQ46" s="240"/>
      <c r="BR46" s="240"/>
      <c r="BS46" s="240"/>
      <c r="BT46" s="240"/>
      <c r="BU46" s="240"/>
      <c r="BV46" s="240"/>
      <c r="BW46" s="240"/>
      <c r="BX46" s="240"/>
      <c r="BY46" s="240"/>
      <c r="BZ46" s="240"/>
      <c r="CA46" s="240"/>
      <c r="CB46" s="240"/>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c r="DJ46" s="240"/>
      <c r="DK46" s="240"/>
      <c r="DL46" s="240"/>
      <c r="DM46" s="240"/>
      <c r="DN46" s="240"/>
      <c r="DO46" s="240"/>
      <c r="DP46" s="240"/>
      <c r="DQ46" s="240"/>
      <c r="DR46" s="240"/>
      <c r="DS46" s="240"/>
      <c r="DT46" s="240"/>
      <c r="DU46" s="240"/>
      <c r="DV46" s="240"/>
      <c r="DW46" s="240"/>
      <c r="DX46" s="240"/>
      <c r="DY46" s="241"/>
    </row>
    <row r="47" spans="1:129" ht="18" customHeight="1">
      <c r="A47" s="379">
        <v>44036</v>
      </c>
      <c r="B47" s="380">
        <v>5738</v>
      </c>
      <c r="C47" s="398">
        <v>5738</v>
      </c>
      <c r="D47" s="398">
        <v>5746</v>
      </c>
      <c r="E47" s="398">
        <v>5746</v>
      </c>
      <c r="F47" s="398">
        <v>5746</v>
      </c>
      <c r="G47" s="398">
        <v>5746</v>
      </c>
      <c r="H47" s="398">
        <v>5746</v>
      </c>
      <c r="I47" s="398">
        <v>5746</v>
      </c>
      <c r="J47" s="398">
        <v>5746</v>
      </c>
      <c r="K47" s="398">
        <v>5746</v>
      </c>
      <c r="L47" s="398">
        <v>5746</v>
      </c>
      <c r="M47" s="242">
        <v>5744</v>
      </c>
      <c r="N47" s="242">
        <v>5743</v>
      </c>
      <c r="O47" s="242">
        <v>5742</v>
      </c>
      <c r="P47" s="242">
        <v>5742</v>
      </c>
      <c r="Q47" s="242">
        <v>5742</v>
      </c>
      <c r="R47" s="242">
        <v>5742</v>
      </c>
      <c r="S47" s="242">
        <v>5742</v>
      </c>
      <c r="T47" s="242">
        <v>5745</v>
      </c>
      <c r="U47" s="242">
        <v>5741</v>
      </c>
      <c r="V47" s="242">
        <v>5730</v>
      </c>
      <c r="W47" s="242">
        <v>5730</v>
      </c>
      <c r="X47" s="242">
        <v>5729</v>
      </c>
      <c r="Y47" s="242">
        <v>5726</v>
      </c>
      <c r="Z47" s="242">
        <v>5717</v>
      </c>
      <c r="AA47" s="242">
        <v>5689</v>
      </c>
      <c r="AB47" s="242">
        <v>5689</v>
      </c>
      <c r="AC47" s="242">
        <v>5687</v>
      </c>
      <c r="AD47" s="238"/>
      <c r="AE47" s="238"/>
      <c r="AF47" s="243"/>
      <c r="AG47" s="243"/>
      <c r="AH47" s="243"/>
      <c r="AI47" s="243"/>
      <c r="AJ47" s="243"/>
      <c r="AK47" s="243"/>
      <c r="AL47" s="243"/>
      <c r="AM47" s="243"/>
      <c r="AN47" s="243"/>
      <c r="AO47" s="243"/>
      <c r="AP47" s="243"/>
      <c r="AQ47" s="243"/>
      <c r="AR47" s="238"/>
      <c r="AS47" s="238"/>
      <c r="AT47" s="238"/>
      <c r="AU47" s="238"/>
      <c r="AV47" s="238"/>
      <c r="AW47" s="242"/>
      <c r="AX47" s="243"/>
      <c r="AY47" s="238"/>
      <c r="AZ47" s="238"/>
      <c r="BA47" s="238"/>
      <c r="BB47" s="239"/>
      <c r="BC47" s="239"/>
      <c r="BD47" s="239"/>
      <c r="BE47" s="239"/>
      <c r="BF47" s="239"/>
      <c r="BG47" s="239"/>
      <c r="BH47" s="239"/>
      <c r="BI47" s="239"/>
      <c r="BJ47" s="239"/>
      <c r="BK47" s="239"/>
      <c r="BL47" s="239"/>
      <c r="BM47" s="239"/>
      <c r="BN47" s="239"/>
      <c r="BO47" s="239"/>
      <c r="BP47" s="239"/>
      <c r="BQ47" s="240"/>
      <c r="BR47" s="240"/>
      <c r="BS47" s="240"/>
      <c r="BT47" s="240"/>
      <c r="BU47" s="240"/>
      <c r="BV47" s="240"/>
      <c r="BW47" s="240"/>
      <c r="BX47" s="240"/>
      <c r="BY47" s="240"/>
      <c r="BZ47" s="240"/>
      <c r="CA47" s="240"/>
      <c r="CB47" s="240"/>
      <c r="CC47" s="240"/>
      <c r="CD47" s="240"/>
      <c r="CE47" s="240"/>
      <c r="CF47" s="240"/>
      <c r="CG47" s="240"/>
      <c r="CH47" s="240"/>
      <c r="CI47" s="240"/>
      <c r="CJ47" s="240"/>
      <c r="CK47" s="240"/>
      <c r="CL47" s="240"/>
      <c r="CM47" s="240"/>
      <c r="CN47" s="240"/>
      <c r="CO47" s="240"/>
      <c r="CP47" s="240"/>
      <c r="CQ47" s="240"/>
      <c r="CR47" s="240"/>
      <c r="CS47" s="240"/>
      <c r="CT47" s="240"/>
      <c r="CU47" s="240"/>
      <c r="CV47" s="240"/>
      <c r="CW47" s="240"/>
      <c r="CX47" s="240"/>
      <c r="CY47" s="240"/>
      <c r="CZ47" s="240"/>
      <c r="DA47" s="240"/>
      <c r="DB47" s="240"/>
      <c r="DC47" s="240"/>
      <c r="DD47" s="240"/>
      <c r="DE47" s="240"/>
      <c r="DF47" s="240"/>
      <c r="DG47" s="240"/>
      <c r="DH47" s="240"/>
      <c r="DI47" s="240"/>
      <c r="DJ47" s="240"/>
      <c r="DK47" s="240"/>
      <c r="DL47" s="240"/>
      <c r="DM47" s="240"/>
      <c r="DN47" s="240"/>
      <c r="DO47" s="240"/>
      <c r="DP47" s="240"/>
      <c r="DQ47" s="240"/>
      <c r="DR47" s="240"/>
      <c r="DS47" s="240"/>
      <c r="DT47" s="240"/>
      <c r="DU47" s="240"/>
      <c r="DV47" s="240"/>
      <c r="DW47" s="240"/>
      <c r="DX47" s="240"/>
      <c r="DY47" s="241"/>
    </row>
    <row r="48" spans="1:129" ht="18" customHeight="1">
      <c r="A48" s="379">
        <v>44035</v>
      </c>
      <c r="B48" s="380">
        <v>5735</v>
      </c>
      <c r="C48" s="398">
        <v>5735</v>
      </c>
      <c r="D48" s="398">
        <v>5742</v>
      </c>
      <c r="E48" s="398">
        <v>5742</v>
      </c>
      <c r="F48" s="398">
        <v>5742</v>
      </c>
      <c r="G48" s="398">
        <v>5742</v>
      </c>
      <c r="H48" s="398">
        <v>5742</v>
      </c>
      <c r="I48" s="398">
        <v>5742</v>
      </c>
      <c r="J48" s="398">
        <v>5742</v>
      </c>
      <c r="K48" s="398">
        <v>5742</v>
      </c>
      <c r="L48" s="398">
        <v>5742</v>
      </c>
      <c r="M48" s="242">
        <v>5740</v>
      </c>
      <c r="N48" s="242">
        <v>5739</v>
      </c>
      <c r="O48" s="242">
        <v>5738</v>
      </c>
      <c r="P48" s="242">
        <v>5738</v>
      </c>
      <c r="Q48" s="242">
        <v>5738</v>
      </c>
      <c r="R48" s="242">
        <v>5738</v>
      </c>
      <c r="S48" s="242">
        <v>5738</v>
      </c>
      <c r="T48" s="242">
        <v>5741</v>
      </c>
      <c r="U48" s="242">
        <v>5737</v>
      </c>
      <c r="V48" s="242">
        <v>5728</v>
      </c>
      <c r="W48" s="242">
        <v>5728</v>
      </c>
      <c r="X48" s="242">
        <v>5727</v>
      </c>
      <c r="Y48" s="242">
        <v>5725</v>
      </c>
      <c r="Z48" s="242">
        <v>5716</v>
      </c>
      <c r="AA48" s="242">
        <v>5689</v>
      </c>
      <c r="AB48" s="242">
        <v>5689</v>
      </c>
      <c r="AC48" s="242">
        <v>5687</v>
      </c>
      <c r="AD48" s="242">
        <v>5666</v>
      </c>
      <c r="AE48" s="238"/>
      <c r="AF48" s="243"/>
      <c r="AG48" s="243"/>
      <c r="AH48" s="243"/>
      <c r="AI48" s="243"/>
      <c r="AJ48" s="243"/>
      <c r="AK48" s="243"/>
      <c r="AL48" s="243"/>
      <c r="AM48" s="243"/>
      <c r="AN48" s="243"/>
      <c r="AO48" s="243"/>
      <c r="AP48" s="243"/>
      <c r="AQ48" s="243"/>
      <c r="AR48" s="238"/>
      <c r="AS48" s="238"/>
      <c r="AT48" s="238"/>
      <c r="AU48" s="238"/>
      <c r="AV48" s="238"/>
      <c r="AW48" s="242"/>
      <c r="AX48" s="243"/>
      <c r="AY48" s="238"/>
      <c r="AZ48" s="238"/>
      <c r="BA48" s="238"/>
      <c r="BB48" s="239"/>
      <c r="BC48" s="239"/>
      <c r="BD48" s="239"/>
      <c r="BE48" s="239"/>
      <c r="BF48" s="239"/>
      <c r="BG48" s="239"/>
      <c r="BH48" s="239"/>
      <c r="BI48" s="239"/>
      <c r="BJ48" s="239"/>
      <c r="BK48" s="239"/>
      <c r="BL48" s="239"/>
      <c r="BM48" s="239"/>
      <c r="BN48" s="239"/>
      <c r="BO48" s="239"/>
      <c r="BP48" s="239"/>
      <c r="BQ48" s="240"/>
      <c r="BR48" s="240"/>
      <c r="BS48" s="240"/>
      <c r="BT48" s="240"/>
      <c r="BU48" s="240"/>
      <c r="BV48" s="240"/>
      <c r="BW48" s="240"/>
      <c r="BX48" s="240"/>
      <c r="BY48" s="240"/>
      <c r="BZ48" s="240"/>
      <c r="CA48" s="240"/>
      <c r="CB48" s="240"/>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c r="DJ48" s="240"/>
      <c r="DK48" s="240"/>
      <c r="DL48" s="240"/>
      <c r="DM48" s="240"/>
      <c r="DN48" s="240"/>
      <c r="DO48" s="240"/>
      <c r="DP48" s="240"/>
      <c r="DQ48" s="240"/>
      <c r="DR48" s="240"/>
      <c r="DS48" s="240"/>
      <c r="DT48" s="240"/>
      <c r="DU48" s="240"/>
      <c r="DV48" s="240"/>
      <c r="DW48" s="240"/>
      <c r="DX48" s="240"/>
      <c r="DY48" s="241"/>
    </row>
    <row r="49" spans="1:129" ht="18" customHeight="1">
      <c r="A49" s="379">
        <v>44034</v>
      </c>
      <c r="B49" s="380">
        <v>5730</v>
      </c>
      <c r="C49" s="398">
        <v>5730</v>
      </c>
      <c r="D49" s="398">
        <v>5736</v>
      </c>
      <c r="E49" s="398">
        <v>5736</v>
      </c>
      <c r="F49" s="398">
        <v>5736</v>
      </c>
      <c r="G49" s="398">
        <v>5736</v>
      </c>
      <c r="H49" s="398">
        <v>5736</v>
      </c>
      <c r="I49" s="398">
        <v>5736</v>
      </c>
      <c r="J49" s="398">
        <v>5736</v>
      </c>
      <c r="K49" s="398">
        <v>5736</v>
      </c>
      <c r="L49" s="398">
        <v>5736</v>
      </c>
      <c r="M49" s="242">
        <v>5734</v>
      </c>
      <c r="N49" s="242">
        <v>5733</v>
      </c>
      <c r="O49" s="242">
        <v>5732</v>
      </c>
      <c r="P49" s="242">
        <v>5732</v>
      </c>
      <c r="Q49" s="242">
        <v>5732</v>
      </c>
      <c r="R49" s="242">
        <v>5732</v>
      </c>
      <c r="S49" s="242">
        <v>5732</v>
      </c>
      <c r="T49" s="242">
        <v>5735</v>
      </c>
      <c r="U49" s="242">
        <v>5731</v>
      </c>
      <c r="V49" s="242">
        <v>5724</v>
      </c>
      <c r="W49" s="242">
        <v>5724</v>
      </c>
      <c r="X49" s="242">
        <v>5723</v>
      </c>
      <c r="Y49" s="242">
        <v>5722</v>
      </c>
      <c r="Z49" s="242">
        <v>5714</v>
      </c>
      <c r="AA49" s="242">
        <v>5687</v>
      </c>
      <c r="AB49" s="242">
        <v>5687</v>
      </c>
      <c r="AC49" s="242">
        <v>5686</v>
      </c>
      <c r="AD49" s="242">
        <v>5666</v>
      </c>
      <c r="AE49" s="242">
        <v>5657</v>
      </c>
      <c r="AF49" s="243"/>
      <c r="AG49" s="243"/>
      <c r="AH49" s="243"/>
      <c r="AI49" s="243"/>
      <c r="AJ49" s="243"/>
      <c r="AK49" s="243"/>
      <c r="AL49" s="243"/>
      <c r="AM49" s="243"/>
      <c r="AN49" s="243"/>
      <c r="AO49" s="243"/>
      <c r="AP49" s="243"/>
      <c r="AQ49" s="243"/>
      <c r="AR49" s="238"/>
      <c r="AS49" s="238"/>
      <c r="AT49" s="238"/>
      <c r="AU49" s="238"/>
      <c r="AV49" s="238"/>
      <c r="AW49" s="242"/>
      <c r="AX49" s="243"/>
      <c r="AY49" s="238"/>
      <c r="AZ49" s="238"/>
      <c r="BA49" s="238"/>
      <c r="BB49" s="239"/>
      <c r="BC49" s="239"/>
      <c r="BD49" s="239"/>
      <c r="BE49" s="239"/>
      <c r="BF49" s="239"/>
      <c r="BG49" s="239"/>
      <c r="BH49" s="239"/>
      <c r="BI49" s="239"/>
      <c r="BJ49" s="239"/>
      <c r="BK49" s="239"/>
      <c r="BL49" s="239"/>
      <c r="BM49" s="239"/>
      <c r="BN49" s="239"/>
      <c r="BO49" s="239"/>
      <c r="BP49" s="239"/>
      <c r="BQ49" s="240"/>
      <c r="BR49" s="240"/>
      <c r="BS49" s="240"/>
      <c r="BT49" s="240"/>
      <c r="BU49" s="240"/>
      <c r="BV49" s="240"/>
      <c r="BW49" s="240"/>
      <c r="BX49" s="240"/>
      <c r="BY49" s="240"/>
      <c r="BZ49" s="240"/>
      <c r="CA49" s="240"/>
      <c r="CB49" s="240"/>
      <c r="CC49" s="240"/>
      <c r="CD49" s="240"/>
      <c r="CE49" s="240"/>
      <c r="CF49" s="240"/>
      <c r="CG49" s="240"/>
      <c r="CH49" s="240"/>
      <c r="CI49" s="240"/>
      <c r="CJ49" s="240"/>
      <c r="CK49" s="240"/>
      <c r="CL49" s="240"/>
      <c r="CM49" s="240"/>
      <c r="CN49" s="240"/>
      <c r="CO49" s="240"/>
      <c r="CP49" s="240"/>
      <c r="CQ49" s="240"/>
      <c r="CR49" s="240"/>
      <c r="CS49" s="240"/>
      <c r="CT49" s="240"/>
      <c r="CU49" s="240"/>
      <c r="CV49" s="240"/>
      <c r="CW49" s="240"/>
      <c r="CX49" s="240"/>
      <c r="CY49" s="240"/>
      <c r="CZ49" s="240"/>
      <c r="DA49" s="240"/>
      <c r="DB49" s="240"/>
      <c r="DC49" s="240"/>
      <c r="DD49" s="240"/>
      <c r="DE49" s="240"/>
      <c r="DF49" s="240"/>
      <c r="DG49" s="240"/>
      <c r="DH49" s="240"/>
      <c r="DI49" s="240"/>
      <c r="DJ49" s="240"/>
      <c r="DK49" s="240"/>
      <c r="DL49" s="240"/>
      <c r="DM49" s="240"/>
      <c r="DN49" s="240"/>
      <c r="DO49" s="240"/>
      <c r="DP49" s="240"/>
      <c r="DQ49" s="240"/>
      <c r="DR49" s="240"/>
      <c r="DS49" s="240"/>
      <c r="DT49" s="240"/>
      <c r="DU49" s="240"/>
      <c r="DV49" s="240"/>
      <c r="DW49" s="240"/>
      <c r="DX49" s="240"/>
      <c r="DY49" s="241"/>
    </row>
    <row r="50" spans="1:129" ht="18" customHeight="1">
      <c r="A50" s="379">
        <v>44033</v>
      </c>
      <c r="B50" s="380">
        <v>5724</v>
      </c>
      <c r="C50" s="398">
        <v>5724</v>
      </c>
      <c r="D50" s="398">
        <v>5729</v>
      </c>
      <c r="E50" s="398">
        <v>5729</v>
      </c>
      <c r="F50" s="398">
        <v>5729</v>
      </c>
      <c r="G50" s="398">
        <v>5729</v>
      </c>
      <c r="H50" s="398">
        <v>5729</v>
      </c>
      <c r="I50" s="398">
        <v>5729</v>
      </c>
      <c r="J50" s="398">
        <v>5729</v>
      </c>
      <c r="K50" s="398">
        <v>5729</v>
      </c>
      <c r="L50" s="398">
        <v>5729</v>
      </c>
      <c r="M50" s="242">
        <v>5727</v>
      </c>
      <c r="N50" s="242">
        <v>5726</v>
      </c>
      <c r="O50" s="242">
        <v>5725</v>
      </c>
      <c r="P50" s="242">
        <v>5725</v>
      </c>
      <c r="Q50" s="242">
        <v>5725</v>
      </c>
      <c r="R50" s="242">
        <v>5725</v>
      </c>
      <c r="S50" s="242">
        <v>5725</v>
      </c>
      <c r="T50" s="242">
        <v>5728</v>
      </c>
      <c r="U50" s="242">
        <v>5724</v>
      </c>
      <c r="V50" s="242">
        <v>5718</v>
      </c>
      <c r="W50" s="242">
        <v>5718</v>
      </c>
      <c r="X50" s="242">
        <v>5717</v>
      </c>
      <c r="Y50" s="242">
        <v>5716</v>
      </c>
      <c r="Z50" s="242">
        <v>5708</v>
      </c>
      <c r="AA50" s="242">
        <v>5683</v>
      </c>
      <c r="AB50" s="242">
        <v>5683</v>
      </c>
      <c r="AC50" s="242">
        <v>5683</v>
      </c>
      <c r="AD50" s="242">
        <v>5666</v>
      </c>
      <c r="AE50" s="242">
        <v>5657</v>
      </c>
      <c r="AF50" s="242">
        <v>5636</v>
      </c>
      <c r="AG50" s="238"/>
      <c r="AH50" s="243"/>
      <c r="AI50" s="243"/>
      <c r="AJ50" s="243"/>
      <c r="AK50" s="243"/>
      <c r="AL50" s="243"/>
      <c r="AM50" s="243"/>
      <c r="AN50" s="243"/>
      <c r="AO50" s="243"/>
      <c r="AP50" s="243"/>
      <c r="AQ50" s="243"/>
      <c r="AR50" s="238"/>
      <c r="AS50" s="238"/>
      <c r="AT50" s="238"/>
      <c r="AU50" s="238"/>
      <c r="AV50" s="238"/>
      <c r="AW50" s="242"/>
      <c r="AX50" s="243"/>
      <c r="AY50" s="238"/>
      <c r="AZ50" s="238"/>
      <c r="BA50" s="238"/>
      <c r="BB50" s="239"/>
      <c r="BC50" s="239"/>
      <c r="BD50" s="239"/>
      <c r="BE50" s="239"/>
      <c r="BF50" s="239"/>
      <c r="BG50" s="239"/>
      <c r="BH50" s="239"/>
      <c r="BI50" s="239"/>
      <c r="BJ50" s="239"/>
      <c r="BK50" s="239"/>
      <c r="BL50" s="239"/>
      <c r="BM50" s="239"/>
      <c r="BN50" s="239"/>
      <c r="BO50" s="239"/>
      <c r="BP50" s="239"/>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c r="DJ50" s="240"/>
      <c r="DK50" s="240"/>
      <c r="DL50" s="240"/>
      <c r="DM50" s="240"/>
      <c r="DN50" s="240"/>
      <c r="DO50" s="240"/>
      <c r="DP50" s="240"/>
      <c r="DQ50" s="240"/>
      <c r="DR50" s="240"/>
      <c r="DS50" s="240"/>
      <c r="DT50" s="240"/>
      <c r="DU50" s="240"/>
      <c r="DV50" s="240"/>
      <c r="DW50" s="240"/>
      <c r="DX50" s="240"/>
      <c r="DY50" s="241"/>
    </row>
    <row r="51" spans="1:129" ht="18" customHeight="1">
      <c r="A51" s="379">
        <v>44032</v>
      </c>
      <c r="B51" s="380">
        <v>5717</v>
      </c>
      <c r="C51" s="398">
        <v>5717</v>
      </c>
      <c r="D51" s="398">
        <v>5722</v>
      </c>
      <c r="E51" s="398">
        <v>5722</v>
      </c>
      <c r="F51" s="398">
        <v>5722</v>
      </c>
      <c r="G51" s="398">
        <v>5722</v>
      </c>
      <c r="H51" s="398">
        <v>5722</v>
      </c>
      <c r="I51" s="398">
        <v>5722</v>
      </c>
      <c r="J51" s="398">
        <v>5722</v>
      </c>
      <c r="K51" s="398">
        <v>5722</v>
      </c>
      <c r="L51" s="398">
        <v>5722</v>
      </c>
      <c r="M51" s="242">
        <v>5720</v>
      </c>
      <c r="N51" s="242">
        <v>5719</v>
      </c>
      <c r="O51" s="242">
        <v>5718</v>
      </c>
      <c r="P51" s="242">
        <v>5718</v>
      </c>
      <c r="Q51" s="242">
        <v>5718</v>
      </c>
      <c r="R51" s="242">
        <v>5718</v>
      </c>
      <c r="S51" s="242">
        <v>5718</v>
      </c>
      <c r="T51" s="242">
        <v>5721</v>
      </c>
      <c r="U51" s="242">
        <v>5717</v>
      </c>
      <c r="V51" s="242">
        <v>5711</v>
      </c>
      <c r="W51" s="242">
        <v>5711</v>
      </c>
      <c r="X51" s="242">
        <v>5710</v>
      </c>
      <c r="Y51" s="242">
        <v>5709</v>
      </c>
      <c r="Z51" s="242">
        <v>5703</v>
      </c>
      <c r="AA51" s="242">
        <v>5678</v>
      </c>
      <c r="AB51" s="242">
        <v>5678</v>
      </c>
      <c r="AC51" s="242">
        <v>5678</v>
      </c>
      <c r="AD51" s="242">
        <v>5663</v>
      </c>
      <c r="AE51" s="242">
        <v>5656</v>
      </c>
      <c r="AF51" s="242">
        <v>5636</v>
      </c>
      <c r="AG51" s="242">
        <v>5629</v>
      </c>
      <c r="AH51" s="243"/>
      <c r="AI51" s="243"/>
      <c r="AJ51" s="243"/>
      <c r="AK51" s="243"/>
      <c r="AL51" s="243"/>
      <c r="AM51" s="243"/>
      <c r="AN51" s="243"/>
      <c r="AO51" s="243"/>
      <c r="AP51" s="243"/>
      <c r="AQ51" s="243"/>
      <c r="AR51" s="238"/>
      <c r="AS51" s="238"/>
      <c r="AT51" s="238"/>
      <c r="AU51" s="238"/>
      <c r="AV51" s="238"/>
      <c r="AW51" s="242"/>
      <c r="AX51" s="243"/>
      <c r="AY51" s="238"/>
      <c r="AZ51" s="238"/>
      <c r="BA51" s="238"/>
      <c r="BB51" s="239"/>
      <c r="BC51" s="239"/>
      <c r="BD51" s="239"/>
      <c r="BE51" s="239"/>
      <c r="BF51" s="239"/>
      <c r="BG51" s="239"/>
      <c r="BH51" s="239"/>
      <c r="BI51" s="239"/>
      <c r="BJ51" s="239"/>
      <c r="BK51" s="239"/>
      <c r="BL51" s="239"/>
      <c r="BM51" s="239"/>
      <c r="BN51" s="239"/>
      <c r="BO51" s="239"/>
      <c r="BP51" s="239"/>
      <c r="BQ51" s="240"/>
      <c r="BR51" s="240"/>
      <c r="BS51" s="240"/>
      <c r="BT51" s="240"/>
      <c r="BU51" s="240"/>
      <c r="BV51" s="240"/>
      <c r="BW51" s="240"/>
      <c r="BX51" s="240"/>
      <c r="BY51" s="240"/>
      <c r="BZ51" s="240"/>
      <c r="CA51" s="240"/>
      <c r="CB51" s="240"/>
      <c r="CC51" s="240"/>
      <c r="CD51" s="240"/>
      <c r="CE51" s="240"/>
      <c r="CF51" s="240"/>
      <c r="CG51" s="240"/>
      <c r="CH51" s="240"/>
      <c r="CI51" s="240"/>
      <c r="CJ51" s="240"/>
      <c r="CK51" s="240"/>
      <c r="CL51" s="240"/>
      <c r="CM51" s="240"/>
      <c r="CN51" s="240"/>
      <c r="CO51" s="240"/>
      <c r="CP51" s="240"/>
      <c r="CQ51" s="240"/>
      <c r="CR51" s="240"/>
      <c r="CS51" s="240"/>
      <c r="CT51" s="240"/>
      <c r="CU51" s="240"/>
      <c r="CV51" s="240"/>
      <c r="CW51" s="240"/>
      <c r="CX51" s="240"/>
      <c r="CY51" s="240"/>
      <c r="CZ51" s="240"/>
      <c r="DA51" s="240"/>
      <c r="DB51" s="240"/>
      <c r="DC51" s="240"/>
      <c r="DD51" s="240"/>
      <c r="DE51" s="240"/>
      <c r="DF51" s="240"/>
      <c r="DG51" s="240"/>
      <c r="DH51" s="240"/>
      <c r="DI51" s="240"/>
      <c r="DJ51" s="240"/>
      <c r="DK51" s="240"/>
      <c r="DL51" s="240"/>
      <c r="DM51" s="240"/>
      <c r="DN51" s="240"/>
      <c r="DO51" s="240"/>
      <c r="DP51" s="240"/>
      <c r="DQ51" s="240"/>
      <c r="DR51" s="240"/>
      <c r="DS51" s="240"/>
      <c r="DT51" s="240"/>
      <c r="DU51" s="240"/>
      <c r="DV51" s="240"/>
      <c r="DW51" s="240"/>
      <c r="DX51" s="240"/>
      <c r="DY51" s="241"/>
    </row>
    <row r="52" spans="1:129" ht="18" customHeight="1">
      <c r="A52" s="379">
        <v>44031</v>
      </c>
      <c r="B52" s="380">
        <v>5710</v>
      </c>
      <c r="C52" s="398">
        <v>5710</v>
      </c>
      <c r="D52" s="398">
        <v>5715</v>
      </c>
      <c r="E52" s="398">
        <v>5715</v>
      </c>
      <c r="F52" s="398">
        <v>5715</v>
      </c>
      <c r="G52" s="398">
        <v>5715</v>
      </c>
      <c r="H52" s="398">
        <v>5715</v>
      </c>
      <c r="I52" s="398">
        <v>5715</v>
      </c>
      <c r="J52" s="398">
        <v>5715</v>
      </c>
      <c r="K52" s="398">
        <v>5715</v>
      </c>
      <c r="L52" s="398">
        <v>5715</v>
      </c>
      <c r="M52" s="242">
        <v>5713</v>
      </c>
      <c r="N52" s="242">
        <v>5712</v>
      </c>
      <c r="O52" s="242">
        <v>5711</v>
      </c>
      <c r="P52" s="242">
        <v>5711</v>
      </c>
      <c r="Q52" s="242">
        <v>5711</v>
      </c>
      <c r="R52" s="242">
        <v>5711</v>
      </c>
      <c r="S52" s="242">
        <v>5711</v>
      </c>
      <c r="T52" s="242">
        <v>5714</v>
      </c>
      <c r="U52" s="242">
        <v>5711</v>
      </c>
      <c r="V52" s="242">
        <v>5705</v>
      </c>
      <c r="W52" s="242">
        <v>5705</v>
      </c>
      <c r="X52" s="242">
        <v>5705</v>
      </c>
      <c r="Y52" s="242">
        <v>5704</v>
      </c>
      <c r="Z52" s="242">
        <v>5699</v>
      </c>
      <c r="AA52" s="242">
        <v>5674</v>
      </c>
      <c r="AB52" s="242">
        <v>5674</v>
      </c>
      <c r="AC52" s="242">
        <v>5674</v>
      </c>
      <c r="AD52" s="242">
        <v>5660</v>
      </c>
      <c r="AE52" s="242">
        <v>5654</v>
      </c>
      <c r="AF52" s="242">
        <v>5635</v>
      </c>
      <c r="AG52" s="242">
        <v>5629</v>
      </c>
      <c r="AH52" s="243"/>
      <c r="AI52" s="243"/>
      <c r="AJ52" s="243"/>
      <c r="AK52" s="243"/>
      <c r="AL52" s="243"/>
      <c r="AM52" s="243"/>
      <c r="AN52" s="243"/>
      <c r="AO52" s="243"/>
      <c r="AP52" s="243"/>
      <c r="AQ52" s="243"/>
      <c r="AR52" s="238"/>
      <c r="AS52" s="238"/>
      <c r="AT52" s="238"/>
      <c r="AU52" s="238"/>
      <c r="AV52" s="238"/>
      <c r="AW52" s="242"/>
      <c r="AX52" s="243"/>
      <c r="AY52" s="238"/>
      <c r="AZ52" s="238"/>
      <c r="BA52" s="238"/>
      <c r="BB52" s="239"/>
      <c r="BC52" s="239"/>
      <c r="BD52" s="239"/>
      <c r="BE52" s="239"/>
      <c r="BF52" s="239"/>
      <c r="BG52" s="239"/>
      <c r="BH52" s="239"/>
      <c r="BI52" s="239"/>
      <c r="BJ52" s="239"/>
      <c r="BK52" s="239"/>
      <c r="BL52" s="239"/>
      <c r="BM52" s="239"/>
      <c r="BN52" s="239"/>
      <c r="BO52" s="239"/>
      <c r="BP52" s="239"/>
      <c r="BQ52" s="240"/>
      <c r="BR52" s="240"/>
      <c r="BS52" s="240"/>
      <c r="BT52" s="240"/>
      <c r="BU52" s="240"/>
      <c r="BV52" s="240"/>
      <c r="BW52" s="240"/>
      <c r="BX52" s="240"/>
      <c r="BY52" s="240"/>
      <c r="BZ52" s="240"/>
      <c r="CA52" s="240"/>
      <c r="CB52" s="240"/>
      <c r="CC52" s="240"/>
      <c r="CD52" s="240"/>
      <c r="CE52" s="240"/>
      <c r="CF52" s="240"/>
      <c r="CG52" s="240"/>
      <c r="CH52" s="240"/>
      <c r="CI52" s="240"/>
      <c r="CJ52" s="240"/>
      <c r="CK52" s="240"/>
      <c r="CL52" s="240"/>
      <c r="CM52" s="240"/>
      <c r="CN52" s="240"/>
      <c r="CO52" s="240"/>
      <c r="CP52" s="240"/>
      <c r="CQ52" s="240"/>
      <c r="CR52" s="240"/>
      <c r="CS52" s="240"/>
      <c r="CT52" s="240"/>
      <c r="CU52" s="240"/>
      <c r="CV52" s="240"/>
      <c r="CW52" s="240"/>
      <c r="CX52" s="240"/>
      <c r="CY52" s="240"/>
      <c r="CZ52" s="240"/>
      <c r="DA52" s="240"/>
      <c r="DB52" s="240"/>
      <c r="DC52" s="240"/>
      <c r="DD52" s="240"/>
      <c r="DE52" s="240"/>
      <c r="DF52" s="240"/>
      <c r="DG52" s="240"/>
      <c r="DH52" s="240"/>
      <c r="DI52" s="240"/>
      <c r="DJ52" s="240"/>
      <c r="DK52" s="240"/>
      <c r="DL52" s="240"/>
      <c r="DM52" s="240"/>
      <c r="DN52" s="240"/>
      <c r="DO52" s="240"/>
      <c r="DP52" s="240"/>
      <c r="DQ52" s="240"/>
      <c r="DR52" s="240"/>
      <c r="DS52" s="240"/>
      <c r="DT52" s="240"/>
      <c r="DU52" s="240"/>
      <c r="DV52" s="240"/>
      <c r="DW52" s="240"/>
      <c r="DX52" s="240"/>
      <c r="DY52" s="241"/>
    </row>
    <row r="53" spans="1:129" ht="18" customHeight="1">
      <c r="A53" s="379">
        <v>44030</v>
      </c>
      <c r="B53" s="380">
        <v>5702</v>
      </c>
      <c r="C53" s="398">
        <v>5702</v>
      </c>
      <c r="D53" s="398">
        <v>5705</v>
      </c>
      <c r="E53" s="398">
        <v>5705</v>
      </c>
      <c r="F53" s="398">
        <v>5705</v>
      </c>
      <c r="G53" s="398">
        <v>5705</v>
      </c>
      <c r="H53" s="398">
        <v>5705</v>
      </c>
      <c r="I53" s="398">
        <v>5705</v>
      </c>
      <c r="J53" s="398">
        <v>5705</v>
      </c>
      <c r="K53" s="398">
        <v>5705</v>
      </c>
      <c r="L53" s="398">
        <v>5705</v>
      </c>
      <c r="M53" s="242">
        <v>5703</v>
      </c>
      <c r="N53" s="242">
        <v>5702</v>
      </c>
      <c r="O53" s="242">
        <v>5701</v>
      </c>
      <c r="P53" s="242">
        <v>5701</v>
      </c>
      <c r="Q53" s="242">
        <v>5701</v>
      </c>
      <c r="R53" s="242">
        <v>5701</v>
      </c>
      <c r="S53" s="242">
        <v>5701</v>
      </c>
      <c r="T53" s="242">
        <v>5704</v>
      </c>
      <c r="U53" s="242">
        <v>5701</v>
      </c>
      <c r="V53" s="242">
        <v>5696</v>
      </c>
      <c r="W53" s="242">
        <v>5696</v>
      </c>
      <c r="X53" s="242">
        <v>5696</v>
      </c>
      <c r="Y53" s="242">
        <v>5695</v>
      </c>
      <c r="Z53" s="242">
        <v>5690</v>
      </c>
      <c r="AA53" s="242">
        <v>5669</v>
      </c>
      <c r="AB53" s="242">
        <v>5669</v>
      </c>
      <c r="AC53" s="242">
        <v>5670</v>
      </c>
      <c r="AD53" s="242">
        <v>5658</v>
      </c>
      <c r="AE53" s="242">
        <v>5652</v>
      </c>
      <c r="AF53" s="242">
        <v>5633</v>
      </c>
      <c r="AG53" s="242">
        <v>5628</v>
      </c>
      <c r="AH53" s="243"/>
      <c r="AI53" s="243"/>
      <c r="AJ53" s="243"/>
      <c r="AK53" s="243"/>
      <c r="AL53" s="243"/>
      <c r="AM53" s="243"/>
      <c r="AN53" s="243"/>
      <c r="AO53" s="243"/>
      <c r="AP53" s="243"/>
      <c r="AQ53" s="243"/>
      <c r="AR53" s="238"/>
      <c r="AS53" s="238"/>
      <c r="AT53" s="238"/>
      <c r="AU53" s="238"/>
      <c r="AV53" s="238"/>
      <c r="AW53" s="242"/>
      <c r="AX53" s="243"/>
      <c r="AY53" s="238"/>
      <c r="AZ53" s="238"/>
      <c r="BA53" s="238"/>
      <c r="BB53" s="239"/>
      <c r="BC53" s="239"/>
      <c r="BD53" s="239"/>
      <c r="BE53" s="239"/>
      <c r="BF53" s="239"/>
      <c r="BG53" s="239"/>
      <c r="BH53" s="239"/>
      <c r="BI53" s="239"/>
      <c r="BJ53" s="239"/>
      <c r="BK53" s="239"/>
      <c r="BL53" s="239"/>
      <c r="BM53" s="239"/>
      <c r="BN53" s="239"/>
      <c r="BO53" s="239"/>
      <c r="BP53" s="239"/>
      <c r="BQ53" s="240"/>
      <c r="BR53" s="240"/>
      <c r="BS53" s="240"/>
      <c r="BT53" s="240"/>
      <c r="BU53" s="240"/>
      <c r="BV53" s="240"/>
      <c r="BW53" s="240"/>
      <c r="BX53" s="240"/>
      <c r="BY53" s="240"/>
      <c r="BZ53" s="240"/>
      <c r="CA53" s="240"/>
      <c r="CB53" s="240"/>
      <c r="CC53" s="240"/>
      <c r="CD53" s="240"/>
      <c r="CE53" s="240"/>
      <c r="CF53" s="240"/>
      <c r="CG53" s="240"/>
      <c r="CH53" s="240"/>
      <c r="CI53" s="240"/>
      <c r="CJ53" s="240"/>
      <c r="CK53" s="240"/>
      <c r="CL53" s="240"/>
      <c r="CM53" s="240"/>
      <c r="CN53" s="240"/>
      <c r="CO53" s="240"/>
      <c r="CP53" s="240"/>
      <c r="CQ53" s="240"/>
      <c r="CR53" s="240"/>
      <c r="CS53" s="240"/>
      <c r="CT53" s="240"/>
      <c r="CU53" s="240"/>
      <c r="CV53" s="240"/>
      <c r="CW53" s="240"/>
      <c r="CX53" s="240"/>
      <c r="CY53" s="240"/>
      <c r="CZ53" s="240"/>
      <c r="DA53" s="240"/>
      <c r="DB53" s="240"/>
      <c r="DC53" s="240"/>
      <c r="DD53" s="240"/>
      <c r="DE53" s="240"/>
      <c r="DF53" s="240"/>
      <c r="DG53" s="240"/>
      <c r="DH53" s="240"/>
      <c r="DI53" s="240"/>
      <c r="DJ53" s="240"/>
      <c r="DK53" s="240"/>
      <c r="DL53" s="240"/>
      <c r="DM53" s="240"/>
      <c r="DN53" s="240"/>
      <c r="DO53" s="240"/>
      <c r="DP53" s="240"/>
      <c r="DQ53" s="240"/>
      <c r="DR53" s="240"/>
      <c r="DS53" s="240"/>
      <c r="DT53" s="240"/>
      <c r="DU53" s="240"/>
      <c r="DV53" s="240"/>
      <c r="DW53" s="240"/>
      <c r="DX53" s="240"/>
      <c r="DY53" s="241"/>
    </row>
    <row r="54" spans="1:129" ht="18" customHeight="1">
      <c r="A54" s="379">
        <v>44029</v>
      </c>
      <c r="B54" s="380">
        <v>5691</v>
      </c>
      <c r="C54" s="398">
        <v>5691</v>
      </c>
      <c r="D54" s="398">
        <v>5694</v>
      </c>
      <c r="E54" s="398">
        <v>5694</v>
      </c>
      <c r="F54" s="398">
        <v>5694</v>
      </c>
      <c r="G54" s="398">
        <v>5694</v>
      </c>
      <c r="H54" s="398">
        <v>5694</v>
      </c>
      <c r="I54" s="398">
        <v>5694</v>
      </c>
      <c r="J54" s="398">
        <v>5694</v>
      </c>
      <c r="K54" s="398">
        <v>5694</v>
      </c>
      <c r="L54" s="398">
        <v>5694</v>
      </c>
      <c r="M54" s="242">
        <v>5692</v>
      </c>
      <c r="N54" s="242">
        <v>5691</v>
      </c>
      <c r="O54" s="242">
        <v>5690</v>
      </c>
      <c r="P54" s="242">
        <v>5690</v>
      </c>
      <c r="Q54" s="242">
        <v>5690</v>
      </c>
      <c r="R54" s="242">
        <v>5690</v>
      </c>
      <c r="S54" s="242">
        <v>5690</v>
      </c>
      <c r="T54" s="242">
        <v>5693</v>
      </c>
      <c r="U54" s="242">
        <v>5690</v>
      </c>
      <c r="V54" s="242">
        <v>5686</v>
      </c>
      <c r="W54" s="242">
        <v>5686</v>
      </c>
      <c r="X54" s="242">
        <v>5686</v>
      </c>
      <c r="Y54" s="242">
        <v>5686</v>
      </c>
      <c r="Z54" s="242">
        <v>5684</v>
      </c>
      <c r="AA54" s="242">
        <v>5665</v>
      </c>
      <c r="AB54" s="242">
        <v>5665</v>
      </c>
      <c r="AC54" s="242">
        <v>5666</v>
      </c>
      <c r="AD54" s="242">
        <v>5655</v>
      </c>
      <c r="AE54" s="242">
        <v>5650</v>
      </c>
      <c r="AF54" s="242">
        <v>5632</v>
      </c>
      <c r="AG54" s="242">
        <v>5628</v>
      </c>
      <c r="AH54" s="242">
        <v>5609</v>
      </c>
      <c r="AI54" s="243"/>
      <c r="AJ54" s="243"/>
      <c r="AK54" s="243"/>
      <c r="AL54" s="243"/>
      <c r="AM54" s="243"/>
      <c r="AN54" s="243"/>
      <c r="AO54" s="243"/>
      <c r="AP54" s="243"/>
      <c r="AQ54" s="243"/>
      <c r="AR54" s="238"/>
      <c r="AS54" s="238"/>
      <c r="AT54" s="238"/>
      <c r="AU54" s="238"/>
      <c r="AV54" s="238"/>
      <c r="AW54" s="242"/>
      <c r="AX54" s="243"/>
      <c r="AY54" s="238"/>
      <c r="AZ54" s="238"/>
      <c r="BA54" s="238"/>
      <c r="BB54" s="239"/>
      <c r="BC54" s="239"/>
      <c r="BD54" s="239"/>
      <c r="BE54" s="239"/>
      <c r="BF54" s="239"/>
      <c r="BG54" s="239"/>
      <c r="BH54" s="239"/>
      <c r="BI54" s="239"/>
      <c r="BJ54" s="239"/>
      <c r="BK54" s="239"/>
      <c r="BL54" s="239"/>
      <c r="BM54" s="239"/>
      <c r="BN54" s="239"/>
      <c r="BO54" s="239"/>
      <c r="BP54" s="239"/>
      <c r="BQ54" s="240"/>
      <c r="BR54" s="240"/>
      <c r="BS54" s="240"/>
      <c r="BT54" s="240"/>
      <c r="BU54" s="240"/>
      <c r="BV54" s="240"/>
      <c r="BW54" s="240"/>
      <c r="BX54" s="240"/>
      <c r="BY54" s="240"/>
      <c r="BZ54" s="240"/>
      <c r="CA54" s="240"/>
      <c r="CB54" s="240"/>
      <c r="CC54" s="240"/>
      <c r="CD54" s="240"/>
      <c r="CE54" s="240"/>
      <c r="CF54" s="240"/>
      <c r="CG54" s="240"/>
      <c r="CH54" s="240"/>
      <c r="CI54" s="240"/>
      <c r="CJ54" s="240"/>
      <c r="CK54" s="240"/>
      <c r="CL54" s="240"/>
      <c r="CM54" s="240"/>
      <c r="CN54" s="240"/>
      <c r="CO54" s="240"/>
      <c r="CP54" s="240"/>
      <c r="CQ54" s="240"/>
      <c r="CR54" s="240"/>
      <c r="CS54" s="240"/>
      <c r="CT54" s="240"/>
      <c r="CU54" s="240"/>
      <c r="CV54" s="240"/>
      <c r="CW54" s="240"/>
      <c r="CX54" s="240"/>
      <c r="CY54" s="240"/>
      <c r="CZ54" s="240"/>
      <c r="DA54" s="240"/>
      <c r="DB54" s="240"/>
      <c r="DC54" s="240"/>
      <c r="DD54" s="240"/>
      <c r="DE54" s="240"/>
      <c r="DF54" s="240"/>
      <c r="DG54" s="240"/>
      <c r="DH54" s="240"/>
      <c r="DI54" s="240"/>
      <c r="DJ54" s="240"/>
      <c r="DK54" s="240"/>
      <c r="DL54" s="240"/>
      <c r="DM54" s="240"/>
      <c r="DN54" s="240"/>
      <c r="DO54" s="240"/>
      <c r="DP54" s="240"/>
      <c r="DQ54" s="240"/>
      <c r="DR54" s="240"/>
      <c r="DS54" s="240"/>
      <c r="DT54" s="240"/>
      <c r="DU54" s="240"/>
      <c r="DV54" s="240"/>
      <c r="DW54" s="240"/>
      <c r="DX54" s="240"/>
      <c r="DY54" s="241"/>
    </row>
    <row r="55" spans="1:129" ht="18" customHeight="1">
      <c r="A55" s="379">
        <v>44028</v>
      </c>
      <c r="B55" s="380">
        <v>5684</v>
      </c>
      <c r="C55" s="398">
        <v>5684</v>
      </c>
      <c r="D55" s="398">
        <v>5686</v>
      </c>
      <c r="E55" s="398">
        <v>5686</v>
      </c>
      <c r="F55" s="398">
        <v>5686</v>
      </c>
      <c r="G55" s="398">
        <v>5686</v>
      </c>
      <c r="H55" s="398">
        <v>5686</v>
      </c>
      <c r="I55" s="398">
        <v>5686</v>
      </c>
      <c r="J55" s="398">
        <v>5686</v>
      </c>
      <c r="K55" s="398">
        <v>5686</v>
      </c>
      <c r="L55" s="398">
        <v>5686</v>
      </c>
      <c r="M55" s="242">
        <v>5684</v>
      </c>
      <c r="N55" s="242">
        <v>5683</v>
      </c>
      <c r="O55" s="242">
        <v>5682</v>
      </c>
      <c r="P55" s="242">
        <v>5682</v>
      </c>
      <c r="Q55" s="242">
        <v>5682</v>
      </c>
      <c r="R55" s="242">
        <v>5682</v>
      </c>
      <c r="S55" s="242">
        <v>5682</v>
      </c>
      <c r="T55" s="242">
        <v>5684</v>
      </c>
      <c r="U55" s="242">
        <v>5682</v>
      </c>
      <c r="V55" s="242">
        <v>5679</v>
      </c>
      <c r="W55" s="242">
        <v>5679</v>
      </c>
      <c r="X55" s="242">
        <v>5679</v>
      </c>
      <c r="Y55" s="242">
        <v>5679</v>
      </c>
      <c r="Z55" s="242">
        <v>5678</v>
      </c>
      <c r="AA55" s="242">
        <v>5659</v>
      </c>
      <c r="AB55" s="242">
        <v>5659</v>
      </c>
      <c r="AC55" s="242">
        <v>5660</v>
      </c>
      <c r="AD55" s="242">
        <v>5651</v>
      </c>
      <c r="AE55" s="242">
        <v>5648</v>
      </c>
      <c r="AF55" s="242">
        <v>5630</v>
      </c>
      <c r="AG55" s="242">
        <v>5628</v>
      </c>
      <c r="AH55" s="242">
        <v>5609</v>
      </c>
      <c r="AI55" s="242">
        <v>5583</v>
      </c>
      <c r="AJ55" s="243"/>
      <c r="AK55" s="243"/>
      <c r="AL55" s="243"/>
      <c r="AM55" s="243"/>
      <c r="AN55" s="243"/>
      <c r="AO55" s="243"/>
      <c r="AP55" s="243"/>
      <c r="AQ55" s="243"/>
      <c r="AR55" s="238"/>
      <c r="AS55" s="238"/>
      <c r="AT55" s="238"/>
      <c r="AU55" s="238"/>
      <c r="AV55" s="238"/>
      <c r="AW55" s="242"/>
      <c r="AX55" s="243"/>
      <c r="AY55" s="238"/>
      <c r="AZ55" s="238"/>
      <c r="BA55" s="238"/>
      <c r="BB55" s="239"/>
      <c r="BC55" s="239"/>
      <c r="BD55" s="239"/>
      <c r="BE55" s="239"/>
      <c r="BF55" s="239"/>
      <c r="BG55" s="239"/>
      <c r="BH55" s="239"/>
      <c r="BI55" s="239"/>
      <c r="BJ55" s="239"/>
      <c r="BK55" s="239"/>
      <c r="BL55" s="239"/>
      <c r="BM55" s="239"/>
      <c r="BN55" s="239"/>
      <c r="BO55" s="239"/>
      <c r="BP55" s="239"/>
      <c r="BQ55" s="240"/>
      <c r="BR55" s="240"/>
      <c r="BS55" s="240"/>
      <c r="BT55" s="240"/>
      <c r="BU55" s="240"/>
      <c r="BV55" s="240"/>
      <c r="BW55" s="240"/>
      <c r="BX55" s="240"/>
      <c r="BY55" s="240"/>
      <c r="BZ55" s="240"/>
      <c r="CA55" s="240"/>
      <c r="CB55" s="240"/>
      <c r="CC55" s="240"/>
      <c r="CD55" s="240"/>
      <c r="CE55" s="240"/>
      <c r="CF55" s="240"/>
      <c r="CG55" s="240"/>
      <c r="CH55" s="240"/>
      <c r="CI55" s="240"/>
      <c r="CJ55" s="240"/>
      <c r="CK55" s="240"/>
      <c r="CL55" s="240"/>
      <c r="CM55" s="240"/>
      <c r="CN55" s="240"/>
      <c r="CO55" s="240"/>
      <c r="CP55" s="240"/>
      <c r="CQ55" s="240"/>
      <c r="CR55" s="240"/>
      <c r="CS55" s="240"/>
      <c r="CT55" s="240"/>
      <c r="CU55" s="240"/>
      <c r="CV55" s="240"/>
      <c r="CW55" s="240"/>
      <c r="CX55" s="240"/>
      <c r="CY55" s="240"/>
      <c r="CZ55" s="240"/>
      <c r="DA55" s="240"/>
      <c r="DB55" s="240"/>
      <c r="DC55" s="240"/>
      <c r="DD55" s="240"/>
      <c r="DE55" s="240"/>
      <c r="DF55" s="240"/>
      <c r="DG55" s="240"/>
      <c r="DH55" s="240"/>
      <c r="DI55" s="240"/>
      <c r="DJ55" s="240"/>
      <c r="DK55" s="240"/>
      <c r="DL55" s="240"/>
      <c r="DM55" s="240"/>
      <c r="DN55" s="240"/>
      <c r="DO55" s="240"/>
      <c r="DP55" s="240"/>
      <c r="DQ55" s="240"/>
      <c r="DR55" s="240"/>
      <c r="DS55" s="240"/>
      <c r="DT55" s="240"/>
      <c r="DU55" s="240"/>
      <c r="DV55" s="240"/>
      <c r="DW55" s="240"/>
      <c r="DX55" s="240"/>
      <c r="DY55" s="241"/>
    </row>
    <row r="56" spans="1:129" ht="18" customHeight="1">
      <c r="A56" s="379">
        <v>44027</v>
      </c>
      <c r="B56" s="380">
        <v>5677</v>
      </c>
      <c r="C56" s="398">
        <v>5677</v>
      </c>
      <c r="D56" s="398">
        <v>5678</v>
      </c>
      <c r="E56" s="398">
        <v>5678</v>
      </c>
      <c r="F56" s="398">
        <v>5678</v>
      </c>
      <c r="G56" s="398">
        <v>5678</v>
      </c>
      <c r="H56" s="398">
        <v>5678</v>
      </c>
      <c r="I56" s="398">
        <v>5678</v>
      </c>
      <c r="J56" s="398">
        <v>5678</v>
      </c>
      <c r="K56" s="398">
        <v>5678</v>
      </c>
      <c r="L56" s="398">
        <v>5678</v>
      </c>
      <c r="M56" s="242">
        <v>5677</v>
      </c>
      <c r="N56" s="242">
        <v>5676</v>
      </c>
      <c r="O56" s="242">
        <v>5675</v>
      </c>
      <c r="P56" s="242">
        <v>5675</v>
      </c>
      <c r="Q56" s="242">
        <v>5675</v>
      </c>
      <c r="R56" s="242">
        <v>5675</v>
      </c>
      <c r="S56" s="242">
        <v>5675</v>
      </c>
      <c r="T56" s="242">
        <v>5677</v>
      </c>
      <c r="U56" s="242">
        <v>5675</v>
      </c>
      <c r="V56" s="242">
        <v>5673</v>
      </c>
      <c r="W56" s="242">
        <v>5673</v>
      </c>
      <c r="X56" s="242">
        <v>5673</v>
      </c>
      <c r="Y56" s="242">
        <v>5673</v>
      </c>
      <c r="Z56" s="242">
        <v>5672</v>
      </c>
      <c r="AA56" s="242">
        <v>5653</v>
      </c>
      <c r="AB56" s="242">
        <v>5653</v>
      </c>
      <c r="AC56" s="242">
        <v>5654</v>
      </c>
      <c r="AD56" s="242">
        <v>5647</v>
      </c>
      <c r="AE56" s="242">
        <v>5645</v>
      </c>
      <c r="AF56" s="242">
        <v>5627</v>
      </c>
      <c r="AG56" s="242">
        <v>5625</v>
      </c>
      <c r="AH56" s="242">
        <v>5608</v>
      </c>
      <c r="AI56" s="242">
        <v>5583</v>
      </c>
      <c r="AJ56" s="242">
        <v>5562</v>
      </c>
      <c r="AK56" s="243"/>
      <c r="AL56" s="243"/>
      <c r="AM56" s="243"/>
      <c r="AN56" s="243"/>
      <c r="AO56" s="243"/>
      <c r="AP56" s="243"/>
      <c r="AQ56" s="243"/>
      <c r="AR56" s="238"/>
      <c r="AS56" s="238"/>
      <c r="AT56" s="238"/>
      <c r="AU56" s="238"/>
      <c r="AV56" s="238"/>
      <c r="AW56" s="242"/>
      <c r="AX56" s="243"/>
      <c r="AY56" s="238"/>
      <c r="AZ56" s="238"/>
      <c r="BA56" s="238"/>
      <c r="BB56" s="239"/>
      <c r="BC56" s="239"/>
      <c r="BD56" s="239"/>
      <c r="BE56" s="239"/>
      <c r="BF56" s="239"/>
      <c r="BG56" s="239"/>
      <c r="BH56" s="239"/>
      <c r="BI56" s="239"/>
      <c r="BJ56" s="239"/>
      <c r="BK56" s="239"/>
      <c r="BL56" s="239"/>
      <c r="BM56" s="239"/>
      <c r="BN56" s="239"/>
      <c r="BO56" s="239"/>
      <c r="BP56" s="239"/>
      <c r="BQ56" s="240"/>
      <c r="BR56" s="240"/>
      <c r="BS56" s="240"/>
      <c r="BT56" s="240"/>
      <c r="BU56" s="240"/>
      <c r="BV56" s="240"/>
      <c r="BW56" s="240"/>
      <c r="BX56" s="240"/>
      <c r="BY56" s="240"/>
      <c r="BZ56" s="240"/>
      <c r="CA56" s="240"/>
      <c r="CB56" s="240"/>
      <c r="CC56" s="240"/>
      <c r="CD56" s="240"/>
      <c r="CE56" s="240"/>
      <c r="CF56" s="240"/>
      <c r="CG56" s="240"/>
      <c r="CH56" s="240"/>
      <c r="CI56" s="240"/>
      <c r="CJ56" s="240"/>
      <c r="CK56" s="240"/>
      <c r="CL56" s="240"/>
      <c r="CM56" s="240"/>
      <c r="CN56" s="240"/>
      <c r="CO56" s="240"/>
      <c r="CP56" s="240"/>
      <c r="CQ56" s="240"/>
      <c r="CR56" s="240"/>
      <c r="CS56" s="240"/>
      <c r="CT56" s="240"/>
      <c r="CU56" s="240"/>
      <c r="CV56" s="240"/>
      <c r="CW56" s="240"/>
      <c r="CX56" s="240"/>
      <c r="CY56" s="240"/>
      <c r="CZ56" s="240"/>
      <c r="DA56" s="240"/>
      <c r="DB56" s="240"/>
      <c r="DC56" s="240"/>
      <c r="DD56" s="240"/>
      <c r="DE56" s="240"/>
      <c r="DF56" s="240"/>
      <c r="DG56" s="240"/>
      <c r="DH56" s="240"/>
      <c r="DI56" s="240"/>
      <c r="DJ56" s="240"/>
      <c r="DK56" s="240"/>
      <c r="DL56" s="240"/>
      <c r="DM56" s="240"/>
      <c r="DN56" s="240"/>
      <c r="DO56" s="240"/>
      <c r="DP56" s="240"/>
      <c r="DQ56" s="240"/>
      <c r="DR56" s="240"/>
      <c r="DS56" s="240"/>
      <c r="DT56" s="240"/>
      <c r="DU56" s="240"/>
      <c r="DV56" s="240"/>
      <c r="DW56" s="240"/>
      <c r="DX56" s="240"/>
      <c r="DY56" s="241"/>
    </row>
    <row r="57" spans="1:129" ht="18" customHeight="1">
      <c r="A57" s="379">
        <v>44026</v>
      </c>
      <c r="B57" s="380">
        <v>5671</v>
      </c>
      <c r="C57" s="398">
        <v>5671</v>
      </c>
      <c r="D57" s="398">
        <v>5672</v>
      </c>
      <c r="E57" s="398">
        <v>5672</v>
      </c>
      <c r="F57" s="398">
        <v>5672</v>
      </c>
      <c r="G57" s="398">
        <v>5672</v>
      </c>
      <c r="H57" s="398">
        <v>5672</v>
      </c>
      <c r="I57" s="398">
        <v>5672</v>
      </c>
      <c r="J57" s="398">
        <v>5672</v>
      </c>
      <c r="K57" s="398">
        <v>5672</v>
      </c>
      <c r="L57" s="398">
        <v>5672</v>
      </c>
      <c r="M57" s="242">
        <v>5671</v>
      </c>
      <c r="N57" s="242">
        <v>5670</v>
      </c>
      <c r="O57" s="242">
        <v>5669</v>
      </c>
      <c r="P57" s="242">
        <v>5669</v>
      </c>
      <c r="Q57" s="242">
        <v>5669</v>
      </c>
      <c r="R57" s="242">
        <v>5669</v>
      </c>
      <c r="S57" s="242">
        <v>5669</v>
      </c>
      <c r="T57" s="242">
        <v>5671</v>
      </c>
      <c r="U57" s="242">
        <v>5669</v>
      </c>
      <c r="V57" s="242">
        <v>5667</v>
      </c>
      <c r="W57" s="242">
        <v>5667</v>
      </c>
      <c r="X57" s="242">
        <v>5667</v>
      </c>
      <c r="Y57" s="242">
        <v>5667</v>
      </c>
      <c r="Z57" s="242">
        <v>5666</v>
      </c>
      <c r="AA57" s="242">
        <v>5647</v>
      </c>
      <c r="AB57" s="242">
        <v>5647</v>
      </c>
      <c r="AC57" s="242">
        <v>5648</v>
      </c>
      <c r="AD57" s="242">
        <v>5641</v>
      </c>
      <c r="AE57" s="242">
        <v>5639</v>
      </c>
      <c r="AF57" s="242">
        <v>5625</v>
      </c>
      <c r="AG57" s="242">
        <v>5623</v>
      </c>
      <c r="AH57" s="242">
        <v>5606</v>
      </c>
      <c r="AI57" s="242">
        <v>5582</v>
      </c>
      <c r="AJ57" s="242">
        <v>5562</v>
      </c>
      <c r="AK57" s="242">
        <v>5534</v>
      </c>
      <c r="AL57" s="246"/>
      <c r="AM57" s="243"/>
      <c r="AN57" s="243"/>
      <c r="AO57" s="243"/>
      <c r="AP57" s="243"/>
      <c r="AQ57" s="243"/>
      <c r="AR57" s="238"/>
      <c r="AS57" s="238"/>
      <c r="AT57" s="238"/>
      <c r="AU57" s="238"/>
      <c r="AV57" s="238"/>
      <c r="AW57" s="242"/>
      <c r="AX57" s="243"/>
      <c r="AY57" s="238"/>
      <c r="AZ57" s="238"/>
      <c r="BA57" s="238"/>
      <c r="BB57" s="239"/>
      <c r="BC57" s="239"/>
      <c r="BD57" s="239"/>
      <c r="BE57" s="239"/>
      <c r="BF57" s="239"/>
      <c r="BG57" s="239"/>
      <c r="BH57" s="239"/>
      <c r="BI57" s="239"/>
      <c r="BJ57" s="239"/>
      <c r="BK57" s="239"/>
      <c r="BL57" s="239"/>
      <c r="BM57" s="239"/>
      <c r="BN57" s="239"/>
      <c r="BO57" s="239"/>
      <c r="BP57" s="239"/>
      <c r="BQ57" s="240"/>
      <c r="BR57" s="240"/>
      <c r="BS57" s="240"/>
      <c r="BT57" s="240"/>
      <c r="BU57" s="240"/>
      <c r="BV57" s="240"/>
      <c r="BW57" s="240"/>
      <c r="BX57" s="240"/>
      <c r="BY57" s="240"/>
      <c r="BZ57" s="240"/>
      <c r="CA57" s="240"/>
      <c r="CB57" s="240"/>
      <c r="CC57" s="240"/>
      <c r="CD57" s="240"/>
      <c r="CE57" s="240"/>
      <c r="CF57" s="240"/>
      <c r="CG57" s="240"/>
      <c r="CH57" s="240"/>
      <c r="CI57" s="240"/>
      <c r="CJ57" s="240"/>
      <c r="CK57" s="240"/>
      <c r="CL57" s="240"/>
      <c r="CM57" s="240"/>
      <c r="CN57" s="240"/>
      <c r="CO57" s="240"/>
      <c r="CP57" s="240"/>
      <c r="CQ57" s="240"/>
      <c r="CR57" s="240"/>
      <c r="CS57" s="240"/>
      <c r="CT57" s="240"/>
      <c r="CU57" s="240"/>
      <c r="CV57" s="240"/>
      <c r="CW57" s="240"/>
      <c r="CX57" s="240"/>
      <c r="CY57" s="240"/>
      <c r="CZ57" s="240"/>
      <c r="DA57" s="240"/>
      <c r="DB57" s="240"/>
      <c r="DC57" s="240"/>
      <c r="DD57" s="240"/>
      <c r="DE57" s="240"/>
      <c r="DF57" s="240"/>
      <c r="DG57" s="240"/>
      <c r="DH57" s="240"/>
      <c r="DI57" s="240"/>
      <c r="DJ57" s="240"/>
      <c r="DK57" s="240"/>
      <c r="DL57" s="240"/>
      <c r="DM57" s="240"/>
      <c r="DN57" s="240"/>
      <c r="DO57" s="240"/>
      <c r="DP57" s="240"/>
      <c r="DQ57" s="240"/>
      <c r="DR57" s="240"/>
      <c r="DS57" s="240"/>
      <c r="DT57" s="240"/>
      <c r="DU57" s="240"/>
      <c r="DV57" s="240"/>
      <c r="DW57" s="240"/>
      <c r="DX57" s="240"/>
      <c r="DY57" s="241"/>
    </row>
    <row r="58" spans="1:129" ht="18" customHeight="1">
      <c r="A58" s="379">
        <v>44025</v>
      </c>
      <c r="B58" s="380">
        <v>5663</v>
      </c>
      <c r="C58" s="398">
        <v>5663</v>
      </c>
      <c r="D58" s="398">
        <v>5664</v>
      </c>
      <c r="E58" s="398">
        <v>5664</v>
      </c>
      <c r="F58" s="398">
        <v>5664</v>
      </c>
      <c r="G58" s="398">
        <v>5664</v>
      </c>
      <c r="H58" s="398">
        <v>5664</v>
      </c>
      <c r="I58" s="398">
        <v>5664</v>
      </c>
      <c r="J58" s="398">
        <v>5664</v>
      </c>
      <c r="K58" s="398">
        <v>5664</v>
      </c>
      <c r="L58" s="398">
        <v>5664</v>
      </c>
      <c r="M58" s="242">
        <v>5663</v>
      </c>
      <c r="N58" s="242">
        <v>5662</v>
      </c>
      <c r="O58" s="242">
        <v>5661</v>
      </c>
      <c r="P58" s="242">
        <v>5661</v>
      </c>
      <c r="Q58" s="242">
        <v>5661</v>
      </c>
      <c r="R58" s="242">
        <v>5661</v>
      </c>
      <c r="S58" s="242">
        <v>5661</v>
      </c>
      <c r="T58" s="242">
        <v>5663</v>
      </c>
      <c r="U58" s="242">
        <v>5661</v>
      </c>
      <c r="V58" s="242">
        <v>5659</v>
      </c>
      <c r="W58" s="242">
        <v>5659</v>
      </c>
      <c r="X58" s="242">
        <v>5659</v>
      </c>
      <c r="Y58" s="242">
        <v>5659</v>
      </c>
      <c r="Z58" s="242">
        <v>5658</v>
      </c>
      <c r="AA58" s="242">
        <v>5639</v>
      </c>
      <c r="AB58" s="242">
        <v>5639</v>
      </c>
      <c r="AC58" s="242">
        <v>5640</v>
      </c>
      <c r="AD58" s="242">
        <v>5634</v>
      </c>
      <c r="AE58" s="242">
        <v>5632</v>
      </c>
      <c r="AF58" s="242">
        <v>5620</v>
      </c>
      <c r="AG58" s="242">
        <v>5620</v>
      </c>
      <c r="AH58" s="242">
        <v>5603</v>
      </c>
      <c r="AI58" s="242">
        <v>5580</v>
      </c>
      <c r="AJ58" s="242">
        <v>5561</v>
      </c>
      <c r="AK58" s="242">
        <v>5534</v>
      </c>
      <c r="AL58" s="246">
        <v>5525</v>
      </c>
      <c r="AM58" s="243"/>
      <c r="AN58" s="243"/>
      <c r="AO58" s="243"/>
      <c r="AP58" s="243"/>
      <c r="AQ58" s="243"/>
      <c r="AR58" s="238"/>
      <c r="AS58" s="238"/>
      <c r="AT58" s="238"/>
      <c r="AU58" s="238"/>
      <c r="AV58" s="238"/>
      <c r="AW58" s="242"/>
      <c r="AX58" s="243"/>
      <c r="AY58" s="238"/>
      <c r="AZ58" s="238"/>
      <c r="BA58" s="238"/>
      <c r="BB58" s="239"/>
      <c r="BC58" s="239"/>
      <c r="BD58" s="239"/>
      <c r="BE58" s="239"/>
      <c r="BF58" s="239"/>
      <c r="BG58" s="239"/>
      <c r="BH58" s="239"/>
      <c r="BI58" s="239"/>
      <c r="BJ58" s="239"/>
      <c r="BK58" s="239"/>
      <c r="BL58" s="239"/>
      <c r="BM58" s="239"/>
      <c r="BN58" s="239"/>
      <c r="BO58" s="239"/>
      <c r="BP58" s="239"/>
      <c r="BQ58" s="240"/>
      <c r="BR58" s="240"/>
      <c r="BS58" s="240"/>
      <c r="BT58" s="240"/>
      <c r="BU58" s="240"/>
      <c r="BV58" s="240"/>
      <c r="BW58" s="240"/>
      <c r="BX58" s="240"/>
      <c r="BY58" s="240"/>
      <c r="BZ58" s="240"/>
      <c r="CA58" s="240"/>
      <c r="CB58" s="240"/>
      <c r="CC58" s="240"/>
      <c r="CD58" s="240"/>
      <c r="CE58" s="240"/>
      <c r="CF58" s="240"/>
      <c r="CG58" s="240"/>
      <c r="CH58" s="240"/>
      <c r="CI58" s="240"/>
      <c r="CJ58" s="240"/>
      <c r="CK58" s="240"/>
      <c r="CL58" s="240"/>
      <c r="CM58" s="240"/>
      <c r="CN58" s="240"/>
      <c r="CO58" s="240"/>
      <c r="CP58" s="240"/>
      <c r="CQ58" s="240"/>
      <c r="CR58" s="240"/>
      <c r="CS58" s="240"/>
      <c r="CT58" s="240"/>
      <c r="CU58" s="240"/>
      <c r="CV58" s="240"/>
      <c r="CW58" s="240"/>
      <c r="CX58" s="240"/>
      <c r="CY58" s="240"/>
      <c r="CZ58" s="240"/>
      <c r="DA58" s="240"/>
      <c r="DB58" s="240"/>
      <c r="DC58" s="240"/>
      <c r="DD58" s="240"/>
      <c r="DE58" s="240"/>
      <c r="DF58" s="240"/>
      <c r="DG58" s="240"/>
      <c r="DH58" s="240"/>
      <c r="DI58" s="240"/>
      <c r="DJ58" s="240"/>
      <c r="DK58" s="240"/>
      <c r="DL58" s="240"/>
      <c r="DM58" s="240"/>
      <c r="DN58" s="240"/>
      <c r="DO58" s="240"/>
      <c r="DP58" s="240"/>
      <c r="DQ58" s="240"/>
      <c r="DR58" s="240"/>
      <c r="DS58" s="240"/>
      <c r="DT58" s="240"/>
      <c r="DU58" s="240"/>
      <c r="DV58" s="240"/>
      <c r="DW58" s="240"/>
      <c r="DX58" s="240"/>
      <c r="DY58" s="241"/>
    </row>
    <row r="59" spans="1:129" ht="18" customHeight="1">
      <c r="A59" s="379">
        <v>44024</v>
      </c>
      <c r="B59" s="380">
        <v>5649</v>
      </c>
      <c r="C59" s="398">
        <v>5649</v>
      </c>
      <c r="D59" s="398">
        <v>5650</v>
      </c>
      <c r="E59" s="398">
        <v>5650</v>
      </c>
      <c r="F59" s="398">
        <v>5650</v>
      </c>
      <c r="G59" s="398">
        <v>5650</v>
      </c>
      <c r="H59" s="398">
        <v>5650</v>
      </c>
      <c r="I59" s="398">
        <v>5650</v>
      </c>
      <c r="J59" s="398">
        <v>5650</v>
      </c>
      <c r="K59" s="398">
        <v>5650</v>
      </c>
      <c r="L59" s="398">
        <v>5650</v>
      </c>
      <c r="M59" s="242">
        <v>5649</v>
      </c>
      <c r="N59" s="242">
        <v>5648</v>
      </c>
      <c r="O59" s="242">
        <v>5647</v>
      </c>
      <c r="P59" s="242">
        <v>5647</v>
      </c>
      <c r="Q59" s="242">
        <v>5647</v>
      </c>
      <c r="R59" s="242">
        <v>5647</v>
      </c>
      <c r="S59" s="242">
        <v>5647</v>
      </c>
      <c r="T59" s="242">
        <v>5649</v>
      </c>
      <c r="U59" s="242">
        <v>5647</v>
      </c>
      <c r="V59" s="242">
        <v>5645</v>
      </c>
      <c r="W59" s="242">
        <v>5645</v>
      </c>
      <c r="X59" s="242">
        <v>5645</v>
      </c>
      <c r="Y59" s="242">
        <v>5645</v>
      </c>
      <c r="Z59" s="242">
        <v>5644</v>
      </c>
      <c r="AA59" s="242">
        <v>5627</v>
      </c>
      <c r="AB59" s="242">
        <v>5627</v>
      </c>
      <c r="AC59" s="242">
        <v>5628</v>
      </c>
      <c r="AD59" s="242">
        <v>5623</v>
      </c>
      <c r="AE59" s="242">
        <v>5621</v>
      </c>
      <c r="AF59" s="242">
        <v>5614</v>
      </c>
      <c r="AG59" s="242">
        <v>5614</v>
      </c>
      <c r="AH59" s="242">
        <v>5601</v>
      </c>
      <c r="AI59" s="242">
        <v>5579</v>
      </c>
      <c r="AJ59" s="242">
        <v>5560</v>
      </c>
      <c r="AK59" s="242">
        <v>5533</v>
      </c>
      <c r="AL59" s="246">
        <v>5525</v>
      </c>
      <c r="AM59" s="243"/>
      <c r="AN59" s="243"/>
      <c r="AO59" s="243"/>
      <c r="AP59" s="243"/>
      <c r="AQ59" s="243"/>
      <c r="AR59" s="238"/>
      <c r="AS59" s="238"/>
      <c r="AT59" s="238"/>
      <c r="AU59" s="238"/>
      <c r="AV59" s="238"/>
      <c r="AW59" s="242"/>
      <c r="AX59" s="243"/>
      <c r="AY59" s="238"/>
      <c r="AZ59" s="238"/>
      <c r="BA59" s="238"/>
      <c r="BB59" s="239"/>
      <c r="BC59" s="239"/>
      <c r="BD59" s="239"/>
      <c r="BE59" s="239"/>
      <c r="BF59" s="239"/>
      <c r="BG59" s="239"/>
      <c r="BH59" s="239"/>
      <c r="BI59" s="239"/>
      <c r="BJ59" s="239"/>
      <c r="BK59" s="239"/>
      <c r="BL59" s="239"/>
      <c r="BM59" s="239"/>
      <c r="BN59" s="239"/>
      <c r="BO59" s="239"/>
      <c r="BP59" s="239"/>
      <c r="BQ59" s="240"/>
      <c r="BR59" s="240"/>
      <c r="BS59" s="240"/>
      <c r="BT59" s="240"/>
      <c r="BU59" s="240"/>
      <c r="BV59" s="240"/>
      <c r="BW59" s="240"/>
      <c r="BX59" s="240"/>
      <c r="BY59" s="240"/>
      <c r="BZ59" s="240"/>
      <c r="CA59" s="240"/>
      <c r="CB59" s="240"/>
      <c r="CC59" s="240"/>
      <c r="CD59" s="240"/>
      <c r="CE59" s="240"/>
      <c r="CF59" s="240"/>
      <c r="CG59" s="240"/>
      <c r="CH59" s="240"/>
      <c r="CI59" s="240"/>
      <c r="CJ59" s="240"/>
      <c r="CK59" s="240"/>
      <c r="CL59" s="240"/>
      <c r="CM59" s="240"/>
      <c r="CN59" s="240"/>
      <c r="CO59" s="240"/>
      <c r="CP59" s="240"/>
      <c r="CQ59" s="240"/>
      <c r="CR59" s="240"/>
      <c r="CS59" s="240"/>
      <c r="CT59" s="240"/>
      <c r="CU59" s="240"/>
      <c r="CV59" s="240"/>
      <c r="CW59" s="240"/>
      <c r="CX59" s="240"/>
      <c r="CY59" s="240"/>
      <c r="CZ59" s="240"/>
      <c r="DA59" s="240"/>
      <c r="DB59" s="240"/>
      <c r="DC59" s="240"/>
      <c r="DD59" s="240"/>
      <c r="DE59" s="240"/>
      <c r="DF59" s="240"/>
      <c r="DG59" s="240"/>
      <c r="DH59" s="240"/>
      <c r="DI59" s="240"/>
      <c r="DJ59" s="240"/>
      <c r="DK59" s="240"/>
      <c r="DL59" s="240"/>
      <c r="DM59" s="240"/>
      <c r="DN59" s="240"/>
      <c r="DO59" s="240"/>
      <c r="DP59" s="240"/>
      <c r="DQ59" s="240"/>
      <c r="DR59" s="240"/>
      <c r="DS59" s="240"/>
      <c r="DT59" s="240"/>
      <c r="DU59" s="240"/>
      <c r="DV59" s="240"/>
      <c r="DW59" s="240"/>
      <c r="DX59" s="240"/>
      <c r="DY59" s="241"/>
    </row>
    <row r="60" spans="1:129" ht="18" customHeight="1">
      <c r="A60" s="379">
        <v>44023</v>
      </c>
      <c r="B60" s="380">
        <v>5640</v>
      </c>
      <c r="C60" s="398">
        <v>5640</v>
      </c>
      <c r="D60" s="398">
        <v>5641</v>
      </c>
      <c r="E60" s="398">
        <v>5641</v>
      </c>
      <c r="F60" s="398">
        <v>5641</v>
      </c>
      <c r="G60" s="398">
        <v>5641</v>
      </c>
      <c r="H60" s="398">
        <v>5641</v>
      </c>
      <c r="I60" s="398">
        <v>5641</v>
      </c>
      <c r="J60" s="398">
        <v>5641</v>
      </c>
      <c r="K60" s="398">
        <v>5641</v>
      </c>
      <c r="L60" s="398">
        <v>5641</v>
      </c>
      <c r="M60" s="242">
        <v>5640</v>
      </c>
      <c r="N60" s="242">
        <v>5639</v>
      </c>
      <c r="O60" s="242">
        <v>5638</v>
      </c>
      <c r="P60" s="242">
        <v>5638</v>
      </c>
      <c r="Q60" s="242">
        <v>5638</v>
      </c>
      <c r="R60" s="242">
        <v>5638</v>
      </c>
      <c r="S60" s="242">
        <v>5638</v>
      </c>
      <c r="T60" s="242">
        <v>5640</v>
      </c>
      <c r="U60" s="242">
        <v>5638</v>
      </c>
      <c r="V60" s="242">
        <v>5636</v>
      </c>
      <c r="W60" s="242">
        <v>5636</v>
      </c>
      <c r="X60" s="242">
        <v>5636</v>
      </c>
      <c r="Y60" s="242">
        <v>5636</v>
      </c>
      <c r="Z60" s="242">
        <v>5635</v>
      </c>
      <c r="AA60" s="242">
        <v>5619</v>
      </c>
      <c r="AB60" s="242">
        <v>5619</v>
      </c>
      <c r="AC60" s="242">
        <v>5619</v>
      </c>
      <c r="AD60" s="242">
        <v>5615</v>
      </c>
      <c r="AE60" s="242">
        <v>5613</v>
      </c>
      <c r="AF60" s="242">
        <v>5607</v>
      </c>
      <c r="AG60" s="242">
        <v>5607</v>
      </c>
      <c r="AH60" s="242">
        <v>5597</v>
      </c>
      <c r="AI60" s="242">
        <v>5579</v>
      </c>
      <c r="AJ60" s="242">
        <v>5560</v>
      </c>
      <c r="AK60" s="242">
        <v>5533</v>
      </c>
      <c r="AL60" s="246">
        <v>5525</v>
      </c>
      <c r="AM60" s="243"/>
      <c r="AN60" s="243"/>
      <c r="AO60" s="243"/>
      <c r="AP60" s="243"/>
      <c r="AQ60" s="243"/>
      <c r="AR60" s="238"/>
      <c r="AS60" s="238"/>
      <c r="AT60" s="238"/>
      <c r="AU60" s="238"/>
      <c r="AV60" s="238"/>
      <c r="AW60" s="242"/>
      <c r="AX60" s="243"/>
      <c r="AY60" s="238"/>
      <c r="AZ60" s="238"/>
      <c r="BA60" s="238"/>
      <c r="BB60" s="239"/>
      <c r="BC60" s="239"/>
      <c r="BD60" s="239"/>
      <c r="BE60" s="239"/>
      <c r="BF60" s="239"/>
      <c r="BG60" s="239"/>
      <c r="BH60" s="239"/>
      <c r="BI60" s="239"/>
      <c r="BJ60" s="239"/>
      <c r="BK60" s="239"/>
      <c r="BL60" s="239"/>
      <c r="BM60" s="239"/>
      <c r="BN60" s="239"/>
      <c r="BO60" s="239"/>
      <c r="BP60" s="239"/>
      <c r="BQ60" s="240"/>
      <c r="BR60" s="240"/>
      <c r="BS60" s="240"/>
      <c r="BT60" s="240"/>
      <c r="BU60" s="240"/>
      <c r="BV60" s="240"/>
      <c r="BW60" s="240"/>
      <c r="BX60" s="240"/>
      <c r="BY60" s="240"/>
      <c r="BZ60" s="240"/>
      <c r="CA60" s="240"/>
      <c r="CB60" s="240"/>
      <c r="CC60" s="240"/>
      <c r="CD60" s="240"/>
      <c r="CE60" s="240"/>
      <c r="CF60" s="240"/>
      <c r="CG60" s="240"/>
      <c r="CH60" s="240"/>
      <c r="CI60" s="240"/>
      <c r="CJ60" s="240"/>
      <c r="CK60" s="240"/>
      <c r="CL60" s="240"/>
      <c r="CM60" s="240"/>
      <c r="CN60" s="240"/>
      <c r="CO60" s="240"/>
      <c r="CP60" s="240"/>
      <c r="CQ60" s="240"/>
      <c r="CR60" s="240"/>
      <c r="CS60" s="240"/>
      <c r="CT60" s="240"/>
      <c r="CU60" s="240"/>
      <c r="CV60" s="240"/>
      <c r="CW60" s="240"/>
      <c r="CX60" s="240"/>
      <c r="CY60" s="240"/>
      <c r="CZ60" s="240"/>
      <c r="DA60" s="240"/>
      <c r="DB60" s="240"/>
      <c r="DC60" s="240"/>
      <c r="DD60" s="240"/>
      <c r="DE60" s="240"/>
      <c r="DF60" s="240"/>
      <c r="DG60" s="240"/>
      <c r="DH60" s="240"/>
      <c r="DI60" s="240"/>
      <c r="DJ60" s="240"/>
      <c r="DK60" s="240"/>
      <c r="DL60" s="240"/>
      <c r="DM60" s="240"/>
      <c r="DN60" s="240"/>
      <c r="DO60" s="240"/>
      <c r="DP60" s="240"/>
      <c r="DQ60" s="240"/>
      <c r="DR60" s="240"/>
      <c r="DS60" s="240"/>
      <c r="DT60" s="240"/>
      <c r="DU60" s="240"/>
      <c r="DV60" s="240"/>
      <c r="DW60" s="240"/>
      <c r="DX60" s="240"/>
      <c r="DY60" s="241"/>
    </row>
    <row r="61" spans="1:129" ht="18" customHeight="1">
      <c r="A61" s="379">
        <v>44022</v>
      </c>
      <c r="B61" s="380">
        <v>5630</v>
      </c>
      <c r="C61" s="398">
        <v>5630</v>
      </c>
      <c r="D61" s="398">
        <v>5630</v>
      </c>
      <c r="E61" s="398">
        <v>5630</v>
      </c>
      <c r="F61" s="398">
        <v>5630</v>
      </c>
      <c r="G61" s="398">
        <v>5630</v>
      </c>
      <c r="H61" s="398">
        <v>5630</v>
      </c>
      <c r="I61" s="398">
        <v>5630</v>
      </c>
      <c r="J61" s="398">
        <v>5630</v>
      </c>
      <c r="K61" s="398">
        <v>5630</v>
      </c>
      <c r="L61" s="398">
        <v>5630</v>
      </c>
      <c r="M61" s="242">
        <v>5629</v>
      </c>
      <c r="N61" s="242">
        <v>5628</v>
      </c>
      <c r="O61" s="242">
        <v>5627</v>
      </c>
      <c r="P61" s="242">
        <v>5627</v>
      </c>
      <c r="Q61" s="242">
        <v>5627</v>
      </c>
      <c r="R61" s="242">
        <v>5627</v>
      </c>
      <c r="S61" s="242">
        <v>5627</v>
      </c>
      <c r="T61" s="242">
        <v>5629</v>
      </c>
      <c r="U61" s="242">
        <v>5627</v>
      </c>
      <c r="V61" s="242">
        <v>5626</v>
      </c>
      <c r="W61" s="242">
        <v>5626</v>
      </c>
      <c r="X61" s="242">
        <v>5626</v>
      </c>
      <c r="Y61" s="242">
        <v>5626</v>
      </c>
      <c r="Z61" s="242">
        <v>5625</v>
      </c>
      <c r="AA61" s="242">
        <v>5609</v>
      </c>
      <c r="AB61" s="242">
        <v>5609</v>
      </c>
      <c r="AC61" s="242">
        <v>5609</v>
      </c>
      <c r="AD61" s="242">
        <v>5608</v>
      </c>
      <c r="AE61" s="242">
        <v>5607</v>
      </c>
      <c r="AF61" s="242">
        <v>5603</v>
      </c>
      <c r="AG61" s="242">
        <v>5603</v>
      </c>
      <c r="AH61" s="242">
        <v>5594</v>
      </c>
      <c r="AI61" s="242">
        <v>5578</v>
      </c>
      <c r="AJ61" s="242">
        <v>5559</v>
      </c>
      <c r="AK61" s="242">
        <v>5533</v>
      </c>
      <c r="AL61" s="242">
        <v>5525</v>
      </c>
      <c r="AM61" s="242">
        <v>5515</v>
      </c>
      <c r="AN61" s="243"/>
      <c r="AO61" s="243"/>
      <c r="AP61" s="243"/>
      <c r="AQ61" s="243"/>
      <c r="AR61" s="238"/>
      <c r="AS61" s="238"/>
      <c r="AT61" s="238"/>
      <c r="AU61" s="238"/>
      <c r="AV61" s="238"/>
      <c r="AW61" s="242"/>
      <c r="AX61" s="243"/>
      <c r="AY61" s="238"/>
      <c r="AZ61" s="238"/>
      <c r="BA61" s="238"/>
      <c r="BB61" s="239"/>
      <c r="BC61" s="239"/>
      <c r="BD61" s="239"/>
      <c r="BE61" s="239"/>
      <c r="BF61" s="239"/>
      <c r="BG61" s="239"/>
      <c r="BH61" s="239"/>
      <c r="BI61" s="239"/>
      <c r="BJ61" s="239"/>
      <c r="BK61" s="239"/>
      <c r="BL61" s="239"/>
      <c r="BM61" s="239"/>
      <c r="BN61" s="239"/>
      <c r="BO61" s="239"/>
      <c r="BP61" s="239"/>
      <c r="BQ61" s="240"/>
      <c r="BR61" s="240"/>
      <c r="BS61" s="240"/>
      <c r="BT61" s="240"/>
      <c r="BU61" s="240"/>
      <c r="BV61" s="240"/>
      <c r="BW61" s="240"/>
      <c r="BX61" s="240"/>
      <c r="BY61" s="240"/>
      <c r="BZ61" s="240"/>
      <c r="CA61" s="240"/>
      <c r="CB61" s="240"/>
      <c r="CC61" s="240"/>
      <c r="CD61" s="240"/>
      <c r="CE61" s="240"/>
      <c r="CF61" s="240"/>
      <c r="CG61" s="240"/>
      <c r="CH61" s="240"/>
      <c r="CI61" s="240"/>
      <c r="CJ61" s="240"/>
      <c r="CK61" s="240"/>
      <c r="CL61" s="240"/>
      <c r="CM61" s="240"/>
      <c r="CN61" s="240"/>
      <c r="CO61" s="240"/>
      <c r="CP61" s="240"/>
      <c r="CQ61" s="240"/>
      <c r="CR61" s="240"/>
      <c r="CS61" s="240"/>
      <c r="CT61" s="240"/>
      <c r="CU61" s="240"/>
      <c r="CV61" s="240"/>
      <c r="CW61" s="240"/>
      <c r="CX61" s="240"/>
      <c r="CY61" s="240"/>
      <c r="CZ61" s="240"/>
      <c r="DA61" s="240"/>
      <c r="DB61" s="240"/>
      <c r="DC61" s="240"/>
      <c r="DD61" s="240"/>
      <c r="DE61" s="240"/>
      <c r="DF61" s="240"/>
      <c r="DG61" s="240"/>
      <c r="DH61" s="240"/>
      <c r="DI61" s="240"/>
      <c r="DJ61" s="240"/>
      <c r="DK61" s="240"/>
      <c r="DL61" s="240"/>
      <c r="DM61" s="240"/>
      <c r="DN61" s="240"/>
      <c r="DO61" s="240"/>
      <c r="DP61" s="240"/>
      <c r="DQ61" s="240"/>
      <c r="DR61" s="240"/>
      <c r="DS61" s="240"/>
      <c r="DT61" s="240"/>
      <c r="DU61" s="240"/>
      <c r="DV61" s="240"/>
      <c r="DW61" s="240"/>
      <c r="DX61" s="240"/>
      <c r="DY61" s="241"/>
    </row>
    <row r="62" spans="1:129" ht="18" customHeight="1">
      <c r="A62" s="379">
        <v>44021</v>
      </c>
      <c r="B62" s="380">
        <v>5616</v>
      </c>
      <c r="C62" s="398">
        <v>5616</v>
      </c>
      <c r="D62" s="398">
        <v>5616</v>
      </c>
      <c r="E62" s="398">
        <v>5616</v>
      </c>
      <c r="F62" s="398">
        <v>5616</v>
      </c>
      <c r="G62" s="398">
        <v>5616</v>
      </c>
      <c r="H62" s="398">
        <v>5616</v>
      </c>
      <c r="I62" s="398">
        <v>5616</v>
      </c>
      <c r="J62" s="398">
        <v>5616</v>
      </c>
      <c r="K62" s="398">
        <v>5616</v>
      </c>
      <c r="L62" s="398">
        <v>5616</v>
      </c>
      <c r="M62" s="242">
        <v>5615</v>
      </c>
      <c r="N62" s="242">
        <v>5615</v>
      </c>
      <c r="O62" s="242">
        <v>5614</v>
      </c>
      <c r="P62" s="242">
        <v>5614</v>
      </c>
      <c r="Q62" s="242">
        <v>5614</v>
      </c>
      <c r="R62" s="242">
        <v>5614</v>
      </c>
      <c r="S62" s="242">
        <v>5614</v>
      </c>
      <c r="T62" s="242">
        <v>5616</v>
      </c>
      <c r="U62" s="242">
        <v>5614</v>
      </c>
      <c r="V62" s="242">
        <v>5613</v>
      </c>
      <c r="W62" s="242">
        <v>5613</v>
      </c>
      <c r="X62" s="242">
        <v>5613</v>
      </c>
      <c r="Y62" s="242">
        <v>5613</v>
      </c>
      <c r="Z62" s="242">
        <v>5613</v>
      </c>
      <c r="AA62" s="242">
        <v>5597</v>
      </c>
      <c r="AB62" s="242">
        <v>5597</v>
      </c>
      <c r="AC62" s="242">
        <v>5597</v>
      </c>
      <c r="AD62" s="242">
        <v>5596</v>
      </c>
      <c r="AE62" s="242">
        <v>5595</v>
      </c>
      <c r="AF62" s="242">
        <v>5593</v>
      </c>
      <c r="AG62" s="242">
        <v>5593</v>
      </c>
      <c r="AH62" s="242">
        <v>5585</v>
      </c>
      <c r="AI62" s="242">
        <v>5572</v>
      </c>
      <c r="AJ62" s="242">
        <v>5554</v>
      </c>
      <c r="AK62" s="242">
        <v>5528</v>
      </c>
      <c r="AL62" s="242">
        <v>5523</v>
      </c>
      <c r="AM62" s="242">
        <v>5515</v>
      </c>
      <c r="AN62" s="242">
        <v>5489</v>
      </c>
      <c r="AO62" s="243"/>
      <c r="AP62" s="243"/>
      <c r="AQ62" s="243"/>
      <c r="AR62" s="238"/>
      <c r="AS62" s="238"/>
      <c r="AT62" s="238"/>
      <c r="AU62" s="238"/>
      <c r="AV62" s="238"/>
      <c r="AW62" s="242"/>
      <c r="AX62" s="243"/>
      <c r="AY62" s="238"/>
      <c r="AZ62" s="238"/>
      <c r="BA62" s="238"/>
      <c r="BB62" s="239"/>
      <c r="BC62" s="239"/>
      <c r="BD62" s="239"/>
      <c r="BE62" s="239"/>
      <c r="BF62" s="239"/>
      <c r="BG62" s="239"/>
      <c r="BH62" s="239"/>
      <c r="BI62" s="239"/>
      <c r="BJ62" s="239"/>
      <c r="BK62" s="239"/>
      <c r="BL62" s="239"/>
      <c r="BM62" s="239"/>
      <c r="BN62" s="239"/>
      <c r="BO62" s="239"/>
      <c r="BP62" s="239"/>
      <c r="BQ62" s="240"/>
      <c r="BR62" s="240"/>
      <c r="BS62" s="240"/>
      <c r="BT62" s="240"/>
      <c r="BU62" s="240"/>
      <c r="BV62" s="240"/>
      <c r="BW62" s="240"/>
      <c r="BX62" s="240"/>
      <c r="BY62" s="240"/>
      <c r="BZ62" s="240"/>
      <c r="CA62" s="240"/>
      <c r="CB62" s="240"/>
      <c r="CC62" s="240"/>
      <c r="CD62" s="240"/>
      <c r="CE62" s="240"/>
      <c r="CF62" s="240"/>
      <c r="CG62" s="240"/>
      <c r="CH62" s="240"/>
      <c r="CI62" s="240"/>
      <c r="CJ62" s="240"/>
      <c r="CK62" s="240"/>
      <c r="CL62" s="240"/>
      <c r="CM62" s="240"/>
      <c r="CN62" s="240"/>
      <c r="CO62" s="240"/>
      <c r="CP62" s="240"/>
      <c r="CQ62" s="240"/>
      <c r="CR62" s="240"/>
      <c r="CS62" s="240"/>
      <c r="CT62" s="240"/>
      <c r="CU62" s="240"/>
      <c r="CV62" s="240"/>
      <c r="CW62" s="240"/>
      <c r="CX62" s="240"/>
      <c r="CY62" s="240"/>
      <c r="CZ62" s="240"/>
      <c r="DA62" s="240"/>
      <c r="DB62" s="240"/>
      <c r="DC62" s="240"/>
      <c r="DD62" s="240"/>
      <c r="DE62" s="240"/>
      <c r="DF62" s="240"/>
      <c r="DG62" s="240"/>
      <c r="DH62" s="240"/>
      <c r="DI62" s="240"/>
      <c r="DJ62" s="240"/>
      <c r="DK62" s="240"/>
      <c r="DL62" s="240"/>
      <c r="DM62" s="240"/>
      <c r="DN62" s="240"/>
      <c r="DO62" s="240"/>
      <c r="DP62" s="240"/>
      <c r="DQ62" s="240"/>
      <c r="DR62" s="240"/>
      <c r="DS62" s="240"/>
      <c r="DT62" s="240"/>
      <c r="DU62" s="240"/>
      <c r="DV62" s="240"/>
      <c r="DW62" s="240"/>
      <c r="DX62" s="240"/>
      <c r="DY62" s="241"/>
    </row>
    <row r="63" spans="1:129" ht="18" customHeight="1">
      <c r="A63" s="379">
        <v>44020</v>
      </c>
      <c r="B63" s="380">
        <v>5601</v>
      </c>
      <c r="C63" s="398">
        <v>5601</v>
      </c>
      <c r="D63" s="398">
        <v>5601</v>
      </c>
      <c r="E63" s="398">
        <v>5601</v>
      </c>
      <c r="F63" s="398">
        <v>5601</v>
      </c>
      <c r="G63" s="398">
        <v>5601</v>
      </c>
      <c r="H63" s="398">
        <v>5601</v>
      </c>
      <c r="I63" s="398">
        <v>5601</v>
      </c>
      <c r="J63" s="398">
        <v>5601</v>
      </c>
      <c r="K63" s="398">
        <v>5601</v>
      </c>
      <c r="L63" s="398">
        <v>5601</v>
      </c>
      <c r="M63" s="242">
        <v>5600</v>
      </c>
      <c r="N63" s="242">
        <v>5600</v>
      </c>
      <c r="O63" s="242">
        <v>5600</v>
      </c>
      <c r="P63" s="242">
        <v>5600</v>
      </c>
      <c r="Q63" s="242">
        <v>5600</v>
      </c>
      <c r="R63" s="242">
        <v>5600</v>
      </c>
      <c r="S63" s="242">
        <v>5600</v>
      </c>
      <c r="T63" s="242">
        <v>5602</v>
      </c>
      <c r="U63" s="242">
        <v>5600</v>
      </c>
      <c r="V63" s="242">
        <v>5599</v>
      </c>
      <c r="W63" s="242">
        <v>5599</v>
      </c>
      <c r="X63" s="242">
        <v>5599</v>
      </c>
      <c r="Y63" s="242">
        <v>5599</v>
      </c>
      <c r="Z63" s="242">
        <v>5599</v>
      </c>
      <c r="AA63" s="242">
        <v>5584</v>
      </c>
      <c r="AB63" s="242">
        <v>5584</v>
      </c>
      <c r="AC63" s="242">
        <v>5584</v>
      </c>
      <c r="AD63" s="242">
        <v>5583</v>
      </c>
      <c r="AE63" s="242">
        <v>5582</v>
      </c>
      <c r="AF63" s="242">
        <v>5581</v>
      </c>
      <c r="AG63" s="242">
        <v>5581</v>
      </c>
      <c r="AH63" s="242">
        <v>5574</v>
      </c>
      <c r="AI63" s="242">
        <v>5565</v>
      </c>
      <c r="AJ63" s="242">
        <v>5547</v>
      </c>
      <c r="AK63" s="242">
        <v>5525</v>
      </c>
      <c r="AL63" s="242">
        <v>5520</v>
      </c>
      <c r="AM63" s="242">
        <v>5513</v>
      </c>
      <c r="AN63" s="242">
        <v>5487</v>
      </c>
      <c r="AO63" s="242">
        <v>5471</v>
      </c>
      <c r="AP63" s="243"/>
      <c r="AQ63" s="243"/>
      <c r="AR63" s="238"/>
      <c r="AS63" s="238"/>
      <c r="AT63" s="238"/>
      <c r="AU63" s="238"/>
      <c r="AV63" s="238"/>
      <c r="AW63" s="242"/>
      <c r="AX63" s="243"/>
      <c r="AY63" s="238"/>
      <c r="AZ63" s="238"/>
      <c r="BA63" s="238"/>
      <c r="BB63" s="239"/>
      <c r="BC63" s="239"/>
      <c r="BD63" s="239"/>
      <c r="BE63" s="239"/>
      <c r="BF63" s="239"/>
      <c r="BG63" s="239"/>
      <c r="BH63" s="239"/>
      <c r="BI63" s="239"/>
      <c r="BJ63" s="239"/>
      <c r="BK63" s="239"/>
      <c r="BL63" s="239"/>
      <c r="BM63" s="239"/>
      <c r="BN63" s="239"/>
      <c r="BO63" s="239"/>
      <c r="BP63" s="239"/>
      <c r="BQ63" s="240"/>
      <c r="BR63" s="240"/>
      <c r="BS63" s="240"/>
      <c r="BT63" s="240"/>
      <c r="BU63" s="240"/>
      <c r="BV63" s="240"/>
      <c r="BW63" s="240"/>
      <c r="BX63" s="240"/>
      <c r="BY63" s="240"/>
      <c r="BZ63" s="240"/>
      <c r="CA63" s="240"/>
      <c r="CB63" s="240"/>
      <c r="CC63" s="240"/>
      <c r="CD63" s="240"/>
      <c r="CE63" s="240"/>
      <c r="CF63" s="240"/>
      <c r="CG63" s="240"/>
      <c r="CH63" s="240"/>
      <c r="CI63" s="240"/>
      <c r="CJ63" s="240"/>
      <c r="CK63" s="240"/>
      <c r="CL63" s="240"/>
      <c r="CM63" s="240"/>
      <c r="CN63" s="240"/>
      <c r="CO63" s="240"/>
      <c r="CP63" s="240"/>
      <c r="CQ63" s="240"/>
      <c r="CR63" s="240"/>
      <c r="CS63" s="240"/>
      <c r="CT63" s="240"/>
      <c r="CU63" s="240"/>
      <c r="CV63" s="240"/>
      <c r="CW63" s="240"/>
      <c r="CX63" s="240"/>
      <c r="CY63" s="240"/>
      <c r="CZ63" s="240"/>
      <c r="DA63" s="240"/>
      <c r="DB63" s="240"/>
      <c r="DC63" s="240"/>
      <c r="DD63" s="240"/>
      <c r="DE63" s="240"/>
      <c r="DF63" s="240"/>
      <c r="DG63" s="240"/>
      <c r="DH63" s="240"/>
      <c r="DI63" s="240"/>
      <c r="DJ63" s="240"/>
      <c r="DK63" s="240"/>
      <c r="DL63" s="240"/>
      <c r="DM63" s="240"/>
      <c r="DN63" s="240"/>
      <c r="DO63" s="240"/>
      <c r="DP63" s="240"/>
      <c r="DQ63" s="240"/>
      <c r="DR63" s="240"/>
      <c r="DS63" s="240"/>
      <c r="DT63" s="240"/>
      <c r="DU63" s="240"/>
      <c r="DV63" s="240"/>
      <c r="DW63" s="240"/>
      <c r="DX63" s="240"/>
      <c r="DY63" s="241"/>
    </row>
    <row r="64" spans="1:129" ht="18" customHeight="1">
      <c r="A64" s="379">
        <v>44019</v>
      </c>
      <c r="B64" s="380">
        <v>5590</v>
      </c>
      <c r="C64" s="398">
        <v>5590</v>
      </c>
      <c r="D64" s="398">
        <v>5590</v>
      </c>
      <c r="E64" s="398">
        <v>5590</v>
      </c>
      <c r="F64" s="398">
        <v>5590</v>
      </c>
      <c r="G64" s="398">
        <v>5590</v>
      </c>
      <c r="H64" s="398">
        <v>5590</v>
      </c>
      <c r="I64" s="398">
        <v>5590</v>
      </c>
      <c r="J64" s="398">
        <v>5590</v>
      </c>
      <c r="K64" s="398">
        <v>5590</v>
      </c>
      <c r="L64" s="398">
        <v>5590</v>
      </c>
      <c r="M64" s="242">
        <v>5589</v>
      </c>
      <c r="N64" s="242">
        <v>5589</v>
      </c>
      <c r="O64" s="242">
        <v>5589</v>
      </c>
      <c r="P64" s="242">
        <v>5589</v>
      </c>
      <c r="Q64" s="242">
        <v>5589</v>
      </c>
      <c r="R64" s="242">
        <v>5589</v>
      </c>
      <c r="S64" s="242">
        <v>5589</v>
      </c>
      <c r="T64" s="242">
        <v>5591</v>
      </c>
      <c r="U64" s="242">
        <v>5589</v>
      </c>
      <c r="V64" s="242">
        <v>5588</v>
      </c>
      <c r="W64" s="242">
        <v>5588</v>
      </c>
      <c r="X64" s="242">
        <v>5588</v>
      </c>
      <c r="Y64" s="242">
        <v>5588</v>
      </c>
      <c r="Z64" s="242">
        <v>5588</v>
      </c>
      <c r="AA64" s="242">
        <v>5573</v>
      </c>
      <c r="AB64" s="242">
        <v>5573</v>
      </c>
      <c r="AC64" s="242">
        <v>5573</v>
      </c>
      <c r="AD64" s="242">
        <v>5572</v>
      </c>
      <c r="AE64" s="242">
        <v>5571</v>
      </c>
      <c r="AF64" s="242">
        <v>5570</v>
      </c>
      <c r="AG64" s="242">
        <v>5570</v>
      </c>
      <c r="AH64" s="242">
        <v>5566</v>
      </c>
      <c r="AI64" s="242">
        <v>5559</v>
      </c>
      <c r="AJ64" s="242">
        <v>5540</v>
      </c>
      <c r="AK64" s="242">
        <v>5523</v>
      </c>
      <c r="AL64" s="242">
        <v>5519</v>
      </c>
      <c r="AM64" s="242">
        <v>5512</v>
      </c>
      <c r="AN64" s="242">
        <v>5486</v>
      </c>
      <c r="AO64" s="242">
        <v>5470</v>
      </c>
      <c r="AP64" s="242">
        <v>5436</v>
      </c>
      <c r="AQ64" s="243"/>
      <c r="AR64" s="238"/>
      <c r="AS64" s="238"/>
      <c r="AT64" s="238"/>
      <c r="AU64" s="238"/>
      <c r="AV64" s="238"/>
      <c r="AW64" s="242"/>
      <c r="AX64" s="243"/>
      <c r="AY64" s="238"/>
      <c r="AZ64" s="238"/>
      <c r="BA64" s="238"/>
      <c r="BB64" s="239"/>
      <c r="BC64" s="239"/>
      <c r="BD64" s="239"/>
      <c r="BE64" s="239"/>
      <c r="BF64" s="239"/>
      <c r="BG64" s="239"/>
      <c r="BH64" s="239"/>
      <c r="BI64" s="239"/>
      <c r="BJ64" s="239"/>
      <c r="BK64" s="239"/>
      <c r="BL64" s="239"/>
      <c r="BM64" s="239"/>
      <c r="BN64" s="239"/>
      <c r="BO64" s="239"/>
      <c r="BP64" s="239"/>
      <c r="BQ64" s="240"/>
      <c r="BR64" s="240"/>
      <c r="BS64" s="240"/>
      <c r="BT64" s="240"/>
      <c r="BU64" s="240"/>
      <c r="BV64" s="240"/>
      <c r="BW64" s="240"/>
      <c r="BX64" s="240"/>
      <c r="BY64" s="240"/>
      <c r="BZ64" s="240"/>
      <c r="CA64" s="240"/>
      <c r="CB64" s="240"/>
      <c r="CC64" s="240"/>
      <c r="CD64" s="240"/>
      <c r="CE64" s="240"/>
      <c r="CF64" s="240"/>
      <c r="CG64" s="240"/>
      <c r="CH64" s="240"/>
      <c r="CI64" s="240"/>
      <c r="CJ64" s="240"/>
      <c r="CK64" s="240"/>
      <c r="CL64" s="240"/>
      <c r="CM64" s="240"/>
      <c r="CN64" s="240"/>
      <c r="CO64" s="240"/>
      <c r="CP64" s="240"/>
      <c r="CQ64" s="240"/>
      <c r="CR64" s="240"/>
      <c r="CS64" s="240"/>
      <c r="CT64" s="240"/>
      <c r="CU64" s="240"/>
      <c r="CV64" s="240"/>
      <c r="CW64" s="240"/>
      <c r="CX64" s="240"/>
      <c r="CY64" s="240"/>
      <c r="CZ64" s="240"/>
      <c r="DA64" s="240"/>
      <c r="DB64" s="240"/>
      <c r="DC64" s="240"/>
      <c r="DD64" s="240"/>
      <c r="DE64" s="240"/>
      <c r="DF64" s="240"/>
      <c r="DG64" s="240"/>
      <c r="DH64" s="240"/>
      <c r="DI64" s="240"/>
      <c r="DJ64" s="240"/>
      <c r="DK64" s="240"/>
      <c r="DL64" s="240"/>
      <c r="DM64" s="240"/>
      <c r="DN64" s="240"/>
      <c r="DO64" s="240"/>
      <c r="DP64" s="240"/>
      <c r="DQ64" s="240"/>
      <c r="DR64" s="240"/>
      <c r="DS64" s="240"/>
      <c r="DT64" s="240"/>
      <c r="DU64" s="240"/>
      <c r="DV64" s="240"/>
      <c r="DW64" s="240"/>
      <c r="DX64" s="240"/>
      <c r="DY64" s="241"/>
    </row>
    <row r="65" spans="1:129" ht="18" customHeight="1">
      <c r="A65" s="379">
        <v>44018</v>
      </c>
      <c r="B65" s="380">
        <v>5578</v>
      </c>
      <c r="C65" s="398">
        <v>5578</v>
      </c>
      <c r="D65" s="398">
        <v>5578</v>
      </c>
      <c r="E65" s="398">
        <v>5578</v>
      </c>
      <c r="F65" s="398">
        <v>5578</v>
      </c>
      <c r="G65" s="398">
        <v>5578</v>
      </c>
      <c r="H65" s="398">
        <v>5578</v>
      </c>
      <c r="I65" s="398">
        <v>5578</v>
      </c>
      <c r="J65" s="398">
        <v>5578</v>
      </c>
      <c r="K65" s="398">
        <v>5578</v>
      </c>
      <c r="L65" s="398">
        <v>5578</v>
      </c>
      <c r="M65" s="242">
        <v>5577</v>
      </c>
      <c r="N65" s="242">
        <v>5577</v>
      </c>
      <c r="O65" s="242">
        <v>5577</v>
      </c>
      <c r="P65" s="242">
        <v>5577</v>
      </c>
      <c r="Q65" s="242">
        <v>5577</v>
      </c>
      <c r="R65" s="242">
        <v>5577</v>
      </c>
      <c r="S65" s="242">
        <v>5577</v>
      </c>
      <c r="T65" s="242">
        <v>5579</v>
      </c>
      <c r="U65" s="242">
        <v>5577</v>
      </c>
      <c r="V65" s="242">
        <v>5576</v>
      </c>
      <c r="W65" s="242">
        <v>5576</v>
      </c>
      <c r="X65" s="242">
        <v>5576</v>
      </c>
      <c r="Y65" s="242">
        <v>5576</v>
      </c>
      <c r="Z65" s="242">
        <v>5576</v>
      </c>
      <c r="AA65" s="242">
        <v>5561</v>
      </c>
      <c r="AB65" s="242">
        <v>5561</v>
      </c>
      <c r="AC65" s="242">
        <v>5561</v>
      </c>
      <c r="AD65" s="242">
        <v>5560</v>
      </c>
      <c r="AE65" s="242">
        <v>5560</v>
      </c>
      <c r="AF65" s="242">
        <v>5559</v>
      </c>
      <c r="AG65" s="242">
        <v>5559</v>
      </c>
      <c r="AH65" s="242">
        <v>5556</v>
      </c>
      <c r="AI65" s="242">
        <v>5550</v>
      </c>
      <c r="AJ65" s="242">
        <v>5532</v>
      </c>
      <c r="AK65" s="242">
        <v>5518</v>
      </c>
      <c r="AL65" s="242">
        <v>5515</v>
      </c>
      <c r="AM65" s="242">
        <v>5508</v>
      </c>
      <c r="AN65" s="242">
        <v>5483</v>
      </c>
      <c r="AO65" s="242">
        <v>5470</v>
      </c>
      <c r="AP65" s="242">
        <v>5436</v>
      </c>
      <c r="AQ65" s="242">
        <v>5421</v>
      </c>
      <c r="AR65" s="238"/>
      <c r="AS65" s="238"/>
      <c r="AT65" s="238"/>
      <c r="AU65" s="238"/>
      <c r="AV65" s="238"/>
      <c r="AW65" s="242"/>
      <c r="AX65" s="243"/>
      <c r="AY65" s="238"/>
      <c r="AZ65" s="238"/>
      <c r="BA65" s="238"/>
      <c r="BB65" s="239"/>
      <c r="BC65" s="239"/>
      <c r="BD65" s="239"/>
      <c r="BE65" s="239"/>
      <c r="BF65" s="239"/>
      <c r="BG65" s="239"/>
      <c r="BH65" s="239"/>
      <c r="BI65" s="239"/>
      <c r="BJ65" s="239"/>
      <c r="BK65" s="239"/>
      <c r="BL65" s="239"/>
      <c r="BM65" s="239"/>
      <c r="BN65" s="239"/>
      <c r="BO65" s="239"/>
      <c r="BP65" s="239"/>
      <c r="BQ65" s="240"/>
      <c r="BR65" s="240"/>
      <c r="BS65" s="240"/>
      <c r="BT65" s="240"/>
      <c r="BU65" s="240"/>
      <c r="BV65" s="240"/>
      <c r="BW65" s="240"/>
      <c r="BX65" s="240"/>
      <c r="BY65" s="240"/>
      <c r="BZ65" s="240"/>
      <c r="CA65" s="240"/>
      <c r="CB65" s="240"/>
      <c r="CC65" s="240"/>
      <c r="CD65" s="240"/>
      <c r="CE65" s="240"/>
      <c r="CF65" s="240"/>
      <c r="CG65" s="240"/>
      <c r="CH65" s="240"/>
      <c r="CI65" s="240"/>
      <c r="CJ65" s="240"/>
      <c r="CK65" s="240"/>
      <c r="CL65" s="240"/>
      <c r="CM65" s="240"/>
      <c r="CN65" s="240"/>
      <c r="CO65" s="240"/>
      <c r="CP65" s="240"/>
      <c r="CQ65" s="240"/>
      <c r="CR65" s="240"/>
      <c r="CS65" s="240"/>
      <c r="CT65" s="240"/>
      <c r="CU65" s="240"/>
      <c r="CV65" s="240"/>
      <c r="CW65" s="240"/>
      <c r="CX65" s="240"/>
      <c r="CY65" s="240"/>
      <c r="CZ65" s="240"/>
      <c r="DA65" s="240"/>
      <c r="DB65" s="240"/>
      <c r="DC65" s="240"/>
      <c r="DD65" s="240"/>
      <c r="DE65" s="240"/>
      <c r="DF65" s="240"/>
      <c r="DG65" s="240"/>
      <c r="DH65" s="240"/>
      <c r="DI65" s="240"/>
      <c r="DJ65" s="240"/>
      <c r="DK65" s="240"/>
      <c r="DL65" s="240"/>
      <c r="DM65" s="240"/>
      <c r="DN65" s="240"/>
      <c r="DO65" s="240"/>
      <c r="DP65" s="240"/>
      <c r="DQ65" s="240"/>
      <c r="DR65" s="240"/>
      <c r="DS65" s="240"/>
      <c r="DT65" s="240"/>
      <c r="DU65" s="240"/>
      <c r="DV65" s="240"/>
      <c r="DW65" s="240"/>
      <c r="DX65" s="240"/>
      <c r="DY65" s="241"/>
    </row>
    <row r="66" spans="1:129" ht="18" customHeight="1">
      <c r="A66" s="379">
        <v>44017</v>
      </c>
      <c r="B66" s="380">
        <v>5562</v>
      </c>
      <c r="C66" s="398">
        <v>5562</v>
      </c>
      <c r="D66" s="398">
        <v>5562</v>
      </c>
      <c r="E66" s="398">
        <v>5562</v>
      </c>
      <c r="F66" s="398">
        <v>5562</v>
      </c>
      <c r="G66" s="398">
        <v>5562</v>
      </c>
      <c r="H66" s="398">
        <v>5562</v>
      </c>
      <c r="I66" s="398">
        <v>5562</v>
      </c>
      <c r="J66" s="398">
        <v>5562</v>
      </c>
      <c r="K66" s="398">
        <v>5562</v>
      </c>
      <c r="L66" s="398">
        <v>5562</v>
      </c>
      <c r="M66" s="242">
        <v>5562</v>
      </c>
      <c r="N66" s="242">
        <v>5562</v>
      </c>
      <c r="O66" s="242">
        <v>5562</v>
      </c>
      <c r="P66" s="242">
        <v>5562</v>
      </c>
      <c r="Q66" s="242">
        <v>5562</v>
      </c>
      <c r="R66" s="242">
        <v>5562</v>
      </c>
      <c r="S66" s="242">
        <v>5562</v>
      </c>
      <c r="T66" s="242">
        <v>5564</v>
      </c>
      <c r="U66" s="242">
        <v>5562</v>
      </c>
      <c r="V66" s="242">
        <v>5561</v>
      </c>
      <c r="W66" s="242">
        <v>5561</v>
      </c>
      <c r="X66" s="242">
        <v>5561</v>
      </c>
      <c r="Y66" s="242">
        <v>5561</v>
      </c>
      <c r="Z66" s="242">
        <v>5561</v>
      </c>
      <c r="AA66" s="242">
        <v>5546</v>
      </c>
      <c r="AB66" s="242">
        <v>5546</v>
      </c>
      <c r="AC66" s="242">
        <v>5546</v>
      </c>
      <c r="AD66" s="242">
        <v>5545</v>
      </c>
      <c r="AE66" s="242">
        <v>5545</v>
      </c>
      <c r="AF66" s="242">
        <v>5544</v>
      </c>
      <c r="AG66" s="242">
        <v>5544</v>
      </c>
      <c r="AH66" s="242">
        <v>5541</v>
      </c>
      <c r="AI66" s="242">
        <v>5535</v>
      </c>
      <c r="AJ66" s="242">
        <v>5519</v>
      </c>
      <c r="AK66" s="242">
        <v>5511</v>
      </c>
      <c r="AL66" s="242">
        <v>5508</v>
      </c>
      <c r="AM66" s="242">
        <v>5501</v>
      </c>
      <c r="AN66" s="242">
        <v>5479</v>
      </c>
      <c r="AO66" s="242">
        <v>5467</v>
      </c>
      <c r="AP66" s="242">
        <v>5433</v>
      </c>
      <c r="AQ66" s="242">
        <v>5420</v>
      </c>
      <c r="AR66" s="238"/>
      <c r="AS66" s="238"/>
      <c r="AT66" s="238"/>
      <c r="AU66" s="238"/>
      <c r="AV66" s="238"/>
      <c r="AW66" s="242"/>
      <c r="AX66" s="243"/>
      <c r="AY66" s="238"/>
      <c r="AZ66" s="238"/>
      <c r="BA66" s="238"/>
      <c r="BB66" s="239"/>
      <c r="BC66" s="239"/>
      <c r="BD66" s="239"/>
      <c r="BE66" s="239"/>
      <c r="BF66" s="239"/>
      <c r="BG66" s="239"/>
      <c r="BH66" s="239"/>
      <c r="BI66" s="239"/>
      <c r="BJ66" s="239"/>
      <c r="BK66" s="239"/>
      <c r="BL66" s="239"/>
      <c r="BM66" s="239"/>
      <c r="BN66" s="239"/>
      <c r="BO66" s="239"/>
      <c r="BP66" s="239"/>
      <c r="BQ66" s="240"/>
      <c r="BR66" s="240"/>
      <c r="BS66" s="240"/>
      <c r="BT66" s="240"/>
      <c r="BU66" s="240"/>
      <c r="BV66" s="240"/>
      <c r="BW66" s="240"/>
      <c r="BX66" s="240"/>
      <c r="BY66" s="240"/>
      <c r="BZ66" s="240"/>
      <c r="CA66" s="240"/>
      <c r="CB66" s="240"/>
      <c r="CC66" s="240"/>
      <c r="CD66" s="240"/>
      <c r="CE66" s="240"/>
      <c r="CF66" s="240"/>
      <c r="CG66" s="240"/>
      <c r="CH66" s="240"/>
      <c r="CI66" s="240"/>
      <c r="CJ66" s="240"/>
      <c r="CK66" s="240"/>
      <c r="CL66" s="240"/>
      <c r="CM66" s="240"/>
      <c r="CN66" s="240"/>
      <c r="CO66" s="240"/>
      <c r="CP66" s="240"/>
      <c r="CQ66" s="240"/>
      <c r="CR66" s="240"/>
      <c r="CS66" s="240"/>
      <c r="CT66" s="240"/>
      <c r="CU66" s="240"/>
      <c r="CV66" s="240"/>
      <c r="CW66" s="240"/>
      <c r="CX66" s="240"/>
      <c r="CY66" s="240"/>
      <c r="CZ66" s="240"/>
      <c r="DA66" s="240"/>
      <c r="DB66" s="240"/>
      <c r="DC66" s="240"/>
      <c r="DD66" s="240"/>
      <c r="DE66" s="240"/>
      <c r="DF66" s="240"/>
      <c r="DG66" s="240"/>
      <c r="DH66" s="240"/>
      <c r="DI66" s="240"/>
      <c r="DJ66" s="240"/>
      <c r="DK66" s="240"/>
      <c r="DL66" s="240"/>
      <c r="DM66" s="240"/>
      <c r="DN66" s="240"/>
      <c r="DO66" s="240"/>
      <c r="DP66" s="240"/>
      <c r="DQ66" s="240"/>
      <c r="DR66" s="240"/>
      <c r="DS66" s="240"/>
      <c r="DT66" s="240"/>
      <c r="DU66" s="240"/>
      <c r="DV66" s="240"/>
      <c r="DW66" s="240"/>
      <c r="DX66" s="240"/>
      <c r="DY66" s="241"/>
    </row>
    <row r="67" spans="1:129" ht="18" customHeight="1">
      <c r="A67" s="379">
        <v>44016</v>
      </c>
      <c r="B67" s="380">
        <v>5553</v>
      </c>
      <c r="C67" s="398">
        <v>5553</v>
      </c>
      <c r="D67" s="398">
        <v>5553</v>
      </c>
      <c r="E67" s="398">
        <v>5553</v>
      </c>
      <c r="F67" s="398">
        <v>5553</v>
      </c>
      <c r="G67" s="398">
        <v>5553</v>
      </c>
      <c r="H67" s="398">
        <v>5553</v>
      </c>
      <c r="I67" s="398">
        <v>5553</v>
      </c>
      <c r="J67" s="398">
        <v>5553</v>
      </c>
      <c r="K67" s="398">
        <v>5553</v>
      </c>
      <c r="L67" s="398">
        <v>5553</v>
      </c>
      <c r="M67" s="242">
        <v>5553</v>
      </c>
      <c r="N67" s="242">
        <v>5553</v>
      </c>
      <c r="O67" s="242">
        <v>5553</v>
      </c>
      <c r="P67" s="242">
        <v>5553</v>
      </c>
      <c r="Q67" s="242">
        <v>5553</v>
      </c>
      <c r="R67" s="242">
        <v>5553</v>
      </c>
      <c r="S67" s="242">
        <v>5553</v>
      </c>
      <c r="T67" s="242">
        <v>5555</v>
      </c>
      <c r="U67" s="242">
        <v>5553</v>
      </c>
      <c r="V67" s="242">
        <v>5552</v>
      </c>
      <c r="W67" s="242">
        <v>5552</v>
      </c>
      <c r="X67" s="242">
        <v>5552</v>
      </c>
      <c r="Y67" s="242">
        <v>5552</v>
      </c>
      <c r="Z67" s="242">
        <v>5552</v>
      </c>
      <c r="AA67" s="242">
        <v>5537</v>
      </c>
      <c r="AB67" s="242">
        <v>5537</v>
      </c>
      <c r="AC67" s="242">
        <v>5537</v>
      </c>
      <c r="AD67" s="242">
        <v>5536</v>
      </c>
      <c r="AE67" s="242">
        <v>5536</v>
      </c>
      <c r="AF67" s="242">
        <v>5535</v>
      </c>
      <c r="AG67" s="242">
        <v>5535</v>
      </c>
      <c r="AH67" s="242">
        <v>5532</v>
      </c>
      <c r="AI67" s="242">
        <v>5526</v>
      </c>
      <c r="AJ67" s="242">
        <v>5511</v>
      </c>
      <c r="AK67" s="242">
        <v>5505</v>
      </c>
      <c r="AL67" s="242">
        <v>5502</v>
      </c>
      <c r="AM67" s="242">
        <v>5496</v>
      </c>
      <c r="AN67" s="242">
        <v>5478</v>
      </c>
      <c r="AO67" s="242">
        <v>5466</v>
      </c>
      <c r="AP67" s="242">
        <v>5432</v>
      </c>
      <c r="AQ67" s="242">
        <v>5419</v>
      </c>
      <c r="AR67" s="238"/>
      <c r="AS67" s="238"/>
      <c r="AT67" s="238"/>
      <c r="AU67" s="238"/>
      <c r="AV67" s="238"/>
      <c r="AW67" s="242"/>
      <c r="AX67" s="243"/>
      <c r="AY67" s="238"/>
      <c r="AZ67" s="238"/>
      <c r="BA67" s="238"/>
      <c r="BB67" s="239"/>
      <c r="BC67" s="239"/>
      <c r="BD67" s="239"/>
      <c r="BE67" s="239"/>
      <c r="BF67" s="239"/>
      <c r="BG67" s="239"/>
      <c r="BH67" s="239"/>
      <c r="BI67" s="239"/>
      <c r="BJ67" s="239"/>
      <c r="BK67" s="239"/>
      <c r="BL67" s="239"/>
      <c r="BM67" s="239"/>
      <c r="BN67" s="239"/>
      <c r="BO67" s="239"/>
      <c r="BP67" s="239"/>
      <c r="BQ67" s="240"/>
      <c r="BR67" s="240"/>
      <c r="BS67" s="240"/>
      <c r="BT67" s="240"/>
      <c r="BU67" s="240"/>
      <c r="BV67" s="240"/>
      <c r="BW67" s="240"/>
      <c r="BX67" s="240"/>
      <c r="BY67" s="240"/>
      <c r="BZ67" s="240"/>
      <c r="CA67" s="240"/>
      <c r="CB67" s="240"/>
      <c r="CC67" s="240"/>
      <c r="CD67" s="240"/>
      <c r="CE67" s="240"/>
      <c r="CF67" s="240"/>
      <c r="CG67" s="240"/>
      <c r="CH67" s="240"/>
      <c r="CI67" s="240"/>
      <c r="CJ67" s="240"/>
      <c r="CK67" s="240"/>
      <c r="CL67" s="240"/>
      <c r="CM67" s="240"/>
      <c r="CN67" s="240"/>
      <c r="CO67" s="240"/>
      <c r="CP67" s="240"/>
      <c r="CQ67" s="240"/>
      <c r="CR67" s="240"/>
      <c r="CS67" s="240"/>
      <c r="CT67" s="240"/>
      <c r="CU67" s="240"/>
      <c r="CV67" s="240"/>
      <c r="CW67" s="240"/>
      <c r="CX67" s="240"/>
      <c r="CY67" s="240"/>
      <c r="CZ67" s="240"/>
      <c r="DA67" s="240"/>
      <c r="DB67" s="240"/>
      <c r="DC67" s="240"/>
      <c r="DD67" s="240"/>
      <c r="DE67" s="240"/>
      <c r="DF67" s="240"/>
      <c r="DG67" s="240"/>
      <c r="DH67" s="240"/>
      <c r="DI67" s="240"/>
      <c r="DJ67" s="240"/>
      <c r="DK67" s="240"/>
      <c r="DL67" s="240"/>
      <c r="DM67" s="240"/>
      <c r="DN67" s="240"/>
      <c r="DO67" s="240"/>
      <c r="DP67" s="240"/>
      <c r="DQ67" s="240"/>
      <c r="DR67" s="240"/>
      <c r="DS67" s="240"/>
      <c r="DT67" s="240"/>
      <c r="DU67" s="240"/>
      <c r="DV67" s="240"/>
      <c r="DW67" s="240"/>
      <c r="DX67" s="240"/>
      <c r="DY67" s="241"/>
    </row>
    <row r="68" spans="1:129" ht="18" customHeight="1">
      <c r="A68" s="379">
        <v>44015</v>
      </c>
      <c r="B68" s="380">
        <v>5538</v>
      </c>
      <c r="C68" s="398">
        <v>5538</v>
      </c>
      <c r="D68" s="398">
        <v>5538</v>
      </c>
      <c r="E68" s="398">
        <v>5538</v>
      </c>
      <c r="F68" s="398">
        <v>5538</v>
      </c>
      <c r="G68" s="398">
        <v>5538</v>
      </c>
      <c r="H68" s="398">
        <v>5538</v>
      </c>
      <c r="I68" s="398">
        <v>5538</v>
      </c>
      <c r="J68" s="398">
        <v>5538</v>
      </c>
      <c r="K68" s="398">
        <v>5538</v>
      </c>
      <c r="L68" s="398">
        <v>5538</v>
      </c>
      <c r="M68" s="242">
        <v>5538</v>
      </c>
      <c r="N68" s="242">
        <v>5538</v>
      </c>
      <c r="O68" s="242">
        <v>5538</v>
      </c>
      <c r="P68" s="242">
        <v>5538</v>
      </c>
      <c r="Q68" s="242">
        <v>5538</v>
      </c>
      <c r="R68" s="242">
        <v>5538</v>
      </c>
      <c r="S68" s="242">
        <v>5538</v>
      </c>
      <c r="T68" s="242">
        <v>5540</v>
      </c>
      <c r="U68" s="242">
        <v>5538</v>
      </c>
      <c r="V68" s="242">
        <v>5537</v>
      </c>
      <c r="W68" s="242">
        <v>5537</v>
      </c>
      <c r="X68" s="242">
        <v>5537</v>
      </c>
      <c r="Y68" s="242">
        <v>5537</v>
      </c>
      <c r="Z68" s="242">
        <v>5537</v>
      </c>
      <c r="AA68" s="242">
        <v>5522</v>
      </c>
      <c r="AB68" s="242">
        <v>5522</v>
      </c>
      <c r="AC68" s="242">
        <v>5522</v>
      </c>
      <c r="AD68" s="242">
        <v>5521</v>
      </c>
      <c r="AE68" s="242">
        <v>5521</v>
      </c>
      <c r="AF68" s="242">
        <v>5521</v>
      </c>
      <c r="AG68" s="242">
        <v>5521</v>
      </c>
      <c r="AH68" s="242">
        <v>5519</v>
      </c>
      <c r="AI68" s="242">
        <v>5514</v>
      </c>
      <c r="AJ68" s="242">
        <v>5501</v>
      </c>
      <c r="AK68" s="242">
        <v>5496</v>
      </c>
      <c r="AL68" s="242">
        <v>5494</v>
      </c>
      <c r="AM68" s="242">
        <v>5488</v>
      </c>
      <c r="AN68" s="242">
        <v>5474</v>
      </c>
      <c r="AO68" s="242">
        <v>5462</v>
      </c>
      <c r="AP68" s="242">
        <v>5428</v>
      </c>
      <c r="AQ68" s="242">
        <v>5417</v>
      </c>
      <c r="AR68" s="242">
        <v>5408</v>
      </c>
      <c r="AS68" s="238"/>
      <c r="AT68" s="238"/>
      <c r="AU68" s="238"/>
      <c r="AV68" s="238"/>
      <c r="AW68" s="242"/>
      <c r="AX68" s="243"/>
      <c r="AY68" s="238"/>
      <c r="AZ68" s="238"/>
      <c r="BA68" s="238"/>
      <c r="BB68" s="239"/>
      <c r="BC68" s="239"/>
      <c r="BD68" s="239"/>
      <c r="BE68" s="239"/>
      <c r="BF68" s="239"/>
      <c r="BG68" s="239"/>
      <c r="BH68" s="239"/>
      <c r="BI68" s="239"/>
      <c r="BJ68" s="239"/>
      <c r="BK68" s="239"/>
      <c r="BL68" s="239"/>
      <c r="BM68" s="239"/>
      <c r="BN68" s="239"/>
      <c r="BO68" s="239"/>
      <c r="BP68" s="239"/>
      <c r="BQ68" s="240"/>
      <c r="BR68" s="240"/>
      <c r="BS68" s="240"/>
      <c r="BT68" s="240"/>
      <c r="BU68" s="240"/>
      <c r="BV68" s="240"/>
      <c r="BW68" s="240"/>
      <c r="BX68" s="240"/>
      <c r="BY68" s="240"/>
      <c r="BZ68" s="240"/>
      <c r="CA68" s="240"/>
      <c r="CB68" s="240"/>
      <c r="CC68" s="240"/>
      <c r="CD68" s="240"/>
      <c r="CE68" s="240"/>
      <c r="CF68" s="240"/>
      <c r="CG68" s="240"/>
      <c r="CH68" s="240"/>
      <c r="CI68" s="240"/>
      <c r="CJ68" s="240"/>
      <c r="CK68" s="240"/>
      <c r="CL68" s="240"/>
      <c r="CM68" s="240"/>
      <c r="CN68" s="240"/>
      <c r="CO68" s="240"/>
      <c r="CP68" s="240"/>
      <c r="CQ68" s="240"/>
      <c r="CR68" s="240"/>
      <c r="CS68" s="240"/>
      <c r="CT68" s="240"/>
      <c r="CU68" s="240"/>
      <c r="CV68" s="240"/>
      <c r="CW68" s="240"/>
      <c r="CX68" s="240"/>
      <c r="CY68" s="240"/>
      <c r="CZ68" s="240"/>
      <c r="DA68" s="240"/>
      <c r="DB68" s="240"/>
      <c r="DC68" s="240"/>
      <c r="DD68" s="240"/>
      <c r="DE68" s="240"/>
      <c r="DF68" s="240"/>
      <c r="DG68" s="240"/>
      <c r="DH68" s="240"/>
      <c r="DI68" s="240"/>
      <c r="DJ68" s="240"/>
      <c r="DK68" s="240"/>
      <c r="DL68" s="240"/>
      <c r="DM68" s="240"/>
      <c r="DN68" s="240"/>
      <c r="DO68" s="240"/>
      <c r="DP68" s="240"/>
      <c r="DQ68" s="240"/>
      <c r="DR68" s="240"/>
      <c r="DS68" s="240"/>
      <c r="DT68" s="240"/>
      <c r="DU68" s="240"/>
      <c r="DV68" s="240"/>
      <c r="DW68" s="240"/>
      <c r="DX68" s="240"/>
      <c r="DY68" s="241"/>
    </row>
    <row r="69" spans="1:129" ht="18" customHeight="1">
      <c r="A69" s="379">
        <v>44014</v>
      </c>
      <c r="B69" s="380">
        <v>5530</v>
      </c>
      <c r="C69" s="398">
        <v>5530</v>
      </c>
      <c r="D69" s="398">
        <v>5530</v>
      </c>
      <c r="E69" s="398">
        <v>5530</v>
      </c>
      <c r="F69" s="398">
        <v>5530</v>
      </c>
      <c r="G69" s="398">
        <v>5530</v>
      </c>
      <c r="H69" s="398">
        <v>5530</v>
      </c>
      <c r="I69" s="398">
        <v>5530</v>
      </c>
      <c r="J69" s="398">
        <v>5530</v>
      </c>
      <c r="K69" s="398">
        <v>5530</v>
      </c>
      <c r="L69" s="398">
        <v>5530</v>
      </c>
      <c r="M69" s="242">
        <v>5530</v>
      </c>
      <c r="N69" s="242">
        <v>5530</v>
      </c>
      <c r="O69" s="242">
        <v>5530</v>
      </c>
      <c r="P69" s="242">
        <v>5530</v>
      </c>
      <c r="Q69" s="242">
        <v>5530</v>
      </c>
      <c r="R69" s="242">
        <v>5530</v>
      </c>
      <c r="S69" s="242">
        <v>5530</v>
      </c>
      <c r="T69" s="242">
        <v>5532</v>
      </c>
      <c r="U69" s="242">
        <v>5530</v>
      </c>
      <c r="V69" s="242">
        <v>5529</v>
      </c>
      <c r="W69" s="242">
        <v>5529</v>
      </c>
      <c r="X69" s="242">
        <v>5529</v>
      </c>
      <c r="Y69" s="242">
        <v>5529</v>
      </c>
      <c r="Z69" s="242">
        <v>5529</v>
      </c>
      <c r="AA69" s="242">
        <v>5514</v>
      </c>
      <c r="AB69" s="242">
        <v>5514</v>
      </c>
      <c r="AC69" s="242">
        <v>5514</v>
      </c>
      <c r="AD69" s="242">
        <v>5513</v>
      </c>
      <c r="AE69" s="242">
        <v>5513</v>
      </c>
      <c r="AF69" s="242">
        <v>5513</v>
      </c>
      <c r="AG69" s="242">
        <v>5513</v>
      </c>
      <c r="AH69" s="242">
        <v>5511</v>
      </c>
      <c r="AI69" s="242">
        <v>5506</v>
      </c>
      <c r="AJ69" s="242">
        <v>5494</v>
      </c>
      <c r="AK69" s="242">
        <v>5490</v>
      </c>
      <c r="AL69" s="242">
        <v>5488</v>
      </c>
      <c r="AM69" s="242">
        <v>5482</v>
      </c>
      <c r="AN69" s="242">
        <v>5472</v>
      </c>
      <c r="AO69" s="242">
        <v>5460</v>
      </c>
      <c r="AP69" s="242">
        <v>5426</v>
      </c>
      <c r="AQ69" s="242">
        <v>5415</v>
      </c>
      <c r="AR69" s="242">
        <v>5408</v>
      </c>
      <c r="AS69" s="242">
        <v>5399</v>
      </c>
      <c r="AT69" s="238"/>
      <c r="AU69" s="238"/>
      <c r="AV69" s="238"/>
      <c r="AW69" s="242"/>
      <c r="AX69" s="243"/>
      <c r="AY69" s="238"/>
      <c r="AZ69" s="238"/>
      <c r="BA69" s="238"/>
      <c r="BB69" s="239"/>
      <c r="BC69" s="239"/>
      <c r="BD69" s="239"/>
      <c r="BE69" s="239"/>
      <c r="BF69" s="239"/>
      <c r="BG69" s="239"/>
      <c r="BH69" s="239"/>
      <c r="BI69" s="239"/>
      <c r="BJ69" s="239"/>
      <c r="BK69" s="239"/>
      <c r="BL69" s="239"/>
      <c r="BM69" s="239"/>
      <c r="BN69" s="239"/>
      <c r="BO69" s="239"/>
      <c r="BP69" s="239"/>
      <c r="BQ69" s="240"/>
      <c r="BR69" s="240"/>
      <c r="BS69" s="240"/>
      <c r="BT69" s="240"/>
      <c r="BU69" s="240"/>
      <c r="BV69" s="240"/>
      <c r="BW69" s="240"/>
      <c r="BX69" s="240"/>
      <c r="BY69" s="240"/>
      <c r="BZ69" s="240"/>
      <c r="CA69" s="240"/>
      <c r="CB69" s="240"/>
      <c r="CC69" s="240"/>
      <c r="CD69" s="240"/>
      <c r="CE69" s="240"/>
      <c r="CF69" s="240"/>
      <c r="CG69" s="240"/>
      <c r="CH69" s="240"/>
      <c r="CI69" s="240"/>
      <c r="CJ69" s="240"/>
      <c r="CK69" s="240"/>
      <c r="CL69" s="240"/>
      <c r="CM69" s="240"/>
      <c r="CN69" s="240"/>
      <c r="CO69" s="240"/>
      <c r="CP69" s="240"/>
      <c r="CQ69" s="240"/>
      <c r="CR69" s="240"/>
      <c r="CS69" s="240"/>
      <c r="CT69" s="240"/>
      <c r="CU69" s="240"/>
      <c r="CV69" s="240"/>
      <c r="CW69" s="240"/>
      <c r="CX69" s="240"/>
      <c r="CY69" s="240"/>
      <c r="CZ69" s="240"/>
      <c r="DA69" s="240"/>
      <c r="DB69" s="240"/>
      <c r="DC69" s="240"/>
      <c r="DD69" s="240"/>
      <c r="DE69" s="240"/>
      <c r="DF69" s="240"/>
      <c r="DG69" s="240"/>
      <c r="DH69" s="240"/>
      <c r="DI69" s="240"/>
      <c r="DJ69" s="240"/>
      <c r="DK69" s="240"/>
      <c r="DL69" s="240"/>
      <c r="DM69" s="240"/>
      <c r="DN69" s="240"/>
      <c r="DO69" s="240"/>
      <c r="DP69" s="240"/>
      <c r="DQ69" s="240"/>
      <c r="DR69" s="240"/>
      <c r="DS69" s="240"/>
      <c r="DT69" s="240"/>
      <c r="DU69" s="240"/>
      <c r="DV69" s="240"/>
      <c r="DW69" s="240"/>
      <c r="DX69" s="240"/>
      <c r="DY69" s="241"/>
    </row>
    <row r="70" spans="1:129" ht="18" customHeight="1">
      <c r="A70" s="379">
        <v>44013</v>
      </c>
      <c r="B70" s="380">
        <v>5515</v>
      </c>
      <c r="C70" s="398">
        <v>5515</v>
      </c>
      <c r="D70" s="398">
        <v>5515</v>
      </c>
      <c r="E70" s="398">
        <v>5515</v>
      </c>
      <c r="F70" s="398">
        <v>5515</v>
      </c>
      <c r="G70" s="398">
        <v>5515</v>
      </c>
      <c r="H70" s="398">
        <v>5515</v>
      </c>
      <c r="I70" s="398">
        <v>5515</v>
      </c>
      <c r="J70" s="398">
        <v>5515</v>
      </c>
      <c r="K70" s="398">
        <v>5515</v>
      </c>
      <c r="L70" s="398">
        <v>5515</v>
      </c>
      <c r="M70" s="242">
        <v>5515</v>
      </c>
      <c r="N70" s="242">
        <v>5515</v>
      </c>
      <c r="O70" s="242">
        <v>5515</v>
      </c>
      <c r="P70" s="242">
        <v>5515</v>
      </c>
      <c r="Q70" s="242">
        <v>5515</v>
      </c>
      <c r="R70" s="242">
        <v>5515</v>
      </c>
      <c r="S70" s="242">
        <v>5515</v>
      </c>
      <c r="T70" s="242">
        <v>5517</v>
      </c>
      <c r="U70" s="242">
        <v>5515</v>
      </c>
      <c r="V70" s="242">
        <v>5514</v>
      </c>
      <c r="W70" s="242">
        <v>5514</v>
      </c>
      <c r="X70" s="242">
        <v>5514</v>
      </c>
      <c r="Y70" s="242">
        <v>5514</v>
      </c>
      <c r="Z70" s="242">
        <v>5514</v>
      </c>
      <c r="AA70" s="242">
        <v>5499</v>
      </c>
      <c r="AB70" s="242">
        <v>5499</v>
      </c>
      <c r="AC70" s="242">
        <v>5499</v>
      </c>
      <c r="AD70" s="242">
        <v>5499</v>
      </c>
      <c r="AE70" s="242">
        <v>5499</v>
      </c>
      <c r="AF70" s="242">
        <v>5499</v>
      </c>
      <c r="AG70" s="242">
        <v>5499</v>
      </c>
      <c r="AH70" s="242">
        <v>5497</v>
      </c>
      <c r="AI70" s="242">
        <v>5492</v>
      </c>
      <c r="AJ70" s="242">
        <v>5481</v>
      </c>
      <c r="AK70" s="242">
        <v>5477</v>
      </c>
      <c r="AL70" s="242">
        <v>5475</v>
      </c>
      <c r="AM70" s="242">
        <v>5469</v>
      </c>
      <c r="AN70" s="242">
        <v>5465</v>
      </c>
      <c r="AO70" s="242">
        <v>5454</v>
      </c>
      <c r="AP70" s="242">
        <v>5420</v>
      </c>
      <c r="AQ70" s="242">
        <v>5414</v>
      </c>
      <c r="AR70" s="242">
        <v>5408</v>
      </c>
      <c r="AS70" s="242">
        <v>5399</v>
      </c>
      <c r="AT70" s="242">
        <v>5358</v>
      </c>
      <c r="AU70" s="238"/>
      <c r="AV70" s="238"/>
      <c r="AW70" s="242"/>
      <c r="AX70" s="243"/>
      <c r="AY70" s="238"/>
      <c r="AZ70" s="238"/>
      <c r="BA70" s="238"/>
      <c r="BB70" s="239"/>
      <c r="BC70" s="239"/>
      <c r="BD70" s="239"/>
      <c r="BE70" s="239"/>
      <c r="BF70" s="239"/>
      <c r="BG70" s="239"/>
      <c r="BH70" s="239"/>
      <c r="BI70" s="239"/>
      <c r="BJ70" s="239"/>
      <c r="BK70" s="239"/>
      <c r="BL70" s="239"/>
      <c r="BM70" s="239"/>
      <c r="BN70" s="239"/>
      <c r="BO70" s="239"/>
      <c r="BP70" s="239"/>
      <c r="BQ70" s="240"/>
      <c r="BR70" s="240"/>
      <c r="BS70" s="240"/>
      <c r="BT70" s="240"/>
      <c r="BU70" s="240"/>
      <c r="BV70" s="240"/>
      <c r="BW70" s="240"/>
      <c r="BX70" s="240"/>
      <c r="BY70" s="240"/>
      <c r="BZ70" s="240"/>
      <c r="CA70" s="240"/>
      <c r="CB70" s="240"/>
      <c r="CC70" s="240"/>
      <c r="CD70" s="240"/>
      <c r="CE70" s="240"/>
      <c r="CF70" s="240"/>
      <c r="CG70" s="240"/>
      <c r="CH70" s="240"/>
      <c r="CI70" s="240"/>
      <c r="CJ70" s="240"/>
      <c r="CK70" s="240"/>
      <c r="CL70" s="240"/>
      <c r="CM70" s="240"/>
      <c r="CN70" s="240"/>
      <c r="CO70" s="240"/>
      <c r="CP70" s="240"/>
      <c r="CQ70" s="240"/>
      <c r="CR70" s="240"/>
      <c r="CS70" s="240"/>
      <c r="CT70" s="240"/>
      <c r="CU70" s="240"/>
      <c r="CV70" s="240"/>
      <c r="CW70" s="240"/>
      <c r="CX70" s="240"/>
      <c r="CY70" s="240"/>
      <c r="CZ70" s="240"/>
      <c r="DA70" s="240"/>
      <c r="DB70" s="240"/>
      <c r="DC70" s="240"/>
      <c r="DD70" s="240"/>
      <c r="DE70" s="240"/>
      <c r="DF70" s="240"/>
      <c r="DG70" s="240"/>
      <c r="DH70" s="240"/>
      <c r="DI70" s="240"/>
      <c r="DJ70" s="240"/>
      <c r="DK70" s="240"/>
      <c r="DL70" s="240"/>
      <c r="DM70" s="240"/>
      <c r="DN70" s="240"/>
      <c r="DO70" s="240"/>
      <c r="DP70" s="240"/>
      <c r="DQ70" s="240"/>
      <c r="DR70" s="240"/>
      <c r="DS70" s="240"/>
      <c r="DT70" s="240"/>
      <c r="DU70" s="240"/>
      <c r="DV70" s="240"/>
      <c r="DW70" s="240"/>
      <c r="DX70" s="240"/>
      <c r="DY70" s="241"/>
    </row>
    <row r="71" spans="1:129" ht="18" customHeight="1">
      <c r="A71" s="379">
        <v>44012</v>
      </c>
      <c r="B71" s="380">
        <v>5498</v>
      </c>
      <c r="C71" s="398">
        <v>5498</v>
      </c>
      <c r="D71" s="398">
        <v>5498</v>
      </c>
      <c r="E71" s="398">
        <v>5498</v>
      </c>
      <c r="F71" s="398">
        <v>5498</v>
      </c>
      <c r="G71" s="398">
        <v>5498</v>
      </c>
      <c r="H71" s="398">
        <v>5498</v>
      </c>
      <c r="I71" s="398">
        <v>5498</v>
      </c>
      <c r="J71" s="398">
        <v>5498</v>
      </c>
      <c r="K71" s="398">
        <v>5498</v>
      </c>
      <c r="L71" s="398">
        <v>5498</v>
      </c>
      <c r="M71" s="242">
        <v>5498</v>
      </c>
      <c r="N71" s="242">
        <v>5498</v>
      </c>
      <c r="O71" s="242">
        <v>5498</v>
      </c>
      <c r="P71" s="242">
        <v>5498</v>
      </c>
      <c r="Q71" s="242">
        <v>5498</v>
      </c>
      <c r="R71" s="242">
        <v>5498</v>
      </c>
      <c r="S71" s="242">
        <v>5498</v>
      </c>
      <c r="T71" s="242">
        <v>5500</v>
      </c>
      <c r="U71" s="242">
        <v>5498</v>
      </c>
      <c r="V71" s="242">
        <v>5497</v>
      </c>
      <c r="W71" s="242">
        <v>5497</v>
      </c>
      <c r="X71" s="242">
        <v>5497</v>
      </c>
      <c r="Y71" s="242">
        <v>5497</v>
      </c>
      <c r="Z71" s="242">
        <v>5497</v>
      </c>
      <c r="AA71" s="242">
        <v>5483</v>
      </c>
      <c r="AB71" s="242">
        <v>5483</v>
      </c>
      <c r="AC71" s="242">
        <v>5483</v>
      </c>
      <c r="AD71" s="242">
        <v>5483</v>
      </c>
      <c r="AE71" s="242">
        <v>5483</v>
      </c>
      <c r="AF71" s="242">
        <v>5483</v>
      </c>
      <c r="AG71" s="242">
        <v>5483</v>
      </c>
      <c r="AH71" s="242">
        <v>5481</v>
      </c>
      <c r="AI71" s="242">
        <v>5478</v>
      </c>
      <c r="AJ71" s="242">
        <v>5467</v>
      </c>
      <c r="AK71" s="242">
        <v>5464</v>
      </c>
      <c r="AL71" s="242">
        <v>5464</v>
      </c>
      <c r="AM71" s="242">
        <v>5460</v>
      </c>
      <c r="AN71" s="242">
        <v>5457</v>
      </c>
      <c r="AO71" s="242">
        <v>5448</v>
      </c>
      <c r="AP71" s="242">
        <v>5417</v>
      </c>
      <c r="AQ71" s="242">
        <v>5411</v>
      </c>
      <c r="AR71" s="242">
        <v>5406</v>
      </c>
      <c r="AS71" s="242">
        <v>5398</v>
      </c>
      <c r="AT71" s="242">
        <v>5358</v>
      </c>
      <c r="AU71" s="242">
        <v>5321</v>
      </c>
      <c r="AV71" s="238"/>
      <c r="AW71" s="242"/>
      <c r="AX71" s="243"/>
      <c r="AY71" s="238"/>
      <c r="AZ71" s="238"/>
      <c r="BA71" s="238"/>
      <c r="BB71" s="239"/>
      <c r="BC71" s="239"/>
      <c r="BD71" s="239"/>
      <c r="BE71" s="239"/>
      <c r="BF71" s="239"/>
      <c r="BG71" s="239"/>
      <c r="BH71" s="239"/>
      <c r="BI71" s="239"/>
      <c r="BJ71" s="239"/>
      <c r="BK71" s="239"/>
      <c r="BL71" s="239"/>
      <c r="BM71" s="239"/>
      <c r="BN71" s="239"/>
      <c r="BO71" s="239"/>
      <c r="BP71" s="239"/>
      <c r="BQ71" s="240"/>
      <c r="BR71" s="240"/>
      <c r="BS71" s="240"/>
      <c r="BT71" s="240"/>
      <c r="BU71" s="240"/>
      <c r="BV71" s="240"/>
      <c r="BW71" s="240"/>
      <c r="BX71" s="240"/>
      <c r="BY71" s="240"/>
      <c r="BZ71" s="240"/>
      <c r="CA71" s="240"/>
      <c r="CB71" s="240"/>
      <c r="CC71" s="240"/>
      <c r="CD71" s="240"/>
      <c r="CE71" s="240"/>
      <c r="CF71" s="240"/>
      <c r="CG71" s="240"/>
      <c r="CH71" s="240"/>
      <c r="CI71" s="240"/>
      <c r="CJ71" s="240"/>
      <c r="CK71" s="240"/>
      <c r="CL71" s="240"/>
      <c r="CM71" s="240"/>
      <c r="CN71" s="240"/>
      <c r="CO71" s="240"/>
      <c r="CP71" s="240"/>
      <c r="CQ71" s="240"/>
      <c r="CR71" s="240"/>
      <c r="CS71" s="240"/>
      <c r="CT71" s="240"/>
      <c r="CU71" s="240"/>
      <c r="CV71" s="240"/>
      <c r="CW71" s="240"/>
      <c r="CX71" s="240"/>
      <c r="CY71" s="240"/>
      <c r="CZ71" s="240"/>
      <c r="DA71" s="240"/>
      <c r="DB71" s="240"/>
      <c r="DC71" s="240"/>
      <c r="DD71" s="240"/>
      <c r="DE71" s="240"/>
      <c r="DF71" s="240"/>
      <c r="DG71" s="240"/>
      <c r="DH71" s="240"/>
      <c r="DI71" s="240"/>
      <c r="DJ71" s="240"/>
      <c r="DK71" s="240"/>
      <c r="DL71" s="240"/>
      <c r="DM71" s="240"/>
      <c r="DN71" s="240"/>
      <c r="DO71" s="240"/>
      <c r="DP71" s="240"/>
      <c r="DQ71" s="240"/>
      <c r="DR71" s="240"/>
      <c r="DS71" s="240"/>
      <c r="DT71" s="240"/>
      <c r="DU71" s="240"/>
      <c r="DV71" s="240"/>
      <c r="DW71" s="240"/>
      <c r="DX71" s="240"/>
      <c r="DY71" s="241"/>
    </row>
    <row r="72" spans="1:129" ht="18" customHeight="1">
      <c r="A72" s="379">
        <v>44011</v>
      </c>
      <c r="B72" s="380">
        <v>5478</v>
      </c>
      <c r="C72" s="398">
        <v>5478</v>
      </c>
      <c r="D72" s="398">
        <v>5478</v>
      </c>
      <c r="E72" s="398">
        <v>5478</v>
      </c>
      <c r="F72" s="398">
        <v>5478</v>
      </c>
      <c r="G72" s="398">
        <v>5478</v>
      </c>
      <c r="H72" s="398">
        <v>5478</v>
      </c>
      <c r="I72" s="398">
        <v>5478</v>
      </c>
      <c r="J72" s="398">
        <v>5478</v>
      </c>
      <c r="K72" s="398">
        <v>5478</v>
      </c>
      <c r="L72" s="398">
        <v>5478</v>
      </c>
      <c r="M72" s="242">
        <v>5478</v>
      </c>
      <c r="N72" s="242">
        <v>5478</v>
      </c>
      <c r="O72" s="242">
        <v>5478</v>
      </c>
      <c r="P72" s="242">
        <v>5478</v>
      </c>
      <c r="Q72" s="242">
        <v>5478</v>
      </c>
      <c r="R72" s="242">
        <v>5478</v>
      </c>
      <c r="S72" s="242">
        <v>5478</v>
      </c>
      <c r="T72" s="242">
        <v>5480</v>
      </c>
      <c r="U72" s="242">
        <v>5478</v>
      </c>
      <c r="V72" s="242">
        <v>5477</v>
      </c>
      <c r="W72" s="242">
        <v>5477</v>
      </c>
      <c r="X72" s="242">
        <v>5477</v>
      </c>
      <c r="Y72" s="242">
        <v>5477</v>
      </c>
      <c r="Z72" s="242">
        <v>5477</v>
      </c>
      <c r="AA72" s="242">
        <v>5464</v>
      </c>
      <c r="AB72" s="242">
        <v>5464</v>
      </c>
      <c r="AC72" s="242">
        <v>5464</v>
      </c>
      <c r="AD72" s="242">
        <v>5464</v>
      </c>
      <c r="AE72" s="242">
        <v>5464</v>
      </c>
      <c r="AF72" s="242">
        <v>5464</v>
      </c>
      <c r="AG72" s="242">
        <v>5464</v>
      </c>
      <c r="AH72" s="242">
        <v>5462</v>
      </c>
      <c r="AI72" s="242">
        <v>5460</v>
      </c>
      <c r="AJ72" s="242">
        <v>5451</v>
      </c>
      <c r="AK72" s="242">
        <v>5448</v>
      </c>
      <c r="AL72" s="242">
        <v>5448</v>
      </c>
      <c r="AM72" s="242">
        <v>5445</v>
      </c>
      <c r="AN72" s="242">
        <v>5442</v>
      </c>
      <c r="AO72" s="242">
        <v>5435</v>
      </c>
      <c r="AP72" s="242">
        <v>5409</v>
      </c>
      <c r="AQ72" s="242">
        <v>5406</v>
      </c>
      <c r="AR72" s="242">
        <v>5402</v>
      </c>
      <c r="AS72" s="242">
        <v>5394</v>
      </c>
      <c r="AT72" s="242">
        <v>5356</v>
      </c>
      <c r="AU72" s="242">
        <v>5321</v>
      </c>
      <c r="AV72" s="242">
        <v>5298</v>
      </c>
      <c r="AW72" s="242"/>
      <c r="AX72" s="243"/>
      <c r="AY72" s="238"/>
      <c r="AZ72" s="238"/>
      <c r="BA72" s="238"/>
      <c r="BB72" s="239"/>
      <c r="BC72" s="239"/>
      <c r="BD72" s="239"/>
      <c r="BE72" s="239"/>
      <c r="BF72" s="239"/>
      <c r="BG72" s="239"/>
      <c r="BH72" s="239"/>
      <c r="BI72" s="239"/>
      <c r="BJ72" s="239"/>
      <c r="BK72" s="239"/>
      <c r="BL72" s="239"/>
      <c r="BM72" s="239"/>
      <c r="BN72" s="239"/>
      <c r="BO72" s="239"/>
      <c r="BP72" s="239"/>
      <c r="BQ72" s="240"/>
      <c r="BR72" s="240"/>
      <c r="BS72" s="240"/>
      <c r="BT72" s="240"/>
      <c r="BU72" s="240"/>
      <c r="BV72" s="240"/>
      <c r="BW72" s="240"/>
      <c r="BX72" s="240"/>
      <c r="BY72" s="240"/>
      <c r="BZ72" s="240"/>
      <c r="CA72" s="240"/>
      <c r="CB72" s="240"/>
      <c r="CC72" s="240"/>
      <c r="CD72" s="240"/>
      <c r="CE72" s="240"/>
      <c r="CF72" s="240"/>
      <c r="CG72" s="240"/>
      <c r="CH72" s="240"/>
      <c r="CI72" s="240"/>
      <c r="CJ72" s="240"/>
      <c r="CK72" s="240"/>
      <c r="CL72" s="240"/>
      <c r="CM72" s="240"/>
      <c r="CN72" s="240"/>
      <c r="CO72" s="240"/>
      <c r="CP72" s="240"/>
      <c r="CQ72" s="240"/>
      <c r="CR72" s="240"/>
      <c r="CS72" s="240"/>
      <c r="CT72" s="240"/>
      <c r="CU72" s="240"/>
      <c r="CV72" s="240"/>
      <c r="CW72" s="240"/>
      <c r="CX72" s="240"/>
      <c r="CY72" s="240"/>
      <c r="CZ72" s="240"/>
      <c r="DA72" s="240"/>
      <c r="DB72" s="240"/>
      <c r="DC72" s="240"/>
      <c r="DD72" s="240"/>
      <c r="DE72" s="240"/>
      <c r="DF72" s="240"/>
      <c r="DG72" s="240"/>
      <c r="DH72" s="240"/>
      <c r="DI72" s="240"/>
      <c r="DJ72" s="240"/>
      <c r="DK72" s="240"/>
      <c r="DL72" s="240"/>
      <c r="DM72" s="240"/>
      <c r="DN72" s="240"/>
      <c r="DO72" s="240"/>
      <c r="DP72" s="240"/>
      <c r="DQ72" s="240"/>
      <c r="DR72" s="240"/>
      <c r="DS72" s="240"/>
      <c r="DT72" s="240"/>
      <c r="DU72" s="240"/>
      <c r="DV72" s="240"/>
      <c r="DW72" s="240"/>
      <c r="DX72" s="240"/>
      <c r="DY72" s="241"/>
    </row>
    <row r="73" spans="1:129" ht="18" customHeight="1">
      <c r="A73" s="379">
        <v>44010</v>
      </c>
      <c r="B73" s="380">
        <v>5460</v>
      </c>
      <c r="C73" s="398">
        <v>5460</v>
      </c>
      <c r="D73" s="398">
        <v>5460</v>
      </c>
      <c r="E73" s="398">
        <v>5460</v>
      </c>
      <c r="F73" s="398">
        <v>5460</v>
      </c>
      <c r="G73" s="398">
        <v>5460</v>
      </c>
      <c r="H73" s="398">
        <v>5460</v>
      </c>
      <c r="I73" s="398">
        <v>5460</v>
      </c>
      <c r="J73" s="398">
        <v>5460</v>
      </c>
      <c r="K73" s="398">
        <v>5460</v>
      </c>
      <c r="L73" s="398">
        <v>5460</v>
      </c>
      <c r="M73" s="242">
        <v>5460</v>
      </c>
      <c r="N73" s="242">
        <v>5460</v>
      </c>
      <c r="O73" s="242">
        <v>5460</v>
      </c>
      <c r="P73" s="242">
        <v>5460</v>
      </c>
      <c r="Q73" s="242">
        <v>5460</v>
      </c>
      <c r="R73" s="242">
        <v>5460</v>
      </c>
      <c r="S73" s="242">
        <v>5460</v>
      </c>
      <c r="T73" s="242">
        <v>5462</v>
      </c>
      <c r="U73" s="242">
        <v>5460</v>
      </c>
      <c r="V73" s="242">
        <v>5459</v>
      </c>
      <c r="W73" s="242">
        <v>5459</v>
      </c>
      <c r="X73" s="242">
        <v>5459</v>
      </c>
      <c r="Y73" s="242">
        <v>5459</v>
      </c>
      <c r="Z73" s="242">
        <v>5459</v>
      </c>
      <c r="AA73" s="242">
        <v>5446</v>
      </c>
      <c r="AB73" s="242">
        <v>5446</v>
      </c>
      <c r="AC73" s="242">
        <v>5446</v>
      </c>
      <c r="AD73" s="242">
        <v>5446</v>
      </c>
      <c r="AE73" s="242">
        <v>5446</v>
      </c>
      <c r="AF73" s="242">
        <v>5446</v>
      </c>
      <c r="AG73" s="242">
        <v>5446</v>
      </c>
      <c r="AH73" s="242">
        <v>5444</v>
      </c>
      <c r="AI73" s="242">
        <v>5442</v>
      </c>
      <c r="AJ73" s="242">
        <v>5434</v>
      </c>
      <c r="AK73" s="242">
        <v>5430</v>
      </c>
      <c r="AL73" s="242">
        <v>5430</v>
      </c>
      <c r="AM73" s="242">
        <v>5428</v>
      </c>
      <c r="AN73" s="242">
        <v>5425</v>
      </c>
      <c r="AO73" s="242">
        <v>5419</v>
      </c>
      <c r="AP73" s="242">
        <v>5396</v>
      </c>
      <c r="AQ73" s="242">
        <v>5394</v>
      </c>
      <c r="AR73" s="242">
        <v>5392</v>
      </c>
      <c r="AS73" s="242">
        <v>5384</v>
      </c>
      <c r="AT73" s="242">
        <v>5350</v>
      </c>
      <c r="AU73" s="242">
        <v>5319</v>
      </c>
      <c r="AV73" s="242">
        <v>5298</v>
      </c>
      <c r="AW73" s="242"/>
      <c r="AX73" s="243"/>
      <c r="AY73" s="238"/>
      <c r="AZ73" s="238"/>
      <c r="BA73" s="238"/>
      <c r="BB73" s="239"/>
      <c r="BC73" s="239"/>
      <c r="BD73" s="239"/>
      <c r="BE73" s="239"/>
      <c r="BF73" s="239"/>
      <c r="BG73" s="239"/>
      <c r="BH73" s="239"/>
      <c r="BI73" s="239"/>
      <c r="BJ73" s="239"/>
      <c r="BK73" s="239"/>
      <c r="BL73" s="239"/>
      <c r="BM73" s="239"/>
      <c r="BN73" s="239"/>
      <c r="BO73" s="239"/>
      <c r="BP73" s="239"/>
      <c r="BQ73" s="240"/>
      <c r="BR73" s="240"/>
      <c r="BS73" s="240"/>
      <c r="BT73" s="240"/>
      <c r="BU73" s="240"/>
      <c r="BV73" s="240"/>
      <c r="BW73" s="240"/>
      <c r="BX73" s="240"/>
      <c r="BY73" s="240"/>
      <c r="BZ73" s="240"/>
      <c r="CA73" s="240"/>
      <c r="CB73" s="240"/>
      <c r="CC73" s="240"/>
      <c r="CD73" s="240"/>
      <c r="CE73" s="240"/>
      <c r="CF73" s="240"/>
      <c r="CG73" s="240"/>
      <c r="CH73" s="240"/>
      <c r="CI73" s="240"/>
      <c r="CJ73" s="240"/>
      <c r="CK73" s="240"/>
      <c r="CL73" s="240"/>
      <c r="CM73" s="240"/>
      <c r="CN73" s="240"/>
      <c r="CO73" s="240"/>
      <c r="CP73" s="240"/>
      <c r="CQ73" s="240"/>
      <c r="CR73" s="240"/>
      <c r="CS73" s="240"/>
      <c r="CT73" s="240"/>
      <c r="CU73" s="240"/>
      <c r="CV73" s="240"/>
      <c r="CW73" s="240"/>
      <c r="CX73" s="240"/>
      <c r="CY73" s="240"/>
      <c r="CZ73" s="240"/>
      <c r="DA73" s="240"/>
      <c r="DB73" s="240"/>
      <c r="DC73" s="240"/>
      <c r="DD73" s="240"/>
      <c r="DE73" s="240"/>
      <c r="DF73" s="240"/>
      <c r="DG73" s="240"/>
      <c r="DH73" s="240"/>
      <c r="DI73" s="240"/>
      <c r="DJ73" s="240"/>
      <c r="DK73" s="240"/>
      <c r="DL73" s="240"/>
      <c r="DM73" s="240"/>
      <c r="DN73" s="240"/>
      <c r="DO73" s="240"/>
      <c r="DP73" s="240"/>
      <c r="DQ73" s="240"/>
      <c r="DR73" s="240"/>
      <c r="DS73" s="240"/>
      <c r="DT73" s="240"/>
      <c r="DU73" s="240"/>
      <c r="DV73" s="240"/>
      <c r="DW73" s="240"/>
      <c r="DX73" s="240"/>
      <c r="DY73" s="241"/>
    </row>
    <row r="74" spans="1:129" ht="18" customHeight="1">
      <c r="A74" s="379">
        <v>44009</v>
      </c>
      <c r="B74" s="380">
        <v>5438</v>
      </c>
      <c r="C74" s="398">
        <v>5438</v>
      </c>
      <c r="D74" s="398">
        <v>5438</v>
      </c>
      <c r="E74" s="398">
        <v>5438</v>
      </c>
      <c r="F74" s="398">
        <v>5438</v>
      </c>
      <c r="G74" s="398">
        <v>5438</v>
      </c>
      <c r="H74" s="398">
        <v>5438</v>
      </c>
      <c r="I74" s="398">
        <v>5438</v>
      </c>
      <c r="J74" s="398">
        <v>5438</v>
      </c>
      <c r="K74" s="398">
        <v>5438</v>
      </c>
      <c r="L74" s="398">
        <v>5438</v>
      </c>
      <c r="M74" s="242">
        <v>5438</v>
      </c>
      <c r="N74" s="242">
        <v>5438</v>
      </c>
      <c r="O74" s="242">
        <v>5438</v>
      </c>
      <c r="P74" s="242">
        <v>5438</v>
      </c>
      <c r="Q74" s="242">
        <v>5438</v>
      </c>
      <c r="R74" s="242">
        <v>5438</v>
      </c>
      <c r="S74" s="242">
        <v>5438</v>
      </c>
      <c r="T74" s="242">
        <v>5440</v>
      </c>
      <c r="U74" s="242">
        <v>5438</v>
      </c>
      <c r="V74" s="242">
        <v>5437</v>
      </c>
      <c r="W74" s="242">
        <v>5437</v>
      </c>
      <c r="X74" s="242">
        <v>5437</v>
      </c>
      <c r="Y74" s="242">
        <v>5437</v>
      </c>
      <c r="Z74" s="242">
        <v>5437</v>
      </c>
      <c r="AA74" s="242">
        <v>5424</v>
      </c>
      <c r="AB74" s="242">
        <v>5424</v>
      </c>
      <c r="AC74" s="242">
        <v>5424</v>
      </c>
      <c r="AD74" s="242">
        <v>5424</v>
      </c>
      <c r="AE74" s="242">
        <v>5424</v>
      </c>
      <c r="AF74" s="242">
        <v>5424</v>
      </c>
      <c r="AG74" s="242">
        <v>5424</v>
      </c>
      <c r="AH74" s="242">
        <v>5422</v>
      </c>
      <c r="AI74" s="242">
        <v>5420</v>
      </c>
      <c r="AJ74" s="242">
        <v>5414</v>
      </c>
      <c r="AK74" s="242">
        <v>5410</v>
      </c>
      <c r="AL74" s="242">
        <v>5410</v>
      </c>
      <c r="AM74" s="242">
        <v>5408</v>
      </c>
      <c r="AN74" s="242">
        <v>5406</v>
      </c>
      <c r="AO74" s="242">
        <v>5400</v>
      </c>
      <c r="AP74" s="242">
        <v>5384</v>
      </c>
      <c r="AQ74" s="242">
        <v>5382</v>
      </c>
      <c r="AR74" s="242">
        <v>5380</v>
      </c>
      <c r="AS74" s="242">
        <v>5373</v>
      </c>
      <c r="AT74" s="242">
        <v>5343</v>
      </c>
      <c r="AU74" s="242">
        <v>5314</v>
      </c>
      <c r="AV74" s="242">
        <v>5294</v>
      </c>
      <c r="AW74" s="242"/>
      <c r="AX74" s="243"/>
      <c r="AY74" s="238"/>
      <c r="AZ74" s="238"/>
      <c r="BA74" s="238"/>
      <c r="BB74" s="239"/>
      <c r="BC74" s="239"/>
      <c r="BD74" s="239"/>
      <c r="BE74" s="239"/>
      <c r="BF74" s="239"/>
      <c r="BG74" s="239"/>
      <c r="BH74" s="239"/>
      <c r="BI74" s="239"/>
      <c r="BJ74" s="239"/>
      <c r="BK74" s="239"/>
      <c r="BL74" s="239"/>
      <c r="BM74" s="239"/>
      <c r="BN74" s="239"/>
      <c r="BO74" s="239"/>
      <c r="BP74" s="239"/>
      <c r="BQ74" s="240"/>
      <c r="BR74" s="240"/>
      <c r="BS74" s="240"/>
      <c r="BT74" s="240"/>
      <c r="BU74" s="240"/>
      <c r="BV74" s="240"/>
      <c r="BW74" s="240"/>
      <c r="BX74" s="240"/>
      <c r="BY74" s="240"/>
      <c r="BZ74" s="240"/>
      <c r="CA74" s="240"/>
      <c r="CB74" s="240"/>
      <c r="CC74" s="240"/>
      <c r="CD74" s="240"/>
      <c r="CE74" s="240"/>
      <c r="CF74" s="240"/>
      <c r="CG74" s="240"/>
      <c r="CH74" s="240"/>
      <c r="CI74" s="240"/>
      <c r="CJ74" s="240"/>
      <c r="CK74" s="240"/>
      <c r="CL74" s="240"/>
      <c r="CM74" s="240"/>
      <c r="CN74" s="240"/>
      <c r="CO74" s="240"/>
      <c r="CP74" s="240"/>
      <c r="CQ74" s="240"/>
      <c r="CR74" s="240"/>
      <c r="CS74" s="240"/>
      <c r="CT74" s="240"/>
      <c r="CU74" s="240"/>
      <c r="CV74" s="240"/>
      <c r="CW74" s="240"/>
      <c r="CX74" s="240"/>
      <c r="CY74" s="240"/>
      <c r="CZ74" s="240"/>
      <c r="DA74" s="240"/>
      <c r="DB74" s="240"/>
      <c r="DC74" s="240"/>
      <c r="DD74" s="240"/>
      <c r="DE74" s="240"/>
      <c r="DF74" s="240"/>
      <c r="DG74" s="240"/>
      <c r="DH74" s="240"/>
      <c r="DI74" s="240"/>
      <c r="DJ74" s="240"/>
      <c r="DK74" s="240"/>
      <c r="DL74" s="240"/>
      <c r="DM74" s="240"/>
      <c r="DN74" s="240"/>
      <c r="DO74" s="240"/>
      <c r="DP74" s="240"/>
      <c r="DQ74" s="240"/>
      <c r="DR74" s="240"/>
      <c r="DS74" s="240"/>
      <c r="DT74" s="240"/>
      <c r="DU74" s="240"/>
      <c r="DV74" s="240"/>
      <c r="DW74" s="240"/>
      <c r="DX74" s="240"/>
      <c r="DY74" s="241"/>
    </row>
    <row r="75" spans="1:129" ht="18" customHeight="1">
      <c r="A75" s="379">
        <v>44008</v>
      </c>
      <c r="B75" s="380">
        <v>5424</v>
      </c>
      <c r="C75" s="398">
        <v>5424</v>
      </c>
      <c r="D75" s="398">
        <v>5424</v>
      </c>
      <c r="E75" s="398">
        <v>5424</v>
      </c>
      <c r="F75" s="398">
        <v>5424</v>
      </c>
      <c r="G75" s="398">
        <v>5424</v>
      </c>
      <c r="H75" s="398">
        <v>5424</v>
      </c>
      <c r="I75" s="398">
        <v>5424</v>
      </c>
      <c r="J75" s="398">
        <v>5424</v>
      </c>
      <c r="K75" s="398">
        <v>5424</v>
      </c>
      <c r="L75" s="398">
        <v>5424</v>
      </c>
      <c r="M75" s="242">
        <v>5424</v>
      </c>
      <c r="N75" s="242">
        <v>5424</v>
      </c>
      <c r="O75" s="242">
        <v>5424</v>
      </c>
      <c r="P75" s="242">
        <v>5424</v>
      </c>
      <c r="Q75" s="242">
        <v>5424</v>
      </c>
      <c r="R75" s="242">
        <v>5424</v>
      </c>
      <c r="S75" s="242">
        <v>5424</v>
      </c>
      <c r="T75" s="242">
        <v>5426</v>
      </c>
      <c r="U75" s="242">
        <v>5424</v>
      </c>
      <c r="V75" s="242">
        <v>5423</v>
      </c>
      <c r="W75" s="242">
        <v>5423</v>
      </c>
      <c r="X75" s="242">
        <v>5423</v>
      </c>
      <c r="Y75" s="242">
        <v>5423</v>
      </c>
      <c r="Z75" s="242">
        <v>5423</v>
      </c>
      <c r="AA75" s="242">
        <v>5410</v>
      </c>
      <c r="AB75" s="242">
        <v>5410</v>
      </c>
      <c r="AC75" s="242">
        <v>5410</v>
      </c>
      <c r="AD75" s="242">
        <v>5410</v>
      </c>
      <c r="AE75" s="242">
        <v>5411</v>
      </c>
      <c r="AF75" s="242">
        <v>5411</v>
      </c>
      <c r="AG75" s="242">
        <v>5411</v>
      </c>
      <c r="AH75" s="242">
        <v>5409</v>
      </c>
      <c r="AI75" s="242">
        <v>5407</v>
      </c>
      <c r="AJ75" s="242">
        <v>5401</v>
      </c>
      <c r="AK75" s="242">
        <v>5397</v>
      </c>
      <c r="AL75" s="242">
        <v>5397</v>
      </c>
      <c r="AM75" s="242">
        <v>5395</v>
      </c>
      <c r="AN75" s="242">
        <v>5393</v>
      </c>
      <c r="AO75" s="242">
        <v>5390</v>
      </c>
      <c r="AP75" s="242">
        <v>5377</v>
      </c>
      <c r="AQ75" s="242">
        <v>5375</v>
      </c>
      <c r="AR75" s="242">
        <v>5373</v>
      </c>
      <c r="AS75" s="242">
        <v>5367</v>
      </c>
      <c r="AT75" s="242">
        <v>5340</v>
      </c>
      <c r="AU75" s="242">
        <v>5313</v>
      </c>
      <c r="AV75" s="242">
        <v>5293</v>
      </c>
      <c r="AW75" s="242">
        <v>5268</v>
      </c>
      <c r="AX75" s="243"/>
      <c r="AY75" s="238"/>
      <c r="AZ75" s="238"/>
      <c r="BA75" s="238"/>
      <c r="BB75" s="239"/>
      <c r="BC75" s="239"/>
      <c r="BD75" s="239"/>
      <c r="BE75" s="239"/>
      <c r="BF75" s="239"/>
      <c r="BG75" s="239"/>
      <c r="BH75" s="239"/>
      <c r="BI75" s="239"/>
      <c r="BJ75" s="239"/>
      <c r="BK75" s="239"/>
      <c r="BL75" s="239"/>
      <c r="BM75" s="239"/>
      <c r="BN75" s="239"/>
      <c r="BO75" s="239"/>
      <c r="BP75" s="239"/>
      <c r="BQ75" s="240"/>
      <c r="BR75" s="240"/>
      <c r="BS75" s="240"/>
      <c r="BT75" s="240"/>
      <c r="BU75" s="240"/>
      <c r="BV75" s="240"/>
      <c r="BW75" s="240"/>
      <c r="BX75" s="240"/>
      <c r="BY75" s="240"/>
      <c r="BZ75" s="240"/>
      <c r="CA75" s="240"/>
      <c r="CB75" s="240"/>
      <c r="CC75" s="240"/>
      <c r="CD75" s="240"/>
      <c r="CE75" s="240"/>
      <c r="CF75" s="240"/>
      <c r="CG75" s="240"/>
      <c r="CH75" s="240"/>
      <c r="CI75" s="240"/>
      <c r="CJ75" s="240"/>
      <c r="CK75" s="240"/>
      <c r="CL75" s="240"/>
      <c r="CM75" s="240"/>
      <c r="CN75" s="240"/>
      <c r="CO75" s="240"/>
      <c r="CP75" s="240"/>
      <c r="CQ75" s="240"/>
      <c r="CR75" s="240"/>
      <c r="CS75" s="240"/>
      <c r="CT75" s="240"/>
      <c r="CU75" s="240"/>
      <c r="CV75" s="240"/>
      <c r="CW75" s="240"/>
      <c r="CX75" s="240"/>
      <c r="CY75" s="240"/>
      <c r="CZ75" s="240"/>
      <c r="DA75" s="240"/>
      <c r="DB75" s="240"/>
      <c r="DC75" s="240"/>
      <c r="DD75" s="240"/>
      <c r="DE75" s="240"/>
      <c r="DF75" s="240"/>
      <c r="DG75" s="240"/>
      <c r="DH75" s="240"/>
      <c r="DI75" s="240"/>
      <c r="DJ75" s="240"/>
      <c r="DK75" s="240"/>
      <c r="DL75" s="240"/>
      <c r="DM75" s="240"/>
      <c r="DN75" s="240"/>
      <c r="DO75" s="240"/>
      <c r="DP75" s="240"/>
      <c r="DQ75" s="240"/>
      <c r="DR75" s="240"/>
      <c r="DS75" s="240"/>
      <c r="DT75" s="240"/>
      <c r="DU75" s="240"/>
      <c r="DV75" s="240"/>
      <c r="DW75" s="240"/>
      <c r="DX75" s="240"/>
      <c r="DY75" s="241"/>
    </row>
    <row r="76" spans="1:129" ht="18" customHeight="1">
      <c r="A76" s="379">
        <v>44007</v>
      </c>
      <c r="B76" s="380">
        <v>5412</v>
      </c>
      <c r="C76" s="398">
        <v>5412</v>
      </c>
      <c r="D76" s="398">
        <v>5412</v>
      </c>
      <c r="E76" s="398">
        <v>5412</v>
      </c>
      <c r="F76" s="398">
        <v>5412</v>
      </c>
      <c r="G76" s="398">
        <v>5412</v>
      </c>
      <c r="H76" s="398">
        <v>5412</v>
      </c>
      <c r="I76" s="398">
        <v>5412</v>
      </c>
      <c r="J76" s="398">
        <v>5412</v>
      </c>
      <c r="K76" s="398">
        <v>5412</v>
      </c>
      <c r="L76" s="398">
        <v>5412</v>
      </c>
      <c r="M76" s="242">
        <v>5412</v>
      </c>
      <c r="N76" s="242">
        <v>5412</v>
      </c>
      <c r="O76" s="242">
        <v>5412</v>
      </c>
      <c r="P76" s="242">
        <v>5412</v>
      </c>
      <c r="Q76" s="242">
        <v>5412</v>
      </c>
      <c r="R76" s="242">
        <v>5412</v>
      </c>
      <c r="S76" s="242">
        <v>5412</v>
      </c>
      <c r="T76" s="242">
        <v>5414</v>
      </c>
      <c r="U76" s="242">
        <v>5412</v>
      </c>
      <c r="V76" s="242">
        <v>5412</v>
      </c>
      <c r="W76" s="242">
        <v>5412</v>
      </c>
      <c r="X76" s="242">
        <v>5412</v>
      </c>
      <c r="Y76" s="242">
        <v>5412</v>
      </c>
      <c r="Z76" s="242">
        <v>5412</v>
      </c>
      <c r="AA76" s="242">
        <v>5399</v>
      </c>
      <c r="AB76" s="242">
        <v>5399</v>
      </c>
      <c r="AC76" s="242">
        <v>5399</v>
      </c>
      <c r="AD76" s="242">
        <v>5399</v>
      </c>
      <c r="AE76" s="242">
        <v>5400</v>
      </c>
      <c r="AF76" s="242">
        <v>5400</v>
      </c>
      <c r="AG76" s="242">
        <v>5400</v>
      </c>
      <c r="AH76" s="242">
        <v>5398</v>
      </c>
      <c r="AI76" s="242">
        <v>5396</v>
      </c>
      <c r="AJ76" s="242">
        <v>5392</v>
      </c>
      <c r="AK76" s="242">
        <v>5388</v>
      </c>
      <c r="AL76" s="242">
        <v>5388</v>
      </c>
      <c r="AM76" s="242">
        <v>5386</v>
      </c>
      <c r="AN76" s="242">
        <v>5384</v>
      </c>
      <c r="AO76" s="242">
        <v>5381</v>
      </c>
      <c r="AP76" s="242">
        <v>5371</v>
      </c>
      <c r="AQ76" s="242">
        <v>5371</v>
      </c>
      <c r="AR76" s="242">
        <v>5370</v>
      </c>
      <c r="AS76" s="242">
        <v>5365</v>
      </c>
      <c r="AT76" s="242">
        <v>5338</v>
      </c>
      <c r="AU76" s="242">
        <v>5311</v>
      </c>
      <c r="AV76" s="242">
        <v>5291</v>
      </c>
      <c r="AW76" s="242">
        <v>5268</v>
      </c>
      <c r="AX76" s="244">
        <v>5219</v>
      </c>
      <c r="AY76" s="238"/>
      <c r="AZ76" s="238"/>
      <c r="BA76" s="238"/>
      <c r="BB76" s="239"/>
      <c r="BC76" s="239"/>
      <c r="BD76" s="239"/>
      <c r="BE76" s="239"/>
      <c r="BF76" s="239"/>
      <c r="BG76" s="239"/>
      <c r="BH76" s="239"/>
      <c r="BI76" s="239"/>
      <c r="BJ76" s="239"/>
      <c r="BK76" s="239"/>
      <c r="BL76" s="239"/>
      <c r="BM76" s="239"/>
      <c r="BN76" s="239"/>
      <c r="BO76" s="239"/>
      <c r="BP76" s="239"/>
      <c r="BQ76" s="240"/>
      <c r="BR76" s="240"/>
      <c r="BS76" s="240"/>
      <c r="BT76" s="240"/>
      <c r="BU76" s="240"/>
      <c r="BV76" s="240"/>
      <c r="BW76" s="240"/>
      <c r="BX76" s="240"/>
      <c r="BY76" s="240"/>
      <c r="BZ76" s="240"/>
      <c r="CA76" s="240"/>
      <c r="CB76" s="240"/>
      <c r="CC76" s="240"/>
      <c r="CD76" s="240"/>
      <c r="CE76" s="240"/>
      <c r="CF76" s="240"/>
      <c r="CG76" s="240"/>
      <c r="CH76" s="240"/>
      <c r="CI76" s="240"/>
      <c r="CJ76" s="240"/>
      <c r="CK76" s="240"/>
      <c r="CL76" s="240"/>
      <c r="CM76" s="240"/>
      <c r="CN76" s="240"/>
      <c r="CO76" s="240"/>
      <c r="CP76" s="240"/>
      <c r="CQ76" s="240"/>
      <c r="CR76" s="240"/>
      <c r="CS76" s="240"/>
      <c r="CT76" s="240"/>
      <c r="CU76" s="240"/>
      <c r="CV76" s="240"/>
      <c r="CW76" s="240"/>
      <c r="CX76" s="240"/>
      <c r="CY76" s="240"/>
      <c r="CZ76" s="240"/>
      <c r="DA76" s="240"/>
      <c r="DB76" s="240"/>
      <c r="DC76" s="240"/>
      <c r="DD76" s="240"/>
      <c r="DE76" s="240"/>
      <c r="DF76" s="240"/>
      <c r="DG76" s="240"/>
      <c r="DH76" s="240"/>
      <c r="DI76" s="240"/>
      <c r="DJ76" s="240"/>
      <c r="DK76" s="240"/>
      <c r="DL76" s="240"/>
      <c r="DM76" s="240"/>
      <c r="DN76" s="240"/>
      <c r="DO76" s="240"/>
      <c r="DP76" s="240"/>
      <c r="DQ76" s="240"/>
      <c r="DR76" s="240"/>
      <c r="DS76" s="240"/>
      <c r="DT76" s="240"/>
      <c r="DU76" s="240"/>
      <c r="DV76" s="240"/>
      <c r="DW76" s="240"/>
      <c r="DX76" s="240"/>
      <c r="DY76" s="241"/>
    </row>
    <row r="77" spans="1:129" ht="18" customHeight="1">
      <c r="A77" s="379">
        <v>44006</v>
      </c>
      <c r="B77" s="380">
        <v>5388</v>
      </c>
      <c r="C77" s="398">
        <v>5388</v>
      </c>
      <c r="D77" s="398">
        <v>5388</v>
      </c>
      <c r="E77" s="398">
        <v>5388</v>
      </c>
      <c r="F77" s="398">
        <v>5388</v>
      </c>
      <c r="G77" s="398">
        <v>5388</v>
      </c>
      <c r="H77" s="398">
        <v>5388</v>
      </c>
      <c r="I77" s="398">
        <v>5388</v>
      </c>
      <c r="J77" s="398">
        <v>5388</v>
      </c>
      <c r="K77" s="398">
        <v>5388</v>
      </c>
      <c r="L77" s="398">
        <v>5388</v>
      </c>
      <c r="M77" s="242">
        <v>5388</v>
      </c>
      <c r="N77" s="242">
        <v>5388</v>
      </c>
      <c r="O77" s="242">
        <v>5388</v>
      </c>
      <c r="P77" s="242">
        <v>5388</v>
      </c>
      <c r="Q77" s="242">
        <v>5388</v>
      </c>
      <c r="R77" s="242">
        <v>5388</v>
      </c>
      <c r="S77" s="242">
        <v>5388</v>
      </c>
      <c r="T77" s="242">
        <v>5390</v>
      </c>
      <c r="U77" s="242">
        <v>5388</v>
      </c>
      <c r="V77" s="242">
        <v>5388</v>
      </c>
      <c r="W77" s="242">
        <v>5388</v>
      </c>
      <c r="X77" s="242">
        <v>5388</v>
      </c>
      <c r="Y77" s="242">
        <v>5388</v>
      </c>
      <c r="Z77" s="242">
        <v>5388</v>
      </c>
      <c r="AA77" s="242">
        <v>5376</v>
      </c>
      <c r="AB77" s="242">
        <v>5376</v>
      </c>
      <c r="AC77" s="242">
        <v>5376</v>
      </c>
      <c r="AD77" s="242">
        <v>5376</v>
      </c>
      <c r="AE77" s="242">
        <v>5376</v>
      </c>
      <c r="AF77" s="242">
        <v>5376</v>
      </c>
      <c r="AG77" s="242">
        <v>5376</v>
      </c>
      <c r="AH77" s="242">
        <v>5374</v>
      </c>
      <c r="AI77" s="242">
        <v>5373</v>
      </c>
      <c r="AJ77" s="242">
        <v>5370</v>
      </c>
      <c r="AK77" s="242">
        <v>5368</v>
      </c>
      <c r="AL77" s="242">
        <v>5368</v>
      </c>
      <c r="AM77" s="242">
        <v>5366</v>
      </c>
      <c r="AN77" s="242">
        <v>5364</v>
      </c>
      <c r="AO77" s="242">
        <v>5362</v>
      </c>
      <c r="AP77" s="242">
        <v>5358</v>
      </c>
      <c r="AQ77" s="242">
        <v>5358</v>
      </c>
      <c r="AR77" s="242">
        <v>5357</v>
      </c>
      <c r="AS77" s="242">
        <v>5352</v>
      </c>
      <c r="AT77" s="242">
        <v>5330</v>
      </c>
      <c r="AU77" s="242">
        <v>5304</v>
      </c>
      <c r="AV77" s="242">
        <v>5285</v>
      </c>
      <c r="AW77" s="242">
        <v>5264</v>
      </c>
      <c r="AX77" s="245">
        <v>5219</v>
      </c>
      <c r="AY77" s="246">
        <v>5198</v>
      </c>
      <c r="AZ77" s="238"/>
      <c r="BA77" s="238"/>
      <c r="BB77" s="239"/>
      <c r="BC77" s="239"/>
      <c r="BD77" s="239"/>
      <c r="BE77" s="239"/>
      <c r="BF77" s="239"/>
      <c r="BG77" s="239"/>
      <c r="BH77" s="239"/>
      <c r="BI77" s="239"/>
      <c r="BJ77" s="239"/>
      <c r="BK77" s="239"/>
      <c r="BL77" s="239"/>
      <c r="BM77" s="239"/>
      <c r="BN77" s="239"/>
      <c r="BO77" s="239"/>
      <c r="BP77" s="239"/>
      <c r="BQ77" s="240"/>
      <c r="BR77" s="240"/>
      <c r="BS77" s="240"/>
      <c r="BT77" s="240"/>
      <c r="BU77" s="240"/>
      <c r="BV77" s="240"/>
      <c r="BW77" s="240"/>
      <c r="BX77" s="240"/>
      <c r="BY77" s="240"/>
      <c r="BZ77" s="240"/>
      <c r="CA77" s="240"/>
      <c r="CB77" s="240"/>
      <c r="CC77" s="240"/>
      <c r="CD77" s="240"/>
      <c r="CE77" s="240"/>
      <c r="CF77" s="240"/>
      <c r="CG77" s="240"/>
      <c r="CH77" s="240"/>
      <c r="CI77" s="240"/>
      <c r="CJ77" s="240"/>
      <c r="CK77" s="240"/>
      <c r="CL77" s="240"/>
      <c r="CM77" s="240"/>
      <c r="CN77" s="240"/>
      <c r="CO77" s="240"/>
      <c r="CP77" s="240"/>
      <c r="CQ77" s="240"/>
      <c r="CR77" s="240"/>
      <c r="CS77" s="240"/>
      <c r="CT77" s="240"/>
      <c r="CU77" s="240"/>
      <c r="CV77" s="240"/>
      <c r="CW77" s="240"/>
      <c r="CX77" s="240"/>
      <c r="CY77" s="240"/>
      <c r="CZ77" s="240"/>
      <c r="DA77" s="240"/>
      <c r="DB77" s="240"/>
      <c r="DC77" s="240"/>
      <c r="DD77" s="240"/>
      <c r="DE77" s="240"/>
      <c r="DF77" s="240"/>
      <c r="DG77" s="240"/>
      <c r="DH77" s="240"/>
      <c r="DI77" s="240"/>
      <c r="DJ77" s="240"/>
      <c r="DK77" s="240"/>
      <c r="DL77" s="240"/>
      <c r="DM77" s="240"/>
      <c r="DN77" s="240"/>
      <c r="DO77" s="240"/>
      <c r="DP77" s="240"/>
      <c r="DQ77" s="240"/>
      <c r="DR77" s="240"/>
      <c r="DS77" s="240"/>
      <c r="DT77" s="240"/>
      <c r="DU77" s="240"/>
      <c r="DV77" s="240"/>
      <c r="DW77" s="240"/>
      <c r="DX77" s="240"/>
      <c r="DY77" s="241"/>
    </row>
    <row r="78" spans="1:129" ht="18" customHeight="1">
      <c r="A78" s="379">
        <v>44005</v>
      </c>
      <c r="B78" s="380">
        <v>5366</v>
      </c>
      <c r="C78" s="398">
        <v>5366</v>
      </c>
      <c r="D78" s="398">
        <v>5366</v>
      </c>
      <c r="E78" s="398">
        <v>5366</v>
      </c>
      <c r="F78" s="398">
        <v>5366</v>
      </c>
      <c r="G78" s="398">
        <v>5366</v>
      </c>
      <c r="H78" s="398">
        <v>5366</v>
      </c>
      <c r="I78" s="398">
        <v>5366</v>
      </c>
      <c r="J78" s="398">
        <v>5366</v>
      </c>
      <c r="K78" s="398">
        <v>5366</v>
      </c>
      <c r="L78" s="398">
        <v>5366</v>
      </c>
      <c r="M78" s="242">
        <v>5366</v>
      </c>
      <c r="N78" s="242">
        <v>5366</v>
      </c>
      <c r="O78" s="242">
        <v>5366</v>
      </c>
      <c r="P78" s="242">
        <v>5366</v>
      </c>
      <c r="Q78" s="242">
        <v>5366</v>
      </c>
      <c r="R78" s="242">
        <v>5366</v>
      </c>
      <c r="S78" s="242">
        <v>5366</v>
      </c>
      <c r="T78" s="242">
        <v>5368</v>
      </c>
      <c r="U78" s="242">
        <v>5366</v>
      </c>
      <c r="V78" s="242">
        <v>5366</v>
      </c>
      <c r="W78" s="242">
        <v>5366</v>
      </c>
      <c r="X78" s="242">
        <v>5366</v>
      </c>
      <c r="Y78" s="242">
        <v>5366</v>
      </c>
      <c r="Z78" s="242">
        <v>5366</v>
      </c>
      <c r="AA78" s="242">
        <v>5354</v>
      </c>
      <c r="AB78" s="242">
        <v>5354</v>
      </c>
      <c r="AC78" s="242">
        <v>5354</v>
      </c>
      <c r="AD78" s="242">
        <v>5354</v>
      </c>
      <c r="AE78" s="242">
        <v>5354</v>
      </c>
      <c r="AF78" s="242">
        <v>5354</v>
      </c>
      <c r="AG78" s="242">
        <v>5354</v>
      </c>
      <c r="AH78" s="242">
        <v>5352</v>
      </c>
      <c r="AI78" s="242">
        <v>5351</v>
      </c>
      <c r="AJ78" s="242">
        <v>5348</v>
      </c>
      <c r="AK78" s="242">
        <v>5346</v>
      </c>
      <c r="AL78" s="242">
        <v>5346</v>
      </c>
      <c r="AM78" s="242">
        <v>5344</v>
      </c>
      <c r="AN78" s="242">
        <v>5342</v>
      </c>
      <c r="AO78" s="242">
        <v>5340</v>
      </c>
      <c r="AP78" s="242">
        <v>5336</v>
      </c>
      <c r="AQ78" s="242">
        <v>5336</v>
      </c>
      <c r="AR78" s="242">
        <v>5335</v>
      </c>
      <c r="AS78" s="242">
        <v>5331</v>
      </c>
      <c r="AT78" s="242">
        <v>5312</v>
      </c>
      <c r="AU78" s="242">
        <v>5294</v>
      </c>
      <c r="AV78" s="242">
        <v>5276</v>
      </c>
      <c r="AW78" s="242">
        <v>5257</v>
      </c>
      <c r="AX78" s="245">
        <v>5213</v>
      </c>
      <c r="AY78" s="246">
        <v>5197</v>
      </c>
      <c r="AZ78" s="242">
        <v>5151</v>
      </c>
      <c r="BA78" s="238"/>
      <c r="BB78" s="239"/>
      <c r="BC78" s="239"/>
      <c r="BD78" s="239"/>
      <c r="BE78" s="239"/>
      <c r="BF78" s="239"/>
      <c r="BG78" s="239"/>
      <c r="BH78" s="239"/>
      <c r="BI78" s="239"/>
      <c r="BJ78" s="239"/>
      <c r="BK78" s="239"/>
      <c r="BL78" s="239"/>
      <c r="BM78" s="239"/>
      <c r="BN78" s="239"/>
      <c r="BO78" s="239"/>
      <c r="BP78" s="239"/>
      <c r="BQ78" s="240"/>
      <c r="BR78" s="240"/>
      <c r="BS78" s="240"/>
      <c r="BT78" s="240"/>
      <c r="BU78" s="240"/>
      <c r="BV78" s="240"/>
      <c r="BW78" s="240"/>
      <c r="BX78" s="240"/>
      <c r="BY78" s="240"/>
      <c r="BZ78" s="240"/>
      <c r="CA78" s="240"/>
      <c r="CB78" s="240"/>
      <c r="CC78" s="240"/>
      <c r="CD78" s="240"/>
      <c r="CE78" s="240"/>
      <c r="CF78" s="240"/>
      <c r="CG78" s="240"/>
      <c r="CH78" s="240"/>
      <c r="CI78" s="240"/>
      <c r="CJ78" s="240"/>
      <c r="CK78" s="240"/>
      <c r="CL78" s="240"/>
      <c r="CM78" s="240"/>
      <c r="CN78" s="240"/>
      <c r="CO78" s="240"/>
      <c r="CP78" s="240"/>
      <c r="CQ78" s="240"/>
      <c r="CR78" s="240"/>
      <c r="CS78" s="240"/>
      <c r="CT78" s="240"/>
      <c r="CU78" s="240"/>
      <c r="CV78" s="240"/>
      <c r="CW78" s="240"/>
      <c r="CX78" s="240"/>
      <c r="CY78" s="240"/>
      <c r="CZ78" s="240"/>
      <c r="DA78" s="240"/>
      <c r="DB78" s="240"/>
      <c r="DC78" s="240"/>
      <c r="DD78" s="240"/>
      <c r="DE78" s="240"/>
      <c r="DF78" s="240"/>
      <c r="DG78" s="240"/>
      <c r="DH78" s="240"/>
      <c r="DI78" s="240"/>
      <c r="DJ78" s="240"/>
      <c r="DK78" s="240"/>
      <c r="DL78" s="240"/>
      <c r="DM78" s="240"/>
      <c r="DN78" s="240"/>
      <c r="DO78" s="240"/>
      <c r="DP78" s="240"/>
      <c r="DQ78" s="240"/>
      <c r="DR78" s="240"/>
      <c r="DS78" s="240"/>
      <c r="DT78" s="240"/>
      <c r="DU78" s="240"/>
      <c r="DV78" s="240"/>
      <c r="DW78" s="240"/>
      <c r="DX78" s="240"/>
      <c r="DY78" s="241"/>
    </row>
    <row r="79" spans="1:129" ht="18" customHeight="1">
      <c r="A79" s="379">
        <v>44004</v>
      </c>
      <c r="B79" s="380">
        <v>5341</v>
      </c>
      <c r="C79" s="398">
        <v>5341</v>
      </c>
      <c r="D79" s="398">
        <v>5341</v>
      </c>
      <c r="E79" s="398">
        <v>5341</v>
      </c>
      <c r="F79" s="398">
        <v>5341</v>
      </c>
      <c r="G79" s="398">
        <v>5341</v>
      </c>
      <c r="H79" s="398">
        <v>5341</v>
      </c>
      <c r="I79" s="398">
        <v>5341</v>
      </c>
      <c r="J79" s="398">
        <v>5341</v>
      </c>
      <c r="K79" s="398">
        <v>5341</v>
      </c>
      <c r="L79" s="398">
        <v>5341</v>
      </c>
      <c r="M79" s="242">
        <v>5341</v>
      </c>
      <c r="N79" s="242">
        <v>5341</v>
      </c>
      <c r="O79" s="242">
        <v>5341</v>
      </c>
      <c r="P79" s="242">
        <v>5341</v>
      </c>
      <c r="Q79" s="242">
        <v>5341</v>
      </c>
      <c r="R79" s="242">
        <v>5341</v>
      </c>
      <c r="S79" s="242">
        <v>5341</v>
      </c>
      <c r="T79" s="242">
        <v>5343</v>
      </c>
      <c r="U79" s="242">
        <v>5341</v>
      </c>
      <c r="V79" s="242">
        <v>5341</v>
      </c>
      <c r="W79" s="242">
        <v>5341</v>
      </c>
      <c r="X79" s="242">
        <v>5341</v>
      </c>
      <c r="Y79" s="242">
        <v>5341</v>
      </c>
      <c r="Z79" s="242">
        <v>5341</v>
      </c>
      <c r="AA79" s="242">
        <v>5329</v>
      </c>
      <c r="AB79" s="242">
        <v>5329</v>
      </c>
      <c r="AC79" s="242">
        <v>5329</v>
      </c>
      <c r="AD79" s="242">
        <v>5329</v>
      </c>
      <c r="AE79" s="242">
        <v>5329</v>
      </c>
      <c r="AF79" s="242">
        <v>5329</v>
      </c>
      <c r="AG79" s="242">
        <v>5329</v>
      </c>
      <c r="AH79" s="242">
        <v>5327</v>
      </c>
      <c r="AI79" s="242">
        <v>5326</v>
      </c>
      <c r="AJ79" s="242">
        <v>5323</v>
      </c>
      <c r="AK79" s="242">
        <v>5321</v>
      </c>
      <c r="AL79" s="242">
        <v>5321</v>
      </c>
      <c r="AM79" s="242">
        <v>5319</v>
      </c>
      <c r="AN79" s="242">
        <v>5315</v>
      </c>
      <c r="AO79" s="242">
        <v>5314</v>
      </c>
      <c r="AP79" s="242">
        <v>5311</v>
      </c>
      <c r="AQ79" s="242">
        <v>5311</v>
      </c>
      <c r="AR79" s="242">
        <v>5310</v>
      </c>
      <c r="AS79" s="242">
        <v>5308</v>
      </c>
      <c r="AT79" s="242">
        <v>5294</v>
      </c>
      <c r="AU79" s="242">
        <v>5281</v>
      </c>
      <c r="AV79" s="242">
        <v>5264</v>
      </c>
      <c r="AW79" s="242">
        <v>5248</v>
      </c>
      <c r="AX79" s="245">
        <v>5204</v>
      </c>
      <c r="AY79" s="246">
        <v>5193</v>
      </c>
      <c r="AZ79" s="242">
        <v>5149</v>
      </c>
      <c r="BA79" s="242">
        <v>5112</v>
      </c>
      <c r="BB79" s="239"/>
      <c r="BC79" s="239"/>
      <c r="BD79" s="239"/>
      <c r="BE79" s="239"/>
      <c r="BF79" s="239"/>
      <c r="BG79" s="239"/>
      <c r="BH79" s="239"/>
      <c r="BI79" s="239"/>
      <c r="BJ79" s="239"/>
      <c r="BK79" s="239"/>
      <c r="BL79" s="239"/>
      <c r="BM79" s="239"/>
      <c r="BN79" s="239"/>
      <c r="BO79" s="239"/>
      <c r="BP79" s="239"/>
      <c r="BQ79" s="240"/>
      <c r="BR79" s="240"/>
      <c r="BS79" s="240"/>
      <c r="BT79" s="240"/>
      <c r="BU79" s="240"/>
      <c r="BV79" s="240"/>
      <c r="BW79" s="240"/>
      <c r="BX79" s="240"/>
      <c r="BY79" s="240"/>
      <c r="BZ79" s="240"/>
      <c r="CA79" s="240"/>
      <c r="CB79" s="240"/>
      <c r="CC79" s="240"/>
      <c r="CD79" s="240"/>
      <c r="CE79" s="240"/>
      <c r="CF79" s="240"/>
      <c r="CG79" s="240"/>
      <c r="CH79" s="240"/>
      <c r="CI79" s="240"/>
      <c r="CJ79" s="240"/>
      <c r="CK79" s="240"/>
      <c r="CL79" s="240"/>
      <c r="CM79" s="240"/>
      <c r="CN79" s="240"/>
      <c r="CO79" s="240"/>
      <c r="CP79" s="240"/>
      <c r="CQ79" s="240"/>
      <c r="CR79" s="240"/>
      <c r="CS79" s="240"/>
      <c r="CT79" s="240"/>
      <c r="CU79" s="240"/>
      <c r="CV79" s="240"/>
      <c r="CW79" s="240"/>
      <c r="CX79" s="240"/>
      <c r="CY79" s="240"/>
      <c r="CZ79" s="240"/>
      <c r="DA79" s="240"/>
      <c r="DB79" s="240"/>
      <c r="DC79" s="240"/>
      <c r="DD79" s="240"/>
      <c r="DE79" s="240"/>
      <c r="DF79" s="240"/>
      <c r="DG79" s="240"/>
      <c r="DH79" s="240"/>
      <c r="DI79" s="240"/>
      <c r="DJ79" s="240"/>
      <c r="DK79" s="240"/>
      <c r="DL79" s="240"/>
      <c r="DM79" s="240"/>
      <c r="DN79" s="240"/>
      <c r="DO79" s="240"/>
      <c r="DP79" s="240"/>
      <c r="DQ79" s="240"/>
      <c r="DR79" s="240"/>
      <c r="DS79" s="240"/>
      <c r="DT79" s="240"/>
      <c r="DU79" s="240"/>
      <c r="DV79" s="240"/>
      <c r="DW79" s="240"/>
      <c r="DX79" s="240"/>
      <c r="DY79" s="241"/>
    </row>
    <row r="80" spans="1:129" ht="18" customHeight="1">
      <c r="A80" s="379">
        <v>44003</v>
      </c>
      <c r="B80" s="380">
        <v>5320</v>
      </c>
      <c r="C80" s="398">
        <v>5320</v>
      </c>
      <c r="D80" s="398">
        <v>5320</v>
      </c>
      <c r="E80" s="398">
        <v>5320</v>
      </c>
      <c r="F80" s="398">
        <v>5320</v>
      </c>
      <c r="G80" s="398">
        <v>5320</v>
      </c>
      <c r="H80" s="398">
        <v>5320</v>
      </c>
      <c r="I80" s="398">
        <v>5320</v>
      </c>
      <c r="J80" s="398">
        <v>5320</v>
      </c>
      <c r="K80" s="398">
        <v>5320</v>
      </c>
      <c r="L80" s="398">
        <v>5320</v>
      </c>
      <c r="M80" s="242">
        <v>5320</v>
      </c>
      <c r="N80" s="242">
        <v>5320</v>
      </c>
      <c r="O80" s="242">
        <v>5320</v>
      </c>
      <c r="P80" s="242">
        <v>5320</v>
      </c>
      <c r="Q80" s="242">
        <v>5320</v>
      </c>
      <c r="R80" s="242">
        <v>5320</v>
      </c>
      <c r="S80" s="242">
        <v>5320</v>
      </c>
      <c r="T80" s="242">
        <v>5322</v>
      </c>
      <c r="U80" s="242">
        <v>5320</v>
      </c>
      <c r="V80" s="242">
        <v>5320</v>
      </c>
      <c r="W80" s="242">
        <v>5320</v>
      </c>
      <c r="X80" s="242">
        <v>5320</v>
      </c>
      <c r="Y80" s="242">
        <v>5320</v>
      </c>
      <c r="Z80" s="242">
        <v>5320</v>
      </c>
      <c r="AA80" s="242">
        <v>5308</v>
      </c>
      <c r="AB80" s="242">
        <v>5308</v>
      </c>
      <c r="AC80" s="242">
        <v>5308</v>
      </c>
      <c r="AD80" s="242">
        <v>5308</v>
      </c>
      <c r="AE80" s="242">
        <v>5308</v>
      </c>
      <c r="AF80" s="242">
        <v>5308</v>
      </c>
      <c r="AG80" s="242">
        <v>5308</v>
      </c>
      <c r="AH80" s="242">
        <v>5306</v>
      </c>
      <c r="AI80" s="242">
        <v>5306</v>
      </c>
      <c r="AJ80" s="242">
        <v>5303</v>
      </c>
      <c r="AK80" s="242">
        <v>5302</v>
      </c>
      <c r="AL80" s="242">
        <v>5302</v>
      </c>
      <c r="AM80" s="242">
        <v>5300</v>
      </c>
      <c r="AN80" s="242">
        <v>5297</v>
      </c>
      <c r="AO80" s="242">
        <v>5296</v>
      </c>
      <c r="AP80" s="242">
        <v>5293</v>
      </c>
      <c r="AQ80" s="242">
        <v>5293</v>
      </c>
      <c r="AR80" s="242">
        <v>5292</v>
      </c>
      <c r="AS80" s="242">
        <v>5290</v>
      </c>
      <c r="AT80" s="242">
        <v>5278</v>
      </c>
      <c r="AU80" s="242">
        <v>5266</v>
      </c>
      <c r="AV80" s="242">
        <v>5250</v>
      </c>
      <c r="AW80" s="242">
        <v>5239</v>
      </c>
      <c r="AX80" s="245">
        <v>5197</v>
      </c>
      <c r="AY80" s="246">
        <v>5186</v>
      </c>
      <c r="AZ80" s="242">
        <v>5143</v>
      </c>
      <c r="BA80" s="242">
        <v>5111</v>
      </c>
      <c r="BB80" s="239"/>
      <c r="BC80" s="239"/>
      <c r="BD80" s="239"/>
      <c r="BE80" s="239"/>
      <c r="BF80" s="239"/>
      <c r="BG80" s="239"/>
      <c r="BH80" s="239"/>
      <c r="BI80" s="239"/>
      <c r="BJ80" s="239"/>
      <c r="BK80" s="239"/>
      <c r="BL80" s="239"/>
      <c r="BM80" s="239"/>
      <c r="BN80" s="239"/>
      <c r="BO80" s="239"/>
      <c r="BP80" s="239"/>
      <c r="BQ80" s="240"/>
      <c r="BR80" s="240"/>
      <c r="BS80" s="240"/>
      <c r="BT80" s="240"/>
      <c r="BU80" s="240"/>
      <c r="BV80" s="240"/>
      <c r="BW80" s="240"/>
      <c r="BX80" s="240"/>
      <c r="BY80" s="240"/>
      <c r="BZ80" s="240"/>
      <c r="CA80" s="240"/>
      <c r="CB80" s="240"/>
      <c r="CC80" s="240"/>
      <c r="CD80" s="240"/>
      <c r="CE80" s="240"/>
      <c r="CF80" s="240"/>
      <c r="CG80" s="240"/>
      <c r="CH80" s="240"/>
      <c r="CI80" s="240"/>
      <c r="CJ80" s="240"/>
      <c r="CK80" s="240"/>
      <c r="CL80" s="240"/>
      <c r="CM80" s="240"/>
      <c r="CN80" s="240"/>
      <c r="CO80" s="240"/>
      <c r="CP80" s="240"/>
      <c r="CQ80" s="240"/>
      <c r="CR80" s="240"/>
      <c r="CS80" s="240"/>
      <c r="CT80" s="240"/>
      <c r="CU80" s="240"/>
      <c r="CV80" s="240"/>
      <c r="CW80" s="240"/>
      <c r="CX80" s="240"/>
      <c r="CY80" s="240"/>
      <c r="CZ80" s="240"/>
      <c r="DA80" s="240"/>
      <c r="DB80" s="240"/>
      <c r="DC80" s="240"/>
      <c r="DD80" s="240"/>
      <c r="DE80" s="240"/>
      <c r="DF80" s="240"/>
      <c r="DG80" s="240"/>
      <c r="DH80" s="240"/>
      <c r="DI80" s="240"/>
      <c r="DJ80" s="240"/>
      <c r="DK80" s="240"/>
      <c r="DL80" s="240"/>
      <c r="DM80" s="240"/>
      <c r="DN80" s="240"/>
      <c r="DO80" s="240"/>
      <c r="DP80" s="240"/>
      <c r="DQ80" s="240"/>
      <c r="DR80" s="240"/>
      <c r="DS80" s="240"/>
      <c r="DT80" s="240"/>
      <c r="DU80" s="240"/>
      <c r="DV80" s="240"/>
      <c r="DW80" s="240"/>
      <c r="DX80" s="240"/>
      <c r="DY80" s="241"/>
    </row>
    <row r="81" spans="1:129" ht="18" customHeight="1">
      <c r="A81" s="379">
        <v>44002</v>
      </c>
      <c r="B81" s="380">
        <v>5299</v>
      </c>
      <c r="C81" s="398">
        <v>5299</v>
      </c>
      <c r="D81" s="398">
        <v>5299</v>
      </c>
      <c r="E81" s="398">
        <v>5299</v>
      </c>
      <c r="F81" s="398">
        <v>5299</v>
      </c>
      <c r="G81" s="398">
        <v>5299</v>
      </c>
      <c r="H81" s="398">
        <v>5299</v>
      </c>
      <c r="I81" s="398">
        <v>5299</v>
      </c>
      <c r="J81" s="398">
        <v>5299</v>
      </c>
      <c r="K81" s="398">
        <v>5299</v>
      </c>
      <c r="L81" s="398">
        <v>5299</v>
      </c>
      <c r="M81" s="242">
        <v>5299</v>
      </c>
      <c r="N81" s="242">
        <v>5299</v>
      </c>
      <c r="O81" s="242">
        <v>5299</v>
      </c>
      <c r="P81" s="242">
        <v>5299</v>
      </c>
      <c r="Q81" s="242">
        <v>5299</v>
      </c>
      <c r="R81" s="242">
        <v>5299</v>
      </c>
      <c r="S81" s="242">
        <v>5299</v>
      </c>
      <c r="T81" s="242">
        <v>5301</v>
      </c>
      <c r="U81" s="242">
        <v>5299</v>
      </c>
      <c r="V81" s="242">
        <v>5299</v>
      </c>
      <c r="W81" s="242">
        <v>5299</v>
      </c>
      <c r="X81" s="242">
        <v>5299</v>
      </c>
      <c r="Y81" s="242">
        <v>5299</v>
      </c>
      <c r="Z81" s="242">
        <v>5299</v>
      </c>
      <c r="AA81" s="242">
        <v>5287</v>
      </c>
      <c r="AB81" s="242">
        <v>5287</v>
      </c>
      <c r="AC81" s="242">
        <v>5287</v>
      </c>
      <c r="AD81" s="242">
        <v>5287</v>
      </c>
      <c r="AE81" s="242">
        <v>5287</v>
      </c>
      <c r="AF81" s="242">
        <v>5287</v>
      </c>
      <c r="AG81" s="242">
        <v>5287</v>
      </c>
      <c r="AH81" s="242">
        <v>5285</v>
      </c>
      <c r="AI81" s="242">
        <v>5285</v>
      </c>
      <c r="AJ81" s="242">
        <v>5283</v>
      </c>
      <c r="AK81" s="242">
        <v>5282</v>
      </c>
      <c r="AL81" s="242">
        <v>5282</v>
      </c>
      <c r="AM81" s="242">
        <v>5280</v>
      </c>
      <c r="AN81" s="242">
        <v>5278</v>
      </c>
      <c r="AO81" s="242">
        <v>5277</v>
      </c>
      <c r="AP81" s="242">
        <v>5274</v>
      </c>
      <c r="AQ81" s="242">
        <v>5274</v>
      </c>
      <c r="AR81" s="242">
        <v>5273</v>
      </c>
      <c r="AS81" s="242">
        <v>5271</v>
      </c>
      <c r="AT81" s="242">
        <v>5262</v>
      </c>
      <c r="AU81" s="242">
        <v>5251</v>
      </c>
      <c r="AV81" s="242">
        <v>5239</v>
      </c>
      <c r="AW81" s="242">
        <v>5229</v>
      </c>
      <c r="AX81" s="245">
        <v>5190</v>
      </c>
      <c r="AY81" s="246">
        <v>5181</v>
      </c>
      <c r="AZ81" s="242">
        <v>5140</v>
      </c>
      <c r="BA81" s="242">
        <v>5109</v>
      </c>
      <c r="BB81" s="239"/>
      <c r="BC81" s="239"/>
      <c r="BD81" s="239"/>
      <c r="BE81" s="239"/>
      <c r="BF81" s="239"/>
      <c r="BG81" s="239"/>
      <c r="BH81" s="239"/>
      <c r="BI81" s="239"/>
      <c r="BJ81" s="239"/>
      <c r="BK81" s="239"/>
      <c r="BL81" s="239"/>
      <c r="BM81" s="239"/>
      <c r="BN81" s="239"/>
      <c r="BO81" s="239"/>
      <c r="BP81" s="239"/>
      <c r="BQ81" s="240"/>
      <c r="BR81" s="240"/>
      <c r="BS81" s="240"/>
      <c r="BT81" s="240"/>
      <c r="BU81" s="240"/>
      <c r="BV81" s="240"/>
      <c r="BW81" s="240"/>
      <c r="BX81" s="240"/>
      <c r="BY81" s="240"/>
      <c r="BZ81" s="240"/>
      <c r="CA81" s="240"/>
      <c r="CB81" s="240"/>
      <c r="CC81" s="240"/>
      <c r="CD81" s="240"/>
      <c r="CE81" s="240"/>
      <c r="CF81" s="240"/>
      <c r="CG81" s="240"/>
      <c r="CH81" s="240"/>
      <c r="CI81" s="240"/>
      <c r="CJ81" s="240"/>
      <c r="CK81" s="240"/>
      <c r="CL81" s="240"/>
      <c r="CM81" s="240"/>
      <c r="CN81" s="240"/>
      <c r="CO81" s="240"/>
      <c r="CP81" s="240"/>
      <c r="CQ81" s="240"/>
      <c r="CR81" s="240"/>
      <c r="CS81" s="240"/>
      <c r="CT81" s="240"/>
      <c r="CU81" s="240"/>
      <c r="CV81" s="240"/>
      <c r="CW81" s="240"/>
      <c r="CX81" s="240"/>
      <c r="CY81" s="240"/>
      <c r="CZ81" s="240"/>
      <c r="DA81" s="240"/>
      <c r="DB81" s="240"/>
      <c r="DC81" s="240"/>
      <c r="DD81" s="240"/>
      <c r="DE81" s="240"/>
      <c r="DF81" s="240"/>
      <c r="DG81" s="240"/>
      <c r="DH81" s="240"/>
      <c r="DI81" s="240"/>
      <c r="DJ81" s="240"/>
      <c r="DK81" s="240"/>
      <c r="DL81" s="240"/>
      <c r="DM81" s="240"/>
      <c r="DN81" s="240"/>
      <c r="DO81" s="240"/>
      <c r="DP81" s="240"/>
      <c r="DQ81" s="240"/>
      <c r="DR81" s="240"/>
      <c r="DS81" s="240"/>
      <c r="DT81" s="240"/>
      <c r="DU81" s="240"/>
      <c r="DV81" s="240"/>
      <c r="DW81" s="240"/>
      <c r="DX81" s="240"/>
      <c r="DY81" s="241"/>
    </row>
    <row r="82" spans="1:129" ht="18" customHeight="1">
      <c r="A82" s="379">
        <v>44001</v>
      </c>
      <c r="B82" s="380">
        <v>5270</v>
      </c>
      <c r="C82" s="398">
        <v>5270</v>
      </c>
      <c r="D82" s="398">
        <v>5270</v>
      </c>
      <c r="E82" s="398">
        <v>5270</v>
      </c>
      <c r="F82" s="398">
        <v>5270</v>
      </c>
      <c r="G82" s="398">
        <v>5270</v>
      </c>
      <c r="H82" s="398">
        <v>5270</v>
      </c>
      <c r="I82" s="398">
        <v>5270</v>
      </c>
      <c r="J82" s="398">
        <v>5270</v>
      </c>
      <c r="K82" s="398">
        <v>5270</v>
      </c>
      <c r="L82" s="398">
        <v>5270</v>
      </c>
      <c r="M82" s="242">
        <v>5270</v>
      </c>
      <c r="N82" s="242">
        <v>5270</v>
      </c>
      <c r="O82" s="242">
        <v>5270</v>
      </c>
      <c r="P82" s="242">
        <v>5270</v>
      </c>
      <c r="Q82" s="242">
        <v>5270</v>
      </c>
      <c r="R82" s="242">
        <v>5270</v>
      </c>
      <c r="S82" s="242">
        <v>5270</v>
      </c>
      <c r="T82" s="242">
        <v>5272</v>
      </c>
      <c r="U82" s="242">
        <v>5270</v>
      </c>
      <c r="V82" s="242">
        <v>5270</v>
      </c>
      <c r="W82" s="242">
        <v>5270</v>
      </c>
      <c r="X82" s="242">
        <v>5270</v>
      </c>
      <c r="Y82" s="242">
        <v>5270</v>
      </c>
      <c r="Z82" s="242">
        <v>5270</v>
      </c>
      <c r="AA82" s="242">
        <v>5258</v>
      </c>
      <c r="AB82" s="242">
        <v>5258</v>
      </c>
      <c r="AC82" s="242">
        <v>5258</v>
      </c>
      <c r="AD82" s="242">
        <v>5258</v>
      </c>
      <c r="AE82" s="242">
        <v>5258</v>
      </c>
      <c r="AF82" s="242">
        <v>5258</v>
      </c>
      <c r="AG82" s="242">
        <v>5258</v>
      </c>
      <c r="AH82" s="242">
        <v>5257</v>
      </c>
      <c r="AI82" s="242">
        <v>5257</v>
      </c>
      <c r="AJ82" s="242">
        <v>5255</v>
      </c>
      <c r="AK82" s="242">
        <v>5254</v>
      </c>
      <c r="AL82" s="242">
        <v>5254</v>
      </c>
      <c r="AM82" s="242">
        <v>5252</v>
      </c>
      <c r="AN82" s="242">
        <v>5251</v>
      </c>
      <c r="AO82" s="242">
        <v>5250</v>
      </c>
      <c r="AP82" s="242">
        <v>5248</v>
      </c>
      <c r="AQ82" s="242">
        <v>5248</v>
      </c>
      <c r="AR82" s="242">
        <v>5247</v>
      </c>
      <c r="AS82" s="242">
        <v>5246</v>
      </c>
      <c r="AT82" s="242">
        <v>5238</v>
      </c>
      <c r="AU82" s="242">
        <v>5230</v>
      </c>
      <c r="AV82" s="242">
        <v>5220</v>
      </c>
      <c r="AW82" s="242">
        <v>5211</v>
      </c>
      <c r="AX82" s="245">
        <v>5178</v>
      </c>
      <c r="AY82" s="246">
        <v>5170</v>
      </c>
      <c r="AZ82" s="242">
        <v>5133</v>
      </c>
      <c r="BA82" s="242">
        <v>5105</v>
      </c>
      <c r="BB82" s="239"/>
      <c r="BC82" s="239"/>
      <c r="BD82" s="239"/>
      <c r="BE82" s="239"/>
      <c r="BF82" s="239"/>
      <c r="BG82" s="239"/>
      <c r="BH82" s="239"/>
      <c r="BI82" s="239"/>
      <c r="BJ82" s="239"/>
      <c r="BK82" s="239"/>
      <c r="BL82" s="239"/>
      <c r="BM82" s="239"/>
      <c r="BN82" s="239"/>
      <c r="BO82" s="239"/>
      <c r="BP82" s="239"/>
      <c r="BQ82" s="240"/>
      <c r="BR82" s="240"/>
      <c r="BS82" s="240"/>
      <c r="BT82" s="240"/>
      <c r="BU82" s="240"/>
      <c r="BV82" s="240"/>
      <c r="BW82" s="240"/>
      <c r="BX82" s="240"/>
      <c r="BY82" s="240"/>
      <c r="BZ82" s="240"/>
      <c r="CA82" s="240"/>
      <c r="CB82" s="240"/>
      <c r="CC82" s="240"/>
      <c r="CD82" s="240"/>
      <c r="CE82" s="240"/>
      <c r="CF82" s="240"/>
      <c r="CG82" s="240"/>
      <c r="CH82" s="240"/>
      <c r="CI82" s="240"/>
      <c r="CJ82" s="240"/>
      <c r="CK82" s="240"/>
      <c r="CL82" s="240"/>
      <c r="CM82" s="240"/>
      <c r="CN82" s="240"/>
      <c r="CO82" s="240"/>
      <c r="CP82" s="240"/>
      <c r="CQ82" s="240"/>
      <c r="CR82" s="240"/>
      <c r="CS82" s="240"/>
      <c r="CT82" s="240"/>
      <c r="CU82" s="240"/>
      <c r="CV82" s="240"/>
      <c r="CW82" s="240"/>
      <c r="CX82" s="240"/>
      <c r="CY82" s="240"/>
      <c r="CZ82" s="240"/>
      <c r="DA82" s="240"/>
      <c r="DB82" s="240"/>
      <c r="DC82" s="240"/>
      <c r="DD82" s="240"/>
      <c r="DE82" s="240"/>
      <c r="DF82" s="240"/>
      <c r="DG82" s="240"/>
      <c r="DH82" s="240"/>
      <c r="DI82" s="240"/>
      <c r="DJ82" s="240"/>
      <c r="DK82" s="240"/>
      <c r="DL82" s="240"/>
      <c r="DM82" s="240"/>
      <c r="DN82" s="240"/>
      <c r="DO82" s="240"/>
      <c r="DP82" s="240"/>
      <c r="DQ82" s="240"/>
      <c r="DR82" s="240"/>
      <c r="DS82" s="240"/>
      <c r="DT82" s="240"/>
      <c r="DU82" s="240"/>
      <c r="DV82" s="240"/>
      <c r="DW82" s="240"/>
      <c r="DX82" s="240"/>
      <c r="DY82" s="241"/>
    </row>
    <row r="83" spans="1:129">
      <c r="A83" s="379">
        <v>44000</v>
      </c>
      <c r="B83" s="380">
        <v>5241</v>
      </c>
      <c r="C83" s="398">
        <v>5241</v>
      </c>
      <c r="D83" s="398">
        <v>5241</v>
      </c>
      <c r="E83" s="398">
        <v>5241</v>
      </c>
      <c r="F83" s="398">
        <v>5241</v>
      </c>
      <c r="G83" s="398">
        <v>5241</v>
      </c>
      <c r="H83" s="398">
        <v>5241</v>
      </c>
      <c r="I83" s="398">
        <v>5241</v>
      </c>
      <c r="J83" s="398">
        <v>5241</v>
      </c>
      <c r="K83" s="398">
        <v>5241</v>
      </c>
      <c r="L83" s="398">
        <v>5241</v>
      </c>
      <c r="M83" s="242">
        <v>5241</v>
      </c>
      <c r="N83" s="242">
        <v>5241</v>
      </c>
      <c r="O83" s="242">
        <v>5241</v>
      </c>
      <c r="P83" s="242">
        <v>5241</v>
      </c>
      <c r="Q83" s="242">
        <v>5241</v>
      </c>
      <c r="R83" s="242">
        <v>5241</v>
      </c>
      <c r="S83" s="242">
        <v>5241</v>
      </c>
      <c r="T83" s="242">
        <v>5243</v>
      </c>
      <c r="U83" s="242">
        <v>5241</v>
      </c>
      <c r="V83" s="242">
        <v>5241</v>
      </c>
      <c r="W83" s="242">
        <v>5241</v>
      </c>
      <c r="X83" s="242">
        <v>5241</v>
      </c>
      <c r="Y83" s="242">
        <v>5241</v>
      </c>
      <c r="Z83" s="242">
        <v>5241</v>
      </c>
      <c r="AA83" s="242">
        <v>5229</v>
      </c>
      <c r="AB83" s="242">
        <v>5229</v>
      </c>
      <c r="AC83" s="242">
        <v>5229</v>
      </c>
      <c r="AD83" s="242">
        <v>5229</v>
      </c>
      <c r="AE83" s="242">
        <v>5229</v>
      </c>
      <c r="AF83" s="242">
        <v>5229</v>
      </c>
      <c r="AG83" s="242">
        <v>5229</v>
      </c>
      <c r="AH83" s="242">
        <v>5228</v>
      </c>
      <c r="AI83" s="242">
        <v>5228</v>
      </c>
      <c r="AJ83" s="242">
        <v>5226</v>
      </c>
      <c r="AK83" s="242">
        <v>5225</v>
      </c>
      <c r="AL83" s="242">
        <v>5225</v>
      </c>
      <c r="AM83" s="242">
        <v>5224</v>
      </c>
      <c r="AN83" s="242">
        <v>5223</v>
      </c>
      <c r="AO83" s="242">
        <v>5223</v>
      </c>
      <c r="AP83" s="242">
        <v>5221</v>
      </c>
      <c r="AQ83" s="242">
        <v>5221</v>
      </c>
      <c r="AR83" s="242">
        <v>5220</v>
      </c>
      <c r="AS83" s="242">
        <v>5220</v>
      </c>
      <c r="AT83" s="242">
        <v>5216</v>
      </c>
      <c r="AU83" s="242">
        <v>5212</v>
      </c>
      <c r="AV83" s="242">
        <v>5204</v>
      </c>
      <c r="AW83" s="242">
        <v>5197</v>
      </c>
      <c r="AX83" s="245">
        <v>5170</v>
      </c>
      <c r="AY83" s="246">
        <v>5164</v>
      </c>
      <c r="AZ83" s="242">
        <v>5127</v>
      </c>
      <c r="BA83" s="242">
        <v>5104</v>
      </c>
      <c r="BB83" s="239"/>
      <c r="BC83" s="239"/>
      <c r="BD83" s="239"/>
      <c r="BE83" s="239"/>
      <c r="BF83" s="239"/>
      <c r="BG83" s="239"/>
      <c r="BH83" s="239"/>
      <c r="BI83" s="239"/>
      <c r="BJ83" s="239"/>
      <c r="BK83" s="239"/>
      <c r="BL83" s="239"/>
      <c r="BM83" s="239"/>
      <c r="BN83" s="239"/>
      <c r="BO83" s="239"/>
      <c r="BP83" s="239"/>
      <c r="BQ83" s="246"/>
      <c r="BR83" s="246"/>
      <c r="BS83" s="246"/>
      <c r="BT83" s="246"/>
      <c r="BU83" s="246"/>
      <c r="BV83" s="246"/>
      <c r="BW83" s="246"/>
      <c r="BX83" s="246"/>
      <c r="BY83" s="246"/>
      <c r="BZ83" s="246"/>
      <c r="CA83" s="246"/>
      <c r="CB83" s="246"/>
      <c r="CC83" s="246"/>
      <c r="CD83" s="246"/>
      <c r="CE83" s="246"/>
      <c r="CF83" s="246"/>
      <c r="CG83" s="246"/>
      <c r="CH83" s="246"/>
      <c r="CI83" s="246"/>
      <c r="CJ83" s="246"/>
      <c r="CK83" s="246"/>
      <c r="CL83" s="246"/>
      <c r="CM83" s="246"/>
      <c r="CN83" s="246"/>
      <c r="CO83" s="246"/>
      <c r="CP83" s="246"/>
      <c r="CQ83" s="246"/>
      <c r="CR83" s="246"/>
      <c r="CS83" s="246"/>
      <c r="CT83" s="246"/>
      <c r="CU83" s="246"/>
      <c r="CV83" s="246"/>
      <c r="CW83" s="246"/>
      <c r="CX83" s="246"/>
      <c r="CY83" s="246"/>
      <c r="CZ83" s="246"/>
      <c r="DA83" s="246"/>
      <c r="DB83" s="246"/>
      <c r="DC83" s="246"/>
      <c r="DD83" s="246"/>
      <c r="DE83" s="246"/>
      <c r="DF83" s="246"/>
      <c r="DG83" s="246"/>
      <c r="DH83" s="246"/>
      <c r="DI83" s="246"/>
      <c r="DJ83" s="246"/>
      <c r="DK83" s="246"/>
      <c r="DL83" s="246"/>
      <c r="DM83" s="246"/>
      <c r="DN83" s="246"/>
      <c r="DO83" s="246"/>
      <c r="DP83" s="246"/>
      <c r="DQ83" s="246"/>
      <c r="DR83" s="246"/>
      <c r="DS83" s="246"/>
      <c r="DT83" s="246"/>
      <c r="DU83" s="246"/>
      <c r="DV83" s="246"/>
      <c r="DW83" s="246"/>
      <c r="DX83" s="246"/>
      <c r="DY83" s="247"/>
    </row>
    <row r="84" spans="1:129">
      <c r="A84" s="379">
        <v>43999</v>
      </c>
      <c r="B84" s="380">
        <v>5212</v>
      </c>
      <c r="C84" s="398">
        <v>5212</v>
      </c>
      <c r="D84" s="398">
        <v>5212</v>
      </c>
      <c r="E84" s="398">
        <v>5212</v>
      </c>
      <c r="F84" s="398">
        <v>5212</v>
      </c>
      <c r="G84" s="398">
        <v>5212</v>
      </c>
      <c r="H84" s="398">
        <v>5212</v>
      </c>
      <c r="I84" s="398">
        <v>5212</v>
      </c>
      <c r="J84" s="398">
        <v>5212</v>
      </c>
      <c r="K84" s="398">
        <v>5212</v>
      </c>
      <c r="L84" s="398">
        <v>5212</v>
      </c>
      <c r="M84" s="242">
        <v>5212</v>
      </c>
      <c r="N84" s="242">
        <v>5212</v>
      </c>
      <c r="O84" s="242">
        <v>5212</v>
      </c>
      <c r="P84" s="242">
        <v>5212</v>
      </c>
      <c r="Q84" s="242">
        <v>5212</v>
      </c>
      <c r="R84" s="242">
        <v>5212</v>
      </c>
      <c r="S84" s="242">
        <v>5212</v>
      </c>
      <c r="T84" s="242">
        <v>5214</v>
      </c>
      <c r="U84" s="242">
        <v>5212</v>
      </c>
      <c r="V84" s="242">
        <v>5212</v>
      </c>
      <c r="W84" s="242">
        <v>5212</v>
      </c>
      <c r="X84" s="242">
        <v>5212</v>
      </c>
      <c r="Y84" s="242">
        <v>5212</v>
      </c>
      <c r="Z84" s="242">
        <v>5212</v>
      </c>
      <c r="AA84" s="242">
        <v>5200</v>
      </c>
      <c r="AB84" s="242">
        <v>5200</v>
      </c>
      <c r="AC84" s="242">
        <v>5200</v>
      </c>
      <c r="AD84" s="242">
        <v>5200</v>
      </c>
      <c r="AE84" s="242">
        <v>5200</v>
      </c>
      <c r="AF84" s="242">
        <v>5200</v>
      </c>
      <c r="AG84" s="242">
        <v>5200</v>
      </c>
      <c r="AH84" s="242">
        <v>5199</v>
      </c>
      <c r="AI84" s="242">
        <v>5199</v>
      </c>
      <c r="AJ84" s="242">
        <v>5197</v>
      </c>
      <c r="AK84" s="242">
        <v>5196</v>
      </c>
      <c r="AL84" s="242">
        <v>5196</v>
      </c>
      <c r="AM84" s="242">
        <v>5195</v>
      </c>
      <c r="AN84" s="242">
        <v>5195</v>
      </c>
      <c r="AO84" s="242">
        <v>5195</v>
      </c>
      <c r="AP84" s="242">
        <v>5193</v>
      </c>
      <c r="AQ84" s="242">
        <v>5193</v>
      </c>
      <c r="AR84" s="242">
        <v>5192</v>
      </c>
      <c r="AS84" s="242">
        <v>5192</v>
      </c>
      <c r="AT84" s="242">
        <v>5190</v>
      </c>
      <c r="AU84" s="242">
        <v>5186</v>
      </c>
      <c r="AV84" s="242">
        <v>5181</v>
      </c>
      <c r="AW84" s="242">
        <v>5177</v>
      </c>
      <c r="AX84" s="245">
        <v>5159</v>
      </c>
      <c r="AY84" s="246">
        <v>5155</v>
      </c>
      <c r="AZ84" s="242">
        <v>5122</v>
      </c>
      <c r="BA84" s="242">
        <v>5101</v>
      </c>
      <c r="BB84" s="239">
        <v>5044</v>
      </c>
      <c r="BC84" s="239">
        <v>5032</v>
      </c>
      <c r="BD84" s="239"/>
      <c r="BE84" s="239"/>
      <c r="BF84" s="239"/>
      <c r="BG84" s="239"/>
      <c r="BH84" s="239"/>
      <c r="BI84" s="239"/>
      <c r="BJ84" s="239"/>
      <c r="BK84" s="239"/>
      <c r="BL84" s="239"/>
      <c r="BM84" s="239"/>
      <c r="BN84" s="239"/>
      <c r="BO84" s="239"/>
      <c r="BP84" s="239"/>
      <c r="BQ84" s="246"/>
      <c r="BR84" s="246"/>
      <c r="BS84" s="246"/>
      <c r="BT84" s="246"/>
      <c r="BU84" s="246"/>
      <c r="BV84" s="246"/>
      <c r="BW84" s="246"/>
      <c r="BX84" s="246"/>
      <c r="BY84" s="246"/>
      <c r="BZ84" s="246"/>
      <c r="CA84" s="246"/>
      <c r="CB84" s="246"/>
      <c r="CC84" s="246"/>
      <c r="CD84" s="246"/>
      <c r="CE84" s="246"/>
      <c r="CF84" s="246"/>
      <c r="CG84" s="246"/>
      <c r="CH84" s="246"/>
      <c r="CI84" s="246"/>
      <c r="CJ84" s="246"/>
      <c r="CK84" s="246"/>
      <c r="CL84" s="246"/>
      <c r="CM84" s="246"/>
      <c r="CN84" s="246"/>
      <c r="CO84" s="246"/>
      <c r="CP84" s="246"/>
      <c r="CQ84" s="246"/>
      <c r="CR84" s="246"/>
      <c r="CS84" s="246"/>
      <c r="CT84" s="246"/>
      <c r="CU84" s="246"/>
      <c r="CV84" s="246"/>
      <c r="CW84" s="246"/>
      <c r="CX84" s="246"/>
      <c r="CY84" s="246"/>
      <c r="CZ84" s="246"/>
      <c r="DA84" s="246"/>
      <c r="DB84" s="246"/>
      <c r="DC84" s="246"/>
      <c r="DD84" s="246"/>
      <c r="DE84" s="246"/>
      <c r="DF84" s="246"/>
      <c r="DG84" s="246"/>
      <c r="DH84" s="246"/>
      <c r="DI84" s="246"/>
      <c r="DJ84" s="246"/>
      <c r="DK84" s="246"/>
      <c r="DL84" s="246"/>
      <c r="DM84" s="246"/>
      <c r="DN84" s="246"/>
      <c r="DO84" s="246"/>
      <c r="DP84" s="246"/>
      <c r="DQ84" s="246"/>
      <c r="DR84" s="246"/>
      <c r="DS84" s="246"/>
      <c r="DT84" s="246"/>
      <c r="DU84" s="246"/>
      <c r="DV84" s="246"/>
      <c r="DW84" s="246"/>
      <c r="DX84" s="246"/>
      <c r="DY84" s="247"/>
    </row>
    <row r="85" spans="1:129">
      <c r="A85" s="379">
        <v>43998</v>
      </c>
      <c r="B85" s="380">
        <v>5179</v>
      </c>
      <c r="C85" s="398">
        <v>5179</v>
      </c>
      <c r="D85" s="398">
        <v>5179</v>
      </c>
      <c r="E85" s="398">
        <v>5179</v>
      </c>
      <c r="F85" s="398">
        <v>5179</v>
      </c>
      <c r="G85" s="398">
        <v>5179</v>
      </c>
      <c r="H85" s="398">
        <v>5179</v>
      </c>
      <c r="I85" s="398">
        <v>5179</v>
      </c>
      <c r="J85" s="398">
        <v>5179</v>
      </c>
      <c r="K85" s="398">
        <v>5179</v>
      </c>
      <c r="L85" s="398">
        <v>5179</v>
      </c>
      <c r="M85" s="242">
        <v>5179</v>
      </c>
      <c r="N85" s="242">
        <v>5179</v>
      </c>
      <c r="O85" s="242">
        <v>5179</v>
      </c>
      <c r="P85" s="242">
        <v>5179</v>
      </c>
      <c r="Q85" s="242">
        <v>5179</v>
      </c>
      <c r="R85" s="242">
        <v>5179</v>
      </c>
      <c r="S85" s="242">
        <v>5179</v>
      </c>
      <c r="T85" s="242">
        <v>5181</v>
      </c>
      <c r="U85" s="242">
        <v>5179</v>
      </c>
      <c r="V85" s="242">
        <v>5179</v>
      </c>
      <c r="W85" s="242">
        <v>5179</v>
      </c>
      <c r="X85" s="242">
        <v>5179</v>
      </c>
      <c r="Y85" s="242">
        <v>5179</v>
      </c>
      <c r="Z85" s="242">
        <v>5179</v>
      </c>
      <c r="AA85" s="242">
        <v>5168</v>
      </c>
      <c r="AB85" s="242">
        <v>5168</v>
      </c>
      <c r="AC85" s="242">
        <v>5168</v>
      </c>
      <c r="AD85" s="242">
        <v>5168</v>
      </c>
      <c r="AE85" s="242">
        <v>5168</v>
      </c>
      <c r="AF85" s="242">
        <v>5168</v>
      </c>
      <c r="AG85" s="242">
        <v>5168</v>
      </c>
      <c r="AH85" s="242">
        <v>5167</v>
      </c>
      <c r="AI85" s="242">
        <v>5167</v>
      </c>
      <c r="AJ85" s="242">
        <v>5165</v>
      </c>
      <c r="AK85" s="242">
        <v>5164</v>
      </c>
      <c r="AL85" s="242">
        <v>5164</v>
      </c>
      <c r="AM85" s="242">
        <v>5163</v>
      </c>
      <c r="AN85" s="242">
        <v>5163</v>
      </c>
      <c r="AO85" s="242">
        <v>5163</v>
      </c>
      <c r="AP85" s="242">
        <v>5161</v>
      </c>
      <c r="AQ85" s="242">
        <v>5161</v>
      </c>
      <c r="AR85" s="242">
        <v>5161</v>
      </c>
      <c r="AS85" s="242">
        <v>5161</v>
      </c>
      <c r="AT85" s="242">
        <v>5160</v>
      </c>
      <c r="AU85" s="242">
        <v>5156</v>
      </c>
      <c r="AV85" s="242">
        <v>5152</v>
      </c>
      <c r="AW85" s="242">
        <v>5150</v>
      </c>
      <c r="AX85" s="245">
        <v>5138</v>
      </c>
      <c r="AY85" s="246">
        <v>5135</v>
      </c>
      <c r="AZ85" s="242">
        <v>5107</v>
      </c>
      <c r="BA85" s="242">
        <v>5093</v>
      </c>
      <c r="BB85" s="239">
        <v>5040</v>
      </c>
      <c r="BC85" s="239">
        <v>5031</v>
      </c>
      <c r="BD85" s="239"/>
      <c r="BE85" s="239"/>
      <c r="BF85" s="239"/>
      <c r="BG85" s="239"/>
      <c r="BH85" s="239"/>
      <c r="BI85" s="239"/>
      <c r="BJ85" s="239"/>
      <c r="BK85" s="239"/>
      <c r="BL85" s="239"/>
      <c r="BM85" s="239"/>
      <c r="BN85" s="239"/>
      <c r="BO85" s="239"/>
      <c r="BP85" s="239"/>
      <c r="BQ85" s="246"/>
      <c r="BR85" s="246"/>
      <c r="BS85" s="246"/>
      <c r="BT85" s="246"/>
      <c r="BU85" s="246"/>
      <c r="BV85" s="246"/>
      <c r="BW85" s="246"/>
      <c r="BX85" s="246"/>
      <c r="BY85" s="246"/>
      <c r="BZ85" s="246"/>
      <c r="CA85" s="246"/>
      <c r="CB85" s="246"/>
      <c r="CC85" s="246"/>
      <c r="CD85" s="246"/>
      <c r="CE85" s="246"/>
      <c r="CF85" s="246"/>
      <c r="CG85" s="246"/>
      <c r="CH85" s="246"/>
      <c r="CI85" s="246"/>
      <c r="CJ85" s="246"/>
      <c r="CK85" s="246"/>
      <c r="CL85" s="246"/>
      <c r="CM85" s="246"/>
      <c r="CN85" s="246"/>
      <c r="CO85" s="246"/>
      <c r="CP85" s="246"/>
      <c r="CQ85" s="246"/>
      <c r="CR85" s="246"/>
      <c r="CS85" s="246"/>
      <c r="CT85" s="246"/>
      <c r="CU85" s="246"/>
      <c r="CV85" s="246"/>
      <c r="CW85" s="246"/>
      <c r="CX85" s="246"/>
      <c r="CY85" s="246"/>
      <c r="CZ85" s="246"/>
      <c r="DA85" s="246"/>
      <c r="DB85" s="246"/>
      <c r="DC85" s="246"/>
      <c r="DD85" s="246"/>
      <c r="DE85" s="246"/>
      <c r="DF85" s="246"/>
      <c r="DG85" s="246"/>
      <c r="DH85" s="246"/>
      <c r="DI85" s="246"/>
      <c r="DJ85" s="246"/>
      <c r="DK85" s="246"/>
      <c r="DL85" s="246"/>
      <c r="DM85" s="246"/>
      <c r="DN85" s="246"/>
      <c r="DO85" s="246"/>
      <c r="DP85" s="246"/>
      <c r="DQ85" s="246"/>
      <c r="DR85" s="246"/>
      <c r="DS85" s="246"/>
      <c r="DT85" s="246"/>
      <c r="DU85" s="246"/>
      <c r="DV85" s="246"/>
      <c r="DW85" s="246"/>
      <c r="DX85" s="246"/>
      <c r="DY85" s="247"/>
    </row>
    <row r="86" spans="1:129">
      <c r="A86" s="379">
        <v>43997</v>
      </c>
      <c r="B86" s="380">
        <v>5151</v>
      </c>
      <c r="C86" s="398">
        <v>5151</v>
      </c>
      <c r="D86" s="398">
        <v>5151</v>
      </c>
      <c r="E86" s="398">
        <v>5151</v>
      </c>
      <c r="F86" s="398">
        <v>5151</v>
      </c>
      <c r="G86" s="398">
        <v>5151</v>
      </c>
      <c r="H86" s="398">
        <v>5151</v>
      </c>
      <c r="I86" s="398">
        <v>5151</v>
      </c>
      <c r="J86" s="398">
        <v>5151</v>
      </c>
      <c r="K86" s="398">
        <v>5151</v>
      </c>
      <c r="L86" s="398">
        <v>5151</v>
      </c>
      <c r="M86" s="242">
        <v>5151</v>
      </c>
      <c r="N86" s="242">
        <v>5151</v>
      </c>
      <c r="O86" s="242">
        <v>5151</v>
      </c>
      <c r="P86" s="242">
        <v>5151</v>
      </c>
      <c r="Q86" s="242">
        <v>5151</v>
      </c>
      <c r="R86" s="242">
        <v>5151</v>
      </c>
      <c r="S86" s="242">
        <v>5151</v>
      </c>
      <c r="T86" s="242">
        <v>5153</v>
      </c>
      <c r="U86" s="242">
        <v>5151</v>
      </c>
      <c r="V86" s="242">
        <v>5151</v>
      </c>
      <c r="W86" s="242">
        <v>5151</v>
      </c>
      <c r="X86" s="242">
        <v>5151</v>
      </c>
      <c r="Y86" s="242">
        <v>5151</v>
      </c>
      <c r="Z86" s="242">
        <v>5151</v>
      </c>
      <c r="AA86" s="242">
        <v>5140</v>
      </c>
      <c r="AB86" s="242">
        <v>5140</v>
      </c>
      <c r="AC86" s="242">
        <v>5140</v>
      </c>
      <c r="AD86" s="242">
        <v>5140</v>
      </c>
      <c r="AE86" s="242">
        <v>5140</v>
      </c>
      <c r="AF86" s="242">
        <v>5140</v>
      </c>
      <c r="AG86" s="242">
        <v>5140</v>
      </c>
      <c r="AH86" s="242">
        <v>5139</v>
      </c>
      <c r="AI86" s="242">
        <v>5139</v>
      </c>
      <c r="AJ86" s="242">
        <v>5137</v>
      </c>
      <c r="AK86" s="242">
        <v>5136</v>
      </c>
      <c r="AL86" s="242">
        <v>5136</v>
      </c>
      <c r="AM86" s="242">
        <v>5135</v>
      </c>
      <c r="AN86" s="242">
        <v>5135</v>
      </c>
      <c r="AO86" s="242">
        <v>5135</v>
      </c>
      <c r="AP86" s="242">
        <v>5133</v>
      </c>
      <c r="AQ86" s="242">
        <v>5133</v>
      </c>
      <c r="AR86" s="242">
        <v>5133</v>
      </c>
      <c r="AS86" s="242">
        <v>5133</v>
      </c>
      <c r="AT86" s="242">
        <v>5132</v>
      </c>
      <c r="AU86" s="242">
        <v>5129</v>
      </c>
      <c r="AV86" s="242">
        <v>5127</v>
      </c>
      <c r="AW86" s="242">
        <v>5125</v>
      </c>
      <c r="AX86" s="245">
        <v>5117</v>
      </c>
      <c r="AY86" s="246">
        <v>5114</v>
      </c>
      <c r="AZ86" s="242">
        <v>5093</v>
      </c>
      <c r="BA86" s="242">
        <v>5080</v>
      </c>
      <c r="BB86" s="239">
        <v>5032</v>
      </c>
      <c r="BC86" s="239">
        <v>5025</v>
      </c>
      <c r="BD86" s="239">
        <v>4930</v>
      </c>
      <c r="BE86" s="239">
        <v>4882</v>
      </c>
      <c r="BF86" s="239"/>
      <c r="BG86" s="239"/>
      <c r="BH86" s="239"/>
      <c r="BI86" s="239"/>
      <c r="BJ86" s="239"/>
      <c r="BK86" s="239"/>
      <c r="BL86" s="239"/>
      <c r="BM86" s="239"/>
      <c r="BN86" s="239"/>
      <c r="BO86" s="239"/>
      <c r="BP86" s="239"/>
      <c r="BQ86" s="246"/>
      <c r="BR86" s="246"/>
      <c r="BS86" s="246"/>
      <c r="BT86" s="246"/>
      <c r="BU86" s="246"/>
      <c r="BV86" s="246"/>
      <c r="BW86" s="246"/>
      <c r="BX86" s="246"/>
      <c r="BY86" s="246"/>
      <c r="BZ86" s="246"/>
      <c r="CA86" s="246"/>
      <c r="CB86" s="246"/>
      <c r="CC86" s="246"/>
      <c r="CD86" s="246"/>
      <c r="CE86" s="246"/>
      <c r="CF86" s="246"/>
      <c r="CG86" s="246"/>
      <c r="CH86" s="246"/>
      <c r="CI86" s="246"/>
      <c r="CJ86" s="246"/>
      <c r="CK86" s="246"/>
      <c r="CL86" s="246"/>
      <c r="CM86" s="246"/>
      <c r="CN86" s="246"/>
      <c r="CO86" s="246"/>
      <c r="CP86" s="246"/>
      <c r="CQ86" s="246"/>
      <c r="CR86" s="246"/>
      <c r="CS86" s="246"/>
      <c r="CT86" s="246"/>
      <c r="CU86" s="246"/>
      <c r="CV86" s="246"/>
      <c r="CW86" s="246"/>
      <c r="CX86" s="246"/>
      <c r="CY86" s="246"/>
      <c r="CZ86" s="246"/>
      <c r="DA86" s="246"/>
      <c r="DB86" s="246"/>
      <c r="DC86" s="246"/>
      <c r="DD86" s="246"/>
      <c r="DE86" s="246"/>
      <c r="DF86" s="246"/>
      <c r="DG86" s="246"/>
      <c r="DH86" s="246"/>
      <c r="DI86" s="246"/>
      <c r="DJ86" s="246"/>
      <c r="DK86" s="246"/>
      <c r="DL86" s="246"/>
      <c r="DM86" s="246"/>
      <c r="DN86" s="246"/>
      <c r="DO86" s="246"/>
      <c r="DP86" s="246"/>
      <c r="DQ86" s="246"/>
      <c r="DR86" s="246"/>
      <c r="DS86" s="246"/>
      <c r="DT86" s="246"/>
      <c r="DU86" s="246"/>
      <c r="DV86" s="246"/>
      <c r="DW86" s="246"/>
      <c r="DX86" s="246"/>
      <c r="DY86" s="247"/>
    </row>
    <row r="87" spans="1:129">
      <c r="A87" s="379">
        <v>43996</v>
      </c>
      <c r="B87" s="380">
        <v>5120</v>
      </c>
      <c r="C87" s="398">
        <v>5120</v>
      </c>
      <c r="D87" s="398">
        <v>5120</v>
      </c>
      <c r="E87" s="398">
        <v>5120</v>
      </c>
      <c r="F87" s="398">
        <v>5120</v>
      </c>
      <c r="G87" s="398">
        <v>5120</v>
      </c>
      <c r="H87" s="398">
        <v>5120</v>
      </c>
      <c r="I87" s="398">
        <v>5120</v>
      </c>
      <c r="J87" s="398">
        <v>5120</v>
      </c>
      <c r="K87" s="398">
        <v>5120</v>
      </c>
      <c r="L87" s="398">
        <v>5120</v>
      </c>
      <c r="M87" s="242">
        <v>5120</v>
      </c>
      <c r="N87" s="242">
        <v>5120</v>
      </c>
      <c r="O87" s="242">
        <v>5120</v>
      </c>
      <c r="P87" s="242">
        <v>5120</v>
      </c>
      <c r="Q87" s="242">
        <v>5120</v>
      </c>
      <c r="R87" s="242">
        <v>5120</v>
      </c>
      <c r="S87" s="242">
        <v>5120</v>
      </c>
      <c r="T87" s="242">
        <v>5122</v>
      </c>
      <c r="U87" s="242">
        <v>5120</v>
      </c>
      <c r="V87" s="242">
        <v>5120</v>
      </c>
      <c r="W87" s="242">
        <v>5120</v>
      </c>
      <c r="X87" s="242">
        <v>5120</v>
      </c>
      <c r="Y87" s="242">
        <v>5120</v>
      </c>
      <c r="Z87" s="242">
        <v>5120</v>
      </c>
      <c r="AA87" s="242">
        <v>5110</v>
      </c>
      <c r="AB87" s="242">
        <v>5110</v>
      </c>
      <c r="AC87" s="242">
        <v>5110</v>
      </c>
      <c r="AD87" s="242">
        <v>5110</v>
      </c>
      <c r="AE87" s="242">
        <v>5110</v>
      </c>
      <c r="AF87" s="242">
        <v>5110</v>
      </c>
      <c r="AG87" s="242">
        <v>5110</v>
      </c>
      <c r="AH87" s="242">
        <v>5109</v>
      </c>
      <c r="AI87" s="242">
        <v>5109</v>
      </c>
      <c r="AJ87" s="242">
        <v>5107</v>
      </c>
      <c r="AK87" s="242">
        <v>5107</v>
      </c>
      <c r="AL87" s="242">
        <v>5107</v>
      </c>
      <c r="AM87" s="242">
        <v>5106</v>
      </c>
      <c r="AN87" s="242">
        <v>5106</v>
      </c>
      <c r="AO87" s="242">
        <v>5106</v>
      </c>
      <c r="AP87" s="242">
        <v>5104</v>
      </c>
      <c r="AQ87" s="242">
        <v>5104</v>
      </c>
      <c r="AR87" s="242">
        <v>5104</v>
      </c>
      <c r="AS87" s="242">
        <v>5104</v>
      </c>
      <c r="AT87" s="242">
        <v>5104</v>
      </c>
      <c r="AU87" s="242">
        <v>5102</v>
      </c>
      <c r="AV87" s="242">
        <v>5100</v>
      </c>
      <c r="AW87" s="242">
        <v>5098</v>
      </c>
      <c r="AX87" s="245">
        <v>5091</v>
      </c>
      <c r="AY87" s="246">
        <v>5089</v>
      </c>
      <c r="AZ87" s="242">
        <v>5070</v>
      </c>
      <c r="BA87" s="242">
        <v>5063</v>
      </c>
      <c r="BB87" s="239">
        <v>5021</v>
      </c>
      <c r="BC87" s="239">
        <v>5014</v>
      </c>
      <c r="BD87" s="239">
        <v>4922</v>
      </c>
      <c r="BE87" s="239">
        <v>4881</v>
      </c>
      <c r="BF87" s="239"/>
      <c r="BG87" s="239"/>
      <c r="BH87" s="239"/>
      <c r="BI87" s="239"/>
      <c r="BJ87" s="239"/>
      <c r="BK87" s="239"/>
      <c r="BL87" s="239"/>
      <c r="BM87" s="239"/>
      <c r="BN87" s="239"/>
      <c r="BO87" s="239"/>
      <c r="BP87" s="239"/>
      <c r="BQ87" s="246"/>
      <c r="BR87" s="246"/>
      <c r="BS87" s="246"/>
      <c r="BT87" s="246"/>
      <c r="BU87" s="246"/>
      <c r="BV87" s="246"/>
      <c r="BW87" s="246"/>
      <c r="BX87" s="246"/>
      <c r="BY87" s="246"/>
      <c r="BZ87" s="246"/>
      <c r="CA87" s="246"/>
      <c r="CB87" s="246"/>
      <c r="CC87" s="246"/>
      <c r="CD87" s="246"/>
      <c r="CE87" s="246"/>
      <c r="CF87" s="246"/>
      <c r="CG87" s="246"/>
      <c r="CH87" s="246"/>
      <c r="CI87" s="246"/>
      <c r="CJ87" s="246"/>
      <c r="CK87" s="246"/>
      <c r="CL87" s="246"/>
      <c r="CM87" s="246"/>
      <c r="CN87" s="246"/>
      <c r="CO87" s="246"/>
      <c r="CP87" s="246"/>
      <c r="CQ87" s="246"/>
      <c r="CR87" s="246"/>
      <c r="CS87" s="246"/>
      <c r="CT87" s="246"/>
      <c r="CU87" s="246"/>
      <c r="CV87" s="246"/>
      <c r="CW87" s="246"/>
      <c r="CX87" s="246"/>
      <c r="CY87" s="246"/>
      <c r="CZ87" s="246"/>
      <c r="DA87" s="246"/>
      <c r="DB87" s="246"/>
      <c r="DC87" s="246"/>
      <c r="DD87" s="246"/>
      <c r="DE87" s="246"/>
      <c r="DF87" s="246"/>
      <c r="DG87" s="246"/>
      <c r="DH87" s="246"/>
      <c r="DI87" s="246"/>
      <c r="DJ87" s="246"/>
      <c r="DK87" s="246"/>
      <c r="DL87" s="246"/>
      <c r="DM87" s="246"/>
      <c r="DN87" s="246"/>
      <c r="DO87" s="246"/>
      <c r="DP87" s="246"/>
      <c r="DQ87" s="246"/>
      <c r="DR87" s="246"/>
      <c r="DS87" s="246"/>
      <c r="DT87" s="246"/>
      <c r="DU87" s="246"/>
      <c r="DV87" s="246"/>
      <c r="DW87" s="246"/>
      <c r="DX87" s="246"/>
      <c r="DY87" s="247"/>
    </row>
    <row r="88" spans="1:129">
      <c r="A88" s="379">
        <v>43995</v>
      </c>
      <c r="B88" s="380">
        <v>5093</v>
      </c>
      <c r="C88" s="398">
        <v>5093</v>
      </c>
      <c r="D88" s="398">
        <v>5093</v>
      </c>
      <c r="E88" s="398">
        <v>5093</v>
      </c>
      <c r="F88" s="398">
        <v>5093</v>
      </c>
      <c r="G88" s="398">
        <v>5093</v>
      </c>
      <c r="H88" s="398">
        <v>5093</v>
      </c>
      <c r="I88" s="398">
        <v>5093</v>
      </c>
      <c r="J88" s="398">
        <v>5093</v>
      </c>
      <c r="K88" s="398">
        <v>5093</v>
      </c>
      <c r="L88" s="398">
        <v>5093</v>
      </c>
      <c r="M88" s="242">
        <v>5093</v>
      </c>
      <c r="N88" s="242">
        <v>5093</v>
      </c>
      <c r="O88" s="242">
        <v>5093</v>
      </c>
      <c r="P88" s="242">
        <v>5093</v>
      </c>
      <c r="Q88" s="242">
        <v>5093</v>
      </c>
      <c r="R88" s="242">
        <v>5093</v>
      </c>
      <c r="S88" s="242">
        <v>5093</v>
      </c>
      <c r="T88" s="242">
        <v>5095</v>
      </c>
      <c r="U88" s="242">
        <v>5093</v>
      </c>
      <c r="V88" s="242">
        <v>5093</v>
      </c>
      <c r="W88" s="242">
        <v>5093</v>
      </c>
      <c r="X88" s="242">
        <v>5093</v>
      </c>
      <c r="Y88" s="242">
        <v>5093</v>
      </c>
      <c r="Z88" s="242">
        <v>5093</v>
      </c>
      <c r="AA88" s="242">
        <v>5083</v>
      </c>
      <c r="AB88" s="242">
        <v>5083</v>
      </c>
      <c r="AC88" s="242">
        <v>5083</v>
      </c>
      <c r="AD88" s="242">
        <v>5083</v>
      </c>
      <c r="AE88" s="242">
        <v>5083</v>
      </c>
      <c r="AF88" s="242">
        <v>5083</v>
      </c>
      <c r="AG88" s="242">
        <v>5083</v>
      </c>
      <c r="AH88" s="242">
        <v>5082</v>
      </c>
      <c r="AI88" s="242">
        <v>5082</v>
      </c>
      <c r="AJ88" s="242">
        <v>5081</v>
      </c>
      <c r="AK88" s="242">
        <v>5081</v>
      </c>
      <c r="AL88" s="242">
        <v>5081</v>
      </c>
      <c r="AM88" s="242">
        <v>5080</v>
      </c>
      <c r="AN88" s="242">
        <v>5080</v>
      </c>
      <c r="AO88" s="242">
        <v>5080</v>
      </c>
      <c r="AP88" s="242">
        <v>5078</v>
      </c>
      <c r="AQ88" s="242">
        <v>5078</v>
      </c>
      <c r="AR88" s="242">
        <v>5078</v>
      </c>
      <c r="AS88" s="242">
        <v>5078</v>
      </c>
      <c r="AT88" s="242">
        <v>5078</v>
      </c>
      <c r="AU88" s="242">
        <v>5077</v>
      </c>
      <c r="AV88" s="242">
        <v>5076</v>
      </c>
      <c r="AW88" s="242">
        <v>5074</v>
      </c>
      <c r="AX88" s="245">
        <v>5069</v>
      </c>
      <c r="AY88" s="246">
        <v>5068</v>
      </c>
      <c r="AZ88" s="242">
        <v>5049</v>
      </c>
      <c r="BA88" s="242">
        <v>5045</v>
      </c>
      <c r="BB88" s="239">
        <v>5007</v>
      </c>
      <c r="BC88" s="239">
        <v>5001</v>
      </c>
      <c r="BD88" s="239">
        <v>4913</v>
      </c>
      <c r="BE88" s="239">
        <v>4878</v>
      </c>
      <c r="BF88" s="239"/>
      <c r="BG88" s="239"/>
      <c r="BH88" s="239"/>
      <c r="BI88" s="239"/>
      <c r="BJ88" s="239"/>
      <c r="BK88" s="239"/>
      <c r="BL88" s="239"/>
      <c r="BM88" s="239"/>
      <c r="BN88" s="239"/>
      <c r="BO88" s="239"/>
      <c r="BP88" s="239"/>
      <c r="BQ88" s="246"/>
      <c r="BR88" s="246"/>
      <c r="BS88" s="246"/>
      <c r="BT88" s="246"/>
      <c r="BU88" s="246"/>
      <c r="BV88" s="246"/>
      <c r="BW88" s="246"/>
      <c r="BX88" s="246"/>
      <c r="BY88" s="246"/>
      <c r="BZ88" s="246"/>
      <c r="CA88" s="246"/>
      <c r="CB88" s="246"/>
      <c r="CC88" s="246"/>
      <c r="CD88" s="246"/>
      <c r="CE88" s="246"/>
      <c r="CF88" s="246"/>
      <c r="CG88" s="246"/>
      <c r="CH88" s="246"/>
      <c r="CI88" s="246"/>
      <c r="CJ88" s="246"/>
      <c r="CK88" s="246"/>
      <c r="CL88" s="246"/>
      <c r="CM88" s="246"/>
      <c r="CN88" s="246"/>
      <c r="CO88" s="246"/>
      <c r="CP88" s="246"/>
      <c r="CQ88" s="246"/>
      <c r="CR88" s="246"/>
      <c r="CS88" s="246"/>
      <c r="CT88" s="246"/>
      <c r="CU88" s="246"/>
      <c r="CV88" s="246"/>
      <c r="CW88" s="246"/>
      <c r="CX88" s="246"/>
      <c r="CY88" s="246"/>
      <c r="CZ88" s="246"/>
      <c r="DA88" s="246"/>
      <c r="DB88" s="246"/>
      <c r="DC88" s="246"/>
      <c r="DD88" s="246"/>
      <c r="DE88" s="246"/>
      <c r="DF88" s="246"/>
      <c r="DG88" s="246"/>
      <c r="DH88" s="246"/>
      <c r="DI88" s="246"/>
      <c r="DJ88" s="246"/>
      <c r="DK88" s="246"/>
      <c r="DL88" s="246"/>
      <c r="DM88" s="246"/>
      <c r="DN88" s="246"/>
      <c r="DO88" s="246"/>
      <c r="DP88" s="246"/>
      <c r="DQ88" s="246"/>
      <c r="DR88" s="246"/>
      <c r="DS88" s="246"/>
      <c r="DT88" s="246"/>
      <c r="DU88" s="246"/>
      <c r="DV88" s="246"/>
      <c r="DW88" s="246"/>
      <c r="DX88" s="246"/>
      <c r="DY88" s="247"/>
    </row>
    <row r="89" spans="1:129">
      <c r="A89" s="379">
        <v>43994</v>
      </c>
      <c r="B89" s="380">
        <v>5060</v>
      </c>
      <c r="C89" s="398">
        <v>5060</v>
      </c>
      <c r="D89" s="398">
        <v>5060</v>
      </c>
      <c r="E89" s="398">
        <v>5060</v>
      </c>
      <c r="F89" s="398">
        <v>5060</v>
      </c>
      <c r="G89" s="398">
        <v>5060</v>
      </c>
      <c r="H89" s="398">
        <v>5060</v>
      </c>
      <c r="I89" s="398">
        <v>5060</v>
      </c>
      <c r="J89" s="398">
        <v>5060</v>
      </c>
      <c r="K89" s="398">
        <v>5060</v>
      </c>
      <c r="L89" s="398">
        <v>5060</v>
      </c>
      <c r="M89" s="242">
        <v>5060</v>
      </c>
      <c r="N89" s="242">
        <v>5060</v>
      </c>
      <c r="O89" s="242">
        <v>5060</v>
      </c>
      <c r="P89" s="242">
        <v>5060</v>
      </c>
      <c r="Q89" s="242">
        <v>5060</v>
      </c>
      <c r="R89" s="242">
        <v>5060</v>
      </c>
      <c r="S89" s="242">
        <v>5060</v>
      </c>
      <c r="T89" s="242">
        <v>5062</v>
      </c>
      <c r="U89" s="242">
        <v>5060</v>
      </c>
      <c r="V89" s="242">
        <v>5060</v>
      </c>
      <c r="W89" s="242">
        <v>5060</v>
      </c>
      <c r="X89" s="242">
        <v>5060</v>
      </c>
      <c r="Y89" s="242">
        <v>5060</v>
      </c>
      <c r="Z89" s="242">
        <v>5060</v>
      </c>
      <c r="AA89" s="242">
        <v>5050</v>
      </c>
      <c r="AB89" s="242">
        <v>5050</v>
      </c>
      <c r="AC89" s="242">
        <v>5050</v>
      </c>
      <c r="AD89" s="242">
        <v>5050</v>
      </c>
      <c r="AE89" s="242">
        <v>5050</v>
      </c>
      <c r="AF89" s="242">
        <v>5050</v>
      </c>
      <c r="AG89" s="242">
        <v>5050</v>
      </c>
      <c r="AH89" s="242">
        <v>5049</v>
      </c>
      <c r="AI89" s="242">
        <v>5049</v>
      </c>
      <c r="AJ89" s="242">
        <v>5048</v>
      </c>
      <c r="AK89" s="242">
        <v>5048</v>
      </c>
      <c r="AL89" s="242">
        <v>5048</v>
      </c>
      <c r="AM89" s="242">
        <v>5047</v>
      </c>
      <c r="AN89" s="242">
        <v>5047</v>
      </c>
      <c r="AO89" s="242">
        <v>5047</v>
      </c>
      <c r="AP89" s="242">
        <v>5045</v>
      </c>
      <c r="AQ89" s="242">
        <v>5045</v>
      </c>
      <c r="AR89" s="242">
        <v>5045</v>
      </c>
      <c r="AS89" s="242">
        <v>5045</v>
      </c>
      <c r="AT89" s="242">
        <v>5045</v>
      </c>
      <c r="AU89" s="242">
        <v>5044</v>
      </c>
      <c r="AV89" s="242">
        <v>5043</v>
      </c>
      <c r="AW89" s="242">
        <v>5041</v>
      </c>
      <c r="AX89" s="245">
        <v>5038</v>
      </c>
      <c r="AY89" s="246">
        <v>5037</v>
      </c>
      <c r="AZ89" s="242">
        <v>5026</v>
      </c>
      <c r="BA89" s="242">
        <v>5023</v>
      </c>
      <c r="BB89" s="239">
        <v>4995</v>
      </c>
      <c r="BC89" s="239">
        <v>4989</v>
      </c>
      <c r="BD89" s="239">
        <v>4905</v>
      </c>
      <c r="BE89" s="239">
        <v>4876</v>
      </c>
      <c r="BF89" s="239">
        <v>4866</v>
      </c>
      <c r="BG89" s="239">
        <v>4866</v>
      </c>
      <c r="BH89" s="239">
        <v>4846</v>
      </c>
      <c r="BI89" s="239"/>
      <c r="BJ89" s="239"/>
      <c r="BK89" s="239"/>
      <c r="BL89" s="239"/>
      <c r="BM89" s="239"/>
      <c r="BN89" s="239"/>
      <c r="BO89" s="239"/>
      <c r="BP89" s="239"/>
      <c r="BQ89" s="246"/>
      <c r="BR89" s="246"/>
      <c r="BS89" s="246"/>
      <c r="BT89" s="246"/>
      <c r="BU89" s="246"/>
      <c r="BV89" s="246"/>
      <c r="BW89" s="246"/>
      <c r="BX89" s="246"/>
      <c r="BY89" s="246"/>
      <c r="BZ89" s="246"/>
      <c r="CA89" s="246"/>
      <c r="CB89" s="246"/>
      <c r="CC89" s="246"/>
      <c r="CD89" s="246"/>
      <c r="CE89" s="246"/>
      <c r="CF89" s="246"/>
      <c r="CG89" s="246"/>
      <c r="CH89" s="246"/>
      <c r="CI89" s="246"/>
      <c r="CJ89" s="246"/>
      <c r="CK89" s="246"/>
      <c r="CL89" s="246"/>
      <c r="CM89" s="246"/>
      <c r="CN89" s="246"/>
      <c r="CO89" s="246"/>
      <c r="CP89" s="246"/>
      <c r="CQ89" s="246"/>
      <c r="CR89" s="246"/>
      <c r="CS89" s="246"/>
      <c r="CT89" s="246"/>
      <c r="CU89" s="246"/>
      <c r="CV89" s="246"/>
      <c r="CW89" s="246"/>
      <c r="CX89" s="246"/>
      <c r="CY89" s="246"/>
      <c r="CZ89" s="246"/>
      <c r="DA89" s="246"/>
      <c r="DB89" s="246"/>
      <c r="DC89" s="246"/>
      <c r="DD89" s="246"/>
      <c r="DE89" s="246"/>
      <c r="DF89" s="246"/>
      <c r="DG89" s="246"/>
      <c r="DH89" s="246"/>
      <c r="DI89" s="246"/>
      <c r="DJ89" s="246"/>
      <c r="DK89" s="246"/>
      <c r="DL89" s="246"/>
      <c r="DM89" s="246"/>
      <c r="DN89" s="246"/>
      <c r="DO89" s="246"/>
      <c r="DP89" s="246"/>
      <c r="DQ89" s="246"/>
      <c r="DR89" s="246"/>
      <c r="DS89" s="246"/>
      <c r="DT89" s="246"/>
      <c r="DU89" s="246"/>
      <c r="DV89" s="246"/>
      <c r="DW89" s="246"/>
      <c r="DX89" s="246"/>
      <c r="DY89" s="247"/>
    </row>
    <row r="90" spans="1:129">
      <c r="A90" s="379">
        <v>43993</v>
      </c>
      <c r="B90" s="380">
        <v>5030</v>
      </c>
      <c r="C90" s="398">
        <v>5030</v>
      </c>
      <c r="D90" s="398">
        <v>5030</v>
      </c>
      <c r="E90" s="398">
        <v>5030</v>
      </c>
      <c r="F90" s="398">
        <v>5030</v>
      </c>
      <c r="G90" s="398">
        <v>5030</v>
      </c>
      <c r="H90" s="398">
        <v>5030</v>
      </c>
      <c r="I90" s="398">
        <v>5030</v>
      </c>
      <c r="J90" s="398">
        <v>5030</v>
      </c>
      <c r="K90" s="398">
        <v>5030</v>
      </c>
      <c r="L90" s="398">
        <v>5030</v>
      </c>
      <c r="M90" s="242">
        <v>5030</v>
      </c>
      <c r="N90" s="242">
        <v>5030</v>
      </c>
      <c r="O90" s="242">
        <v>5030</v>
      </c>
      <c r="P90" s="242">
        <v>5030</v>
      </c>
      <c r="Q90" s="242">
        <v>5030</v>
      </c>
      <c r="R90" s="242">
        <v>5030</v>
      </c>
      <c r="S90" s="242">
        <v>5030</v>
      </c>
      <c r="T90" s="242">
        <v>5032</v>
      </c>
      <c r="U90" s="242">
        <v>5030</v>
      </c>
      <c r="V90" s="242">
        <v>5030</v>
      </c>
      <c r="W90" s="242">
        <v>5030</v>
      </c>
      <c r="X90" s="242">
        <v>5030</v>
      </c>
      <c r="Y90" s="242">
        <v>5030</v>
      </c>
      <c r="Z90" s="242">
        <v>5030</v>
      </c>
      <c r="AA90" s="242">
        <v>5021</v>
      </c>
      <c r="AB90" s="242">
        <v>5021</v>
      </c>
      <c r="AC90" s="242">
        <v>5021</v>
      </c>
      <c r="AD90" s="242">
        <v>5021</v>
      </c>
      <c r="AE90" s="242">
        <v>5021</v>
      </c>
      <c r="AF90" s="242">
        <v>5021</v>
      </c>
      <c r="AG90" s="242">
        <v>5021</v>
      </c>
      <c r="AH90" s="242">
        <v>5020</v>
      </c>
      <c r="AI90" s="242">
        <v>5020</v>
      </c>
      <c r="AJ90" s="242">
        <v>5019</v>
      </c>
      <c r="AK90" s="242">
        <v>5019</v>
      </c>
      <c r="AL90" s="242">
        <v>5019</v>
      </c>
      <c r="AM90" s="242">
        <v>5018</v>
      </c>
      <c r="AN90" s="242">
        <v>5018</v>
      </c>
      <c r="AO90" s="242">
        <v>5018</v>
      </c>
      <c r="AP90" s="242">
        <v>5017</v>
      </c>
      <c r="AQ90" s="242">
        <v>5017</v>
      </c>
      <c r="AR90" s="242">
        <v>5017</v>
      </c>
      <c r="AS90" s="242">
        <v>5017</v>
      </c>
      <c r="AT90" s="242">
        <v>5017</v>
      </c>
      <c r="AU90" s="242">
        <v>5017</v>
      </c>
      <c r="AV90" s="242">
        <v>5016</v>
      </c>
      <c r="AW90" s="242">
        <v>5014</v>
      </c>
      <c r="AX90" s="245">
        <v>5011</v>
      </c>
      <c r="AY90" s="246">
        <v>5010</v>
      </c>
      <c r="AZ90" s="242">
        <v>5001</v>
      </c>
      <c r="BA90" s="242">
        <v>4999</v>
      </c>
      <c r="BB90" s="239">
        <v>4981</v>
      </c>
      <c r="BC90" s="239">
        <v>4975</v>
      </c>
      <c r="BD90" s="239">
        <v>4896</v>
      </c>
      <c r="BE90" s="239">
        <v>4872</v>
      </c>
      <c r="BF90" s="239">
        <v>4864</v>
      </c>
      <c r="BG90" s="239">
        <v>4864</v>
      </c>
      <c r="BH90" s="239">
        <v>4845</v>
      </c>
      <c r="BI90" s="239">
        <v>4806</v>
      </c>
      <c r="BJ90" s="239"/>
      <c r="BK90" s="239"/>
      <c r="BL90" s="239"/>
      <c r="BM90" s="239"/>
      <c r="BN90" s="239"/>
      <c r="BO90" s="239"/>
      <c r="BP90" s="239"/>
      <c r="BQ90" s="246"/>
      <c r="BR90" s="246"/>
      <c r="BS90" s="246"/>
      <c r="BT90" s="246"/>
      <c r="BU90" s="246"/>
      <c r="BV90" s="246"/>
      <c r="BW90" s="246"/>
      <c r="BX90" s="246"/>
      <c r="BY90" s="246"/>
      <c r="BZ90" s="246"/>
      <c r="CA90" s="246"/>
      <c r="CB90" s="246"/>
      <c r="CC90" s="246"/>
      <c r="CD90" s="246"/>
      <c r="CE90" s="246"/>
      <c r="CF90" s="246"/>
      <c r="CG90" s="246"/>
      <c r="CH90" s="246"/>
      <c r="CI90" s="246"/>
      <c r="CJ90" s="246"/>
      <c r="CK90" s="246"/>
      <c r="CL90" s="246"/>
      <c r="CM90" s="246"/>
      <c r="CN90" s="246"/>
      <c r="CO90" s="246"/>
      <c r="CP90" s="246"/>
      <c r="CQ90" s="246"/>
      <c r="CR90" s="246"/>
      <c r="CS90" s="246"/>
      <c r="CT90" s="246"/>
      <c r="CU90" s="246"/>
      <c r="CV90" s="246"/>
      <c r="CW90" s="246"/>
      <c r="CX90" s="246"/>
      <c r="CY90" s="246"/>
      <c r="CZ90" s="246"/>
      <c r="DA90" s="246"/>
      <c r="DB90" s="246"/>
      <c r="DC90" s="246"/>
      <c r="DD90" s="246"/>
      <c r="DE90" s="246"/>
      <c r="DF90" s="246"/>
      <c r="DG90" s="246"/>
      <c r="DH90" s="246"/>
      <c r="DI90" s="246"/>
      <c r="DJ90" s="246"/>
      <c r="DK90" s="246"/>
      <c r="DL90" s="246"/>
      <c r="DM90" s="246"/>
      <c r="DN90" s="246"/>
      <c r="DO90" s="246"/>
      <c r="DP90" s="246"/>
      <c r="DQ90" s="246"/>
      <c r="DR90" s="246"/>
      <c r="DS90" s="246"/>
      <c r="DT90" s="246"/>
      <c r="DU90" s="246"/>
      <c r="DV90" s="246"/>
      <c r="DW90" s="246"/>
      <c r="DX90" s="246"/>
      <c r="DY90" s="247"/>
    </row>
    <row r="91" spans="1:129">
      <c r="A91" s="379">
        <v>43992</v>
      </c>
      <c r="B91" s="380">
        <v>4994</v>
      </c>
      <c r="C91" s="398">
        <v>4994</v>
      </c>
      <c r="D91" s="398">
        <v>4994</v>
      </c>
      <c r="E91" s="398">
        <v>4994</v>
      </c>
      <c r="F91" s="398">
        <v>4994</v>
      </c>
      <c r="G91" s="398">
        <v>4994</v>
      </c>
      <c r="H91" s="398">
        <v>4994</v>
      </c>
      <c r="I91" s="398">
        <v>4994</v>
      </c>
      <c r="J91" s="398">
        <v>4994</v>
      </c>
      <c r="K91" s="398">
        <v>4994</v>
      </c>
      <c r="L91" s="398">
        <v>4994</v>
      </c>
      <c r="M91" s="242">
        <v>4994</v>
      </c>
      <c r="N91" s="242">
        <v>4994</v>
      </c>
      <c r="O91" s="242">
        <v>4994</v>
      </c>
      <c r="P91" s="242">
        <v>4994</v>
      </c>
      <c r="Q91" s="242">
        <v>4994</v>
      </c>
      <c r="R91" s="242">
        <v>4994</v>
      </c>
      <c r="S91" s="242">
        <v>4994</v>
      </c>
      <c r="T91" s="242">
        <v>4996</v>
      </c>
      <c r="U91" s="242">
        <v>4994</v>
      </c>
      <c r="V91" s="242">
        <v>4994</v>
      </c>
      <c r="W91" s="242">
        <v>4994</v>
      </c>
      <c r="X91" s="242">
        <v>4994</v>
      </c>
      <c r="Y91" s="242">
        <v>4994</v>
      </c>
      <c r="Z91" s="242">
        <v>4994</v>
      </c>
      <c r="AA91" s="242">
        <v>4986</v>
      </c>
      <c r="AB91" s="242">
        <v>4986</v>
      </c>
      <c r="AC91" s="242">
        <v>4986</v>
      </c>
      <c r="AD91" s="242">
        <v>4986</v>
      </c>
      <c r="AE91" s="242">
        <v>4986</v>
      </c>
      <c r="AF91" s="242">
        <v>4986</v>
      </c>
      <c r="AG91" s="242">
        <v>4986</v>
      </c>
      <c r="AH91" s="242">
        <v>4985</v>
      </c>
      <c r="AI91" s="242">
        <v>4985</v>
      </c>
      <c r="AJ91" s="242">
        <v>4985</v>
      </c>
      <c r="AK91" s="242">
        <v>4985</v>
      </c>
      <c r="AL91" s="242">
        <v>4985</v>
      </c>
      <c r="AM91" s="242">
        <v>4984</v>
      </c>
      <c r="AN91" s="242">
        <v>4984</v>
      </c>
      <c r="AO91" s="242">
        <v>4984</v>
      </c>
      <c r="AP91" s="242">
        <v>4983</v>
      </c>
      <c r="AQ91" s="242">
        <v>4983</v>
      </c>
      <c r="AR91" s="242">
        <v>4983</v>
      </c>
      <c r="AS91" s="242">
        <v>4983</v>
      </c>
      <c r="AT91" s="242">
        <v>4983</v>
      </c>
      <c r="AU91" s="242">
        <v>4983</v>
      </c>
      <c r="AV91" s="242">
        <v>4982</v>
      </c>
      <c r="AW91" s="242">
        <v>4980</v>
      </c>
      <c r="AX91" s="245">
        <v>4977</v>
      </c>
      <c r="AY91" s="246">
        <v>4977</v>
      </c>
      <c r="AZ91" s="242">
        <v>4973</v>
      </c>
      <c r="BA91" s="242">
        <v>4972</v>
      </c>
      <c r="BB91" s="239">
        <v>4959</v>
      </c>
      <c r="BC91" s="239">
        <v>4954</v>
      </c>
      <c r="BD91" s="239">
        <v>4886</v>
      </c>
      <c r="BE91" s="239">
        <v>4864</v>
      </c>
      <c r="BF91" s="239">
        <v>4858</v>
      </c>
      <c r="BG91" s="239">
        <v>4858</v>
      </c>
      <c r="BH91" s="239">
        <v>4841</v>
      </c>
      <c r="BI91" s="239">
        <v>4804</v>
      </c>
      <c r="BJ91" s="239">
        <v>4787</v>
      </c>
      <c r="BK91" s="239"/>
      <c r="BL91" s="239"/>
      <c r="BM91" s="239"/>
      <c r="BN91" s="239"/>
      <c r="BO91" s="239"/>
      <c r="BP91" s="239"/>
      <c r="BQ91" s="246"/>
      <c r="BR91" s="246"/>
      <c r="BS91" s="246"/>
      <c r="BT91" s="246"/>
      <c r="BU91" s="246"/>
      <c r="BV91" s="246"/>
      <c r="BW91" s="246"/>
      <c r="BX91" s="246"/>
      <c r="BY91" s="246"/>
      <c r="BZ91" s="246"/>
      <c r="CA91" s="246"/>
      <c r="CB91" s="246"/>
      <c r="CC91" s="246"/>
      <c r="CD91" s="246"/>
      <c r="CE91" s="246"/>
      <c r="CF91" s="246"/>
      <c r="CG91" s="246"/>
      <c r="CH91" s="246"/>
      <c r="CI91" s="246"/>
      <c r="CJ91" s="246"/>
      <c r="CK91" s="246"/>
      <c r="CL91" s="246"/>
      <c r="CM91" s="246"/>
      <c r="CN91" s="246"/>
      <c r="CO91" s="246"/>
      <c r="CP91" s="246"/>
      <c r="CQ91" s="246"/>
      <c r="CR91" s="246"/>
      <c r="CS91" s="246"/>
      <c r="CT91" s="246"/>
      <c r="CU91" s="246"/>
      <c r="CV91" s="246"/>
      <c r="CW91" s="246"/>
      <c r="CX91" s="246"/>
      <c r="CY91" s="246"/>
      <c r="CZ91" s="246"/>
      <c r="DA91" s="246"/>
      <c r="DB91" s="246"/>
      <c r="DC91" s="246"/>
      <c r="DD91" s="246"/>
      <c r="DE91" s="246"/>
      <c r="DF91" s="246"/>
      <c r="DG91" s="246"/>
      <c r="DH91" s="246"/>
      <c r="DI91" s="246"/>
      <c r="DJ91" s="246"/>
      <c r="DK91" s="246"/>
      <c r="DL91" s="246"/>
      <c r="DM91" s="246"/>
      <c r="DN91" s="246"/>
      <c r="DO91" s="246"/>
      <c r="DP91" s="246"/>
      <c r="DQ91" s="246"/>
      <c r="DR91" s="246"/>
      <c r="DS91" s="246"/>
      <c r="DT91" s="246"/>
      <c r="DU91" s="246"/>
      <c r="DV91" s="246"/>
      <c r="DW91" s="246"/>
      <c r="DX91" s="246"/>
      <c r="DY91" s="247"/>
    </row>
    <row r="92" spans="1:129">
      <c r="A92" s="379">
        <v>43991</v>
      </c>
      <c r="B92" s="380">
        <v>4954</v>
      </c>
      <c r="C92" s="398">
        <v>4954</v>
      </c>
      <c r="D92" s="398">
        <v>4954</v>
      </c>
      <c r="E92" s="398">
        <v>4954</v>
      </c>
      <c r="F92" s="398">
        <v>4954</v>
      </c>
      <c r="G92" s="398">
        <v>4954</v>
      </c>
      <c r="H92" s="398">
        <v>4954</v>
      </c>
      <c r="I92" s="398">
        <v>4954</v>
      </c>
      <c r="J92" s="398">
        <v>4954</v>
      </c>
      <c r="K92" s="398">
        <v>4954</v>
      </c>
      <c r="L92" s="398">
        <v>4954</v>
      </c>
      <c r="M92" s="242">
        <v>4954</v>
      </c>
      <c r="N92" s="242">
        <v>4954</v>
      </c>
      <c r="O92" s="242">
        <v>4954</v>
      </c>
      <c r="P92" s="242">
        <v>4954</v>
      </c>
      <c r="Q92" s="242">
        <v>4954</v>
      </c>
      <c r="R92" s="242">
        <v>4954</v>
      </c>
      <c r="S92" s="242">
        <v>4954</v>
      </c>
      <c r="T92" s="242">
        <v>4956</v>
      </c>
      <c r="U92" s="242">
        <v>4954</v>
      </c>
      <c r="V92" s="242">
        <v>4954</v>
      </c>
      <c r="W92" s="242">
        <v>4954</v>
      </c>
      <c r="X92" s="242">
        <v>4954</v>
      </c>
      <c r="Y92" s="242">
        <v>4954</v>
      </c>
      <c r="Z92" s="242">
        <v>4954</v>
      </c>
      <c r="AA92" s="242">
        <v>4946</v>
      </c>
      <c r="AB92" s="242">
        <v>4946</v>
      </c>
      <c r="AC92" s="242">
        <v>4946</v>
      </c>
      <c r="AD92" s="242">
        <v>4946</v>
      </c>
      <c r="AE92" s="242">
        <v>4946</v>
      </c>
      <c r="AF92" s="242">
        <v>4946</v>
      </c>
      <c r="AG92" s="242">
        <v>4946</v>
      </c>
      <c r="AH92" s="242">
        <v>4945</v>
      </c>
      <c r="AI92" s="242">
        <v>4945</v>
      </c>
      <c r="AJ92" s="242">
        <v>4945</v>
      </c>
      <c r="AK92" s="242">
        <v>4945</v>
      </c>
      <c r="AL92" s="242">
        <v>4945</v>
      </c>
      <c r="AM92" s="242">
        <v>4944</v>
      </c>
      <c r="AN92" s="242">
        <v>4944</v>
      </c>
      <c r="AO92" s="242">
        <v>4944</v>
      </c>
      <c r="AP92" s="242">
        <v>4944</v>
      </c>
      <c r="AQ92" s="242">
        <v>4944</v>
      </c>
      <c r="AR92" s="242">
        <v>4944</v>
      </c>
      <c r="AS92" s="242">
        <v>4944</v>
      </c>
      <c r="AT92" s="242">
        <v>4944</v>
      </c>
      <c r="AU92" s="242">
        <v>4944</v>
      </c>
      <c r="AV92" s="242">
        <v>4943</v>
      </c>
      <c r="AW92" s="242">
        <v>4941</v>
      </c>
      <c r="AX92" s="245">
        <v>4939</v>
      </c>
      <c r="AY92" s="246">
        <v>4939</v>
      </c>
      <c r="AZ92" s="242">
        <v>4936</v>
      </c>
      <c r="BA92" s="242">
        <v>4936</v>
      </c>
      <c r="BB92" s="239">
        <v>4928</v>
      </c>
      <c r="BC92" s="239">
        <v>4923</v>
      </c>
      <c r="BD92" s="239">
        <v>4863</v>
      </c>
      <c r="BE92" s="239">
        <v>4847</v>
      </c>
      <c r="BF92" s="239">
        <v>4844</v>
      </c>
      <c r="BG92" s="239">
        <v>4844</v>
      </c>
      <c r="BH92" s="239">
        <v>4829</v>
      </c>
      <c r="BI92" s="239">
        <v>4795</v>
      </c>
      <c r="BJ92" s="239">
        <v>4786</v>
      </c>
      <c r="BK92" s="239">
        <v>4705</v>
      </c>
      <c r="BL92" s="239"/>
      <c r="BM92" s="239"/>
      <c r="BN92" s="239"/>
      <c r="BO92" s="239"/>
      <c r="BP92" s="239"/>
      <c r="BQ92" s="246"/>
      <c r="BR92" s="246"/>
      <c r="BS92" s="246"/>
      <c r="BT92" s="246"/>
      <c r="BU92" s="246"/>
      <c r="BV92" s="246"/>
      <c r="BW92" s="246"/>
      <c r="BX92" s="246"/>
      <c r="BY92" s="246"/>
      <c r="BZ92" s="246"/>
      <c r="CA92" s="246"/>
      <c r="CB92" s="246"/>
      <c r="CC92" s="246"/>
      <c r="CD92" s="246"/>
      <c r="CE92" s="246"/>
      <c r="CF92" s="246"/>
      <c r="CG92" s="246"/>
      <c r="CH92" s="246"/>
      <c r="CI92" s="246"/>
      <c r="CJ92" s="246"/>
      <c r="CK92" s="246"/>
      <c r="CL92" s="246"/>
      <c r="CM92" s="246"/>
      <c r="CN92" s="246"/>
      <c r="CO92" s="246"/>
      <c r="CP92" s="246"/>
      <c r="CQ92" s="246"/>
      <c r="CR92" s="246"/>
      <c r="CS92" s="246"/>
      <c r="CT92" s="246"/>
      <c r="CU92" s="246"/>
      <c r="CV92" s="246"/>
      <c r="CW92" s="246"/>
      <c r="CX92" s="246"/>
      <c r="CY92" s="246"/>
      <c r="CZ92" s="246"/>
      <c r="DA92" s="246"/>
      <c r="DB92" s="246"/>
      <c r="DC92" s="246"/>
      <c r="DD92" s="246"/>
      <c r="DE92" s="246"/>
      <c r="DF92" s="246"/>
      <c r="DG92" s="246"/>
      <c r="DH92" s="246"/>
      <c r="DI92" s="246"/>
      <c r="DJ92" s="246"/>
      <c r="DK92" s="246"/>
      <c r="DL92" s="246"/>
      <c r="DM92" s="246"/>
      <c r="DN92" s="246"/>
      <c r="DO92" s="246"/>
      <c r="DP92" s="246"/>
      <c r="DQ92" s="246"/>
      <c r="DR92" s="246"/>
      <c r="DS92" s="246"/>
      <c r="DT92" s="246"/>
      <c r="DU92" s="246"/>
      <c r="DV92" s="246"/>
      <c r="DW92" s="246"/>
      <c r="DX92" s="246"/>
      <c r="DY92" s="247"/>
    </row>
    <row r="93" spans="1:129">
      <c r="A93" s="379">
        <v>43990</v>
      </c>
      <c r="B93" s="380">
        <v>4921</v>
      </c>
      <c r="C93" s="398">
        <v>4921</v>
      </c>
      <c r="D93" s="398">
        <v>4921</v>
      </c>
      <c r="E93" s="398">
        <v>4921</v>
      </c>
      <c r="F93" s="398">
        <v>4921</v>
      </c>
      <c r="G93" s="398">
        <v>4921</v>
      </c>
      <c r="H93" s="398">
        <v>4921</v>
      </c>
      <c r="I93" s="398">
        <v>4921</v>
      </c>
      <c r="J93" s="398">
        <v>4921</v>
      </c>
      <c r="K93" s="398">
        <v>4921</v>
      </c>
      <c r="L93" s="398">
        <v>4921</v>
      </c>
      <c r="M93" s="242">
        <v>4921</v>
      </c>
      <c r="N93" s="242">
        <v>4921</v>
      </c>
      <c r="O93" s="242">
        <v>4921</v>
      </c>
      <c r="P93" s="242">
        <v>4921</v>
      </c>
      <c r="Q93" s="242">
        <v>4921</v>
      </c>
      <c r="R93" s="242">
        <v>4921</v>
      </c>
      <c r="S93" s="242">
        <v>4921</v>
      </c>
      <c r="T93" s="242">
        <v>4923</v>
      </c>
      <c r="U93" s="242">
        <v>4921</v>
      </c>
      <c r="V93" s="242">
        <v>4921</v>
      </c>
      <c r="W93" s="242">
        <v>4921</v>
      </c>
      <c r="X93" s="242">
        <v>4921</v>
      </c>
      <c r="Y93" s="242">
        <v>4921</v>
      </c>
      <c r="Z93" s="242">
        <v>4921</v>
      </c>
      <c r="AA93" s="242">
        <v>4913</v>
      </c>
      <c r="AB93" s="242">
        <v>4913</v>
      </c>
      <c r="AC93" s="242">
        <v>4913</v>
      </c>
      <c r="AD93" s="242">
        <v>4913</v>
      </c>
      <c r="AE93" s="242">
        <v>4913</v>
      </c>
      <c r="AF93" s="242">
        <v>4913</v>
      </c>
      <c r="AG93" s="242">
        <v>4913</v>
      </c>
      <c r="AH93" s="242">
        <v>4912</v>
      </c>
      <c r="AI93" s="242">
        <v>4911</v>
      </c>
      <c r="AJ93" s="242">
        <v>4911</v>
      </c>
      <c r="AK93" s="242">
        <v>4911</v>
      </c>
      <c r="AL93" s="242">
        <v>4911</v>
      </c>
      <c r="AM93" s="242">
        <v>4910</v>
      </c>
      <c r="AN93" s="242">
        <v>4910</v>
      </c>
      <c r="AO93" s="242">
        <v>4910</v>
      </c>
      <c r="AP93" s="242">
        <v>4910</v>
      </c>
      <c r="AQ93" s="242">
        <v>4910</v>
      </c>
      <c r="AR93" s="242">
        <v>4910</v>
      </c>
      <c r="AS93" s="242">
        <v>4910</v>
      </c>
      <c r="AT93" s="242">
        <v>4910</v>
      </c>
      <c r="AU93" s="242">
        <v>4910</v>
      </c>
      <c r="AV93" s="242">
        <v>4909</v>
      </c>
      <c r="AW93" s="242">
        <v>4907</v>
      </c>
      <c r="AX93" s="245">
        <v>4905</v>
      </c>
      <c r="AY93" s="246">
        <v>4905</v>
      </c>
      <c r="AZ93" s="242">
        <v>4903</v>
      </c>
      <c r="BA93" s="242">
        <v>4903</v>
      </c>
      <c r="BB93" s="239">
        <v>4896</v>
      </c>
      <c r="BC93" s="239">
        <v>4893</v>
      </c>
      <c r="BD93" s="239">
        <v>4846</v>
      </c>
      <c r="BE93" s="239">
        <v>4835</v>
      </c>
      <c r="BF93" s="239">
        <v>4834</v>
      </c>
      <c r="BG93" s="239">
        <v>4834</v>
      </c>
      <c r="BH93" s="239">
        <v>4819</v>
      </c>
      <c r="BI93" s="239">
        <v>4789</v>
      </c>
      <c r="BJ93" s="239">
        <v>4780</v>
      </c>
      <c r="BK93" s="239">
        <v>4704</v>
      </c>
      <c r="BL93" s="239"/>
      <c r="BM93" s="239"/>
      <c r="BN93" s="239"/>
      <c r="BO93" s="239"/>
      <c r="BP93" s="239"/>
      <c r="BQ93" s="246"/>
      <c r="BR93" s="246"/>
      <c r="BS93" s="246"/>
      <c r="BT93" s="246"/>
      <c r="BU93" s="246"/>
      <c r="BV93" s="246"/>
      <c r="BW93" s="246"/>
      <c r="BX93" s="246"/>
      <c r="BY93" s="246"/>
      <c r="BZ93" s="246"/>
      <c r="CA93" s="246"/>
      <c r="CB93" s="246"/>
      <c r="CC93" s="246"/>
      <c r="CD93" s="246"/>
      <c r="CE93" s="246"/>
      <c r="CF93" s="246"/>
      <c r="CG93" s="246"/>
      <c r="CH93" s="246"/>
      <c r="CI93" s="246"/>
      <c r="CJ93" s="246"/>
      <c r="CK93" s="246"/>
      <c r="CL93" s="246"/>
      <c r="CM93" s="246"/>
      <c r="CN93" s="246"/>
      <c r="CO93" s="246"/>
      <c r="CP93" s="246"/>
      <c r="CQ93" s="246"/>
      <c r="CR93" s="246"/>
      <c r="CS93" s="246"/>
      <c r="CT93" s="246"/>
      <c r="CU93" s="246"/>
      <c r="CV93" s="246"/>
      <c r="CW93" s="246"/>
      <c r="CX93" s="246"/>
      <c r="CY93" s="246"/>
      <c r="CZ93" s="246"/>
      <c r="DA93" s="246"/>
      <c r="DB93" s="246"/>
      <c r="DC93" s="246"/>
      <c r="DD93" s="246"/>
      <c r="DE93" s="246"/>
      <c r="DF93" s="246"/>
      <c r="DG93" s="246"/>
      <c r="DH93" s="246"/>
      <c r="DI93" s="246"/>
      <c r="DJ93" s="246"/>
      <c r="DK93" s="246"/>
      <c r="DL93" s="246"/>
      <c r="DM93" s="246"/>
      <c r="DN93" s="246"/>
      <c r="DO93" s="246"/>
      <c r="DP93" s="246"/>
      <c r="DQ93" s="246"/>
      <c r="DR93" s="246"/>
      <c r="DS93" s="246"/>
      <c r="DT93" s="246"/>
      <c r="DU93" s="246"/>
      <c r="DV93" s="246"/>
      <c r="DW93" s="246"/>
      <c r="DX93" s="246"/>
      <c r="DY93" s="247"/>
    </row>
    <row r="94" spans="1:129">
      <c r="A94" s="379">
        <v>43989</v>
      </c>
      <c r="B94" s="380">
        <v>4883</v>
      </c>
      <c r="C94" s="398">
        <v>4883</v>
      </c>
      <c r="D94" s="398">
        <v>4883</v>
      </c>
      <c r="E94" s="398">
        <v>4883</v>
      </c>
      <c r="F94" s="398">
        <v>4883</v>
      </c>
      <c r="G94" s="398">
        <v>4883</v>
      </c>
      <c r="H94" s="398">
        <v>4883</v>
      </c>
      <c r="I94" s="398">
        <v>4883</v>
      </c>
      <c r="J94" s="398">
        <v>4883</v>
      </c>
      <c r="K94" s="398">
        <v>4883</v>
      </c>
      <c r="L94" s="398">
        <v>4883</v>
      </c>
      <c r="M94" s="242">
        <v>4883</v>
      </c>
      <c r="N94" s="242">
        <v>4883</v>
      </c>
      <c r="O94" s="242">
        <v>4883</v>
      </c>
      <c r="P94" s="242">
        <v>4883</v>
      </c>
      <c r="Q94" s="242">
        <v>4883</v>
      </c>
      <c r="R94" s="242">
        <v>4883</v>
      </c>
      <c r="S94" s="242">
        <v>4883</v>
      </c>
      <c r="T94" s="242">
        <v>4885</v>
      </c>
      <c r="U94" s="242">
        <v>4883</v>
      </c>
      <c r="V94" s="242">
        <v>4883</v>
      </c>
      <c r="W94" s="242">
        <v>4883</v>
      </c>
      <c r="X94" s="242">
        <v>4883</v>
      </c>
      <c r="Y94" s="242">
        <v>4883</v>
      </c>
      <c r="Z94" s="242">
        <v>4883</v>
      </c>
      <c r="AA94" s="242">
        <v>4875</v>
      </c>
      <c r="AB94" s="242">
        <v>4875</v>
      </c>
      <c r="AC94" s="242">
        <v>4875</v>
      </c>
      <c r="AD94" s="242">
        <v>4875</v>
      </c>
      <c r="AE94" s="242">
        <v>4875</v>
      </c>
      <c r="AF94" s="242">
        <v>4875</v>
      </c>
      <c r="AG94" s="242">
        <v>4875</v>
      </c>
      <c r="AH94" s="242">
        <v>4874</v>
      </c>
      <c r="AI94" s="242">
        <v>4873</v>
      </c>
      <c r="AJ94" s="242">
        <v>4873</v>
      </c>
      <c r="AK94" s="242">
        <v>4873</v>
      </c>
      <c r="AL94" s="242">
        <v>4873</v>
      </c>
      <c r="AM94" s="242">
        <v>4872</v>
      </c>
      <c r="AN94" s="242">
        <v>4872</v>
      </c>
      <c r="AO94" s="242">
        <v>4872</v>
      </c>
      <c r="AP94" s="242">
        <v>4872</v>
      </c>
      <c r="AQ94" s="242">
        <v>4872</v>
      </c>
      <c r="AR94" s="242">
        <v>4872</v>
      </c>
      <c r="AS94" s="242">
        <v>4872</v>
      </c>
      <c r="AT94" s="242">
        <v>4872</v>
      </c>
      <c r="AU94" s="242">
        <v>4872</v>
      </c>
      <c r="AV94" s="242">
        <v>4871</v>
      </c>
      <c r="AW94" s="242">
        <v>4869</v>
      </c>
      <c r="AX94" s="245">
        <v>4867</v>
      </c>
      <c r="AY94" s="246">
        <v>4867</v>
      </c>
      <c r="AZ94" s="242">
        <v>4866</v>
      </c>
      <c r="BA94" s="242">
        <v>4866</v>
      </c>
      <c r="BB94" s="239">
        <v>4859</v>
      </c>
      <c r="BC94" s="239">
        <v>4856</v>
      </c>
      <c r="BD94" s="239">
        <v>4817</v>
      </c>
      <c r="BE94" s="239">
        <v>4809</v>
      </c>
      <c r="BF94" s="239">
        <v>4808</v>
      </c>
      <c r="BG94" s="239">
        <v>4808</v>
      </c>
      <c r="BH94" s="239">
        <v>4798</v>
      </c>
      <c r="BI94" s="239">
        <v>4771</v>
      </c>
      <c r="BJ94" s="239">
        <v>4763</v>
      </c>
      <c r="BK94" s="239">
        <v>4692</v>
      </c>
      <c r="BL94" s="239">
        <v>4683</v>
      </c>
      <c r="BM94" s="239"/>
      <c r="BN94" s="239"/>
      <c r="BO94" s="239"/>
      <c r="BP94" s="239"/>
      <c r="BQ94" s="246"/>
      <c r="BR94" s="246"/>
      <c r="BS94" s="246"/>
      <c r="BT94" s="246"/>
      <c r="BU94" s="246"/>
      <c r="BV94" s="246"/>
      <c r="BW94" s="246"/>
      <c r="BX94" s="246"/>
      <c r="BY94" s="246"/>
      <c r="BZ94" s="246"/>
      <c r="CA94" s="246"/>
      <c r="CB94" s="246"/>
      <c r="CC94" s="246"/>
      <c r="CD94" s="246"/>
      <c r="CE94" s="246"/>
      <c r="CF94" s="246"/>
      <c r="CG94" s="246"/>
      <c r="CH94" s="246"/>
      <c r="CI94" s="246"/>
      <c r="CJ94" s="246"/>
      <c r="CK94" s="246"/>
      <c r="CL94" s="246"/>
      <c r="CM94" s="246"/>
      <c r="CN94" s="246"/>
      <c r="CO94" s="246"/>
      <c r="CP94" s="246"/>
      <c r="CQ94" s="246"/>
      <c r="CR94" s="246"/>
      <c r="CS94" s="246"/>
      <c r="CT94" s="246"/>
      <c r="CU94" s="246"/>
      <c r="CV94" s="246"/>
      <c r="CW94" s="246"/>
      <c r="CX94" s="246"/>
      <c r="CY94" s="246"/>
      <c r="CZ94" s="246"/>
      <c r="DA94" s="246"/>
      <c r="DB94" s="246"/>
      <c r="DC94" s="246"/>
      <c r="DD94" s="246"/>
      <c r="DE94" s="246"/>
      <c r="DF94" s="246"/>
      <c r="DG94" s="246"/>
      <c r="DH94" s="246"/>
      <c r="DI94" s="246"/>
      <c r="DJ94" s="246"/>
      <c r="DK94" s="246"/>
      <c r="DL94" s="246"/>
      <c r="DM94" s="246"/>
      <c r="DN94" s="246"/>
      <c r="DO94" s="246"/>
      <c r="DP94" s="246"/>
      <c r="DQ94" s="246"/>
      <c r="DR94" s="246"/>
      <c r="DS94" s="246"/>
      <c r="DT94" s="246"/>
      <c r="DU94" s="246"/>
      <c r="DV94" s="246"/>
      <c r="DW94" s="246"/>
      <c r="DX94" s="246"/>
      <c r="DY94" s="247"/>
    </row>
    <row r="95" spans="1:129">
      <c r="A95" s="379">
        <v>43988</v>
      </c>
      <c r="B95" s="380">
        <v>4850</v>
      </c>
      <c r="C95" s="398">
        <v>4850</v>
      </c>
      <c r="D95" s="398">
        <v>4850</v>
      </c>
      <c r="E95" s="398">
        <v>4850</v>
      </c>
      <c r="F95" s="398">
        <v>4850</v>
      </c>
      <c r="G95" s="398">
        <v>4850</v>
      </c>
      <c r="H95" s="398">
        <v>4850</v>
      </c>
      <c r="I95" s="398">
        <v>4850</v>
      </c>
      <c r="J95" s="398">
        <v>4850</v>
      </c>
      <c r="K95" s="398">
        <v>4850</v>
      </c>
      <c r="L95" s="398">
        <v>4850</v>
      </c>
      <c r="M95" s="242">
        <v>4850</v>
      </c>
      <c r="N95" s="242">
        <v>4850</v>
      </c>
      <c r="O95" s="242">
        <v>4850</v>
      </c>
      <c r="P95" s="242">
        <v>4850</v>
      </c>
      <c r="Q95" s="242">
        <v>4850</v>
      </c>
      <c r="R95" s="242">
        <v>4850</v>
      </c>
      <c r="S95" s="242">
        <v>4850</v>
      </c>
      <c r="T95" s="242">
        <v>4852</v>
      </c>
      <c r="U95" s="242">
        <v>4850</v>
      </c>
      <c r="V95" s="242">
        <v>4850</v>
      </c>
      <c r="W95" s="242">
        <v>4850</v>
      </c>
      <c r="X95" s="242">
        <v>4850</v>
      </c>
      <c r="Y95" s="242">
        <v>4850</v>
      </c>
      <c r="Z95" s="242">
        <v>4850</v>
      </c>
      <c r="AA95" s="242">
        <v>4842</v>
      </c>
      <c r="AB95" s="242">
        <v>4842</v>
      </c>
      <c r="AC95" s="242">
        <v>4842</v>
      </c>
      <c r="AD95" s="242">
        <v>4842</v>
      </c>
      <c r="AE95" s="242">
        <v>4842</v>
      </c>
      <c r="AF95" s="242">
        <v>4842</v>
      </c>
      <c r="AG95" s="242">
        <v>4842</v>
      </c>
      <c r="AH95" s="242">
        <v>4841</v>
      </c>
      <c r="AI95" s="242">
        <v>4840</v>
      </c>
      <c r="AJ95" s="242">
        <v>4840</v>
      </c>
      <c r="AK95" s="242">
        <v>4840</v>
      </c>
      <c r="AL95" s="242">
        <v>4840</v>
      </c>
      <c r="AM95" s="242">
        <v>4839</v>
      </c>
      <c r="AN95" s="242">
        <v>4839</v>
      </c>
      <c r="AO95" s="242">
        <v>4839</v>
      </c>
      <c r="AP95" s="242">
        <v>4839</v>
      </c>
      <c r="AQ95" s="242">
        <v>4839</v>
      </c>
      <c r="AR95" s="242">
        <v>4839</v>
      </c>
      <c r="AS95" s="242">
        <v>4839</v>
      </c>
      <c r="AT95" s="242">
        <v>4839</v>
      </c>
      <c r="AU95" s="242">
        <v>4839</v>
      </c>
      <c r="AV95" s="242">
        <v>4838</v>
      </c>
      <c r="AW95" s="242">
        <v>4836</v>
      </c>
      <c r="AX95" s="245">
        <v>4834</v>
      </c>
      <c r="AY95" s="246">
        <v>4834</v>
      </c>
      <c r="AZ95" s="242">
        <v>4833</v>
      </c>
      <c r="BA95" s="242">
        <v>4833</v>
      </c>
      <c r="BB95" s="239">
        <v>4825</v>
      </c>
      <c r="BC95" s="239">
        <v>4824</v>
      </c>
      <c r="BD95" s="239">
        <v>4795</v>
      </c>
      <c r="BE95" s="239">
        <v>4790</v>
      </c>
      <c r="BF95" s="239">
        <v>4789</v>
      </c>
      <c r="BG95" s="239">
        <v>4789</v>
      </c>
      <c r="BH95" s="239">
        <v>4780</v>
      </c>
      <c r="BI95" s="239">
        <v>4756</v>
      </c>
      <c r="BJ95" s="239">
        <v>4748</v>
      </c>
      <c r="BK95" s="239">
        <v>4684</v>
      </c>
      <c r="BL95" s="239">
        <v>4676</v>
      </c>
      <c r="BM95" s="239">
        <v>4649</v>
      </c>
      <c r="BN95" s="239"/>
      <c r="BO95" s="239"/>
      <c r="BP95" s="239"/>
      <c r="BQ95" s="246"/>
      <c r="BR95" s="246"/>
      <c r="BS95" s="246"/>
      <c r="BT95" s="246"/>
      <c r="BU95" s="246"/>
      <c r="BV95" s="246"/>
      <c r="BW95" s="246"/>
      <c r="BX95" s="246"/>
      <c r="BY95" s="246"/>
      <c r="BZ95" s="246"/>
      <c r="CA95" s="246"/>
      <c r="CB95" s="246"/>
      <c r="CC95" s="246"/>
      <c r="CD95" s="246"/>
      <c r="CE95" s="246"/>
      <c r="CF95" s="246"/>
      <c r="CG95" s="246"/>
      <c r="CH95" s="246"/>
      <c r="CI95" s="246"/>
      <c r="CJ95" s="246"/>
      <c r="CK95" s="246"/>
      <c r="CL95" s="246"/>
      <c r="CM95" s="246"/>
      <c r="CN95" s="246"/>
      <c r="CO95" s="246"/>
      <c r="CP95" s="246"/>
      <c r="CQ95" s="246"/>
      <c r="CR95" s="246"/>
      <c r="CS95" s="246"/>
      <c r="CT95" s="246"/>
      <c r="CU95" s="246"/>
      <c r="CV95" s="246"/>
      <c r="CW95" s="246"/>
      <c r="CX95" s="246"/>
      <c r="CY95" s="246"/>
      <c r="CZ95" s="246"/>
      <c r="DA95" s="246"/>
      <c r="DB95" s="246"/>
      <c r="DC95" s="246"/>
      <c r="DD95" s="246"/>
      <c r="DE95" s="246"/>
      <c r="DF95" s="246"/>
      <c r="DG95" s="246"/>
      <c r="DH95" s="246"/>
      <c r="DI95" s="246"/>
      <c r="DJ95" s="246"/>
      <c r="DK95" s="246"/>
      <c r="DL95" s="246"/>
      <c r="DM95" s="246"/>
      <c r="DN95" s="246"/>
      <c r="DO95" s="246"/>
      <c r="DP95" s="246"/>
      <c r="DQ95" s="246"/>
      <c r="DR95" s="246"/>
      <c r="DS95" s="246"/>
      <c r="DT95" s="246"/>
      <c r="DU95" s="246"/>
      <c r="DV95" s="246"/>
      <c r="DW95" s="246"/>
      <c r="DX95" s="246"/>
      <c r="DY95" s="247"/>
    </row>
    <row r="96" spans="1:129">
      <c r="A96" s="379">
        <v>43987</v>
      </c>
      <c r="B96" s="380">
        <v>4819</v>
      </c>
      <c r="C96" s="398">
        <v>4819</v>
      </c>
      <c r="D96" s="398">
        <v>4819</v>
      </c>
      <c r="E96" s="398">
        <v>4819</v>
      </c>
      <c r="F96" s="398">
        <v>4819</v>
      </c>
      <c r="G96" s="398">
        <v>4819</v>
      </c>
      <c r="H96" s="398">
        <v>4819</v>
      </c>
      <c r="I96" s="398">
        <v>4819</v>
      </c>
      <c r="J96" s="398">
        <v>4819</v>
      </c>
      <c r="K96" s="398">
        <v>4819</v>
      </c>
      <c r="L96" s="398">
        <v>4819</v>
      </c>
      <c r="M96" s="242">
        <v>4819</v>
      </c>
      <c r="N96" s="242">
        <v>4819</v>
      </c>
      <c r="O96" s="242">
        <v>4819</v>
      </c>
      <c r="P96" s="242">
        <v>4819</v>
      </c>
      <c r="Q96" s="242">
        <v>4819</v>
      </c>
      <c r="R96" s="242">
        <v>4819</v>
      </c>
      <c r="S96" s="242">
        <v>4819</v>
      </c>
      <c r="T96" s="242">
        <v>4821</v>
      </c>
      <c r="U96" s="242">
        <v>4819</v>
      </c>
      <c r="V96" s="242">
        <v>4819</v>
      </c>
      <c r="W96" s="242">
        <v>4819</v>
      </c>
      <c r="X96" s="242">
        <v>4819</v>
      </c>
      <c r="Y96" s="242">
        <v>4819</v>
      </c>
      <c r="Z96" s="242">
        <v>4819</v>
      </c>
      <c r="AA96" s="242">
        <v>4812</v>
      </c>
      <c r="AB96" s="242">
        <v>4812</v>
      </c>
      <c r="AC96" s="242">
        <v>4812</v>
      </c>
      <c r="AD96" s="242">
        <v>4812</v>
      </c>
      <c r="AE96" s="242">
        <v>4812</v>
      </c>
      <c r="AF96" s="242">
        <v>4812</v>
      </c>
      <c r="AG96" s="242">
        <v>4812</v>
      </c>
      <c r="AH96" s="242">
        <v>4811</v>
      </c>
      <c r="AI96" s="242">
        <v>4811</v>
      </c>
      <c r="AJ96" s="242">
        <v>4811</v>
      </c>
      <c r="AK96" s="242">
        <v>4811</v>
      </c>
      <c r="AL96" s="242">
        <v>4811</v>
      </c>
      <c r="AM96" s="242">
        <v>4810</v>
      </c>
      <c r="AN96" s="242">
        <v>4810</v>
      </c>
      <c r="AO96" s="242">
        <v>4810</v>
      </c>
      <c r="AP96" s="242">
        <v>4810</v>
      </c>
      <c r="AQ96" s="242">
        <v>4810</v>
      </c>
      <c r="AR96" s="242">
        <v>4810</v>
      </c>
      <c r="AS96" s="242">
        <v>4810</v>
      </c>
      <c r="AT96" s="242">
        <v>4810</v>
      </c>
      <c r="AU96" s="242">
        <v>4810</v>
      </c>
      <c r="AV96" s="242">
        <v>4809</v>
      </c>
      <c r="AW96" s="242">
        <v>4808</v>
      </c>
      <c r="AX96" s="245">
        <v>4807</v>
      </c>
      <c r="AY96" s="246">
        <v>4807</v>
      </c>
      <c r="AZ96" s="242">
        <v>4806</v>
      </c>
      <c r="BA96" s="242">
        <v>4806</v>
      </c>
      <c r="BB96" s="239">
        <v>4799</v>
      </c>
      <c r="BC96" s="239">
        <v>4799</v>
      </c>
      <c r="BD96" s="239">
        <v>4780</v>
      </c>
      <c r="BE96" s="239">
        <v>4775</v>
      </c>
      <c r="BF96" s="239">
        <v>4775</v>
      </c>
      <c r="BG96" s="239">
        <v>4775</v>
      </c>
      <c r="BH96" s="239">
        <v>4767</v>
      </c>
      <c r="BI96" s="239">
        <v>4746</v>
      </c>
      <c r="BJ96" s="239">
        <v>4740</v>
      </c>
      <c r="BK96" s="239">
        <v>4679</v>
      </c>
      <c r="BL96" s="239">
        <v>4672</v>
      </c>
      <c r="BM96" s="239">
        <v>4648</v>
      </c>
      <c r="BN96" s="239">
        <v>4646</v>
      </c>
      <c r="BO96" s="239"/>
      <c r="BP96" s="239"/>
      <c r="BQ96" s="246"/>
      <c r="BR96" s="246"/>
      <c r="BS96" s="246"/>
      <c r="BT96" s="246"/>
      <c r="BU96" s="246"/>
      <c r="BV96" s="246"/>
      <c r="BW96" s="246"/>
      <c r="BX96" s="246"/>
      <c r="BY96" s="246"/>
      <c r="BZ96" s="246"/>
      <c r="CA96" s="246"/>
      <c r="CB96" s="246"/>
      <c r="CC96" s="246"/>
      <c r="CD96" s="246"/>
      <c r="CE96" s="246"/>
      <c r="CF96" s="246"/>
      <c r="CG96" s="246"/>
      <c r="CH96" s="246"/>
      <c r="CI96" s="246"/>
      <c r="CJ96" s="246"/>
      <c r="CK96" s="246"/>
      <c r="CL96" s="246"/>
      <c r="CM96" s="246"/>
      <c r="CN96" s="246"/>
      <c r="CO96" s="246"/>
      <c r="CP96" s="246"/>
      <c r="CQ96" s="246"/>
      <c r="CR96" s="246"/>
      <c r="CS96" s="246"/>
      <c r="CT96" s="246"/>
      <c r="CU96" s="246"/>
      <c r="CV96" s="246"/>
      <c r="CW96" s="246"/>
      <c r="CX96" s="246"/>
      <c r="CY96" s="246"/>
      <c r="CZ96" s="246"/>
      <c r="DA96" s="246"/>
      <c r="DB96" s="246"/>
      <c r="DC96" s="246"/>
      <c r="DD96" s="246"/>
      <c r="DE96" s="246"/>
      <c r="DF96" s="246"/>
      <c r="DG96" s="246"/>
      <c r="DH96" s="246"/>
      <c r="DI96" s="246"/>
      <c r="DJ96" s="246"/>
      <c r="DK96" s="246"/>
      <c r="DL96" s="246"/>
      <c r="DM96" s="246"/>
      <c r="DN96" s="246"/>
      <c r="DO96" s="246"/>
      <c r="DP96" s="246"/>
      <c r="DQ96" s="246"/>
      <c r="DR96" s="246"/>
      <c r="DS96" s="246"/>
      <c r="DT96" s="246"/>
      <c r="DU96" s="246"/>
      <c r="DV96" s="246"/>
      <c r="DW96" s="246"/>
      <c r="DX96" s="246"/>
      <c r="DY96" s="247"/>
    </row>
    <row r="97" spans="1:129">
      <c r="A97" s="379">
        <v>43986</v>
      </c>
      <c r="B97" s="380">
        <v>4781</v>
      </c>
      <c r="C97" s="398">
        <v>4781</v>
      </c>
      <c r="D97" s="398">
        <v>4781</v>
      </c>
      <c r="E97" s="398">
        <v>4781</v>
      </c>
      <c r="F97" s="398">
        <v>4781</v>
      </c>
      <c r="G97" s="398">
        <v>4781</v>
      </c>
      <c r="H97" s="398">
        <v>4781</v>
      </c>
      <c r="I97" s="398">
        <v>4781</v>
      </c>
      <c r="J97" s="398">
        <v>4781</v>
      </c>
      <c r="K97" s="398">
        <v>4781</v>
      </c>
      <c r="L97" s="398">
        <v>4781</v>
      </c>
      <c r="M97" s="242">
        <v>4781</v>
      </c>
      <c r="N97" s="242">
        <v>4781</v>
      </c>
      <c r="O97" s="242">
        <v>4781</v>
      </c>
      <c r="P97" s="242">
        <v>4781</v>
      </c>
      <c r="Q97" s="242">
        <v>4781</v>
      </c>
      <c r="R97" s="242">
        <v>4781</v>
      </c>
      <c r="S97" s="242">
        <v>4781</v>
      </c>
      <c r="T97" s="242">
        <v>4783</v>
      </c>
      <c r="U97" s="242">
        <v>4781</v>
      </c>
      <c r="V97" s="242">
        <v>4781</v>
      </c>
      <c r="W97" s="242">
        <v>4781</v>
      </c>
      <c r="X97" s="242">
        <v>4781</v>
      </c>
      <c r="Y97" s="242">
        <v>4781</v>
      </c>
      <c r="Z97" s="242">
        <v>4781</v>
      </c>
      <c r="AA97" s="242">
        <v>4774</v>
      </c>
      <c r="AB97" s="242">
        <v>4774</v>
      </c>
      <c r="AC97" s="242">
        <v>4774</v>
      </c>
      <c r="AD97" s="242">
        <v>4774</v>
      </c>
      <c r="AE97" s="242">
        <v>4774</v>
      </c>
      <c r="AF97" s="242">
        <v>4774</v>
      </c>
      <c r="AG97" s="242">
        <v>4774</v>
      </c>
      <c r="AH97" s="242">
        <v>4773</v>
      </c>
      <c r="AI97" s="242">
        <v>4773</v>
      </c>
      <c r="AJ97" s="242">
        <v>4773</v>
      </c>
      <c r="AK97" s="242">
        <v>4773</v>
      </c>
      <c r="AL97" s="242">
        <v>4773</v>
      </c>
      <c r="AM97" s="242">
        <v>4772</v>
      </c>
      <c r="AN97" s="242">
        <v>4772</v>
      </c>
      <c r="AO97" s="242">
        <v>4772</v>
      </c>
      <c r="AP97" s="242">
        <v>4772</v>
      </c>
      <c r="AQ97" s="242">
        <v>4772</v>
      </c>
      <c r="AR97" s="242">
        <v>4772</v>
      </c>
      <c r="AS97" s="242">
        <v>4772</v>
      </c>
      <c r="AT97" s="242">
        <v>4772</v>
      </c>
      <c r="AU97" s="242">
        <v>4772</v>
      </c>
      <c r="AV97" s="242">
        <v>4772</v>
      </c>
      <c r="AW97" s="242">
        <v>4771</v>
      </c>
      <c r="AX97" s="245">
        <v>4770</v>
      </c>
      <c r="AY97" s="246">
        <v>4770</v>
      </c>
      <c r="AZ97" s="242">
        <v>4769</v>
      </c>
      <c r="BA97" s="242">
        <v>4769</v>
      </c>
      <c r="BB97" s="239">
        <v>4762</v>
      </c>
      <c r="BC97" s="239">
        <v>4762</v>
      </c>
      <c r="BD97" s="239">
        <v>4750</v>
      </c>
      <c r="BE97" s="239">
        <v>4749</v>
      </c>
      <c r="BF97" s="239">
        <v>4749</v>
      </c>
      <c r="BG97" s="239">
        <v>4749</v>
      </c>
      <c r="BH97" s="239">
        <v>4742</v>
      </c>
      <c r="BI97" s="239">
        <v>4725</v>
      </c>
      <c r="BJ97" s="239">
        <v>4720</v>
      </c>
      <c r="BK97" s="239">
        <v>4670</v>
      </c>
      <c r="BL97" s="239">
        <v>4666</v>
      </c>
      <c r="BM97" s="239">
        <v>4646</v>
      </c>
      <c r="BN97" s="239">
        <v>4644</v>
      </c>
      <c r="BO97" s="239">
        <v>4629</v>
      </c>
      <c r="BP97" s="239">
        <v>4551</v>
      </c>
      <c r="BQ97" s="246"/>
      <c r="BR97" s="246"/>
      <c r="BS97" s="246"/>
      <c r="BT97" s="246"/>
      <c r="BU97" s="246"/>
      <c r="BV97" s="246"/>
      <c r="BW97" s="246"/>
      <c r="BX97" s="246"/>
      <c r="BY97" s="246"/>
      <c r="BZ97" s="246"/>
      <c r="CA97" s="246"/>
      <c r="CB97" s="246"/>
      <c r="CC97" s="246"/>
      <c r="CD97" s="246"/>
      <c r="CE97" s="246"/>
      <c r="CF97" s="246"/>
      <c r="CG97" s="246"/>
      <c r="CH97" s="246"/>
      <c r="CI97" s="246"/>
      <c r="CJ97" s="246"/>
      <c r="CK97" s="246"/>
      <c r="CL97" s="246"/>
      <c r="CM97" s="246"/>
      <c r="CN97" s="246"/>
      <c r="CO97" s="246"/>
      <c r="CP97" s="246"/>
      <c r="CQ97" s="246"/>
      <c r="CR97" s="246"/>
      <c r="CS97" s="246"/>
      <c r="CT97" s="246"/>
      <c r="CU97" s="246"/>
      <c r="CV97" s="246"/>
      <c r="CW97" s="246"/>
      <c r="CX97" s="246"/>
      <c r="CY97" s="246"/>
      <c r="CZ97" s="246"/>
      <c r="DA97" s="246"/>
      <c r="DB97" s="246"/>
      <c r="DC97" s="246"/>
      <c r="DD97" s="246"/>
      <c r="DE97" s="246"/>
      <c r="DF97" s="246"/>
      <c r="DG97" s="246"/>
      <c r="DH97" s="246"/>
      <c r="DI97" s="246"/>
      <c r="DJ97" s="246"/>
      <c r="DK97" s="246"/>
      <c r="DL97" s="246"/>
      <c r="DM97" s="246"/>
      <c r="DN97" s="246"/>
      <c r="DO97" s="246"/>
      <c r="DP97" s="246"/>
      <c r="DQ97" s="246"/>
      <c r="DR97" s="246"/>
      <c r="DS97" s="246"/>
      <c r="DT97" s="246"/>
      <c r="DU97" s="246"/>
      <c r="DV97" s="246"/>
      <c r="DW97" s="246"/>
      <c r="DX97" s="246"/>
      <c r="DY97" s="247"/>
    </row>
    <row r="98" spans="1:129">
      <c r="A98" s="379">
        <v>43985</v>
      </c>
      <c r="B98" s="380">
        <v>4736</v>
      </c>
      <c r="C98" s="398">
        <v>4736</v>
      </c>
      <c r="D98" s="398">
        <v>4736</v>
      </c>
      <c r="E98" s="398">
        <v>4736</v>
      </c>
      <c r="F98" s="398">
        <v>4736</v>
      </c>
      <c r="G98" s="398">
        <v>4736</v>
      </c>
      <c r="H98" s="398">
        <v>4736</v>
      </c>
      <c r="I98" s="398">
        <v>4736</v>
      </c>
      <c r="J98" s="398">
        <v>4736</v>
      </c>
      <c r="K98" s="398">
        <v>4736</v>
      </c>
      <c r="L98" s="398">
        <v>4736</v>
      </c>
      <c r="M98" s="242">
        <v>4736</v>
      </c>
      <c r="N98" s="242">
        <v>4736</v>
      </c>
      <c r="O98" s="242">
        <v>4736</v>
      </c>
      <c r="P98" s="242">
        <v>4736</v>
      </c>
      <c r="Q98" s="242">
        <v>4736</v>
      </c>
      <c r="R98" s="242">
        <v>4736</v>
      </c>
      <c r="S98" s="242">
        <v>4736</v>
      </c>
      <c r="T98" s="242">
        <v>4738</v>
      </c>
      <c r="U98" s="242">
        <v>4736</v>
      </c>
      <c r="V98" s="242">
        <v>4736</v>
      </c>
      <c r="W98" s="242">
        <v>4736</v>
      </c>
      <c r="X98" s="242">
        <v>4736</v>
      </c>
      <c r="Y98" s="242">
        <v>4736</v>
      </c>
      <c r="Z98" s="242">
        <v>4736</v>
      </c>
      <c r="AA98" s="242">
        <v>4729</v>
      </c>
      <c r="AB98" s="242">
        <v>4729</v>
      </c>
      <c r="AC98" s="242">
        <v>4729</v>
      </c>
      <c r="AD98" s="242">
        <v>4729</v>
      </c>
      <c r="AE98" s="242">
        <v>4729</v>
      </c>
      <c r="AF98" s="242">
        <v>4729</v>
      </c>
      <c r="AG98" s="242">
        <v>4729</v>
      </c>
      <c r="AH98" s="242">
        <v>4728</v>
      </c>
      <c r="AI98" s="242">
        <v>4728</v>
      </c>
      <c r="AJ98" s="242">
        <v>4728</v>
      </c>
      <c r="AK98" s="242">
        <v>4728</v>
      </c>
      <c r="AL98" s="242">
        <v>4728</v>
      </c>
      <c r="AM98" s="242">
        <v>4727</v>
      </c>
      <c r="AN98" s="242">
        <v>4727</v>
      </c>
      <c r="AO98" s="242">
        <v>4727</v>
      </c>
      <c r="AP98" s="242">
        <v>4727</v>
      </c>
      <c r="AQ98" s="242">
        <v>4727</v>
      </c>
      <c r="AR98" s="242">
        <v>4727</v>
      </c>
      <c r="AS98" s="242">
        <v>4727</v>
      </c>
      <c r="AT98" s="242">
        <v>4727</v>
      </c>
      <c r="AU98" s="242">
        <v>4727</v>
      </c>
      <c r="AV98" s="242">
        <v>4727</v>
      </c>
      <c r="AW98" s="242">
        <v>4726</v>
      </c>
      <c r="AX98" s="245">
        <v>4725</v>
      </c>
      <c r="AY98" s="246">
        <v>4725</v>
      </c>
      <c r="AZ98" s="242">
        <v>4724</v>
      </c>
      <c r="BA98" s="242">
        <v>4724</v>
      </c>
      <c r="BB98" s="239">
        <v>4718</v>
      </c>
      <c r="BC98" s="239">
        <v>4718</v>
      </c>
      <c r="BD98" s="239">
        <v>4707</v>
      </c>
      <c r="BE98" s="239">
        <v>4706</v>
      </c>
      <c r="BF98" s="239">
        <v>4706</v>
      </c>
      <c r="BG98" s="239">
        <v>4706</v>
      </c>
      <c r="BH98" s="239">
        <v>4702</v>
      </c>
      <c r="BI98" s="239">
        <v>4697</v>
      </c>
      <c r="BJ98" s="239">
        <v>4694</v>
      </c>
      <c r="BK98" s="239">
        <v>4653</v>
      </c>
      <c r="BL98" s="239">
        <v>4649</v>
      </c>
      <c r="BM98" s="239">
        <v>4635</v>
      </c>
      <c r="BN98" s="239">
        <v>4634</v>
      </c>
      <c r="BO98" s="239">
        <v>4621</v>
      </c>
      <c r="BP98" s="239">
        <v>4549</v>
      </c>
      <c r="BQ98" s="246">
        <v>4531</v>
      </c>
      <c r="BR98" s="246"/>
      <c r="BS98" s="246"/>
      <c r="BT98" s="246"/>
      <c r="BU98" s="246"/>
      <c r="BV98" s="246"/>
      <c r="BW98" s="246"/>
      <c r="BX98" s="246"/>
      <c r="BY98" s="246"/>
      <c r="BZ98" s="246"/>
      <c r="CA98" s="246"/>
      <c r="CB98" s="246"/>
      <c r="CC98" s="246"/>
      <c r="CD98" s="246"/>
      <c r="CE98" s="246"/>
      <c r="CF98" s="246"/>
      <c r="CG98" s="246"/>
      <c r="CH98" s="246"/>
      <c r="CI98" s="246"/>
      <c r="CJ98" s="246"/>
      <c r="CK98" s="246"/>
      <c r="CL98" s="246"/>
      <c r="CM98" s="246"/>
      <c r="CN98" s="246"/>
      <c r="CO98" s="246"/>
      <c r="CP98" s="246"/>
      <c r="CQ98" s="246"/>
      <c r="CR98" s="246"/>
      <c r="CS98" s="246"/>
      <c r="CT98" s="246"/>
      <c r="CU98" s="246"/>
      <c r="CV98" s="246"/>
      <c r="CW98" s="246"/>
      <c r="CX98" s="246"/>
      <c r="CY98" s="246"/>
      <c r="CZ98" s="246"/>
      <c r="DA98" s="246"/>
      <c r="DB98" s="246"/>
      <c r="DC98" s="246"/>
      <c r="DD98" s="246"/>
      <c r="DE98" s="246"/>
      <c r="DF98" s="246"/>
      <c r="DG98" s="246"/>
      <c r="DH98" s="246"/>
      <c r="DI98" s="246"/>
      <c r="DJ98" s="246"/>
      <c r="DK98" s="246"/>
      <c r="DL98" s="246"/>
      <c r="DM98" s="246"/>
      <c r="DN98" s="246"/>
      <c r="DO98" s="246"/>
      <c r="DP98" s="246"/>
      <c r="DQ98" s="246"/>
      <c r="DR98" s="246"/>
      <c r="DS98" s="246"/>
      <c r="DT98" s="246"/>
      <c r="DU98" s="246"/>
      <c r="DV98" s="246"/>
      <c r="DW98" s="246"/>
      <c r="DX98" s="246"/>
      <c r="DY98" s="247"/>
    </row>
    <row r="99" spans="1:129">
      <c r="A99" s="379">
        <v>43984</v>
      </c>
      <c r="B99" s="380">
        <v>4710</v>
      </c>
      <c r="C99" s="398">
        <v>4710</v>
      </c>
      <c r="D99" s="398">
        <v>4710</v>
      </c>
      <c r="E99" s="398">
        <v>4710</v>
      </c>
      <c r="F99" s="398">
        <v>4710</v>
      </c>
      <c r="G99" s="398">
        <v>4710</v>
      </c>
      <c r="H99" s="398">
        <v>4710</v>
      </c>
      <c r="I99" s="398">
        <v>4710</v>
      </c>
      <c r="J99" s="398">
        <v>4710</v>
      </c>
      <c r="K99" s="398">
        <v>4710</v>
      </c>
      <c r="L99" s="398">
        <v>4710</v>
      </c>
      <c r="M99" s="242">
        <v>4710</v>
      </c>
      <c r="N99" s="242">
        <v>4710</v>
      </c>
      <c r="O99" s="242">
        <v>4710</v>
      </c>
      <c r="P99" s="242">
        <v>4710</v>
      </c>
      <c r="Q99" s="242">
        <v>4710</v>
      </c>
      <c r="R99" s="242">
        <v>4710</v>
      </c>
      <c r="S99" s="242">
        <v>4710</v>
      </c>
      <c r="T99" s="242">
        <v>4712</v>
      </c>
      <c r="U99" s="242">
        <v>4710</v>
      </c>
      <c r="V99" s="242">
        <v>4710</v>
      </c>
      <c r="W99" s="242">
        <v>4710</v>
      </c>
      <c r="X99" s="242">
        <v>4710</v>
      </c>
      <c r="Y99" s="242">
        <v>4710</v>
      </c>
      <c r="Z99" s="242">
        <v>4710</v>
      </c>
      <c r="AA99" s="242">
        <v>4703</v>
      </c>
      <c r="AB99" s="242">
        <v>4703</v>
      </c>
      <c r="AC99" s="242">
        <v>4703</v>
      </c>
      <c r="AD99" s="242">
        <v>4703</v>
      </c>
      <c r="AE99" s="242">
        <v>4703</v>
      </c>
      <c r="AF99" s="242">
        <v>4703</v>
      </c>
      <c r="AG99" s="242">
        <v>4703</v>
      </c>
      <c r="AH99" s="242">
        <v>4702</v>
      </c>
      <c r="AI99" s="242">
        <v>4702</v>
      </c>
      <c r="AJ99" s="242">
        <v>4702</v>
      </c>
      <c r="AK99" s="242">
        <v>4702</v>
      </c>
      <c r="AL99" s="242">
        <v>4702</v>
      </c>
      <c r="AM99" s="242">
        <v>4701</v>
      </c>
      <c r="AN99" s="242">
        <v>4701</v>
      </c>
      <c r="AO99" s="242">
        <v>4701</v>
      </c>
      <c r="AP99" s="242">
        <v>4701</v>
      </c>
      <c r="AQ99" s="242">
        <v>4701</v>
      </c>
      <c r="AR99" s="242">
        <v>4701</v>
      </c>
      <c r="AS99" s="242">
        <v>4701</v>
      </c>
      <c r="AT99" s="242">
        <v>4701</v>
      </c>
      <c r="AU99" s="242">
        <v>4701</v>
      </c>
      <c r="AV99" s="242">
        <v>4701</v>
      </c>
      <c r="AW99" s="242">
        <v>4700</v>
      </c>
      <c r="AX99" s="245">
        <v>4699</v>
      </c>
      <c r="AY99" s="246">
        <v>4699</v>
      </c>
      <c r="AZ99" s="242">
        <v>4698</v>
      </c>
      <c r="BA99" s="242">
        <v>4698</v>
      </c>
      <c r="BB99" s="239">
        <v>4694</v>
      </c>
      <c r="BC99" s="239">
        <v>4694</v>
      </c>
      <c r="BD99" s="239">
        <v>4684</v>
      </c>
      <c r="BE99" s="239">
        <v>4683</v>
      </c>
      <c r="BF99" s="239">
        <v>4683</v>
      </c>
      <c r="BG99" s="239">
        <v>4683</v>
      </c>
      <c r="BH99" s="239">
        <v>4680</v>
      </c>
      <c r="BI99" s="239">
        <v>4676</v>
      </c>
      <c r="BJ99" s="239">
        <v>4673</v>
      </c>
      <c r="BK99" s="239">
        <v>4643</v>
      </c>
      <c r="BL99" s="239">
        <v>4640</v>
      </c>
      <c r="BM99" s="239">
        <v>4629</v>
      </c>
      <c r="BN99" s="239">
        <v>4628</v>
      </c>
      <c r="BO99" s="239">
        <v>4615</v>
      </c>
      <c r="BP99" s="239">
        <v>4545</v>
      </c>
      <c r="BQ99" s="246">
        <v>4530</v>
      </c>
      <c r="BR99" s="246"/>
      <c r="BS99" s="246"/>
      <c r="BT99" s="246"/>
      <c r="BU99" s="246"/>
      <c r="BV99" s="246"/>
      <c r="BW99" s="246"/>
      <c r="BX99" s="246"/>
      <c r="BY99" s="246"/>
      <c r="BZ99" s="246"/>
      <c r="CA99" s="246"/>
      <c r="CB99" s="246"/>
      <c r="CC99" s="246"/>
      <c r="CD99" s="246"/>
      <c r="CE99" s="246"/>
      <c r="CF99" s="246"/>
      <c r="CG99" s="246"/>
      <c r="CH99" s="246"/>
      <c r="CI99" s="246"/>
      <c r="CJ99" s="246"/>
      <c r="CK99" s="246"/>
      <c r="CL99" s="246"/>
      <c r="CM99" s="246"/>
      <c r="CN99" s="246"/>
      <c r="CO99" s="246"/>
      <c r="CP99" s="246"/>
      <c r="CQ99" s="246"/>
      <c r="CR99" s="246"/>
      <c r="CS99" s="246"/>
      <c r="CT99" s="246"/>
      <c r="CU99" s="246"/>
      <c r="CV99" s="246"/>
      <c r="CW99" s="246"/>
      <c r="CX99" s="246"/>
      <c r="CY99" s="246"/>
      <c r="CZ99" s="246"/>
      <c r="DA99" s="246"/>
      <c r="DB99" s="246"/>
      <c r="DC99" s="246"/>
      <c r="DD99" s="246"/>
      <c r="DE99" s="246"/>
      <c r="DF99" s="246"/>
      <c r="DG99" s="246"/>
      <c r="DH99" s="246"/>
      <c r="DI99" s="246"/>
      <c r="DJ99" s="246"/>
      <c r="DK99" s="246"/>
      <c r="DL99" s="246"/>
      <c r="DM99" s="246"/>
      <c r="DN99" s="246"/>
      <c r="DO99" s="246"/>
      <c r="DP99" s="246"/>
      <c r="DQ99" s="246"/>
      <c r="DR99" s="246"/>
      <c r="DS99" s="246"/>
      <c r="DT99" s="246"/>
      <c r="DU99" s="246"/>
      <c r="DV99" s="246"/>
      <c r="DW99" s="246"/>
      <c r="DX99" s="246"/>
      <c r="DY99" s="247"/>
    </row>
    <row r="100" spans="1:129">
      <c r="A100" s="379">
        <v>43983</v>
      </c>
      <c r="B100" s="380">
        <v>4673</v>
      </c>
      <c r="C100" s="398">
        <v>4673</v>
      </c>
      <c r="D100" s="398">
        <v>4673</v>
      </c>
      <c r="E100" s="398">
        <v>4673</v>
      </c>
      <c r="F100" s="398">
        <v>4673</v>
      </c>
      <c r="G100" s="398">
        <v>4673</v>
      </c>
      <c r="H100" s="398">
        <v>4673</v>
      </c>
      <c r="I100" s="398">
        <v>4673</v>
      </c>
      <c r="J100" s="398">
        <v>4673</v>
      </c>
      <c r="K100" s="398">
        <v>4673</v>
      </c>
      <c r="L100" s="398">
        <v>4673</v>
      </c>
      <c r="M100" s="242">
        <v>4673</v>
      </c>
      <c r="N100" s="242">
        <v>4673</v>
      </c>
      <c r="O100" s="242">
        <v>4673</v>
      </c>
      <c r="P100" s="242">
        <v>4673</v>
      </c>
      <c r="Q100" s="242">
        <v>4673</v>
      </c>
      <c r="R100" s="242">
        <v>4673</v>
      </c>
      <c r="S100" s="242">
        <v>4673</v>
      </c>
      <c r="T100" s="242">
        <v>4675</v>
      </c>
      <c r="U100" s="242">
        <v>4673</v>
      </c>
      <c r="V100" s="242">
        <v>4673</v>
      </c>
      <c r="W100" s="242">
        <v>4673</v>
      </c>
      <c r="X100" s="242">
        <v>4673</v>
      </c>
      <c r="Y100" s="242">
        <v>4673</v>
      </c>
      <c r="Z100" s="242">
        <v>4673</v>
      </c>
      <c r="AA100" s="242">
        <v>4667</v>
      </c>
      <c r="AB100" s="242">
        <v>4667</v>
      </c>
      <c r="AC100" s="242">
        <v>4667</v>
      </c>
      <c r="AD100" s="242">
        <v>4667</v>
      </c>
      <c r="AE100" s="242">
        <v>4667</v>
      </c>
      <c r="AF100" s="242">
        <v>4667</v>
      </c>
      <c r="AG100" s="242">
        <v>4667</v>
      </c>
      <c r="AH100" s="242">
        <v>4666</v>
      </c>
      <c r="AI100" s="242">
        <v>4666</v>
      </c>
      <c r="AJ100" s="242">
        <v>4666</v>
      </c>
      <c r="AK100" s="242">
        <v>4666</v>
      </c>
      <c r="AL100" s="242">
        <v>4666</v>
      </c>
      <c r="AM100" s="242">
        <v>4665</v>
      </c>
      <c r="AN100" s="242">
        <v>4665</v>
      </c>
      <c r="AO100" s="242">
        <v>4665</v>
      </c>
      <c r="AP100" s="242">
        <v>4665</v>
      </c>
      <c r="AQ100" s="242">
        <v>4665</v>
      </c>
      <c r="AR100" s="242">
        <v>4665</v>
      </c>
      <c r="AS100" s="242">
        <v>4665</v>
      </c>
      <c r="AT100" s="242">
        <v>4665</v>
      </c>
      <c r="AU100" s="242">
        <v>4665</v>
      </c>
      <c r="AV100" s="242">
        <v>4665</v>
      </c>
      <c r="AW100" s="242">
        <v>4664</v>
      </c>
      <c r="AX100" s="245">
        <v>4663</v>
      </c>
      <c r="AY100" s="246">
        <v>4663</v>
      </c>
      <c r="AZ100" s="242">
        <v>4663</v>
      </c>
      <c r="BA100" s="242">
        <v>4663</v>
      </c>
      <c r="BB100" s="239">
        <v>4658</v>
      </c>
      <c r="BC100" s="239">
        <v>4658</v>
      </c>
      <c r="BD100" s="239">
        <v>4653</v>
      </c>
      <c r="BE100" s="239">
        <v>4652</v>
      </c>
      <c r="BF100" s="239">
        <v>4652</v>
      </c>
      <c r="BG100" s="239">
        <v>4652</v>
      </c>
      <c r="BH100" s="239">
        <v>4651</v>
      </c>
      <c r="BI100" s="239">
        <v>4647</v>
      </c>
      <c r="BJ100" s="239">
        <v>4644</v>
      </c>
      <c r="BK100" s="239">
        <v>4622</v>
      </c>
      <c r="BL100" s="239">
        <v>4619</v>
      </c>
      <c r="BM100" s="239">
        <v>4610</v>
      </c>
      <c r="BN100" s="239">
        <v>4609</v>
      </c>
      <c r="BO100" s="239">
        <v>4597</v>
      </c>
      <c r="BP100" s="239">
        <v>4533</v>
      </c>
      <c r="BQ100" s="246">
        <v>4523</v>
      </c>
      <c r="BR100" s="246">
        <v>4456</v>
      </c>
      <c r="BS100" s="246">
        <v>4392</v>
      </c>
      <c r="BT100" s="246"/>
      <c r="BU100" s="246"/>
      <c r="BV100" s="246"/>
      <c r="BW100" s="246"/>
      <c r="BX100" s="246"/>
      <c r="BY100" s="246"/>
      <c r="BZ100" s="246"/>
      <c r="CA100" s="246"/>
      <c r="CB100" s="246"/>
      <c r="CC100" s="246"/>
      <c r="CD100" s="246"/>
      <c r="CE100" s="246"/>
      <c r="CF100" s="246"/>
      <c r="CG100" s="246"/>
      <c r="CH100" s="246"/>
      <c r="CI100" s="246"/>
      <c r="CJ100" s="246"/>
      <c r="CK100" s="246"/>
      <c r="CL100" s="246"/>
      <c r="CM100" s="246"/>
      <c r="CN100" s="246"/>
      <c r="CO100" s="246"/>
      <c r="CP100" s="246"/>
      <c r="CQ100" s="246"/>
      <c r="CR100" s="246"/>
      <c r="CS100" s="246"/>
      <c r="CT100" s="246"/>
      <c r="CU100" s="246"/>
      <c r="CV100" s="246"/>
      <c r="CW100" s="246"/>
      <c r="CX100" s="246"/>
      <c r="CY100" s="246"/>
      <c r="CZ100" s="246"/>
      <c r="DA100" s="246"/>
      <c r="DB100" s="246"/>
      <c r="DC100" s="246"/>
      <c r="DD100" s="246"/>
      <c r="DE100" s="246"/>
      <c r="DF100" s="246"/>
      <c r="DG100" s="246"/>
      <c r="DH100" s="246"/>
      <c r="DI100" s="246"/>
      <c r="DJ100" s="246"/>
      <c r="DK100" s="246"/>
      <c r="DL100" s="246"/>
      <c r="DM100" s="246"/>
      <c r="DN100" s="246"/>
      <c r="DO100" s="246"/>
      <c r="DP100" s="246"/>
      <c r="DQ100" s="246"/>
      <c r="DR100" s="246"/>
      <c r="DS100" s="246"/>
      <c r="DT100" s="246"/>
      <c r="DU100" s="246"/>
      <c r="DV100" s="246"/>
      <c r="DW100" s="246"/>
      <c r="DX100" s="246"/>
      <c r="DY100" s="247"/>
    </row>
    <row r="101" spans="1:129">
      <c r="A101" s="379">
        <v>43982</v>
      </c>
      <c r="B101" s="380">
        <v>4633</v>
      </c>
      <c r="C101" s="398">
        <v>4633</v>
      </c>
      <c r="D101" s="398">
        <v>4633</v>
      </c>
      <c r="E101" s="398">
        <v>4633</v>
      </c>
      <c r="F101" s="398">
        <v>4633</v>
      </c>
      <c r="G101" s="398">
        <v>4633</v>
      </c>
      <c r="H101" s="398">
        <v>4633</v>
      </c>
      <c r="I101" s="398">
        <v>4633</v>
      </c>
      <c r="J101" s="398">
        <v>4633</v>
      </c>
      <c r="K101" s="398">
        <v>4633</v>
      </c>
      <c r="L101" s="398">
        <v>4633</v>
      </c>
      <c r="M101" s="242">
        <v>4633</v>
      </c>
      <c r="N101" s="242">
        <v>4633</v>
      </c>
      <c r="O101" s="242">
        <v>4633</v>
      </c>
      <c r="P101" s="242">
        <v>4633</v>
      </c>
      <c r="Q101" s="242">
        <v>4633</v>
      </c>
      <c r="R101" s="242">
        <v>4633</v>
      </c>
      <c r="S101" s="242">
        <v>4633</v>
      </c>
      <c r="T101" s="242">
        <v>4635</v>
      </c>
      <c r="U101" s="242">
        <v>4633</v>
      </c>
      <c r="V101" s="242">
        <v>4633</v>
      </c>
      <c r="W101" s="242">
        <v>4633</v>
      </c>
      <c r="X101" s="242">
        <v>4633</v>
      </c>
      <c r="Y101" s="242">
        <v>4633</v>
      </c>
      <c r="Z101" s="242">
        <v>4633</v>
      </c>
      <c r="AA101" s="242">
        <v>4627</v>
      </c>
      <c r="AB101" s="242">
        <v>4627</v>
      </c>
      <c r="AC101" s="242">
        <v>4627</v>
      </c>
      <c r="AD101" s="242">
        <v>4627</v>
      </c>
      <c r="AE101" s="242">
        <v>4627</v>
      </c>
      <c r="AF101" s="242">
        <v>4627</v>
      </c>
      <c r="AG101" s="242">
        <v>4627</v>
      </c>
      <c r="AH101" s="242">
        <v>4626</v>
      </c>
      <c r="AI101" s="242">
        <v>4626</v>
      </c>
      <c r="AJ101" s="242">
        <v>4626</v>
      </c>
      <c r="AK101" s="242">
        <v>4626</v>
      </c>
      <c r="AL101" s="242">
        <v>4626</v>
      </c>
      <c r="AM101" s="242">
        <v>4625</v>
      </c>
      <c r="AN101" s="242">
        <v>4625</v>
      </c>
      <c r="AO101" s="242">
        <v>4625</v>
      </c>
      <c r="AP101" s="242">
        <v>4625</v>
      </c>
      <c r="AQ101" s="242">
        <v>4625</v>
      </c>
      <c r="AR101" s="242">
        <v>4625</v>
      </c>
      <c r="AS101" s="242">
        <v>4625</v>
      </c>
      <c r="AT101" s="242">
        <v>4625</v>
      </c>
      <c r="AU101" s="242">
        <v>4625</v>
      </c>
      <c r="AV101" s="242">
        <v>4625</v>
      </c>
      <c r="AW101" s="242">
        <v>4624</v>
      </c>
      <c r="AX101" s="245">
        <v>4623</v>
      </c>
      <c r="AY101" s="246">
        <v>4623</v>
      </c>
      <c r="AZ101" s="242">
        <v>4623</v>
      </c>
      <c r="BA101" s="242">
        <v>4622</v>
      </c>
      <c r="BB101" s="239">
        <v>4618</v>
      </c>
      <c r="BC101" s="239">
        <v>4618</v>
      </c>
      <c r="BD101" s="239">
        <v>4614</v>
      </c>
      <c r="BE101" s="239">
        <v>4613</v>
      </c>
      <c r="BF101" s="239">
        <v>4613</v>
      </c>
      <c r="BG101" s="239">
        <v>4613</v>
      </c>
      <c r="BH101" s="239">
        <v>4612</v>
      </c>
      <c r="BI101" s="239">
        <v>4608</v>
      </c>
      <c r="BJ101" s="239">
        <v>4606</v>
      </c>
      <c r="BK101" s="239">
        <v>4592</v>
      </c>
      <c r="BL101" s="239">
        <v>4591</v>
      </c>
      <c r="BM101" s="239">
        <v>4582</v>
      </c>
      <c r="BN101" s="239">
        <v>4581</v>
      </c>
      <c r="BO101" s="239">
        <v>4570</v>
      </c>
      <c r="BP101" s="239">
        <v>4517</v>
      </c>
      <c r="BQ101" s="246">
        <v>4508</v>
      </c>
      <c r="BR101" s="246">
        <v>4444</v>
      </c>
      <c r="BS101" s="246">
        <v>4391</v>
      </c>
      <c r="BT101" s="246"/>
      <c r="BU101" s="246"/>
      <c r="BV101" s="246"/>
      <c r="BW101" s="246"/>
      <c r="BX101" s="246"/>
      <c r="BY101" s="246"/>
      <c r="BZ101" s="246"/>
      <c r="CA101" s="246"/>
      <c r="CB101" s="246"/>
      <c r="CC101" s="246"/>
      <c r="CD101" s="246"/>
      <c r="CE101" s="246"/>
      <c r="CF101" s="246"/>
      <c r="CG101" s="246"/>
      <c r="CH101" s="246"/>
      <c r="CI101" s="246"/>
      <c r="CJ101" s="246"/>
      <c r="CK101" s="246"/>
      <c r="CL101" s="246"/>
      <c r="CM101" s="246"/>
      <c r="CN101" s="246"/>
      <c r="CO101" s="246"/>
      <c r="CP101" s="246"/>
      <c r="CQ101" s="246"/>
      <c r="CR101" s="246"/>
      <c r="CS101" s="246"/>
      <c r="CT101" s="246"/>
      <c r="CU101" s="246"/>
      <c r="CV101" s="246"/>
      <c r="CW101" s="246"/>
      <c r="CX101" s="246"/>
      <c r="CY101" s="246"/>
      <c r="CZ101" s="246"/>
      <c r="DA101" s="246"/>
      <c r="DB101" s="246"/>
      <c r="DC101" s="246"/>
      <c r="DD101" s="246"/>
      <c r="DE101" s="246"/>
      <c r="DF101" s="246"/>
      <c r="DG101" s="246"/>
      <c r="DH101" s="246"/>
      <c r="DI101" s="246"/>
      <c r="DJ101" s="246"/>
      <c r="DK101" s="246"/>
      <c r="DL101" s="246"/>
      <c r="DM101" s="246"/>
      <c r="DN101" s="246"/>
      <c r="DO101" s="246"/>
      <c r="DP101" s="246"/>
      <c r="DQ101" s="246"/>
      <c r="DR101" s="246"/>
      <c r="DS101" s="246"/>
      <c r="DT101" s="246"/>
      <c r="DU101" s="246"/>
      <c r="DV101" s="246"/>
      <c r="DW101" s="246"/>
      <c r="DX101" s="246"/>
      <c r="DY101" s="247"/>
    </row>
    <row r="102" spans="1:129">
      <c r="A102" s="379">
        <v>43981</v>
      </c>
      <c r="B102" s="380">
        <v>4588</v>
      </c>
      <c r="C102" s="398">
        <v>4588</v>
      </c>
      <c r="D102" s="398">
        <v>4588</v>
      </c>
      <c r="E102" s="398">
        <v>4588</v>
      </c>
      <c r="F102" s="398">
        <v>4588</v>
      </c>
      <c r="G102" s="398">
        <v>4588</v>
      </c>
      <c r="H102" s="398">
        <v>4588</v>
      </c>
      <c r="I102" s="398">
        <v>4588</v>
      </c>
      <c r="J102" s="398">
        <v>4588</v>
      </c>
      <c r="K102" s="398">
        <v>4588</v>
      </c>
      <c r="L102" s="398">
        <v>4588</v>
      </c>
      <c r="M102" s="242">
        <v>4588</v>
      </c>
      <c r="N102" s="242">
        <v>4588</v>
      </c>
      <c r="O102" s="242">
        <v>4588</v>
      </c>
      <c r="P102" s="242">
        <v>4588</v>
      </c>
      <c r="Q102" s="242">
        <v>4588</v>
      </c>
      <c r="R102" s="242">
        <v>4588</v>
      </c>
      <c r="S102" s="242">
        <v>4588</v>
      </c>
      <c r="T102" s="242">
        <v>4590</v>
      </c>
      <c r="U102" s="242">
        <v>4588</v>
      </c>
      <c r="V102" s="242">
        <v>4588</v>
      </c>
      <c r="W102" s="242">
        <v>4588</v>
      </c>
      <c r="X102" s="242">
        <v>4588</v>
      </c>
      <c r="Y102" s="242">
        <v>4588</v>
      </c>
      <c r="Z102" s="242">
        <v>4588</v>
      </c>
      <c r="AA102" s="242">
        <v>4582</v>
      </c>
      <c r="AB102" s="242">
        <v>4582</v>
      </c>
      <c r="AC102" s="242">
        <v>4582</v>
      </c>
      <c r="AD102" s="242">
        <v>4582</v>
      </c>
      <c r="AE102" s="242">
        <v>4582</v>
      </c>
      <c r="AF102" s="242">
        <v>4582</v>
      </c>
      <c r="AG102" s="242">
        <v>4582</v>
      </c>
      <c r="AH102" s="242">
        <v>4581</v>
      </c>
      <c r="AI102" s="242">
        <v>4581</v>
      </c>
      <c r="AJ102" s="242">
        <v>4581</v>
      </c>
      <c r="AK102" s="242">
        <v>4581</v>
      </c>
      <c r="AL102" s="242">
        <v>4581</v>
      </c>
      <c r="AM102" s="242">
        <v>4580</v>
      </c>
      <c r="AN102" s="242">
        <v>4580</v>
      </c>
      <c r="AO102" s="242">
        <v>4580</v>
      </c>
      <c r="AP102" s="242">
        <v>4580</v>
      </c>
      <c r="AQ102" s="242">
        <v>4580</v>
      </c>
      <c r="AR102" s="242">
        <v>4580</v>
      </c>
      <c r="AS102" s="242">
        <v>4580</v>
      </c>
      <c r="AT102" s="242">
        <v>4580</v>
      </c>
      <c r="AU102" s="242">
        <v>4580</v>
      </c>
      <c r="AV102" s="242">
        <v>4580</v>
      </c>
      <c r="AW102" s="242">
        <v>4579</v>
      </c>
      <c r="AX102" s="245">
        <v>4578</v>
      </c>
      <c r="AY102" s="246">
        <v>4578</v>
      </c>
      <c r="AZ102" s="242">
        <v>4578</v>
      </c>
      <c r="BA102" s="242">
        <v>4578</v>
      </c>
      <c r="BB102" s="239">
        <v>4575</v>
      </c>
      <c r="BC102" s="239">
        <v>4575</v>
      </c>
      <c r="BD102" s="239">
        <v>4571</v>
      </c>
      <c r="BE102" s="239">
        <v>4570</v>
      </c>
      <c r="BF102" s="239">
        <v>4570</v>
      </c>
      <c r="BG102" s="239">
        <v>4570</v>
      </c>
      <c r="BH102" s="239">
        <v>4569</v>
      </c>
      <c r="BI102" s="239">
        <v>4566</v>
      </c>
      <c r="BJ102" s="239">
        <v>4564</v>
      </c>
      <c r="BK102" s="239">
        <v>4554</v>
      </c>
      <c r="BL102" s="239">
        <v>4553</v>
      </c>
      <c r="BM102" s="239">
        <v>4544</v>
      </c>
      <c r="BN102" s="239">
        <v>4543</v>
      </c>
      <c r="BO102" s="239">
        <v>4537</v>
      </c>
      <c r="BP102" s="239">
        <v>4499</v>
      </c>
      <c r="BQ102" s="246">
        <v>4491</v>
      </c>
      <c r="BR102" s="246">
        <v>4433</v>
      </c>
      <c r="BS102" s="246">
        <v>4390</v>
      </c>
      <c r="BT102" s="246"/>
      <c r="BU102" s="246"/>
      <c r="BV102" s="246"/>
      <c r="BW102" s="246"/>
      <c r="BX102" s="246"/>
      <c r="BY102" s="246"/>
      <c r="BZ102" s="246"/>
      <c r="CA102" s="246"/>
      <c r="CB102" s="246"/>
      <c r="CC102" s="246"/>
      <c r="CD102" s="246"/>
      <c r="CE102" s="246"/>
      <c r="CF102" s="246"/>
      <c r="CG102" s="246"/>
      <c r="CH102" s="246"/>
      <c r="CI102" s="246"/>
      <c r="CJ102" s="246"/>
      <c r="CK102" s="246"/>
      <c r="CL102" s="246"/>
      <c r="CM102" s="246"/>
      <c r="CN102" s="246"/>
      <c r="CO102" s="246"/>
      <c r="CP102" s="246"/>
      <c r="CQ102" s="246"/>
      <c r="CR102" s="246"/>
      <c r="CS102" s="246"/>
      <c r="CT102" s="246"/>
      <c r="CU102" s="246"/>
      <c r="CV102" s="246"/>
      <c r="CW102" s="246"/>
      <c r="CX102" s="246"/>
      <c r="CY102" s="246"/>
      <c r="CZ102" s="246"/>
      <c r="DA102" s="246"/>
      <c r="DB102" s="246"/>
      <c r="DC102" s="246"/>
      <c r="DD102" s="246"/>
      <c r="DE102" s="246"/>
      <c r="DF102" s="246"/>
      <c r="DG102" s="246"/>
      <c r="DH102" s="246"/>
      <c r="DI102" s="246"/>
      <c r="DJ102" s="246"/>
      <c r="DK102" s="246"/>
      <c r="DL102" s="246"/>
      <c r="DM102" s="246"/>
      <c r="DN102" s="246"/>
      <c r="DO102" s="246"/>
      <c r="DP102" s="246"/>
      <c r="DQ102" s="246"/>
      <c r="DR102" s="246"/>
      <c r="DS102" s="246"/>
      <c r="DT102" s="246"/>
      <c r="DU102" s="246"/>
      <c r="DV102" s="246"/>
      <c r="DW102" s="246"/>
      <c r="DX102" s="246"/>
      <c r="DY102" s="247"/>
    </row>
    <row r="103" spans="1:129">
      <c r="A103" s="379">
        <v>43980</v>
      </c>
      <c r="B103" s="380">
        <v>4549</v>
      </c>
      <c r="C103" s="398">
        <v>4549</v>
      </c>
      <c r="D103" s="398">
        <v>4549</v>
      </c>
      <c r="E103" s="398">
        <v>4549</v>
      </c>
      <c r="F103" s="398">
        <v>4549</v>
      </c>
      <c r="G103" s="398">
        <v>4549</v>
      </c>
      <c r="H103" s="398">
        <v>4549</v>
      </c>
      <c r="I103" s="398">
        <v>4549</v>
      </c>
      <c r="J103" s="398">
        <v>4549</v>
      </c>
      <c r="K103" s="398">
        <v>4549</v>
      </c>
      <c r="L103" s="398">
        <v>4549</v>
      </c>
      <c r="M103" s="242">
        <v>4549</v>
      </c>
      <c r="N103" s="242">
        <v>4549</v>
      </c>
      <c r="O103" s="242">
        <v>4549</v>
      </c>
      <c r="P103" s="242">
        <v>4549</v>
      </c>
      <c r="Q103" s="242">
        <v>4549</v>
      </c>
      <c r="R103" s="242">
        <v>4549</v>
      </c>
      <c r="S103" s="242">
        <v>4549</v>
      </c>
      <c r="T103" s="242">
        <v>4551</v>
      </c>
      <c r="U103" s="242">
        <v>4549</v>
      </c>
      <c r="V103" s="242">
        <v>4549</v>
      </c>
      <c r="W103" s="242">
        <v>4549</v>
      </c>
      <c r="X103" s="242">
        <v>4549</v>
      </c>
      <c r="Y103" s="242">
        <v>4549</v>
      </c>
      <c r="Z103" s="242">
        <v>4549</v>
      </c>
      <c r="AA103" s="242">
        <v>4543</v>
      </c>
      <c r="AB103" s="242">
        <v>4543</v>
      </c>
      <c r="AC103" s="242">
        <v>4543</v>
      </c>
      <c r="AD103" s="242">
        <v>4543</v>
      </c>
      <c r="AE103" s="242">
        <v>4543</v>
      </c>
      <c r="AF103" s="242">
        <v>4543</v>
      </c>
      <c r="AG103" s="242">
        <v>4543</v>
      </c>
      <c r="AH103" s="242">
        <v>4542</v>
      </c>
      <c r="AI103" s="242">
        <v>4542</v>
      </c>
      <c r="AJ103" s="242">
        <v>4542</v>
      </c>
      <c r="AK103" s="242">
        <v>4542</v>
      </c>
      <c r="AL103" s="242">
        <v>4542</v>
      </c>
      <c r="AM103" s="242">
        <v>4541</v>
      </c>
      <c r="AN103" s="242">
        <v>4541</v>
      </c>
      <c r="AO103" s="242">
        <v>4541</v>
      </c>
      <c r="AP103" s="242">
        <v>4541</v>
      </c>
      <c r="AQ103" s="242">
        <v>4541</v>
      </c>
      <c r="AR103" s="242">
        <v>4541</v>
      </c>
      <c r="AS103" s="242">
        <v>4541</v>
      </c>
      <c r="AT103" s="242">
        <v>4541</v>
      </c>
      <c r="AU103" s="242">
        <v>4541</v>
      </c>
      <c r="AV103" s="242">
        <v>4541</v>
      </c>
      <c r="AW103" s="242">
        <v>4540</v>
      </c>
      <c r="AX103" s="245">
        <v>4539</v>
      </c>
      <c r="AY103" s="246">
        <v>4539</v>
      </c>
      <c r="AZ103" s="242">
        <v>4539</v>
      </c>
      <c r="BA103" s="242">
        <v>4539</v>
      </c>
      <c r="BB103" s="239">
        <v>4537</v>
      </c>
      <c r="BC103" s="239">
        <v>4537</v>
      </c>
      <c r="BD103" s="239">
        <v>4534</v>
      </c>
      <c r="BE103" s="239">
        <v>4533</v>
      </c>
      <c r="BF103" s="239">
        <v>4533</v>
      </c>
      <c r="BG103" s="239">
        <v>4533</v>
      </c>
      <c r="BH103" s="239">
        <v>4532</v>
      </c>
      <c r="BI103" s="239">
        <v>4530</v>
      </c>
      <c r="BJ103" s="239">
        <v>4529</v>
      </c>
      <c r="BK103" s="239">
        <v>4524</v>
      </c>
      <c r="BL103" s="239">
        <v>4523</v>
      </c>
      <c r="BM103" s="239">
        <v>4516</v>
      </c>
      <c r="BN103" s="239">
        <v>4515</v>
      </c>
      <c r="BO103" s="239">
        <v>4511</v>
      </c>
      <c r="BP103" s="239">
        <v>4479</v>
      </c>
      <c r="BQ103" s="246">
        <v>4473</v>
      </c>
      <c r="BR103" s="246">
        <v>4419</v>
      </c>
      <c r="BS103" s="246">
        <v>4386</v>
      </c>
      <c r="BT103" s="246">
        <v>4384</v>
      </c>
      <c r="BU103" s="246">
        <v>4384</v>
      </c>
      <c r="BV103" s="246">
        <v>4336</v>
      </c>
      <c r="BW103" s="246"/>
      <c r="BX103" s="246"/>
      <c r="BY103" s="246"/>
      <c r="BZ103" s="246"/>
      <c r="CA103" s="246"/>
      <c r="CB103" s="246"/>
      <c r="CC103" s="246"/>
      <c r="CD103" s="246"/>
      <c r="CE103" s="246"/>
      <c r="CF103" s="246"/>
      <c r="CG103" s="246"/>
      <c r="CH103" s="246"/>
      <c r="CI103" s="246"/>
      <c r="CJ103" s="246"/>
      <c r="CK103" s="246"/>
      <c r="CL103" s="246"/>
      <c r="CM103" s="246"/>
      <c r="CN103" s="246"/>
      <c r="CO103" s="246"/>
      <c r="CP103" s="246"/>
      <c r="CQ103" s="246"/>
      <c r="CR103" s="246"/>
      <c r="CS103" s="246"/>
      <c r="CT103" s="246"/>
      <c r="CU103" s="246"/>
      <c r="CV103" s="246"/>
      <c r="CW103" s="246"/>
      <c r="CX103" s="246"/>
      <c r="CY103" s="246"/>
      <c r="CZ103" s="246"/>
      <c r="DA103" s="246"/>
      <c r="DB103" s="246"/>
      <c r="DC103" s="246"/>
      <c r="DD103" s="246"/>
      <c r="DE103" s="246"/>
      <c r="DF103" s="246"/>
      <c r="DG103" s="246"/>
      <c r="DH103" s="246"/>
      <c r="DI103" s="246"/>
      <c r="DJ103" s="246"/>
      <c r="DK103" s="246"/>
      <c r="DL103" s="246"/>
      <c r="DM103" s="246"/>
      <c r="DN103" s="246"/>
      <c r="DO103" s="246"/>
      <c r="DP103" s="246"/>
      <c r="DQ103" s="246"/>
      <c r="DR103" s="246"/>
      <c r="DS103" s="246"/>
      <c r="DT103" s="246"/>
      <c r="DU103" s="246"/>
      <c r="DV103" s="246"/>
      <c r="DW103" s="246"/>
      <c r="DX103" s="246"/>
      <c r="DY103" s="247"/>
    </row>
    <row r="104" spans="1:129">
      <c r="A104" s="379">
        <v>43979</v>
      </c>
      <c r="B104" s="380">
        <v>4509</v>
      </c>
      <c r="C104" s="398">
        <v>4509</v>
      </c>
      <c r="D104" s="398">
        <v>4509</v>
      </c>
      <c r="E104" s="398">
        <v>4509</v>
      </c>
      <c r="F104" s="398">
        <v>4509</v>
      </c>
      <c r="G104" s="398">
        <v>4509</v>
      </c>
      <c r="H104" s="398">
        <v>4509</v>
      </c>
      <c r="I104" s="398">
        <v>4509</v>
      </c>
      <c r="J104" s="398">
        <v>4509</v>
      </c>
      <c r="K104" s="398">
        <v>4509</v>
      </c>
      <c r="L104" s="398">
        <v>4509</v>
      </c>
      <c r="M104" s="242">
        <v>4509</v>
      </c>
      <c r="N104" s="242">
        <v>4509</v>
      </c>
      <c r="O104" s="242">
        <v>4509</v>
      </c>
      <c r="P104" s="242">
        <v>4509</v>
      </c>
      <c r="Q104" s="242">
        <v>4509</v>
      </c>
      <c r="R104" s="242">
        <v>4509</v>
      </c>
      <c r="S104" s="242">
        <v>4509</v>
      </c>
      <c r="T104" s="242">
        <v>4511</v>
      </c>
      <c r="U104" s="242">
        <v>4509</v>
      </c>
      <c r="V104" s="242">
        <v>4509</v>
      </c>
      <c r="W104" s="242">
        <v>4509</v>
      </c>
      <c r="X104" s="242">
        <v>4509</v>
      </c>
      <c r="Y104" s="242">
        <v>4509</v>
      </c>
      <c r="Z104" s="242">
        <v>4509</v>
      </c>
      <c r="AA104" s="242">
        <v>4503</v>
      </c>
      <c r="AB104" s="242">
        <v>4503</v>
      </c>
      <c r="AC104" s="242">
        <v>4503</v>
      </c>
      <c r="AD104" s="242">
        <v>4503</v>
      </c>
      <c r="AE104" s="242">
        <v>4503</v>
      </c>
      <c r="AF104" s="242">
        <v>4503</v>
      </c>
      <c r="AG104" s="242">
        <v>4503</v>
      </c>
      <c r="AH104" s="242">
        <v>4502</v>
      </c>
      <c r="AI104" s="242">
        <v>4502</v>
      </c>
      <c r="AJ104" s="242">
        <v>4502</v>
      </c>
      <c r="AK104" s="242">
        <v>4502</v>
      </c>
      <c r="AL104" s="242">
        <v>4502</v>
      </c>
      <c r="AM104" s="242">
        <v>4501</v>
      </c>
      <c r="AN104" s="242">
        <v>4501</v>
      </c>
      <c r="AO104" s="242">
        <v>4501</v>
      </c>
      <c r="AP104" s="242">
        <v>4501</v>
      </c>
      <c r="AQ104" s="242">
        <v>4501</v>
      </c>
      <c r="AR104" s="242">
        <v>4501</v>
      </c>
      <c r="AS104" s="242">
        <v>4501</v>
      </c>
      <c r="AT104" s="242">
        <v>4501</v>
      </c>
      <c r="AU104" s="242">
        <v>4501</v>
      </c>
      <c r="AV104" s="242">
        <v>4501</v>
      </c>
      <c r="AW104" s="242">
        <v>4500</v>
      </c>
      <c r="AX104" s="245">
        <v>4499</v>
      </c>
      <c r="AY104" s="246">
        <v>4499</v>
      </c>
      <c r="AZ104" s="242">
        <v>4499</v>
      </c>
      <c r="BA104" s="242">
        <v>4499</v>
      </c>
      <c r="BB104" s="239">
        <v>4497</v>
      </c>
      <c r="BC104" s="239">
        <v>4497</v>
      </c>
      <c r="BD104" s="239">
        <v>4494</v>
      </c>
      <c r="BE104" s="239">
        <v>4493</v>
      </c>
      <c r="BF104" s="239">
        <v>4493</v>
      </c>
      <c r="BG104" s="239">
        <v>4493</v>
      </c>
      <c r="BH104" s="239">
        <v>4493</v>
      </c>
      <c r="BI104" s="239">
        <v>4492</v>
      </c>
      <c r="BJ104" s="239">
        <v>4492</v>
      </c>
      <c r="BK104" s="239">
        <v>4489</v>
      </c>
      <c r="BL104" s="239">
        <v>4489</v>
      </c>
      <c r="BM104" s="239">
        <v>4482</v>
      </c>
      <c r="BN104" s="239">
        <v>4482</v>
      </c>
      <c r="BO104" s="239">
        <v>4479</v>
      </c>
      <c r="BP104" s="239">
        <v>4457</v>
      </c>
      <c r="BQ104" s="246">
        <v>4451</v>
      </c>
      <c r="BR104" s="246">
        <v>4400</v>
      </c>
      <c r="BS104" s="246">
        <v>4379</v>
      </c>
      <c r="BT104" s="246">
        <v>4379</v>
      </c>
      <c r="BU104" s="246">
        <v>4379</v>
      </c>
      <c r="BV104" s="246">
        <v>4333</v>
      </c>
      <c r="BW104" s="246"/>
      <c r="BX104" s="246"/>
      <c r="BY104" s="246"/>
      <c r="BZ104" s="246"/>
      <c r="CA104" s="246"/>
      <c r="CB104" s="246"/>
      <c r="CC104" s="246"/>
      <c r="CD104" s="246"/>
      <c r="CE104" s="246"/>
      <c r="CF104" s="246"/>
      <c r="CG104" s="246"/>
      <c r="CH104" s="246"/>
      <c r="CI104" s="246"/>
      <c r="CJ104" s="246"/>
      <c r="CK104" s="246"/>
      <c r="CL104" s="246"/>
      <c r="CM104" s="246"/>
      <c r="CN104" s="246"/>
      <c r="CO104" s="246"/>
      <c r="CP104" s="246"/>
      <c r="CQ104" s="246"/>
      <c r="CR104" s="246"/>
      <c r="CS104" s="246"/>
      <c r="CT104" s="246"/>
      <c r="CU104" s="246"/>
      <c r="CV104" s="246"/>
      <c r="CW104" s="246"/>
      <c r="CX104" s="246"/>
      <c r="CY104" s="246"/>
      <c r="CZ104" s="246"/>
      <c r="DA104" s="246"/>
      <c r="DB104" s="246"/>
      <c r="DC104" s="246"/>
      <c r="DD104" s="246"/>
      <c r="DE104" s="246"/>
      <c r="DF104" s="246"/>
      <c r="DG104" s="246"/>
      <c r="DH104" s="246"/>
      <c r="DI104" s="246"/>
      <c r="DJ104" s="246"/>
      <c r="DK104" s="246"/>
      <c r="DL104" s="246"/>
      <c r="DM104" s="246"/>
      <c r="DN104" s="246"/>
      <c r="DO104" s="246"/>
      <c r="DP104" s="246"/>
      <c r="DQ104" s="246"/>
      <c r="DR104" s="246"/>
      <c r="DS104" s="246"/>
      <c r="DT104" s="246"/>
      <c r="DU104" s="246"/>
      <c r="DV104" s="246"/>
      <c r="DW104" s="246"/>
      <c r="DX104" s="246"/>
      <c r="DY104" s="247"/>
    </row>
    <row r="105" spans="1:129">
      <c r="A105" s="379">
        <v>43978</v>
      </c>
      <c r="B105" s="380">
        <v>4469</v>
      </c>
      <c r="C105" s="398">
        <v>4469</v>
      </c>
      <c r="D105" s="398">
        <v>4469</v>
      </c>
      <c r="E105" s="398">
        <v>4469</v>
      </c>
      <c r="F105" s="398">
        <v>4469</v>
      </c>
      <c r="G105" s="398">
        <v>4469</v>
      </c>
      <c r="H105" s="398">
        <v>4469</v>
      </c>
      <c r="I105" s="398">
        <v>4469</v>
      </c>
      <c r="J105" s="398">
        <v>4469</v>
      </c>
      <c r="K105" s="398">
        <v>4469</v>
      </c>
      <c r="L105" s="398">
        <v>4469</v>
      </c>
      <c r="M105" s="242">
        <v>4469</v>
      </c>
      <c r="N105" s="242">
        <v>4469</v>
      </c>
      <c r="O105" s="242">
        <v>4469</v>
      </c>
      <c r="P105" s="242">
        <v>4469</v>
      </c>
      <c r="Q105" s="242">
        <v>4469</v>
      </c>
      <c r="R105" s="242">
        <v>4469</v>
      </c>
      <c r="S105" s="242">
        <v>4469</v>
      </c>
      <c r="T105" s="242">
        <v>4471</v>
      </c>
      <c r="U105" s="242">
        <v>4469</v>
      </c>
      <c r="V105" s="242">
        <v>4469</v>
      </c>
      <c r="W105" s="242">
        <v>4469</v>
      </c>
      <c r="X105" s="242">
        <v>4469</v>
      </c>
      <c r="Y105" s="242">
        <v>4469</v>
      </c>
      <c r="Z105" s="242">
        <v>4469</v>
      </c>
      <c r="AA105" s="242">
        <v>4463</v>
      </c>
      <c r="AB105" s="242">
        <v>4463</v>
      </c>
      <c r="AC105" s="242">
        <v>4463</v>
      </c>
      <c r="AD105" s="242">
        <v>4463</v>
      </c>
      <c r="AE105" s="242">
        <v>4463</v>
      </c>
      <c r="AF105" s="242">
        <v>4463</v>
      </c>
      <c r="AG105" s="242">
        <v>4463</v>
      </c>
      <c r="AH105" s="242">
        <v>4462</v>
      </c>
      <c r="AI105" s="242">
        <v>4462</v>
      </c>
      <c r="AJ105" s="242">
        <v>4462</v>
      </c>
      <c r="AK105" s="242">
        <v>4462</v>
      </c>
      <c r="AL105" s="242">
        <v>4462</v>
      </c>
      <c r="AM105" s="242">
        <v>4461</v>
      </c>
      <c r="AN105" s="242">
        <v>4461</v>
      </c>
      <c r="AO105" s="242">
        <v>4461</v>
      </c>
      <c r="AP105" s="242">
        <v>4461</v>
      </c>
      <c r="AQ105" s="242">
        <v>4461</v>
      </c>
      <c r="AR105" s="242">
        <v>4461</v>
      </c>
      <c r="AS105" s="242">
        <v>4461</v>
      </c>
      <c r="AT105" s="242">
        <v>4461</v>
      </c>
      <c r="AU105" s="242">
        <v>4461</v>
      </c>
      <c r="AV105" s="242">
        <v>4461</v>
      </c>
      <c r="AW105" s="242">
        <v>4460</v>
      </c>
      <c r="AX105" s="245">
        <v>4459</v>
      </c>
      <c r="AY105" s="246">
        <v>4459</v>
      </c>
      <c r="AZ105" s="242">
        <v>4459</v>
      </c>
      <c r="BA105" s="242">
        <v>4459</v>
      </c>
      <c r="BB105" s="239">
        <v>4458</v>
      </c>
      <c r="BC105" s="239">
        <v>4458</v>
      </c>
      <c r="BD105" s="239">
        <v>4456</v>
      </c>
      <c r="BE105" s="239">
        <v>4455</v>
      </c>
      <c r="BF105" s="239">
        <v>4455</v>
      </c>
      <c r="BG105" s="239">
        <v>4455</v>
      </c>
      <c r="BH105" s="239">
        <v>4455</v>
      </c>
      <c r="BI105" s="239">
        <v>4454</v>
      </c>
      <c r="BJ105" s="239">
        <v>4454</v>
      </c>
      <c r="BK105" s="239">
        <v>4452</v>
      </c>
      <c r="BL105" s="239">
        <v>4452</v>
      </c>
      <c r="BM105" s="239">
        <v>4445</v>
      </c>
      <c r="BN105" s="239">
        <v>4445</v>
      </c>
      <c r="BO105" s="239">
        <v>4445</v>
      </c>
      <c r="BP105" s="239">
        <v>4433</v>
      </c>
      <c r="BQ105" s="246">
        <v>4429</v>
      </c>
      <c r="BR105" s="246">
        <v>4384</v>
      </c>
      <c r="BS105" s="246">
        <v>4368</v>
      </c>
      <c r="BT105" s="246">
        <v>4368</v>
      </c>
      <c r="BU105" s="246">
        <v>4368</v>
      </c>
      <c r="BV105" s="246">
        <v>4328</v>
      </c>
      <c r="BW105" s="246">
        <v>4252</v>
      </c>
      <c r="BX105" s="246">
        <v>4201</v>
      </c>
      <c r="BY105" s="246"/>
      <c r="BZ105" s="246"/>
      <c r="CA105" s="246"/>
      <c r="CB105" s="246"/>
      <c r="CC105" s="246"/>
      <c r="CD105" s="246"/>
      <c r="CE105" s="246"/>
      <c r="CF105" s="246"/>
      <c r="CG105" s="246"/>
      <c r="CH105" s="246"/>
      <c r="CI105" s="246"/>
      <c r="CJ105" s="246"/>
      <c r="CK105" s="246"/>
      <c r="CL105" s="246"/>
      <c r="CM105" s="246"/>
      <c r="CN105" s="246"/>
      <c r="CO105" s="246"/>
      <c r="CP105" s="246"/>
      <c r="CQ105" s="246"/>
      <c r="CR105" s="246"/>
      <c r="CS105" s="246"/>
      <c r="CT105" s="246"/>
      <c r="CU105" s="246"/>
      <c r="CV105" s="246"/>
      <c r="CW105" s="246"/>
      <c r="CX105" s="246"/>
      <c r="CY105" s="246"/>
      <c r="CZ105" s="246"/>
      <c r="DA105" s="246"/>
      <c r="DB105" s="246"/>
      <c r="DC105" s="246"/>
      <c r="DD105" s="246"/>
      <c r="DE105" s="246"/>
      <c r="DF105" s="246"/>
      <c r="DG105" s="246"/>
      <c r="DH105" s="246"/>
      <c r="DI105" s="246"/>
      <c r="DJ105" s="246"/>
      <c r="DK105" s="246"/>
      <c r="DL105" s="246"/>
      <c r="DM105" s="246"/>
      <c r="DN105" s="246"/>
      <c r="DO105" s="246"/>
      <c r="DP105" s="246"/>
      <c r="DQ105" s="246"/>
      <c r="DR105" s="246"/>
      <c r="DS105" s="246"/>
      <c r="DT105" s="246"/>
      <c r="DU105" s="246"/>
      <c r="DV105" s="246"/>
      <c r="DW105" s="246"/>
      <c r="DX105" s="246"/>
      <c r="DY105" s="247"/>
    </row>
    <row r="106" spans="1:129">
      <c r="A106" s="379">
        <v>43977</v>
      </c>
      <c r="B106" s="380">
        <v>4430</v>
      </c>
      <c r="C106" s="398">
        <v>4430</v>
      </c>
      <c r="D106" s="398">
        <v>4430</v>
      </c>
      <c r="E106" s="398">
        <v>4430</v>
      </c>
      <c r="F106" s="398">
        <v>4430</v>
      </c>
      <c r="G106" s="398">
        <v>4430</v>
      </c>
      <c r="H106" s="398">
        <v>4430</v>
      </c>
      <c r="I106" s="398">
        <v>4430</v>
      </c>
      <c r="J106" s="398">
        <v>4430</v>
      </c>
      <c r="K106" s="398">
        <v>4430</v>
      </c>
      <c r="L106" s="398">
        <v>4430</v>
      </c>
      <c r="M106" s="242">
        <v>4430</v>
      </c>
      <c r="N106" s="242">
        <v>4430</v>
      </c>
      <c r="O106" s="242">
        <v>4430</v>
      </c>
      <c r="P106" s="242">
        <v>4430</v>
      </c>
      <c r="Q106" s="242">
        <v>4430</v>
      </c>
      <c r="R106" s="242">
        <v>4430</v>
      </c>
      <c r="S106" s="242">
        <v>4430</v>
      </c>
      <c r="T106" s="242">
        <v>4432</v>
      </c>
      <c r="U106" s="242">
        <v>4430</v>
      </c>
      <c r="V106" s="242">
        <v>4430</v>
      </c>
      <c r="W106" s="242">
        <v>4430</v>
      </c>
      <c r="X106" s="242">
        <v>4430</v>
      </c>
      <c r="Y106" s="242">
        <v>4430</v>
      </c>
      <c r="Z106" s="242">
        <v>4430</v>
      </c>
      <c r="AA106" s="242">
        <v>4424</v>
      </c>
      <c r="AB106" s="242">
        <v>4424</v>
      </c>
      <c r="AC106" s="242">
        <v>4424</v>
      </c>
      <c r="AD106" s="242">
        <v>4424</v>
      </c>
      <c r="AE106" s="242">
        <v>4424</v>
      </c>
      <c r="AF106" s="242">
        <v>4424</v>
      </c>
      <c r="AG106" s="242">
        <v>4424</v>
      </c>
      <c r="AH106" s="242">
        <v>4423</v>
      </c>
      <c r="AI106" s="242">
        <v>4423</v>
      </c>
      <c r="AJ106" s="242">
        <v>4423</v>
      </c>
      <c r="AK106" s="242">
        <v>4423</v>
      </c>
      <c r="AL106" s="242">
        <v>4423</v>
      </c>
      <c r="AM106" s="242">
        <v>4422</v>
      </c>
      <c r="AN106" s="242">
        <v>4422</v>
      </c>
      <c r="AO106" s="242">
        <v>4422</v>
      </c>
      <c r="AP106" s="242">
        <v>4422</v>
      </c>
      <c r="AQ106" s="242">
        <v>4422</v>
      </c>
      <c r="AR106" s="242">
        <v>4422</v>
      </c>
      <c r="AS106" s="242">
        <v>4422</v>
      </c>
      <c r="AT106" s="242">
        <v>4422</v>
      </c>
      <c r="AU106" s="242">
        <v>4422</v>
      </c>
      <c r="AV106" s="242">
        <v>4422</v>
      </c>
      <c r="AW106" s="242">
        <v>4422</v>
      </c>
      <c r="AX106" s="245">
        <v>4421</v>
      </c>
      <c r="AY106" s="246">
        <v>4421</v>
      </c>
      <c r="AZ106" s="242">
        <v>4421</v>
      </c>
      <c r="BA106" s="242">
        <v>4421</v>
      </c>
      <c r="BB106" s="239">
        <v>4419</v>
      </c>
      <c r="BC106" s="239">
        <v>4419</v>
      </c>
      <c r="BD106" s="239">
        <v>4417</v>
      </c>
      <c r="BE106" s="239">
        <v>4416</v>
      </c>
      <c r="BF106" s="239">
        <v>4416</v>
      </c>
      <c r="BG106" s="239">
        <v>4416</v>
      </c>
      <c r="BH106" s="239">
        <v>4416</v>
      </c>
      <c r="BI106" s="239">
        <v>4415</v>
      </c>
      <c r="BJ106" s="239">
        <v>4415</v>
      </c>
      <c r="BK106" s="239">
        <v>4414</v>
      </c>
      <c r="BL106" s="239">
        <v>4414</v>
      </c>
      <c r="BM106" s="239">
        <v>4407</v>
      </c>
      <c r="BN106" s="239">
        <v>4407</v>
      </c>
      <c r="BO106" s="239">
        <v>4407</v>
      </c>
      <c r="BP106" s="239">
        <v>4396</v>
      </c>
      <c r="BQ106" s="246">
        <v>4393</v>
      </c>
      <c r="BR106" s="246">
        <v>4361</v>
      </c>
      <c r="BS106" s="246">
        <v>4350</v>
      </c>
      <c r="BT106" s="246">
        <v>4350</v>
      </c>
      <c r="BU106" s="246">
        <v>4350</v>
      </c>
      <c r="BV106" s="246">
        <v>4315</v>
      </c>
      <c r="BW106" s="246">
        <v>4245</v>
      </c>
      <c r="BX106" s="246">
        <v>4200</v>
      </c>
      <c r="BY106" s="246">
        <v>4106</v>
      </c>
      <c r="BZ106" s="246"/>
      <c r="CA106" s="246"/>
      <c r="CB106" s="246"/>
      <c r="CC106" s="246"/>
      <c r="CD106" s="246"/>
      <c r="CE106" s="246"/>
      <c r="CF106" s="246"/>
      <c r="CG106" s="246"/>
      <c r="CH106" s="246"/>
      <c r="CI106" s="246"/>
      <c r="CJ106" s="246"/>
      <c r="CK106" s="246"/>
      <c r="CL106" s="246"/>
      <c r="CM106" s="246"/>
      <c r="CN106" s="246"/>
      <c r="CO106" s="246"/>
      <c r="CP106" s="246"/>
      <c r="CQ106" s="246"/>
      <c r="CR106" s="246"/>
      <c r="CS106" s="246"/>
      <c r="CT106" s="246"/>
      <c r="CU106" s="246"/>
      <c r="CV106" s="246"/>
      <c r="CW106" s="246"/>
      <c r="CX106" s="246"/>
      <c r="CY106" s="246"/>
      <c r="CZ106" s="246"/>
      <c r="DA106" s="246"/>
      <c r="DB106" s="246"/>
      <c r="DC106" s="246"/>
      <c r="DD106" s="246"/>
      <c r="DE106" s="246"/>
      <c r="DF106" s="246"/>
      <c r="DG106" s="246"/>
      <c r="DH106" s="246"/>
      <c r="DI106" s="246"/>
      <c r="DJ106" s="246"/>
      <c r="DK106" s="246"/>
      <c r="DL106" s="246"/>
      <c r="DM106" s="246"/>
      <c r="DN106" s="246"/>
      <c r="DO106" s="246"/>
      <c r="DP106" s="246"/>
      <c r="DQ106" s="246"/>
      <c r="DR106" s="246"/>
      <c r="DS106" s="246"/>
      <c r="DT106" s="246"/>
      <c r="DU106" s="246"/>
      <c r="DV106" s="246"/>
      <c r="DW106" s="246"/>
      <c r="DX106" s="246"/>
      <c r="DY106" s="247"/>
    </row>
    <row r="107" spans="1:129">
      <c r="A107" s="379">
        <v>43976</v>
      </c>
      <c r="B107" s="380">
        <v>4402</v>
      </c>
      <c r="C107" s="398">
        <v>4402</v>
      </c>
      <c r="D107" s="398">
        <v>4402</v>
      </c>
      <c r="E107" s="398">
        <v>4402</v>
      </c>
      <c r="F107" s="398">
        <v>4402</v>
      </c>
      <c r="G107" s="398">
        <v>4402</v>
      </c>
      <c r="H107" s="398">
        <v>4402</v>
      </c>
      <c r="I107" s="398">
        <v>4402</v>
      </c>
      <c r="J107" s="398">
        <v>4402</v>
      </c>
      <c r="K107" s="398">
        <v>4402</v>
      </c>
      <c r="L107" s="398">
        <v>4402</v>
      </c>
      <c r="M107" s="242">
        <v>4402</v>
      </c>
      <c r="N107" s="242">
        <v>4402</v>
      </c>
      <c r="O107" s="242">
        <v>4402</v>
      </c>
      <c r="P107" s="242">
        <v>4402</v>
      </c>
      <c r="Q107" s="242">
        <v>4402</v>
      </c>
      <c r="R107" s="242">
        <v>4402</v>
      </c>
      <c r="S107" s="242">
        <v>4402</v>
      </c>
      <c r="T107" s="242">
        <v>4404</v>
      </c>
      <c r="U107" s="242">
        <v>4402</v>
      </c>
      <c r="V107" s="242">
        <v>4402</v>
      </c>
      <c r="W107" s="242">
        <v>4402</v>
      </c>
      <c r="X107" s="242">
        <v>4402</v>
      </c>
      <c r="Y107" s="242">
        <v>4402</v>
      </c>
      <c r="Z107" s="242">
        <v>4402</v>
      </c>
      <c r="AA107" s="242">
        <v>4396</v>
      </c>
      <c r="AB107" s="242">
        <v>4396</v>
      </c>
      <c r="AC107" s="242">
        <v>4396</v>
      </c>
      <c r="AD107" s="242">
        <v>4396</v>
      </c>
      <c r="AE107" s="242">
        <v>4396</v>
      </c>
      <c r="AF107" s="242">
        <v>4396</v>
      </c>
      <c r="AG107" s="242">
        <v>4396</v>
      </c>
      <c r="AH107" s="242">
        <v>4395</v>
      </c>
      <c r="AI107" s="242">
        <v>4395</v>
      </c>
      <c r="AJ107" s="242">
        <v>4395</v>
      </c>
      <c r="AK107" s="242">
        <v>4395</v>
      </c>
      <c r="AL107" s="242">
        <v>4395</v>
      </c>
      <c r="AM107" s="242">
        <v>4394</v>
      </c>
      <c r="AN107" s="242">
        <v>4394</v>
      </c>
      <c r="AO107" s="242">
        <v>4394</v>
      </c>
      <c r="AP107" s="242">
        <v>4394</v>
      </c>
      <c r="AQ107" s="242">
        <v>4394</v>
      </c>
      <c r="AR107" s="242">
        <v>4394</v>
      </c>
      <c r="AS107" s="242">
        <v>4394</v>
      </c>
      <c r="AT107" s="242">
        <v>4394</v>
      </c>
      <c r="AU107" s="242">
        <v>4394</v>
      </c>
      <c r="AV107" s="242">
        <v>4394</v>
      </c>
      <c r="AW107" s="242">
        <v>4394</v>
      </c>
      <c r="AX107" s="245">
        <v>4393</v>
      </c>
      <c r="AY107" s="246">
        <v>4393</v>
      </c>
      <c r="AZ107" s="242">
        <v>4393</v>
      </c>
      <c r="BA107" s="242">
        <v>4393</v>
      </c>
      <c r="BB107" s="239">
        <v>4392</v>
      </c>
      <c r="BC107" s="239">
        <v>4392</v>
      </c>
      <c r="BD107" s="239">
        <v>4390</v>
      </c>
      <c r="BE107" s="239">
        <v>4389</v>
      </c>
      <c r="BF107" s="239">
        <v>4389</v>
      </c>
      <c r="BG107" s="239">
        <v>4389</v>
      </c>
      <c r="BH107" s="239">
        <v>4389</v>
      </c>
      <c r="BI107" s="239">
        <v>4388</v>
      </c>
      <c r="BJ107" s="239">
        <v>4388</v>
      </c>
      <c r="BK107" s="239">
        <v>4388</v>
      </c>
      <c r="BL107" s="239">
        <v>4388</v>
      </c>
      <c r="BM107" s="239">
        <v>4381</v>
      </c>
      <c r="BN107" s="239">
        <v>4381</v>
      </c>
      <c r="BO107" s="239">
        <v>4381</v>
      </c>
      <c r="BP107" s="239">
        <v>4371</v>
      </c>
      <c r="BQ107" s="246">
        <v>4368</v>
      </c>
      <c r="BR107" s="246">
        <v>4344</v>
      </c>
      <c r="BS107" s="246">
        <v>4335</v>
      </c>
      <c r="BT107" s="246">
        <v>4335</v>
      </c>
      <c r="BU107" s="246">
        <v>4335</v>
      </c>
      <c r="BV107" s="246">
        <v>4300</v>
      </c>
      <c r="BW107" s="246">
        <v>4230</v>
      </c>
      <c r="BX107" s="246">
        <v>4190</v>
      </c>
      <c r="BY107" s="246">
        <v>4104</v>
      </c>
      <c r="BZ107" s="246"/>
      <c r="CA107" s="246"/>
      <c r="CB107" s="246"/>
      <c r="CC107" s="246"/>
      <c r="CD107" s="246"/>
      <c r="CE107" s="246"/>
      <c r="CF107" s="246"/>
      <c r="CG107" s="246"/>
      <c r="CH107" s="246"/>
      <c r="CI107" s="246"/>
      <c r="CJ107" s="246"/>
      <c r="CK107" s="246"/>
      <c r="CL107" s="246"/>
      <c r="CM107" s="246"/>
      <c r="CN107" s="246"/>
      <c r="CO107" s="246"/>
      <c r="CP107" s="246"/>
      <c r="CQ107" s="246"/>
      <c r="CR107" s="246"/>
      <c r="CS107" s="246"/>
      <c r="CT107" s="246"/>
      <c r="CU107" s="246"/>
      <c r="CV107" s="246"/>
      <c r="CW107" s="246"/>
      <c r="CX107" s="246"/>
      <c r="CY107" s="246"/>
      <c r="CZ107" s="246"/>
      <c r="DA107" s="246"/>
      <c r="DB107" s="246"/>
      <c r="DC107" s="246"/>
      <c r="DD107" s="246"/>
      <c r="DE107" s="246"/>
      <c r="DF107" s="246"/>
      <c r="DG107" s="246"/>
      <c r="DH107" s="246"/>
      <c r="DI107" s="246"/>
      <c r="DJ107" s="246"/>
      <c r="DK107" s="246"/>
      <c r="DL107" s="246"/>
      <c r="DM107" s="246"/>
      <c r="DN107" s="246"/>
      <c r="DO107" s="246"/>
      <c r="DP107" s="246"/>
      <c r="DQ107" s="246"/>
      <c r="DR107" s="246"/>
      <c r="DS107" s="246"/>
      <c r="DT107" s="246"/>
      <c r="DU107" s="246"/>
      <c r="DV107" s="246"/>
      <c r="DW107" s="246"/>
      <c r="DX107" s="246"/>
      <c r="DY107" s="247"/>
    </row>
    <row r="108" spans="1:129">
      <c r="A108" s="379">
        <v>43975</v>
      </c>
      <c r="B108" s="380">
        <v>4360</v>
      </c>
      <c r="C108" s="398">
        <v>4360</v>
      </c>
      <c r="D108" s="398">
        <v>4360</v>
      </c>
      <c r="E108" s="398">
        <v>4360</v>
      </c>
      <c r="F108" s="398">
        <v>4360</v>
      </c>
      <c r="G108" s="398">
        <v>4360</v>
      </c>
      <c r="H108" s="398">
        <v>4360</v>
      </c>
      <c r="I108" s="398">
        <v>4360</v>
      </c>
      <c r="J108" s="398">
        <v>4360</v>
      </c>
      <c r="K108" s="398">
        <v>4360</v>
      </c>
      <c r="L108" s="398">
        <v>4360</v>
      </c>
      <c r="M108" s="242">
        <v>4360</v>
      </c>
      <c r="N108" s="242">
        <v>4360</v>
      </c>
      <c r="O108" s="242">
        <v>4360</v>
      </c>
      <c r="P108" s="242">
        <v>4360</v>
      </c>
      <c r="Q108" s="242">
        <v>4360</v>
      </c>
      <c r="R108" s="242">
        <v>4360</v>
      </c>
      <c r="S108" s="242">
        <v>4360</v>
      </c>
      <c r="T108" s="242">
        <v>4362</v>
      </c>
      <c r="U108" s="242">
        <v>4360</v>
      </c>
      <c r="V108" s="242">
        <v>4360</v>
      </c>
      <c r="W108" s="242">
        <v>4360</v>
      </c>
      <c r="X108" s="242">
        <v>4360</v>
      </c>
      <c r="Y108" s="242">
        <v>4360</v>
      </c>
      <c r="Z108" s="242">
        <v>4360</v>
      </c>
      <c r="AA108" s="242">
        <v>4354</v>
      </c>
      <c r="AB108" s="242">
        <v>4354</v>
      </c>
      <c r="AC108" s="242">
        <v>4354</v>
      </c>
      <c r="AD108" s="242">
        <v>4354</v>
      </c>
      <c r="AE108" s="242">
        <v>4354</v>
      </c>
      <c r="AF108" s="242">
        <v>4354</v>
      </c>
      <c r="AG108" s="242">
        <v>4354</v>
      </c>
      <c r="AH108" s="242">
        <v>4353</v>
      </c>
      <c r="AI108" s="242">
        <v>4353</v>
      </c>
      <c r="AJ108" s="242">
        <v>4353</v>
      </c>
      <c r="AK108" s="242">
        <v>4353</v>
      </c>
      <c r="AL108" s="242">
        <v>4353</v>
      </c>
      <c r="AM108" s="242">
        <v>4352</v>
      </c>
      <c r="AN108" s="242">
        <v>4352</v>
      </c>
      <c r="AO108" s="242">
        <v>4352</v>
      </c>
      <c r="AP108" s="242">
        <v>4352</v>
      </c>
      <c r="AQ108" s="242">
        <v>4352</v>
      </c>
      <c r="AR108" s="242">
        <v>4352</v>
      </c>
      <c r="AS108" s="242">
        <v>4352</v>
      </c>
      <c r="AT108" s="242">
        <v>4352</v>
      </c>
      <c r="AU108" s="242">
        <v>4352</v>
      </c>
      <c r="AV108" s="242">
        <v>4352</v>
      </c>
      <c r="AW108" s="242">
        <v>4352</v>
      </c>
      <c r="AX108" s="245">
        <v>4352</v>
      </c>
      <c r="AY108" s="246">
        <v>4352</v>
      </c>
      <c r="AZ108" s="242">
        <v>4352</v>
      </c>
      <c r="BA108" s="242">
        <v>4352</v>
      </c>
      <c r="BB108" s="239">
        <v>4351</v>
      </c>
      <c r="BC108" s="239">
        <v>4351</v>
      </c>
      <c r="BD108" s="239">
        <v>4349</v>
      </c>
      <c r="BE108" s="239">
        <v>4348</v>
      </c>
      <c r="BF108" s="239">
        <v>4348</v>
      </c>
      <c r="BG108" s="239">
        <v>4348</v>
      </c>
      <c r="BH108" s="239">
        <v>4348</v>
      </c>
      <c r="BI108" s="239">
        <v>4347</v>
      </c>
      <c r="BJ108" s="239">
        <v>4347</v>
      </c>
      <c r="BK108" s="239">
        <v>4346</v>
      </c>
      <c r="BL108" s="239">
        <v>4346</v>
      </c>
      <c r="BM108" s="239">
        <v>4339</v>
      </c>
      <c r="BN108" s="239">
        <v>4339</v>
      </c>
      <c r="BO108" s="239">
        <v>4339</v>
      </c>
      <c r="BP108" s="239">
        <v>4330</v>
      </c>
      <c r="BQ108" s="246">
        <v>4328</v>
      </c>
      <c r="BR108" s="246">
        <v>4314</v>
      </c>
      <c r="BS108" s="246">
        <v>4308</v>
      </c>
      <c r="BT108" s="246">
        <v>4308</v>
      </c>
      <c r="BU108" s="246">
        <v>4308</v>
      </c>
      <c r="BV108" s="246">
        <v>4277</v>
      </c>
      <c r="BW108" s="246">
        <v>4211</v>
      </c>
      <c r="BX108" s="246">
        <v>4174</v>
      </c>
      <c r="BY108" s="246">
        <v>4092</v>
      </c>
      <c r="BZ108" s="246"/>
      <c r="CA108" s="246"/>
      <c r="CB108" s="246"/>
      <c r="CC108" s="246"/>
      <c r="CD108" s="246"/>
      <c r="CE108" s="246"/>
      <c r="CF108" s="246"/>
      <c r="CG108" s="246"/>
      <c r="CH108" s="246"/>
      <c r="CI108" s="246"/>
      <c r="CJ108" s="246"/>
      <c r="CK108" s="246"/>
      <c r="CL108" s="246"/>
      <c r="CM108" s="246"/>
      <c r="CN108" s="246"/>
      <c r="CO108" s="246"/>
      <c r="CP108" s="246"/>
      <c r="CQ108" s="246"/>
      <c r="CR108" s="246"/>
      <c r="CS108" s="246"/>
      <c r="CT108" s="246"/>
      <c r="CU108" s="246"/>
      <c r="CV108" s="246"/>
      <c r="CW108" s="246"/>
      <c r="CX108" s="246"/>
      <c r="CY108" s="246"/>
      <c r="CZ108" s="246"/>
      <c r="DA108" s="246"/>
      <c r="DB108" s="246"/>
      <c r="DC108" s="246"/>
      <c r="DD108" s="246"/>
      <c r="DE108" s="246"/>
      <c r="DF108" s="246"/>
      <c r="DG108" s="246"/>
      <c r="DH108" s="246"/>
      <c r="DI108" s="246"/>
      <c r="DJ108" s="246"/>
      <c r="DK108" s="246"/>
      <c r="DL108" s="246"/>
      <c r="DM108" s="246"/>
      <c r="DN108" s="246"/>
      <c r="DO108" s="246"/>
      <c r="DP108" s="246"/>
      <c r="DQ108" s="246"/>
      <c r="DR108" s="246"/>
      <c r="DS108" s="246"/>
      <c r="DT108" s="246"/>
      <c r="DU108" s="246"/>
      <c r="DV108" s="246"/>
      <c r="DW108" s="246"/>
      <c r="DX108" s="246"/>
      <c r="DY108" s="247"/>
    </row>
    <row r="109" spans="1:129">
      <c r="A109" s="379">
        <v>43974</v>
      </c>
      <c r="B109" s="380">
        <v>4316</v>
      </c>
      <c r="C109" s="398">
        <v>4316</v>
      </c>
      <c r="D109" s="398">
        <v>4316</v>
      </c>
      <c r="E109" s="398">
        <v>4316</v>
      </c>
      <c r="F109" s="398">
        <v>4316</v>
      </c>
      <c r="G109" s="398">
        <v>4316</v>
      </c>
      <c r="H109" s="398">
        <v>4316</v>
      </c>
      <c r="I109" s="398">
        <v>4316</v>
      </c>
      <c r="J109" s="398">
        <v>4316</v>
      </c>
      <c r="K109" s="398">
        <v>4316</v>
      </c>
      <c r="L109" s="398">
        <v>4316</v>
      </c>
      <c r="M109" s="242">
        <v>4316</v>
      </c>
      <c r="N109" s="242">
        <v>4316</v>
      </c>
      <c r="O109" s="242">
        <v>4316</v>
      </c>
      <c r="P109" s="242">
        <v>4316</v>
      </c>
      <c r="Q109" s="242">
        <v>4316</v>
      </c>
      <c r="R109" s="242">
        <v>4316</v>
      </c>
      <c r="S109" s="242">
        <v>4316</v>
      </c>
      <c r="T109" s="242">
        <v>4318</v>
      </c>
      <c r="U109" s="242">
        <v>4316</v>
      </c>
      <c r="V109" s="242">
        <v>4316</v>
      </c>
      <c r="W109" s="242">
        <v>4316</v>
      </c>
      <c r="X109" s="242">
        <v>4316</v>
      </c>
      <c r="Y109" s="242">
        <v>4316</v>
      </c>
      <c r="Z109" s="242">
        <v>4316</v>
      </c>
      <c r="AA109" s="242">
        <v>4311</v>
      </c>
      <c r="AB109" s="242">
        <v>4311</v>
      </c>
      <c r="AC109" s="242">
        <v>4311</v>
      </c>
      <c r="AD109" s="242">
        <v>4311</v>
      </c>
      <c r="AE109" s="242">
        <v>4311</v>
      </c>
      <c r="AF109" s="242">
        <v>4311</v>
      </c>
      <c r="AG109" s="242">
        <v>4311</v>
      </c>
      <c r="AH109" s="242">
        <v>4310</v>
      </c>
      <c r="AI109" s="242">
        <v>4310</v>
      </c>
      <c r="AJ109" s="242">
        <v>4310</v>
      </c>
      <c r="AK109" s="242">
        <v>4310</v>
      </c>
      <c r="AL109" s="242">
        <v>4310</v>
      </c>
      <c r="AM109" s="242">
        <v>4309</v>
      </c>
      <c r="AN109" s="242">
        <v>4309</v>
      </c>
      <c r="AO109" s="242">
        <v>4309</v>
      </c>
      <c r="AP109" s="242">
        <v>4309</v>
      </c>
      <c r="AQ109" s="242">
        <v>4309</v>
      </c>
      <c r="AR109" s="242">
        <v>4309</v>
      </c>
      <c r="AS109" s="242">
        <v>4309</v>
      </c>
      <c r="AT109" s="242">
        <v>4309</v>
      </c>
      <c r="AU109" s="242">
        <v>4309</v>
      </c>
      <c r="AV109" s="242">
        <v>4309</v>
      </c>
      <c r="AW109" s="242">
        <v>4309</v>
      </c>
      <c r="AX109" s="245">
        <v>4309</v>
      </c>
      <c r="AY109" s="246">
        <v>4309</v>
      </c>
      <c r="AZ109" s="242">
        <v>4309</v>
      </c>
      <c r="BA109" s="242">
        <v>4309</v>
      </c>
      <c r="BB109" s="239">
        <v>4308</v>
      </c>
      <c r="BC109" s="239">
        <v>4308</v>
      </c>
      <c r="BD109" s="239">
        <v>4307</v>
      </c>
      <c r="BE109" s="239">
        <v>4306</v>
      </c>
      <c r="BF109" s="239">
        <v>4306</v>
      </c>
      <c r="BG109" s="239">
        <v>4306</v>
      </c>
      <c r="BH109" s="239">
        <v>4306</v>
      </c>
      <c r="BI109" s="239">
        <v>4305</v>
      </c>
      <c r="BJ109" s="239">
        <v>4305</v>
      </c>
      <c r="BK109" s="239">
        <v>4305</v>
      </c>
      <c r="BL109" s="239">
        <v>4305</v>
      </c>
      <c r="BM109" s="239">
        <v>4299</v>
      </c>
      <c r="BN109" s="239">
        <v>4299</v>
      </c>
      <c r="BO109" s="239">
        <v>4299</v>
      </c>
      <c r="BP109" s="239">
        <v>4293</v>
      </c>
      <c r="BQ109" s="246">
        <v>4291</v>
      </c>
      <c r="BR109" s="246">
        <v>4280</v>
      </c>
      <c r="BS109" s="246">
        <v>4274</v>
      </c>
      <c r="BT109" s="246">
        <v>4274</v>
      </c>
      <c r="BU109" s="246">
        <v>4274</v>
      </c>
      <c r="BV109" s="246">
        <v>4250</v>
      </c>
      <c r="BW109" s="246">
        <v>4192</v>
      </c>
      <c r="BX109" s="246">
        <v>4157</v>
      </c>
      <c r="BY109" s="246">
        <v>4084</v>
      </c>
      <c r="BZ109" s="246">
        <v>3978</v>
      </c>
      <c r="CA109" s="246"/>
      <c r="CB109" s="246"/>
      <c r="CC109" s="246"/>
      <c r="CD109" s="246"/>
      <c r="CE109" s="246"/>
      <c r="CF109" s="246"/>
      <c r="CG109" s="246"/>
      <c r="CH109" s="246"/>
      <c r="CI109" s="246"/>
      <c r="CJ109" s="246"/>
      <c r="CK109" s="246"/>
      <c r="CL109" s="246"/>
      <c r="CM109" s="246"/>
      <c r="CN109" s="246"/>
      <c r="CO109" s="246"/>
      <c r="CP109" s="246"/>
      <c r="CQ109" s="246"/>
      <c r="CR109" s="246"/>
      <c r="CS109" s="246"/>
      <c r="CT109" s="246"/>
      <c r="CU109" s="246"/>
      <c r="CV109" s="246"/>
      <c r="CW109" s="246"/>
      <c r="CX109" s="246"/>
      <c r="CY109" s="246"/>
      <c r="CZ109" s="246"/>
      <c r="DA109" s="246"/>
      <c r="DB109" s="246"/>
      <c r="DC109" s="246"/>
      <c r="DD109" s="246"/>
      <c r="DE109" s="246"/>
      <c r="DF109" s="246"/>
      <c r="DG109" s="246"/>
      <c r="DH109" s="246"/>
      <c r="DI109" s="246"/>
      <c r="DJ109" s="246"/>
      <c r="DK109" s="246"/>
      <c r="DL109" s="246"/>
      <c r="DM109" s="246"/>
      <c r="DN109" s="246"/>
      <c r="DO109" s="246"/>
      <c r="DP109" s="246"/>
      <c r="DQ109" s="246"/>
      <c r="DR109" s="246"/>
      <c r="DS109" s="246"/>
      <c r="DT109" s="246"/>
      <c r="DU109" s="246"/>
      <c r="DV109" s="246"/>
      <c r="DW109" s="246"/>
      <c r="DX109" s="246"/>
      <c r="DY109" s="247"/>
    </row>
    <row r="110" spans="1:129">
      <c r="A110" s="379">
        <v>43973</v>
      </c>
      <c r="B110" s="380">
        <v>4260</v>
      </c>
      <c r="C110" s="398">
        <v>4260</v>
      </c>
      <c r="D110" s="398">
        <v>4260</v>
      </c>
      <c r="E110" s="398">
        <v>4260</v>
      </c>
      <c r="F110" s="398">
        <v>4260</v>
      </c>
      <c r="G110" s="398">
        <v>4260</v>
      </c>
      <c r="H110" s="398">
        <v>4260</v>
      </c>
      <c r="I110" s="398">
        <v>4260</v>
      </c>
      <c r="J110" s="398">
        <v>4260</v>
      </c>
      <c r="K110" s="398">
        <v>4260</v>
      </c>
      <c r="L110" s="398">
        <v>4260</v>
      </c>
      <c r="M110" s="242">
        <v>4260</v>
      </c>
      <c r="N110" s="242">
        <v>4260</v>
      </c>
      <c r="O110" s="242">
        <v>4260</v>
      </c>
      <c r="P110" s="242">
        <v>4260</v>
      </c>
      <c r="Q110" s="242">
        <v>4260</v>
      </c>
      <c r="R110" s="242">
        <v>4260</v>
      </c>
      <c r="S110" s="242">
        <v>4260</v>
      </c>
      <c r="T110" s="242">
        <v>4262</v>
      </c>
      <c r="U110" s="242">
        <v>4260</v>
      </c>
      <c r="V110" s="242">
        <v>4260</v>
      </c>
      <c r="W110" s="242">
        <v>4260</v>
      </c>
      <c r="X110" s="242">
        <v>4260</v>
      </c>
      <c r="Y110" s="242">
        <v>4260</v>
      </c>
      <c r="Z110" s="242">
        <v>4260</v>
      </c>
      <c r="AA110" s="242">
        <v>4255</v>
      </c>
      <c r="AB110" s="242">
        <v>4255</v>
      </c>
      <c r="AC110" s="242">
        <v>4255</v>
      </c>
      <c r="AD110" s="242">
        <v>4255</v>
      </c>
      <c r="AE110" s="242">
        <v>4255</v>
      </c>
      <c r="AF110" s="242">
        <v>4255</v>
      </c>
      <c r="AG110" s="242">
        <v>4255</v>
      </c>
      <c r="AH110" s="242">
        <v>4254</v>
      </c>
      <c r="AI110" s="242">
        <v>4254</v>
      </c>
      <c r="AJ110" s="242">
        <v>4254</v>
      </c>
      <c r="AK110" s="242">
        <v>4254</v>
      </c>
      <c r="AL110" s="242">
        <v>4254</v>
      </c>
      <c r="AM110" s="242">
        <v>4253</v>
      </c>
      <c r="AN110" s="242">
        <v>4253</v>
      </c>
      <c r="AO110" s="242">
        <v>4253</v>
      </c>
      <c r="AP110" s="242">
        <v>4253</v>
      </c>
      <c r="AQ110" s="242">
        <v>4253</v>
      </c>
      <c r="AR110" s="242">
        <v>4253</v>
      </c>
      <c r="AS110" s="242">
        <v>4253</v>
      </c>
      <c r="AT110" s="242">
        <v>4253</v>
      </c>
      <c r="AU110" s="242">
        <v>4253</v>
      </c>
      <c r="AV110" s="242">
        <v>4253</v>
      </c>
      <c r="AW110" s="242">
        <v>4253</v>
      </c>
      <c r="AX110" s="245">
        <v>4253</v>
      </c>
      <c r="AY110" s="246">
        <v>4253</v>
      </c>
      <c r="AZ110" s="242">
        <v>4253</v>
      </c>
      <c r="BA110" s="242">
        <v>4253</v>
      </c>
      <c r="BB110" s="239">
        <v>4252</v>
      </c>
      <c r="BC110" s="239">
        <v>4252</v>
      </c>
      <c r="BD110" s="239">
        <v>4251</v>
      </c>
      <c r="BE110" s="239">
        <v>4250</v>
      </c>
      <c r="BF110" s="239">
        <v>4250</v>
      </c>
      <c r="BG110" s="239">
        <v>4250</v>
      </c>
      <c r="BH110" s="239">
        <v>4250</v>
      </c>
      <c r="BI110" s="239">
        <v>4249</v>
      </c>
      <c r="BJ110" s="239">
        <v>4249</v>
      </c>
      <c r="BK110" s="239">
        <v>4249</v>
      </c>
      <c r="BL110" s="239">
        <v>4249</v>
      </c>
      <c r="BM110" s="239">
        <v>4243</v>
      </c>
      <c r="BN110" s="239">
        <v>4243</v>
      </c>
      <c r="BO110" s="239">
        <v>4243</v>
      </c>
      <c r="BP110" s="239">
        <v>4239</v>
      </c>
      <c r="BQ110" s="246">
        <v>4238</v>
      </c>
      <c r="BR110" s="246">
        <v>4231</v>
      </c>
      <c r="BS110" s="246">
        <v>4225</v>
      </c>
      <c r="BT110" s="246">
        <v>4225</v>
      </c>
      <c r="BU110" s="246">
        <v>4225</v>
      </c>
      <c r="BV110" s="246">
        <v>4211</v>
      </c>
      <c r="BW110" s="246">
        <v>4161</v>
      </c>
      <c r="BX110" s="246">
        <v>4130</v>
      </c>
      <c r="BY110" s="246">
        <v>4069</v>
      </c>
      <c r="BZ110" s="246">
        <v>3973</v>
      </c>
      <c r="CA110" s="246"/>
      <c r="CB110" s="246"/>
      <c r="CC110" s="246"/>
      <c r="CD110" s="246"/>
      <c r="CE110" s="246"/>
      <c r="CF110" s="246"/>
      <c r="CG110" s="246"/>
      <c r="CH110" s="246"/>
      <c r="CI110" s="246"/>
      <c r="CJ110" s="246"/>
      <c r="CK110" s="246"/>
      <c r="CL110" s="246"/>
      <c r="CM110" s="246"/>
      <c r="CN110" s="246"/>
      <c r="CO110" s="246"/>
      <c r="CP110" s="246"/>
      <c r="CQ110" s="246"/>
      <c r="CR110" s="246"/>
      <c r="CS110" s="246"/>
      <c r="CT110" s="246"/>
      <c r="CU110" s="246"/>
      <c r="CV110" s="246"/>
      <c r="CW110" s="246"/>
      <c r="CX110" s="246"/>
      <c r="CY110" s="246"/>
      <c r="CZ110" s="246"/>
      <c r="DA110" s="246"/>
      <c r="DB110" s="246"/>
      <c r="DC110" s="246"/>
      <c r="DD110" s="246"/>
      <c r="DE110" s="246"/>
      <c r="DF110" s="246"/>
      <c r="DG110" s="246"/>
      <c r="DH110" s="246"/>
      <c r="DI110" s="246"/>
      <c r="DJ110" s="246"/>
      <c r="DK110" s="246"/>
      <c r="DL110" s="246"/>
      <c r="DM110" s="246"/>
      <c r="DN110" s="246"/>
      <c r="DO110" s="246"/>
      <c r="DP110" s="246"/>
      <c r="DQ110" s="246"/>
      <c r="DR110" s="246"/>
      <c r="DS110" s="246"/>
      <c r="DT110" s="246"/>
      <c r="DU110" s="246"/>
      <c r="DV110" s="246"/>
      <c r="DW110" s="246"/>
      <c r="DX110" s="246"/>
      <c r="DY110" s="247"/>
    </row>
    <row r="111" spans="1:129">
      <c r="A111" s="379">
        <v>43972</v>
      </c>
      <c r="B111" s="380">
        <v>4204</v>
      </c>
      <c r="C111" s="398">
        <v>4204</v>
      </c>
      <c r="D111" s="398">
        <v>4204</v>
      </c>
      <c r="E111" s="398">
        <v>4204</v>
      </c>
      <c r="F111" s="398">
        <v>4204</v>
      </c>
      <c r="G111" s="398">
        <v>4204</v>
      </c>
      <c r="H111" s="398">
        <v>4204</v>
      </c>
      <c r="I111" s="398">
        <v>4204</v>
      </c>
      <c r="J111" s="398">
        <v>4204</v>
      </c>
      <c r="K111" s="398">
        <v>4204</v>
      </c>
      <c r="L111" s="398">
        <v>4204</v>
      </c>
      <c r="M111" s="242">
        <v>4204</v>
      </c>
      <c r="N111" s="242">
        <v>4204</v>
      </c>
      <c r="O111" s="242">
        <v>4204</v>
      </c>
      <c r="P111" s="242">
        <v>4204</v>
      </c>
      <c r="Q111" s="242">
        <v>4204</v>
      </c>
      <c r="R111" s="242">
        <v>4204</v>
      </c>
      <c r="S111" s="242">
        <v>4204</v>
      </c>
      <c r="T111" s="242">
        <v>4206</v>
      </c>
      <c r="U111" s="242">
        <v>4204</v>
      </c>
      <c r="V111" s="242">
        <v>4204</v>
      </c>
      <c r="W111" s="242">
        <v>4204</v>
      </c>
      <c r="X111" s="242">
        <v>4204</v>
      </c>
      <c r="Y111" s="242">
        <v>4204</v>
      </c>
      <c r="Z111" s="242">
        <v>4204</v>
      </c>
      <c r="AA111" s="242">
        <v>4199</v>
      </c>
      <c r="AB111" s="242">
        <v>4199</v>
      </c>
      <c r="AC111" s="242">
        <v>4199</v>
      </c>
      <c r="AD111" s="242">
        <v>4199</v>
      </c>
      <c r="AE111" s="242">
        <v>4199</v>
      </c>
      <c r="AF111" s="242">
        <v>4199</v>
      </c>
      <c r="AG111" s="242">
        <v>4199</v>
      </c>
      <c r="AH111" s="242">
        <v>4199</v>
      </c>
      <c r="AI111" s="242">
        <v>4199</v>
      </c>
      <c r="AJ111" s="242">
        <v>4199</v>
      </c>
      <c r="AK111" s="242">
        <v>4199</v>
      </c>
      <c r="AL111" s="242">
        <v>4199</v>
      </c>
      <c r="AM111" s="242">
        <v>4198</v>
      </c>
      <c r="AN111" s="242">
        <v>4198</v>
      </c>
      <c r="AO111" s="242">
        <v>4198</v>
      </c>
      <c r="AP111" s="242">
        <v>4198</v>
      </c>
      <c r="AQ111" s="242">
        <v>4198</v>
      </c>
      <c r="AR111" s="242">
        <v>4198</v>
      </c>
      <c r="AS111" s="242">
        <v>4198</v>
      </c>
      <c r="AT111" s="242">
        <v>4198</v>
      </c>
      <c r="AU111" s="242">
        <v>4198</v>
      </c>
      <c r="AV111" s="242">
        <v>4198</v>
      </c>
      <c r="AW111" s="242">
        <v>4198</v>
      </c>
      <c r="AX111" s="245">
        <v>4199</v>
      </c>
      <c r="AY111" s="246">
        <v>4199</v>
      </c>
      <c r="AZ111" s="242">
        <v>4199</v>
      </c>
      <c r="BA111" s="242">
        <v>4199</v>
      </c>
      <c r="BB111" s="239">
        <v>4198</v>
      </c>
      <c r="BC111" s="239">
        <v>4198</v>
      </c>
      <c r="BD111" s="239">
        <v>4197</v>
      </c>
      <c r="BE111" s="239">
        <v>4196</v>
      </c>
      <c r="BF111" s="239">
        <v>4196</v>
      </c>
      <c r="BG111" s="239">
        <v>4196</v>
      </c>
      <c r="BH111" s="239">
        <v>4196</v>
      </c>
      <c r="BI111" s="239">
        <v>4195</v>
      </c>
      <c r="BJ111" s="239">
        <v>4195</v>
      </c>
      <c r="BK111" s="239">
        <v>4195</v>
      </c>
      <c r="BL111" s="239">
        <v>4195</v>
      </c>
      <c r="BM111" s="239">
        <v>4189</v>
      </c>
      <c r="BN111" s="239">
        <v>4189</v>
      </c>
      <c r="BO111" s="239">
        <v>4189</v>
      </c>
      <c r="BP111" s="239">
        <v>4185</v>
      </c>
      <c r="BQ111" s="246">
        <v>4185</v>
      </c>
      <c r="BR111" s="246">
        <v>4179</v>
      </c>
      <c r="BS111" s="246">
        <v>4174</v>
      </c>
      <c r="BT111" s="246">
        <v>4174</v>
      </c>
      <c r="BU111" s="246">
        <v>4174</v>
      </c>
      <c r="BV111" s="246">
        <v>4162</v>
      </c>
      <c r="BW111" s="246">
        <v>4130</v>
      </c>
      <c r="BX111" s="246">
        <v>4105</v>
      </c>
      <c r="BY111" s="246">
        <v>4049</v>
      </c>
      <c r="BZ111" s="246">
        <v>3969</v>
      </c>
      <c r="CA111" s="246">
        <v>3907</v>
      </c>
      <c r="CB111" s="246"/>
      <c r="CC111" s="246"/>
      <c r="CD111" s="246"/>
      <c r="CE111" s="246"/>
      <c r="CF111" s="246"/>
      <c r="CG111" s="246"/>
      <c r="CH111" s="246"/>
      <c r="CI111" s="246"/>
      <c r="CJ111" s="246"/>
      <c r="CK111" s="246"/>
      <c r="CL111" s="246"/>
      <c r="CM111" s="246"/>
      <c r="CN111" s="246"/>
      <c r="CO111" s="246"/>
      <c r="CP111" s="246"/>
      <c r="CQ111" s="246"/>
      <c r="CR111" s="246"/>
      <c r="CS111" s="246"/>
      <c r="CT111" s="246"/>
      <c r="CU111" s="246"/>
      <c r="CV111" s="246"/>
      <c r="CW111" s="246"/>
      <c r="CX111" s="246"/>
      <c r="CY111" s="246"/>
      <c r="CZ111" s="246"/>
      <c r="DA111" s="246"/>
      <c r="DB111" s="246"/>
      <c r="DC111" s="246"/>
      <c r="DD111" s="246"/>
      <c r="DE111" s="246"/>
      <c r="DF111" s="246"/>
      <c r="DG111" s="246"/>
      <c r="DH111" s="246"/>
      <c r="DI111" s="246"/>
      <c r="DJ111" s="246"/>
      <c r="DK111" s="246"/>
      <c r="DL111" s="246"/>
      <c r="DM111" s="246"/>
      <c r="DN111" s="246"/>
      <c r="DO111" s="246"/>
      <c r="DP111" s="246"/>
      <c r="DQ111" s="246"/>
      <c r="DR111" s="246"/>
      <c r="DS111" s="246"/>
      <c r="DT111" s="246"/>
      <c r="DU111" s="246"/>
      <c r="DV111" s="246"/>
      <c r="DW111" s="246"/>
      <c r="DX111" s="246"/>
      <c r="DY111" s="247"/>
    </row>
    <row r="112" spans="1:129">
      <c r="A112" s="379">
        <v>43971</v>
      </c>
      <c r="B112" s="380">
        <v>4150</v>
      </c>
      <c r="C112" s="398">
        <v>4150</v>
      </c>
      <c r="D112" s="398">
        <v>4150</v>
      </c>
      <c r="E112" s="398">
        <v>4150</v>
      </c>
      <c r="F112" s="398">
        <v>4150</v>
      </c>
      <c r="G112" s="398">
        <v>4150</v>
      </c>
      <c r="H112" s="398">
        <v>4150</v>
      </c>
      <c r="I112" s="398">
        <v>4150</v>
      </c>
      <c r="J112" s="398">
        <v>4150</v>
      </c>
      <c r="K112" s="398">
        <v>4150</v>
      </c>
      <c r="L112" s="398">
        <v>4150</v>
      </c>
      <c r="M112" s="242">
        <v>4150</v>
      </c>
      <c r="N112" s="242">
        <v>4150</v>
      </c>
      <c r="O112" s="242">
        <v>4150</v>
      </c>
      <c r="P112" s="242">
        <v>4150</v>
      </c>
      <c r="Q112" s="242">
        <v>4150</v>
      </c>
      <c r="R112" s="242">
        <v>4150</v>
      </c>
      <c r="S112" s="242">
        <v>4150</v>
      </c>
      <c r="T112" s="242">
        <v>4152</v>
      </c>
      <c r="U112" s="242">
        <v>4150</v>
      </c>
      <c r="V112" s="242">
        <v>4150</v>
      </c>
      <c r="W112" s="242">
        <v>4150</v>
      </c>
      <c r="X112" s="242">
        <v>4150</v>
      </c>
      <c r="Y112" s="242">
        <v>4150</v>
      </c>
      <c r="Z112" s="242">
        <v>4150</v>
      </c>
      <c r="AA112" s="242">
        <v>4146</v>
      </c>
      <c r="AB112" s="242">
        <v>4146</v>
      </c>
      <c r="AC112" s="242">
        <v>4146</v>
      </c>
      <c r="AD112" s="242">
        <v>4146</v>
      </c>
      <c r="AE112" s="242">
        <v>4146</v>
      </c>
      <c r="AF112" s="242">
        <v>4146</v>
      </c>
      <c r="AG112" s="242">
        <v>4146</v>
      </c>
      <c r="AH112" s="242">
        <v>4146</v>
      </c>
      <c r="AI112" s="242">
        <v>4146</v>
      </c>
      <c r="AJ112" s="242">
        <v>4146</v>
      </c>
      <c r="AK112" s="242">
        <v>4146</v>
      </c>
      <c r="AL112" s="242">
        <v>4146</v>
      </c>
      <c r="AM112" s="242">
        <v>4145</v>
      </c>
      <c r="AN112" s="242">
        <v>4145</v>
      </c>
      <c r="AO112" s="242">
        <v>4145</v>
      </c>
      <c r="AP112" s="242">
        <v>4145</v>
      </c>
      <c r="AQ112" s="242">
        <v>4145</v>
      </c>
      <c r="AR112" s="242">
        <v>4145</v>
      </c>
      <c r="AS112" s="242">
        <v>4145</v>
      </c>
      <c r="AT112" s="242">
        <v>4145</v>
      </c>
      <c r="AU112" s="242">
        <v>4145</v>
      </c>
      <c r="AV112" s="242">
        <v>4145</v>
      </c>
      <c r="AW112" s="242">
        <v>4145</v>
      </c>
      <c r="AX112" s="245">
        <v>4146</v>
      </c>
      <c r="AY112" s="246">
        <v>4146</v>
      </c>
      <c r="AZ112" s="242">
        <v>4146</v>
      </c>
      <c r="BA112" s="242">
        <v>4146</v>
      </c>
      <c r="BB112" s="239">
        <v>4146</v>
      </c>
      <c r="BC112" s="239">
        <v>4146</v>
      </c>
      <c r="BD112" s="239">
        <v>4145</v>
      </c>
      <c r="BE112" s="239">
        <v>4144</v>
      </c>
      <c r="BF112" s="239">
        <v>4144</v>
      </c>
      <c r="BG112" s="239">
        <v>4144</v>
      </c>
      <c r="BH112" s="239">
        <v>4144</v>
      </c>
      <c r="BI112" s="239">
        <v>4143</v>
      </c>
      <c r="BJ112" s="239">
        <v>4143</v>
      </c>
      <c r="BK112" s="239">
        <v>4143</v>
      </c>
      <c r="BL112" s="239">
        <v>4143</v>
      </c>
      <c r="BM112" s="239">
        <v>4137</v>
      </c>
      <c r="BN112" s="239">
        <v>4137</v>
      </c>
      <c r="BO112" s="239">
        <v>4137</v>
      </c>
      <c r="BP112" s="239">
        <v>4133</v>
      </c>
      <c r="BQ112" s="246">
        <v>4133</v>
      </c>
      <c r="BR112" s="246">
        <v>4129</v>
      </c>
      <c r="BS112" s="246">
        <v>4124</v>
      </c>
      <c r="BT112" s="246">
        <v>4124</v>
      </c>
      <c r="BU112" s="246">
        <v>4124</v>
      </c>
      <c r="BV112" s="246">
        <v>4116</v>
      </c>
      <c r="BW112" s="246">
        <v>4092</v>
      </c>
      <c r="BX112" s="246">
        <v>4072</v>
      </c>
      <c r="BY112" s="246">
        <v>4023</v>
      </c>
      <c r="BZ112" s="246">
        <v>3957</v>
      </c>
      <c r="CA112" s="246">
        <v>3902</v>
      </c>
      <c r="CB112" s="246">
        <v>3851</v>
      </c>
      <c r="CC112" s="246">
        <v>3810</v>
      </c>
      <c r="CD112" s="246"/>
      <c r="CE112" s="246"/>
      <c r="CF112" s="246"/>
      <c r="CG112" s="246"/>
      <c r="CH112" s="246"/>
      <c r="CI112" s="246"/>
      <c r="CJ112" s="246"/>
      <c r="CK112" s="246"/>
      <c r="CL112" s="246"/>
      <c r="CM112" s="246"/>
      <c r="CN112" s="246"/>
      <c r="CO112" s="246"/>
      <c r="CP112" s="246"/>
      <c r="CQ112" s="246"/>
      <c r="CR112" s="246"/>
      <c r="CS112" s="246"/>
      <c r="CT112" s="246"/>
      <c r="CU112" s="246"/>
      <c r="CV112" s="246"/>
      <c r="CW112" s="246"/>
      <c r="CX112" s="246"/>
      <c r="CY112" s="246"/>
      <c r="CZ112" s="246"/>
      <c r="DA112" s="246"/>
      <c r="DB112" s="246"/>
      <c r="DC112" s="246"/>
      <c r="DD112" s="246"/>
      <c r="DE112" s="246"/>
      <c r="DF112" s="246"/>
      <c r="DG112" s="246"/>
      <c r="DH112" s="246"/>
      <c r="DI112" s="246"/>
      <c r="DJ112" s="246"/>
      <c r="DK112" s="246"/>
      <c r="DL112" s="246"/>
      <c r="DM112" s="246"/>
      <c r="DN112" s="246"/>
      <c r="DO112" s="246"/>
      <c r="DP112" s="246"/>
      <c r="DQ112" s="246"/>
      <c r="DR112" s="246"/>
      <c r="DS112" s="246"/>
      <c r="DT112" s="246"/>
      <c r="DU112" s="246"/>
      <c r="DV112" s="246"/>
      <c r="DW112" s="246"/>
      <c r="DX112" s="246"/>
      <c r="DY112" s="247"/>
    </row>
    <row r="113" spans="1:129">
      <c r="A113" s="379">
        <v>43970</v>
      </c>
      <c r="B113" s="380">
        <v>4096</v>
      </c>
      <c r="C113" s="398">
        <v>4096</v>
      </c>
      <c r="D113" s="398">
        <v>4096</v>
      </c>
      <c r="E113" s="398">
        <v>4096</v>
      </c>
      <c r="F113" s="398">
        <v>4096</v>
      </c>
      <c r="G113" s="398">
        <v>4096</v>
      </c>
      <c r="H113" s="398">
        <v>4096</v>
      </c>
      <c r="I113" s="398">
        <v>4096</v>
      </c>
      <c r="J113" s="398">
        <v>4096</v>
      </c>
      <c r="K113" s="398">
        <v>4096</v>
      </c>
      <c r="L113" s="398">
        <v>4096</v>
      </c>
      <c r="M113" s="242">
        <v>4096</v>
      </c>
      <c r="N113" s="242">
        <v>4096</v>
      </c>
      <c r="O113" s="242">
        <v>4096</v>
      </c>
      <c r="P113" s="242">
        <v>4096</v>
      </c>
      <c r="Q113" s="242">
        <v>4096</v>
      </c>
      <c r="R113" s="242">
        <v>4096</v>
      </c>
      <c r="S113" s="242">
        <v>4096</v>
      </c>
      <c r="T113" s="242">
        <v>4098</v>
      </c>
      <c r="U113" s="242">
        <v>4096</v>
      </c>
      <c r="V113" s="242">
        <v>4096</v>
      </c>
      <c r="W113" s="242">
        <v>4096</v>
      </c>
      <c r="X113" s="242">
        <v>4096</v>
      </c>
      <c r="Y113" s="242">
        <v>4096</v>
      </c>
      <c r="Z113" s="242">
        <v>4096</v>
      </c>
      <c r="AA113" s="242">
        <v>4092</v>
      </c>
      <c r="AB113" s="242">
        <v>4092</v>
      </c>
      <c r="AC113" s="242">
        <v>4092</v>
      </c>
      <c r="AD113" s="242">
        <v>4092</v>
      </c>
      <c r="AE113" s="242">
        <v>4092</v>
      </c>
      <c r="AF113" s="242">
        <v>4092</v>
      </c>
      <c r="AG113" s="242">
        <v>4092</v>
      </c>
      <c r="AH113" s="242">
        <v>4092</v>
      </c>
      <c r="AI113" s="242">
        <v>4092</v>
      </c>
      <c r="AJ113" s="242">
        <v>4092</v>
      </c>
      <c r="AK113" s="242">
        <v>4092</v>
      </c>
      <c r="AL113" s="242">
        <v>4092</v>
      </c>
      <c r="AM113" s="242">
        <v>4091</v>
      </c>
      <c r="AN113" s="242">
        <v>4091</v>
      </c>
      <c r="AO113" s="242">
        <v>4091</v>
      </c>
      <c r="AP113" s="242">
        <v>4091</v>
      </c>
      <c r="AQ113" s="242">
        <v>4091</v>
      </c>
      <c r="AR113" s="242">
        <v>4091</v>
      </c>
      <c r="AS113" s="242">
        <v>4091</v>
      </c>
      <c r="AT113" s="242">
        <v>4091</v>
      </c>
      <c r="AU113" s="242">
        <v>4091</v>
      </c>
      <c r="AV113" s="242">
        <v>4091</v>
      </c>
      <c r="AW113" s="242">
        <v>4091</v>
      </c>
      <c r="AX113" s="245">
        <v>4092</v>
      </c>
      <c r="AY113" s="246">
        <v>4092</v>
      </c>
      <c r="AZ113" s="242">
        <v>4092</v>
      </c>
      <c r="BA113" s="242">
        <v>4092</v>
      </c>
      <c r="BB113" s="239">
        <v>4092</v>
      </c>
      <c r="BC113" s="239">
        <v>4092</v>
      </c>
      <c r="BD113" s="239">
        <v>4092</v>
      </c>
      <c r="BE113" s="239">
        <v>4091</v>
      </c>
      <c r="BF113" s="239">
        <v>4091</v>
      </c>
      <c r="BG113" s="239">
        <v>4091</v>
      </c>
      <c r="BH113" s="239">
        <v>4091</v>
      </c>
      <c r="BI113" s="239">
        <v>4090</v>
      </c>
      <c r="BJ113" s="239">
        <v>4090</v>
      </c>
      <c r="BK113" s="239">
        <v>4090</v>
      </c>
      <c r="BL113" s="239">
        <v>4090</v>
      </c>
      <c r="BM113" s="239">
        <v>4084</v>
      </c>
      <c r="BN113" s="239">
        <v>4084</v>
      </c>
      <c r="BO113" s="239">
        <v>4084</v>
      </c>
      <c r="BP113" s="239">
        <v>4080</v>
      </c>
      <c r="BQ113" s="246">
        <v>4080</v>
      </c>
      <c r="BR113" s="246">
        <v>4077</v>
      </c>
      <c r="BS113" s="246">
        <v>4074</v>
      </c>
      <c r="BT113" s="246">
        <v>4074</v>
      </c>
      <c r="BU113" s="246">
        <v>4074</v>
      </c>
      <c r="BV113" s="246">
        <v>4067</v>
      </c>
      <c r="BW113" s="246">
        <v>4053</v>
      </c>
      <c r="BX113" s="246">
        <v>4041</v>
      </c>
      <c r="BY113" s="246">
        <v>3997</v>
      </c>
      <c r="BZ113" s="246">
        <v>3945</v>
      </c>
      <c r="CA113" s="246">
        <v>3891</v>
      </c>
      <c r="CB113" s="246">
        <v>3845</v>
      </c>
      <c r="CC113" s="246">
        <v>3808</v>
      </c>
      <c r="CD113" s="246">
        <v>3720</v>
      </c>
      <c r="CE113" s="246"/>
      <c r="CF113" s="246"/>
      <c r="CG113" s="246"/>
      <c r="CH113" s="246"/>
      <c r="CI113" s="246"/>
      <c r="CJ113" s="246"/>
      <c r="CK113" s="246"/>
      <c r="CL113" s="246"/>
      <c r="CM113" s="246"/>
      <c r="CN113" s="246"/>
      <c r="CO113" s="246"/>
      <c r="CP113" s="246"/>
      <c r="CQ113" s="246"/>
      <c r="CR113" s="246"/>
      <c r="CS113" s="246"/>
      <c r="CT113" s="246"/>
      <c r="CU113" s="246"/>
      <c r="CV113" s="246"/>
      <c r="CW113" s="246"/>
      <c r="CX113" s="246"/>
      <c r="CY113" s="246"/>
      <c r="CZ113" s="246"/>
      <c r="DA113" s="246"/>
      <c r="DB113" s="246"/>
      <c r="DC113" s="246"/>
      <c r="DD113" s="246"/>
      <c r="DE113" s="246"/>
      <c r="DF113" s="246"/>
      <c r="DG113" s="246"/>
      <c r="DH113" s="246"/>
      <c r="DI113" s="246"/>
      <c r="DJ113" s="246"/>
      <c r="DK113" s="246"/>
      <c r="DL113" s="246"/>
      <c r="DM113" s="246"/>
      <c r="DN113" s="246"/>
      <c r="DO113" s="246"/>
      <c r="DP113" s="246"/>
      <c r="DQ113" s="246"/>
      <c r="DR113" s="246"/>
      <c r="DS113" s="246"/>
      <c r="DT113" s="246"/>
      <c r="DU113" s="246"/>
      <c r="DV113" s="246"/>
      <c r="DW113" s="246"/>
      <c r="DX113" s="246"/>
      <c r="DY113" s="247"/>
    </row>
    <row r="114" spans="1:129">
      <c r="A114" s="379">
        <v>43969</v>
      </c>
      <c r="B114" s="380">
        <v>4056</v>
      </c>
      <c r="C114" s="398">
        <v>4056</v>
      </c>
      <c r="D114" s="398">
        <v>4056</v>
      </c>
      <c r="E114" s="398">
        <v>4056</v>
      </c>
      <c r="F114" s="398">
        <v>4056</v>
      </c>
      <c r="G114" s="398">
        <v>4056</v>
      </c>
      <c r="H114" s="398">
        <v>4056</v>
      </c>
      <c r="I114" s="398">
        <v>4056</v>
      </c>
      <c r="J114" s="398">
        <v>4056</v>
      </c>
      <c r="K114" s="398">
        <v>4056</v>
      </c>
      <c r="L114" s="398">
        <v>4056</v>
      </c>
      <c r="M114" s="242">
        <v>4056</v>
      </c>
      <c r="N114" s="242">
        <v>4056</v>
      </c>
      <c r="O114" s="242">
        <v>4056</v>
      </c>
      <c r="P114" s="242">
        <v>4056</v>
      </c>
      <c r="Q114" s="242">
        <v>4056</v>
      </c>
      <c r="R114" s="242">
        <v>4056</v>
      </c>
      <c r="S114" s="242">
        <v>4056</v>
      </c>
      <c r="T114" s="242">
        <v>4058</v>
      </c>
      <c r="U114" s="242">
        <v>4056</v>
      </c>
      <c r="V114" s="242">
        <v>4056</v>
      </c>
      <c r="W114" s="242">
        <v>4056</v>
      </c>
      <c r="X114" s="242">
        <v>4056</v>
      </c>
      <c r="Y114" s="242">
        <v>4056</v>
      </c>
      <c r="Z114" s="242">
        <v>4056</v>
      </c>
      <c r="AA114" s="242">
        <v>4053</v>
      </c>
      <c r="AB114" s="242">
        <v>4053</v>
      </c>
      <c r="AC114" s="242">
        <v>4053</v>
      </c>
      <c r="AD114" s="242">
        <v>4053</v>
      </c>
      <c r="AE114" s="242">
        <v>4053</v>
      </c>
      <c r="AF114" s="242">
        <v>4053</v>
      </c>
      <c r="AG114" s="242">
        <v>4053</v>
      </c>
      <c r="AH114" s="242">
        <v>4053</v>
      </c>
      <c r="AI114" s="242">
        <v>4053</v>
      </c>
      <c r="AJ114" s="242">
        <v>4053</v>
      </c>
      <c r="AK114" s="242">
        <v>4053</v>
      </c>
      <c r="AL114" s="242">
        <v>4053</v>
      </c>
      <c r="AM114" s="242">
        <v>4052</v>
      </c>
      <c r="AN114" s="242">
        <v>4052</v>
      </c>
      <c r="AO114" s="242">
        <v>4052</v>
      </c>
      <c r="AP114" s="242">
        <v>4052</v>
      </c>
      <c r="AQ114" s="242">
        <v>4052</v>
      </c>
      <c r="AR114" s="242">
        <v>4052</v>
      </c>
      <c r="AS114" s="242">
        <v>4052</v>
      </c>
      <c r="AT114" s="242">
        <v>4052</v>
      </c>
      <c r="AU114" s="242">
        <v>4052</v>
      </c>
      <c r="AV114" s="242">
        <v>4052</v>
      </c>
      <c r="AW114" s="242">
        <v>4052</v>
      </c>
      <c r="AX114" s="245">
        <v>4053</v>
      </c>
      <c r="AY114" s="246">
        <v>4053</v>
      </c>
      <c r="AZ114" s="242">
        <v>4053</v>
      </c>
      <c r="BA114" s="242">
        <v>4053</v>
      </c>
      <c r="BB114" s="239">
        <v>4053</v>
      </c>
      <c r="BC114" s="239">
        <v>4053</v>
      </c>
      <c r="BD114" s="239">
        <v>4053</v>
      </c>
      <c r="BE114" s="239">
        <v>4052</v>
      </c>
      <c r="BF114" s="239">
        <v>4052</v>
      </c>
      <c r="BG114" s="239">
        <v>4052</v>
      </c>
      <c r="BH114" s="239">
        <v>4052</v>
      </c>
      <c r="BI114" s="239">
        <v>4051</v>
      </c>
      <c r="BJ114" s="239">
        <v>4051</v>
      </c>
      <c r="BK114" s="239">
        <v>4051</v>
      </c>
      <c r="BL114" s="239">
        <v>4051</v>
      </c>
      <c r="BM114" s="239">
        <v>4047</v>
      </c>
      <c r="BN114" s="239">
        <v>4047</v>
      </c>
      <c r="BO114" s="239">
        <v>4047</v>
      </c>
      <c r="BP114" s="239">
        <v>4043</v>
      </c>
      <c r="BQ114" s="246">
        <v>4043</v>
      </c>
      <c r="BR114" s="246">
        <v>4040</v>
      </c>
      <c r="BS114" s="246">
        <v>4036</v>
      </c>
      <c r="BT114" s="246">
        <v>4036</v>
      </c>
      <c r="BU114" s="246">
        <v>4036</v>
      </c>
      <c r="BV114" s="246">
        <v>4029</v>
      </c>
      <c r="BW114" s="246">
        <v>4020</v>
      </c>
      <c r="BX114" s="246">
        <v>4010</v>
      </c>
      <c r="BY114" s="246">
        <v>3976</v>
      </c>
      <c r="BZ114" s="246">
        <v>3933</v>
      </c>
      <c r="CA114" s="246">
        <v>3880</v>
      </c>
      <c r="CB114" s="246">
        <v>3836</v>
      </c>
      <c r="CC114" s="246">
        <v>3803</v>
      </c>
      <c r="CD114" s="246">
        <v>3719</v>
      </c>
      <c r="CE114" s="246">
        <v>3680</v>
      </c>
      <c r="CF114" s="246"/>
      <c r="CG114" s="246"/>
      <c r="CH114" s="246"/>
      <c r="CI114" s="246"/>
      <c r="CJ114" s="246"/>
      <c r="CK114" s="246"/>
      <c r="CL114" s="246"/>
      <c r="CM114" s="246"/>
      <c r="CN114" s="246"/>
      <c r="CO114" s="246"/>
      <c r="CP114" s="246"/>
      <c r="CQ114" s="246"/>
      <c r="CR114" s="246"/>
      <c r="CS114" s="246"/>
      <c r="CT114" s="246"/>
      <c r="CU114" s="246"/>
      <c r="CV114" s="246"/>
      <c r="CW114" s="246"/>
      <c r="CX114" s="246"/>
      <c r="CY114" s="246"/>
      <c r="CZ114" s="246"/>
      <c r="DA114" s="246"/>
      <c r="DB114" s="246"/>
      <c r="DC114" s="246"/>
      <c r="DD114" s="246"/>
      <c r="DE114" s="246"/>
      <c r="DF114" s="246"/>
      <c r="DG114" s="246"/>
      <c r="DH114" s="246"/>
      <c r="DI114" s="246"/>
      <c r="DJ114" s="246"/>
      <c r="DK114" s="246"/>
      <c r="DL114" s="246"/>
      <c r="DM114" s="246"/>
      <c r="DN114" s="246"/>
      <c r="DO114" s="246"/>
      <c r="DP114" s="246"/>
      <c r="DQ114" s="246"/>
      <c r="DR114" s="246"/>
      <c r="DS114" s="246"/>
      <c r="DT114" s="246"/>
      <c r="DU114" s="246"/>
      <c r="DV114" s="246"/>
      <c r="DW114" s="246"/>
      <c r="DX114" s="246"/>
      <c r="DY114" s="247"/>
    </row>
    <row r="115" spans="1:129">
      <c r="A115" s="379">
        <v>43968</v>
      </c>
      <c r="B115" s="380">
        <v>3995</v>
      </c>
      <c r="C115" s="398">
        <v>3995</v>
      </c>
      <c r="D115" s="398">
        <v>3995</v>
      </c>
      <c r="E115" s="398">
        <v>3995</v>
      </c>
      <c r="F115" s="398">
        <v>3995</v>
      </c>
      <c r="G115" s="398">
        <v>3995</v>
      </c>
      <c r="H115" s="398">
        <v>3995</v>
      </c>
      <c r="I115" s="398">
        <v>3995</v>
      </c>
      <c r="J115" s="398">
        <v>3995</v>
      </c>
      <c r="K115" s="398">
        <v>3995</v>
      </c>
      <c r="L115" s="398">
        <v>3995</v>
      </c>
      <c r="M115" s="242">
        <v>3995</v>
      </c>
      <c r="N115" s="242">
        <v>3995</v>
      </c>
      <c r="O115" s="242">
        <v>3995</v>
      </c>
      <c r="P115" s="242">
        <v>3995</v>
      </c>
      <c r="Q115" s="242">
        <v>3995</v>
      </c>
      <c r="R115" s="242">
        <v>3995</v>
      </c>
      <c r="S115" s="242">
        <v>3995</v>
      </c>
      <c r="T115" s="242">
        <v>3997</v>
      </c>
      <c r="U115" s="242">
        <v>3995</v>
      </c>
      <c r="V115" s="242">
        <v>3995</v>
      </c>
      <c r="W115" s="242">
        <v>3995</v>
      </c>
      <c r="X115" s="242">
        <v>3995</v>
      </c>
      <c r="Y115" s="242">
        <v>3995</v>
      </c>
      <c r="Z115" s="242">
        <v>3995</v>
      </c>
      <c r="AA115" s="242">
        <v>3992</v>
      </c>
      <c r="AB115" s="242">
        <v>3992</v>
      </c>
      <c r="AC115" s="242">
        <v>3992</v>
      </c>
      <c r="AD115" s="242">
        <v>3992</v>
      </c>
      <c r="AE115" s="242">
        <v>3992</v>
      </c>
      <c r="AF115" s="242">
        <v>3992</v>
      </c>
      <c r="AG115" s="242">
        <v>3992</v>
      </c>
      <c r="AH115" s="242">
        <v>3992</v>
      </c>
      <c r="AI115" s="242">
        <v>3992</v>
      </c>
      <c r="AJ115" s="242">
        <v>3992</v>
      </c>
      <c r="AK115" s="242">
        <v>3992</v>
      </c>
      <c r="AL115" s="242">
        <v>3992</v>
      </c>
      <c r="AM115" s="242">
        <v>3991</v>
      </c>
      <c r="AN115" s="242">
        <v>3991</v>
      </c>
      <c r="AO115" s="242">
        <v>3991</v>
      </c>
      <c r="AP115" s="242">
        <v>3991</v>
      </c>
      <c r="AQ115" s="242">
        <v>3991</v>
      </c>
      <c r="AR115" s="242">
        <v>3991</v>
      </c>
      <c r="AS115" s="242">
        <v>3991</v>
      </c>
      <c r="AT115" s="242">
        <v>3991</v>
      </c>
      <c r="AU115" s="242">
        <v>3991</v>
      </c>
      <c r="AV115" s="242">
        <v>3991</v>
      </c>
      <c r="AW115" s="242">
        <v>3991</v>
      </c>
      <c r="AX115" s="245">
        <v>3992</v>
      </c>
      <c r="AY115" s="246">
        <v>3992</v>
      </c>
      <c r="AZ115" s="242">
        <v>3992</v>
      </c>
      <c r="BA115" s="242">
        <v>3992</v>
      </c>
      <c r="BB115" s="239">
        <v>3992</v>
      </c>
      <c r="BC115" s="239">
        <v>3992</v>
      </c>
      <c r="BD115" s="239">
        <v>3992</v>
      </c>
      <c r="BE115" s="239">
        <v>3991</v>
      </c>
      <c r="BF115" s="239">
        <v>3991</v>
      </c>
      <c r="BG115" s="239">
        <v>3991</v>
      </c>
      <c r="BH115" s="239">
        <v>3991</v>
      </c>
      <c r="BI115" s="239">
        <v>3990</v>
      </c>
      <c r="BJ115" s="239">
        <v>3990</v>
      </c>
      <c r="BK115" s="239">
        <v>3991</v>
      </c>
      <c r="BL115" s="239">
        <v>3991</v>
      </c>
      <c r="BM115" s="239">
        <v>3987</v>
      </c>
      <c r="BN115" s="239">
        <v>3987</v>
      </c>
      <c r="BO115" s="239">
        <v>3987</v>
      </c>
      <c r="BP115" s="239">
        <v>3984</v>
      </c>
      <c r="BQ115" s="246">
        <v>3984</v>
      </c>
      <c r="BR115" s="246">
        <v>3981</v>
      </c>
      <c r="BS115" s="246">
        <v>3978</v>
      </c>
      <c r="BT115" s="246">
        <v>3978</v>
      </c>
      <c r="BU115" s="246">
        <v>3978</v>
      </c>
      <c r="BV115" s="246">
        <v>3972</v>
      </c>
      <c r="BW115" s="246">
        <v>3963</v>
      </c>
      <c r="BX115" s="246">
        <v>3954</v>
      </c>
      <c r="BY115" s="246">
        <v>3932</v>
      </c>
      <c r="BZ115" s="246">
        <v>3897</v>
      </c>
      <c r="CA115" s="246">
        <v>3848</v>
      </c>
      <c r="CB115" s="246">
        <v>3808</v>
      </c>
      <c r="CC115" s="246">
        <v>3781</v>
      </c>
      <c r="CD115" s="246">
        <v>3713</v>
      </c>
      <c r="CE115" s="246">
        <v>3679</v>
      </c>
      <c r="CF115" s="246"/>
      <c r="CG115" s="246"/>
      <c r="CH115" s="246"/>
      <c r="CI115" s="246"/>
      <c r="CJ115" s="246"/>
      <c r="CK115" s="246"/>
      <c r="CL115" s="246"/>
      <c r="CM115" s="246"/>
      <c r="CN115" s="246"/>
      <c r="CO115" s="246"/>
      <c r="CP115" s="246"/>
      <c r="CQ115" s="246"/>
      <c r="CR115" s="246"/>
      <c r="CS115" s="246"/>
      <c r="CT115" s="246"/>
      <c r="CU115" s="246"/>
      <c r="CV115" s="246"/>
      <c r="CW115" s="246"/>
      <c r="CX115" s="246"/>
      <c r="CY115" s="246"/>
      <c r="CZ115" s="246"/>
      <c r="DA115" s="246"/>
      <c r="DB115" s="246"/>
      <c r="DC115" s="246"/>
      <c r="DD115" s="246"/>
      <c r="DE115" s="246"/>
      <c r="DF115" s="246"/>
      <c r="DG115" s="246"/>
      <c r="DH115" s="246"/>
      <c r="DI115" s="246"/>
      <c r="DJ115" s="246"/>
      <c r="DK115" s="246"/>
      <c r="DL115" s="246"/>
      <c r="DM115" s="246"/>
      <c r="DN115" s="246"/>
      <c r="DO115" s="246"/>
      <c r="DP115" s="246"/>
      <c r="DQ115" s="246"/>
      <c r="DR115" s="246"/>
      <c r="DS115" s="246"/>
      <c r="DT115" s="246"/>
      <c r="DU115" s="246"/>
      <c r="DV115" s="246"/>
      <c r="DW115" s="246"/>
      <c r="DX115" s="246"/>
      <c r="DY115" s="247"/>
    </row>
    <row r="116" spans="1:129">
      <c r="A116" s="379">
        <v>43967</v>
      </c>
      <c r="B116" s="380">
        <v>3942</v>
      </c>
      <c r="C116" s="398">
        <v>3942</v>
      </c>
      <c r="D116" s="398">
        <v>3942</v>
      </c>
      <c r="E116" s="398">
        <v>3942</v>
      </c>
      <c r="F116" s="398">
        <v>3942</v>
      </c>
      <c r="G116" s="398">
        <v>3942</v>
      </c>
      <c r="H116" s="398">
        <v>3942</v>
      </c>
      <c r="I116" s="398">
        <v>3942</v>
      </c>
      <c r="J116" s="398">
        <v>3942</v>
      </c>
      <c r="K116" s="398">
        <v>3942</v>
      </c>
      <c r="L116" s="398">
        <v>3942</v>
      </c>
      <c r="M116" s="242">
        <v>3942</v>
      </c>
      <c r="N116" s="242">
        <v>3942</v>
      </c>
      <c r="O116" s="242">
        <v>3942</v>
      </c>
      <c r="P116" s="242">
        <v>3942</v>
      </c>
      <c r="Q116" s="242">
        <v>3942</v>
      </c>
      <c r="R116" s="242">
        <v>3942</v>
      </c>
      <c r="S116" s="242">
        <v>3942</v>
      </c>
      <c r="T116" s="242">
        <v>3943</v>
      </c>
      <c r="U116" s="242">
        <v>3942</v>
      </c>
      <c r="V116" s="242">
        <v>3942</v>
      </c>
      <c r="W116" s="242">
        <v>3942</v>
      </c>
      <c r="X116" s="242">
        <v>3942</v>
      </c>
      <c r="Y116" s="242">
        <v>3942</v>
      </c>
      <c r="Z116" s="242">
        <v>3942</v>
      </c>
      <c r="AA116" s="242">
        <v>3939</v>
      </c>
      <c r="AB116" s="242">
        <v>3939</v>
      </c>
      <c r="AC116" s="242">
        <v>3939</v>
      </c>
      <c r="AD116" s="242">
        <v>3939</v>
      </c>
      <c r="AE116" s="242">
        <v>3939</v>
      </c>
      <c r="AF116" s="242">
        <v>3939</v>
      </c>
      <c r="AG116" s="242">
        <v>3939</v>
      </c>
      <c r="AH116" s="242">
        <v>3939</v>
      </c>
      <c r="AI116" s="242">
        <v>3939</v>
      </c>
      <c r="AJ116" s="242">
        <v>3939</v>
      </c>
      <c r="AK116" s="242">
        <v>3939</v>
      </c>
      <c r="AL116" s="242">
        <v>3939</v>
      </c>
      <c r="AM116" s="242">
        <v>3938</v>
      </c>
      <c r="AN116" s="242">
        <v>3938</v>
      </c>
      <c r="AO116" s="242">
        <v>3938</v>
      </c>
      <c r="AP116" s="242">
        <v>3938</v>
      </c>
      <c r="AQ116" s="242">
        <v>3938</v>
      </c>
      <c r="AR116" s="242">
        <v>3938</v>
      </c>
      <c r="AS116" s="242">
        <v>3938</v>
      </c>
      <c r="AT116" s="242">
        <v>3938</v>
      </c>
      <c r="AU116" s="242">
        <v>3938</v>
      </c>
      <c r="AV116" s="242">
        <v>3938</v>
      </c>
      <c r="AW116" s="242">
        <v>3938</v>
      </c>
      <c r="AX116" s="245">
        <v>3939</v>
      </c>
      <c r="AY116" s="246">
        <v>3939</v>
      </c>
      <c r="AZ116" s="242">
        <v>3939</v>
      </c>
      <c r="BA116" s="242">
        <v>3939</v>
      </c>
      <c r="BB116" s="239">
        <v>3939</v>
      </c>
      <c r="BC116" s="239">
        <v>3939</v>
      </c>
      <c r="BD116" s="239">
        <v>3939</v>
      </c>
      <c r="BE116" s="239">
        <v>3938</v>
      </c>
      <c r="BF116" s="239">
        <v>3938</v>
      </c>
      <c r="BG116" s="239">
        <v>3938</v>
      </c>
      <c r="BH116" s="239">
        <v>3938</v>
      </c>
      <c r="BI116" s="239">
        <v>3937</v>
      </c>
      <c r="BJ116" s="239">
        <v>3937</v>
      </c>
      <c r="BK116" s="239">
        <v>3938</v>
      </c>
      <c r="BL116" s="239">
        <v>3938</v>
      </c>
      <c r="BM116" s="239">
        <v>3934</v>
      </c>
      <c r="BN116" s="239">
        <v>3934</v>
      </c>
      <c r="BO116" s="239">
        <v>3934</v>
      </c>
      <c r="BP116" s="239">
        <v>3931</v>
      </c>
      <c r="BQ116" s="246">
        <v>3931</v>
      </c>
      <c r="BR116" s="246">
        <v>3928</v>
      </c>
      <c r="BS116" s="246">
        <v>3925</v>
      </c>
      <c r="BT116" s="246">
        <v>3925</v>
      </c>
      <c r="BU116" s="246">
        <v>3925</v>
      </c>
      <c r="BV116" s="246">
        <v>3919</v>
      </c>
      <c r="BW116" s="246">
        <v>3912</v>
      </c>
      <c r="BX116" s="246">
        <v>3905</v>
      </c>
      <c r="BY116" s="246">
        <v>3891</v>
      </c>
      <c r="BZ116" s="246">
        <v>3865</v>
      </c>
      <c r="CA116" s="246">
        <v>3820</v>
      </c>
      <c r="CB116" s="246">
        <v>3783</v>
      </c>
      <c r="CC116" s="246">
        <v>3759</v>
      </c>
      <c r="CD116" s="246">
        <v>3697</v>
      </c>
      <c r="CE116" s="246">
        <v>3675</v>
      </c>
      <c r="CF116" s="246">
        <v>3664</v>
      </c>
      <c r="CG116" s="246"/>
      <c r="CH116" s="246"/>
      <c r="CI116" s="246"/>
      <c r="CJ116" s="246"/>
      <c r="CK116" s="246"/>
      <c r="CL116" s="246"/>
      <c r="CM116" s="246"/>
      <c r="CN116" s="246"/>
      <c r="CO116" s="246"/>
      <c r="CP116" s="246"/>
      <c r="CQ116" s="246"/>
      <c r="CR116" s="246"/>
      <c r="CS116" s="246"/>
      <c r="CT116" s="246"/>
      <c r="CU116" s="246"/>
      <c r="CV116" s="246"/>
      <c r="CW116" s="246"/>
      <c r="CX116" s="246"/>
      <c r="CY116" s="246"/>
      <c r="CZ116" s="246"/>
      <c r="DA116" s="246"/>
      <c r="DB116" s="246"/>
      <c r="DC116" s="246"/>
      <c r="DD116" s="246"/>
      <c r="DE116" s="246"/>
      <c r="DF116" s="246"/>
      <c r="DG116" s="246"/>
      <c r="DH116" s="246"/>
      <c r="DI116" s="246"/>
      <c r="DJ116" s="246"/>
      <c r="DK116" s="246"/>
      <c r="DL116" s="246"/>
      <c r="DM116" s="246"/>
      <c r="DN116" s="246"/>
      <c r="DO116" s="246"/>
      <c r="DP116" s="246"/>
      <c r="DQ116" s="246"/>
      <c r="DR116" s="246"/>
      <c r="DS116" s="246"/>
      <c r="DT116" s="246"/>
      <c r="DU116" s="246"/>
      <c r="DV116" s="246"/>
      <c r="DW116" s="246"/>
      <c r="DX116" s="246"/>
      <c r="DY116" s="247"/>
    </row>
    <row r="117" spans="1:129">
      <c r="A117" s="379">
        <v>43966</v>
      </c>
      <c r="B117" s="380">
        <v>3893</v>
      </c>
      <c r="C117" s="398">
        <v>3893</v>
      </c>
      <c r="D117" s="398">
        <v>3893</v>
      </c>
      <c r="E117" s="398">
        <v>3893</v>
      </c>
      <c r="F117" s="398">
        <v>3893</v>
      </c>
      <c r="G117" s="398">
        <v>3893</v>
      </c>
      <c r="H117" s="398">
        <v>3893</v>
      </c>
      <c r="I117" s="398">
        <v>3893</v>
      </c>
      <c r="J117" s="398">
        <v>3893</v>
      </c>
      <c r="K117" s="398">
        <v>3893</v>
      </c>
      <c r="L117" s="398">
        <v>3893</v>
      </c>
      <c r="M117" s="242">
        <v>3893</v>
      </c>
      <c r="N117" s="242">
        <v>3893</v>
      </c>
      <c r="O117" s="242">
        <v>3893</v>
      </c>
      <c r="P117" s="242">
        <v>3893</v>
      </c>
      <c r="Q117" s="242">
        <v>3893</v>
      </c>
      <c r="R117" s="242">
        <v>3893</v>
      </c>
      <c r="S117" s="242">
        <v>3893</v>
      </c>
      <c r="T117" s="242">
        <v>3894</v>
      </c>
      <c r="U117" s="242">
        <v>3893</v>
      </c>
      <c r="V117" s="242">
        <v>3893</v>
      </c>
      <c r="W117" s="242">
        <v>3893</v>
      </c>
      <c r="X117" s="242">
        <v>3893</v>
      </c>
      <c r="Y117" s="242">
        <v>3893</v>
      </c>
      <c r="Z117" s="242">
        <v>3893</v>
      </c>
      <c r="AA117" s="242">
        <v>3891</v>
      </c>
      <c r="AB117" s="242">
        <v>3891</v>
      </c>
      <c r="AC117" s="242">
        <v>3891</v>
      </c>
      <c r="AD117" s="242">
        <v>3891</v>
      </c>
      <c r="AE117" s="242">
        <v>3891</v>
      </c>
      <c r="AF117" s="242">
        <v>3891</v>
      </c>
      <c r="AG117" s="242">
        <v>3891</v>
      </c>
      <c r="AH117" s="242">
        <v>3891</v>
      </c>
      <c r="AI117" s="242">
        <v>3891</v>
      </c>
      <c r="AJ117" s="242">
        <v>3891</v>
      </c>
      <c r="AK117" s="242">
        <v>3891</v>
      </c>
      <c r="AL117" s="242">
        <v>3891</v>
      </c>
      <c r="AM117" s="242">
        <v>3890</v>
      </c>
      <c r="AN117" s="242">
        <v>3890</v>
      </c>
      <c r="AO117" s="242">
        <v>3890</v>
      </c>
      <c r="AP117" s="242">
        <v>3890</v>
      </c>
      <c r="AQ117" s="242">
        <v>3890</v>
      </c>
      <c r="AR117" s="242">
        <v>3890</v>
      </c>
      <c r="AS117" s="242">
        <v>3890</v>
      </c>
      <c r="AT117" s="242">
        <v>3890</v>
      </c>
      <c r="AU117" s="242">
        <v>3890</v>
      </c>
      <c r="AV117" s="242">
        <v>3890</v>
      </c>
      <c r="AW117" s="242">
        <v>3890</v>
      </c>
      <c r="AX117" s="245">
        <v>3891</v>
      </c>
      <c r="AY117" s="246">
        <v>3891</v>
      </c>
      <c r="AZ117" s="242">
        <v>3891</v>
      </c>
      <c r="BA117" s="242">
        <v>3891</v>
      </c>
      <c r="BB117" s="239">
        <v>3891</v>
      </c>
      <c r="BC117" s="239">
        <v>3891</v>
      </c>
      <c r="BD117" s="239">
        <v>3891</v>
      </c>
      <c r="BE117" s="239">
        <v>3890</v>
      </c>
      <c r="BF117" s="239">
        <v>3890</v>
      </c>
      <c r="BG117" s="239">
        <v>3890</v>
      </c>
      <c r="BH117" s="239">
        <v>3890</v>
      </c>
      <c r="BI117" s="239">
        <v>3889</v>
      </c>
      <c r="BJ117" s="239">
        <v>3889</v>
      </c>
      <c r="BK117" s="239">
        <v>3891</v>
      </c>
      <c r="BL117" s="239">
        <v>3891</v>
      </c>
      <c r="BM117" s="239">
        <v>3887</v>
      </c>
      <c r="BN117" s="239">
        <v>3887</v>
      </c>
      <c r="BO117" s="239">
        <v>3887</v>
      </c>
      <c r="BP117" s="239">
        <v>3885</v>
      </c>
      <c r="BQ117" s="246">
        <v>3885</v>
      </c>
      <c r="BR117" s="246">
        <v>3882</v>
      </c>
      <c r="BS117" s="246">
        <v>3880</v>
      </c>
      <c r="BT117" s="246">
        <v>3880</v>
      </c>
      <c r="BU117" s="246">
        <v>3880</v>
      </c>
      <c r="BV117" s="246">
        <v>3874</v>
      </c>
      <c r="BW117" s="246">
        <v>3868</v>
      </c>
      <c r="BX117" s="246">
        <v>3865</v>
      </c>
      <c r="BY117" s="246">
        <v>3855</v>
      </c>
      <c r="BZ117" s="246">
        <v>3834</v>
      </c>
      <c r="CA117" s="246">
        <v>3796</v>
      </c>
      <c r="CB117" s="246">
        <v>3764</v>
      </c>
      <c r="CC117" s="246">
        <v>3743</v>
      </c>
      <c r="CD117" s="246">
        <v>3687</v>
      </c>
      <c r="CE117" s="246">
        <v>3670</v>
      </c>
      <c r="CF117" s="246">
        <v>3662</v>
      </c>
      <c r="CG117" s="246">
        <v>3659</v>
      </c>
      <c r="CH117" s="246">
        <v>3632</v>
      </c>
      <c r="CI117" s="246"/>
      <c r="CJ117" s="246"/>
      <c r="CK117" s="246"/>
      <c r="CL117" s="246"/>
      <c r="CM117" s="246"/>
      <c r="CN117" s="246"/>
      <c r="CO117" s="246"/>
      <c r="CP117" s="246"/>
      <c r="CQ117" s="246"/>
      <c r="CR117" s="246"/>
      <c r="CS117" s="246"/>
      <c r="CT117" s="246"/>
      <c r="CU117" s="246"/>
      <c r="CV117" s="246"/>
      <c r="CW117" s="246"/>
      <c r="CX117" s="246"/>
      <c r="CY117" s="246"/>
      <c r="CZ117" s="246"/>
      <c r="DA117" s="246"/>
      <c r="DB117" s="246"/>
      <c r="DC117" s="246"/>
      <c r="DD117" s="246"/>
      <c r="DE117" s="246"/>
      <c r="DF117" s="246"/>
      <c r="DG117" s="246"/>
      <c r="DH117" s="246"/>
      <c r="DI117" s="246"/>
      <c r="DJ117" s="246"/>
      <c r="DK117" s="246"/>
      <c r="DL117" s="246"/>
      <c r="DM117" s="246"/>
      <c r="DN117" s="246"/>
      <c r="DO117" s="246"/>
      <c r="DP117" s="246"/>
      <c r="DQ117" s="246"/>
      <c r="DR117" s="246"/>
      <c r="DS117" s="246"/>
      <c r="DT117" s="246"/>
      <c r="DU117" s="246"/>
      <c r="DV117" s="246"/>
      <c r="DW117" s="246"/>
      <c r="DX117" s="246"/>
      <c r="DY117" s="247"/>
    </row>
    <row r="118" spans="1:129">
      <c r="A118" s="379">
        <v>43965</v>
      </c>
      <c r="B118" s="380">
        <v>3835</v>
      </c>
      <c r="C118" s="398">
        <v>3835</v>
      </c>
      <c r="D118" s="398">
        <v>3835</v>
      </c>
      <c r="E118" s="398">
        <v>3835</v>
      </c>
      <c r="F118" s="398">
        <v>3835</v>
      </c>
      <c r="G118" s="398">
        <v>3835</v>
      </c>
      <c r="H118" s="398">
        <v>3835</v>
      </c>
      <c r="I118" s="398">
        <v>3835</v>
      </c>
      <c r="J118" s="398">
        <v>3835</v>
      </c>
      <c r="K118" s="398">
        <v>3835</v>
      </c>
      <c r="L118" s="398">
        <v>3835</v>
      </c>
      <c r="M118" s="242">
        <v>3835</v>
      </c>
      <c r="N118" s="242">
        <v>3835</v>
      </c>
      <c r="O118" s="242">
        <v>3835</v>
      </c>
      <c r="P118" s="242">
        <v>3835</v>
      </c>
      <c r="Q118" s="242">
        <v>3835</v>
      </c>
      <c r="R118" s="242">
        <v>3835</v>
      </c>
      <c r="S118" s="242">
        <v>3835</v>
      </c>
      <c r="T118" s="242">
        <v>3836</v>
      </c>
      <c r="U118" s="242">
        <v>3835</v>
      </c>
      <c r="V118" s="242">
        <v>3835</v>
      </c>
      <c r="W118" s="242">
        <v>3835</v>
      </c>
      <c r="X118" s="242">
        <v>3835</v>
      </c>
      <c r="Y118" s="242">
        <v>3835</v>
      </c>
      <c r="Z118" s="242">
        <v>3835</v>
      </c>
      <c r="AA118" s="242">
        <v>3834</v>
      </c>
      <c r="AB118" s="242">
        <v>3834</v>
      </c>
      <c r="AC118" s="242">
        <v>3834</v>
      </c>
      <c r="AD118" s="242">
        <v>3834</v>
      </c>
      <c r="AE118" s="242">
        <v>3834</v>
      </c>
      <c r="AF118" s="242">
        <v>3834</v>
      </c>
      <c r="AG118" s="242">
        <v>3834</v>
      </c>
      <c r="AH118" s="242">
        <v>3834</v>
      </c>
      <c r="AI118" s="242">
        <v>3834</v>
      </c>
      <c r="AJ118" s="242">
        <v>3834</v>
      </c>
      <c r="AK118" s="242">
        <v>3834</v>
      </c>
      <c r="AL118" s="242">
        <v>3834</v>
      </c>
      <c r="AM118" s="242">
        <v>3833</v>
      </c>
      <c r="AN118" s="242">
        <v>3833</v>
      </c>
      <c r="AO118" s="242">
        <v>3833</v>
      </c>
      <c r="AP118" s="242">
        <v>3833</v>
      </c>
      <c r="AQ118" s="242">
        <v>3833</v>
      </c>
      <c r="AR118" s="242">
        <v>3833</v>
      </c>
      <c r="AS118" s="242">
        <v>3833</v>
      </c>
      <c r="AT118" s="242">
        <v>3833</v>
      </c>
      <c r="AU118" s="242">
        <v>3833</v>
      </c>
      <c r="AV118" s="242">
        <v>3833</v>
      </c>
      <c r="AW118" s="242">
        <v>3833</v>
      </c>
      <c r="AX118" s="245">
        <v>3834</v>
      </c>
      <c r="AY118" s="246">
        <v>3834</v>
      </c>
      <c r="AZ118" s="242">
        <v>3834</v>
      </c>
      <c r="BA118" s="242">
        <v>3834</v>
      </c>
      <c r="BB118" s="239">
        <v>3834</v>
      </c>
      <c r="BC118" s="239">
        <v>3834</v>
      </c>
      <c r="BD118" s="239">
        <v>3834</v>
      </c>
      <c r="BE118" s="239">
        <v>3833</v>
      </c>
      <c r="BF118" s="239">
        <v>3833</v>
      </c>
      <c r="BG118" s="239">
        <v>3833</v>
      </c>
      <c r="BH118" s="239">
        <v>3833</v>
      </c>
      <c r="BI118" s="239">
        <v>3832</v>
      </c>
      <c r="BJ118" s="239">
        <v>3832</v>
      </c>
      <c r="BK118" s="239">
        <v>3832</v>
      </c>
      <c r="BL118" s="239">
        <v>3832</v>
      </c>
      <c r="BM118" s="239">
        <v>3829</v>
      </c>
      <c r="BN118" s="239">
        <v>3829</v>
      </c>
      <c r="BO118" s="239">
        <v>3829</v>
      </c>
      <c r="BP118" s="239">
        <v>3827</v>
      </c>
      <c r="BQ118" s="246">
        <v>3827</v>
      </c>
      <c r="BR118" s="246">
        <v>3824</v>
      </c>
      <c r="BS118" s="246">
        <v>3822</v>
      </c>
      <c r="BT118" s="246">
        <v>3822</v>
      </c>
      <c r="BU118" s="246">
        <v>3822</v>
      </c>
      <c r="BV118" s="246">
        <v>3818</v>
      </c>
      <c r="BW118" s="246">
        <v>3814</v>
      </c>
      <c r="BX118" s="246">
        <v>3812</v>
      </c>
      <c r="BY118" s="246">
        <v>3805</v>
      </c>
      <c r="BZ118" s="246">
        <v>3789</v>
      </c>
      <c r="CA118" s="246">
        <v>3762</v>
      </c>
      <c r="CB118" s="246">
        <v>3737</v>
      </c>
      <c r="CC118" s="246">
        <v>3718</v>
      </c>
      <c r="CD118" s="246">
        <v>3671</v>
      </c>
      <c r="CE118" s="246">
        <v>3660</v>
      </c>
      <c r="CF118" s="246">
        <v>3654</v>
      </c>
      <c r="CG118" s="246">
        <v>3653</v>
      </c>
      <c r="CH118" s="246">
        <v>3631</v>
      </c>
      <c r="CI118" s="246">
        <v>3514</v>
      </c>
      <c r="CJ118" s="246"/>
      <c r="CK118" s="246"/>
      <c r="CL118" s="246"/>
      <c r="CM118" s="246"/>
      <c r="CN118" s="246"/>
      <c r="CO118" s="246"/>
      <c r="CP118" s="246"/>
      <c r="CQ118" s="246"/>
      <c r="CR118" s="246"/>
      <c r="CS118" s="246"/>
      <c r="CT118" s="246"/>
      <c r="CU118" s="246"/>
      <c r="CV118" s="246"/>
      <c r="CW118" s="246"/>
      <c r="CX118" s="246"/>
      <c r="CY118" s="246"/>
      <c r="CZ118" s="246"/>
      <c r="DA118" s="246"/>
      <c r="DB118" s="246"/>
      <c r="DC118" s="246"/>
      <c r="DD118" s="246"/>
      <c r="DE118" s="246"/>
      <c r="DF118" s="246"/>
      <c r="DG118" s="246"/>
      <c r="DH118" s="246"/>
      <c r="DI118" s="246"/>
      <c r="DJ118" s="246"/>
      <c r="DK118" s="246"/>
      <c r="DL118" s="246"/>
      <c r="DM118" s="246"/>
      <c r="DN118" s="246"/>
      <c r="DO118" s="246"/>
      <c r="DP118" s="246"/>
      <c r="DQ118" s="246"/>
      <c r="DR118" s="246"/>
      <c r="DS118" s="246"/>
      <c r="DT118" s="246"/>
      <c r="DU118" s="246"/>
      <c r="DV118" s="246"/>
      <c r="DW118" s="246"/>
      <c r="DX118" s="246"/>
      <c r="DY118" s="247"/>
    </row>
    <row r="119" spans="1:129">
      <c r="A119" s="379">
        <v>43964</v>
      </c>
      <c r="B119" s="380">
        <v>3789</v>
      </c>
      <c r="C119" s="398">
        <v>3789</v>
      </c>
      <c r="D119" s="398">
        <v>3789</v>
      </c>
      <c r="E119" s="398">
        <v>3789</v>
      </c>
      <c r="F119" s="398">
        <v>3789</v>
      </c>
      <c r="G119" s="398">
        <v>3789</v>
      </c>
      <c r="H119" s="398">
        <v>3789</v>
      </c>
      <c r="I119" s="398">
        <v>3789</v>
      </c>
      <c r="J119" s="398">
        <v>3789</v>
      </c>
      <c r="K119" s="398">
        <v>3789</v>
      </c>
      <c r="L119" s="398">
        <v>3789</v>
      </c>
      <c r="M119" s="242">
        <v>3789</v>
      </c>
      <c r="N119" s="242">
        <v>3789</v>
      </c>
      <c r="O119" s="242">
        <v>3789</v>
      </c>
      <c r="P119" s="242">
        <v>3789</v>
      </c>
      <c r="Q119" s="242">
        <v>3789</v>
      </c>
      <c r="R119" s="242">
        <v>3789</v>
      </c>
      <c r="S119" s="242">
        <v>3789</v>
      </c>
      <c r="T119" s="242">
        <v>3790</v>
      </c>
      <c r="U119" s="242">
        <v>3789</v>
      </c>
      <c r="V119" s="242">
        <v>3789</v>
      </c>
      <c r="W119" s="242">
        <v>3789</v>
      </c>
      <c r="X119" s="242">
        <v>3789</v>
      </c>
      <c r="Y119" s="242">
        <v>3789</v>
      </c>
      <c r="Z119" s="242">
        <v>3789</v>
      </c>
      <c r="AA119" s="242">
        <v>3788</v>
      </c>
      <c r="AB119" s="242">
        <v>3788</v>
      </c>
      <c r="AC119" s="242">
        <v>3788</v>
      </c>
      <c r="AD119" s="242">
        <v>3788</v>
      </c>
      <c r="AE119" s="242">
        <v>3788</v>
      </c>
      <c r="AF119" s="242">
        <v>3788</v>
      </c>
      <c r="AG119" s="242">
        <v>3788</v>
      </c>
      <c r="AH119" s="242">
        <v>3788</v>
      </c>
      <c r="AI119" s="242">
        <v>3788</v>
      </c>
      <c r="AJ119" s="242">
        <v>3788</v>
      </c>
      <c r="AK119" s="242">
        <v>3788</v>
      </c>
      <c r="AL119" s="242">
        <v>3788</v>
      </c>
      <c r="AM119" s="242">
        <v>3787</v>
      </c>
      <c r="AN119" s="242">
        <v>3787</v>
      </c>
      <c r="AO119" s="242">
        <v>3787</v>
      </c>
      <c r="AP119" s="242">
        <v>3787</v>
      </c>
      <c r="AQ119" s="242">
        <v>3787</v>
      </c>
      <c r="AR119" s="242">
        <v>3787</v>
      </c>
      <c r="AS119" s="242">
        <v>3787</v>
      </c>
      <c r="AT119" s="242">
        <v>3787</v>
      </c>
      <c r="AU119" s="242">
        <v>3787</v>
      </c>
      <c r="AV119" s="242">
        <v>3787</v>
      </c>
      <c r="AW119" s="242">
        <v>3787</v>
      </c>
      <c r="AX119" s="245">
        <v>3787</v>
      </c>
      <c r="AY119" s="246">
        <v>3787</v>
      </c>
      <c r="AZ119" s="242">
        <v>3787</v>
      </c>
      <c r="BA119" s="242">
        <v>3787</v>
      </c>
      <c r="BB119" s="239">
        <v>3787</v>
      </c>
      <c r="BC119" s="239">
        <v>3787</v>
      </c>
      <c r="BD119" s="239">
        <v>3787</v>
      </c>
      <c r="BE119" s="239">
        <v>3787</v>
      </c>
      <c r="BF119" s="239">
        <v>3787</v>
      </c>
      <c r="BG119" s="239">
        <v>3787</v>
      </c>
      <c r="BH119" s="239">
        <v>3787</v>
      </c>
      <c r="BI119" s="239">
        <v>3786</v>
      </c>
      <c r="BJ119" s="239">
        <v>3786</v>
      </c>
      <c r="BK119" s="239">
        <v>3786</v>
      </c>
      <c r="BL119" s="239">
        <v>3786</v>
      </c>
      <c r="BM119" s="239">
        <v>3783</v>
      </c>
      <c r="BN119" s="239">
        <v>3783</v>
      </c>
      <c r="BO119" s="239">
        <v>3783</v>
      </c>
      <c r="BP119" s="239">
        <v>3781</v>
      </c>
      <c r="BQ119" s="246">
        <v>3781</v>
      </c>
      <c r="BR119" s="246">
        <v>3780</v>
      </c>
      <c r="BS119" s="246">
        <v>3778</v>
      </c>
      <c r="BT119" s="246">
        <v>3778</v>
      </c>
      <c r="BU119" s="246">
        <v>3778</v>
      </c>
      <c r="BV119" s="246">
        <v>3774</v>
      </c>
      <c r="BW119" s="246">
        <v>3770</v>
      </c>
      <c r="BX119" s="246">
        <v>3768</v>
      </c>
      <c r="BY119" s="246">
        <v>3763</v>
      </c>
      <c r="BZ119" s="246">
        <v>3752</v>
      </c>
      <c r="CA119" s="246">
        <v>3728</v>
      </c>
      <c r="CB119" s="246">
        <v>3713</v>
      </c>
      <c r="CC119" s="246">
        <v>3695</v>
      </c>
      <c r="CD119" s="246">
        <v>3650</v>
      </c>
      <c r="CE119" s="246">
        <v>3641</v>
      </c>
      <c r="CF119" s="246">
        <v>3636</v>
      </c>
      <c r="CG119" s="246">
        <v>3636</v>
      </c>
      <c r="CH119" s="246">
        <v>3619</v>
      </c>
      <c r="CI119" s="246">
        <v>3511</v>
      </c>
      <c r="CJ119" s="246">
        <v>3447</v>
      </c>
      <c r="CK119" s="246"/>
      <c r="CL119" s="246"/>
      <c r="CM119" s="246"/>
      <c r="CN119" s="246"/>
      <c r="CO119" s="246"/>
      <c r="CP119" s="246"/>
      <c r="CQ119" s="246"/>
      <c r="CR119" s="246"/>
      <c r="CS119" s="246"/>
      <c r="CT119" s="246"/>
      <c r="CU119" s="246"/>
      <c r="CV119" s="246"/>
      <c r="CW119" s="246"/>
      <c r="CX119" s="246"/>
      <c r="CY119" s="246"/>
      <c r="CZ119" s="246"/>
      <c r="DA119" s="246"/>
      <c r="DB119" s="246"/>
      <c r="DC119" s="246"/>
      <c r="DD119" s="246"/>
      <c r="DE119" s="246"/>
      <c r="DF119" s="246"/>
      <c r="DG119" s="246"/>
      <c r="DH119" s="246"/>
      <c r="DI119" s="246"/>
      <c r="DJ119" s="246"/>
      <c r="DK119" s="246"/>
      <c r="DL119" s="246"/>
      <c r="DM119" s="246"/>
      <c r="DN119" s="246"/>
      <c r="DO119" s="246"/>
      <c r="DP119" s="246"/>
      <c r="DQ119" s="246"/>
      <c r="DR119" s="246"/>
      <c r="DS119" s="246"/>
      <c r="DT119" s="246"/>
      <c r="DU119" s="246"/>
      <c r="DV119" s="246"/>
      <c r="DW119" s="246"/>
      <c r="DX119" s="246"/>
      <c r="DY119" s="247"/>
    </row>
    <row r="120" spans="1:129">
      <c r="A120" s="379">
        <v>43963</v>
      </c>
      <c r="B120" s="380">
        <v>3739</v>
      </c>
      <c r="C120" s="398">
        <v>3739</v>
      </c>
      <c r="D120" s="398">
        <v>3739</v>
      </c>
      <c r="E120" s="398">
        <v>3739</v>
      </c>
      <c r="F120" s="398">
        <v>3739</v>
      </c>
      <c r="G120" s="398">
        <v>3739</v>
      </c>
      <c r="H120" s="398">
        <v>3739</v>
      </c>
      <c r="I120" s="398">
        <v>3739</v>
      </c>
      <c r="J120" s="398">
        <v>3739</v>
      </c>
      <c r="K120" s="398">
        <v>3739</v>
      </c>
      <c r="L120" s="398">
        <v>3739</v>
      </c>
      <c r="M120" s="242">
        <v>3739</v>
      </c>
      <c r="N120" s="242">
        <v>3739</v>
      </c>
      <c r="O120" s="242">
        <v>3739</v>
      </c>
      <c r="P120" s="242">
        <v>3739</v>
      </c>
      <c r="Q120" s="242">
        <v>3739</v>
      </c>
      <c r="R120" s="242">
        <v>3739</v>
      </c>
      <c r="S120" s="242">
        <v>3739</v>
      </c>
      <c r="T120" s="242">
        <v>3740</v>
      </c>
      <c r="U120" s="242">
        <v>3739</v>
      </c>
      <c r="V120" s="242">
        <v>3739</v>
      </c>
      <c r="W120" s="242">
        <v>3739</v>
      </c>
      <c r="X120" s="242">
        <v>3739</v>
      </c>
      <c r="Y120" s="242">
        <v>3739</v>
      </c>
      <c r="Z120" s="242">
        <v>3739</v>
      </c>
      <c r="AA120" s="242">
        <v>3738</v>
      </c>
      <c r="AB120" s="242">
        <v>3738</v>
      </c>
      <c r="AC120" s="242">
        <v>3738</v>
      </c>
      <c r="AD120" s="242">
        <v>3738</v>
      </c>
      <c r="AE120" s="242">
        <v>3738</v>
      </c>
      <c r="AF120" s="242">
        <v>3738</v>
      </c>
      <c r="AG120" s="242">
        <v>3738</v>
      </c>
      <c r="AH120" s="242">
        <v>3738</v>
      </c>
      <c r="AI120" s="242">
        <v>3738</v>
      </c>
      <c r="AJ120" s="242">
        <v>3738</v>
      </c>
      <c r="AK120" s="242">
        <v>3738</v>
      </c>
      <c r="AL120" s="242">
        <v>3738</v>
      </c>
      <c r="AM120" s="242">
        <v>3737</v>
      </c>
      <c r="AN120" s="242">
        <v>3737</v>
      </c>
      <c r="AO120" s="242">
        <v>3737</v>
      </c>
      <c r="AP120" s="242">
        <v>3737</v>
      </c>
      <c r="AQ120" s="242">
        <v>3737</v>
      </c>
      <c r="AR120" s="242">
        <v>3737</v>
      </c>
      <c r="AS120" s="242">
        <v>3737</v>
      </c>
      <c r="AT120" s="242">
        <v>3737</v>
      </c>
      <c r="AU120" s="242">
        <v>3737</v>
      </c>
      <c r="AV120" s="242">
        <v>3737</v>
      </c>
      <c r="AW120" s="242">
        <v>3737</v>
      </c>
      <c r="AX120" s="245">
        <v>3737</v>
      </c>
      <c r="AY120" s="246">
        <v>3737</v>
      </c>
      <c r="AZ120" s="242">
        <v>3737</v>
      </c>
      <c r="BA120" s="242">
        <v>3736</v>
      </c>
      <c r="BB120" s="239">
        <v>3736</v>
      </c>
      <c r="BC120" s="239">
        <v>3736</v>
      </c>
      <c r="BD120" s="239">
        <v>3736</v>
      </c>
      <c r="BE120" s="239">
        <v>3736</v>
      </c>
      <c r="BF120" s="239">
        <v>3736</v>
      </c>
      <c r="BG120" s="239">
        <v>3736</v>
      </c>
      <c r="BH120" s="239">
        <v>3736</v>
      </c>
      <c r="BI120" s="239">
        <v>3735</v>
      </c>
      <c r="BJ120" s="239">
        <v>3735</v>
      </c>
      <c r="BK120" s="239">
        <v>3735</v>
      </c>
      <c r="BL120" s="239">
        <v>3735</v>
      </c>
      <c r="BM120" s="239">
        <v>3732</v>
      </c>
      <c r="BN120" s="239">
        <v>3732</v>
      </c>
      <c r="BO120" s="239">
        <v>3732</v>
      </c>
      <c r="BP120" s="239">
        <v>3730</v>
      </c>
      <c r="BQ120" s="246">
        <v>3730</v>
      </c>
      <c r="BR120" s="246">
        <v>3729</v>
      </c>
      <c r="BS120" s="246">
        <v>3727</v>
      </c>
      <c r="BT120" s="246">
        <v>3727</v>
      </c>
      <c r="BU120" s="246">
        <v>3727</v>
      </c>
      <c r="BV120" s="246">
        <v>3723</v>
      </c>
      <c r="BW120" s="246">
        <v>3720</v>
      </c>
      <c r="BX120" s="246">
        <v>3718</v>
      </c>
      <c r="BY120" s="246">
        <v>3716</v>
      </c>
      <c r="BZ120" s="246">
        <v>3710</v>
      </c>
      <c r="CA120" s="246">
        <v>3689</v>
      </c>
      <c r="CB120" s="246">
        <v>3681</v>
      </c>
      <c r="CC120" s="246">
        <v>3667</v>
      </c>
      <c r="CD120" s="246">
        <v>3629</v>
      </c>
      <c r="CE120" s="246">
        <v>3622</v>
      </c>
      <c r="CF120" s="246">
        <v>3619</v>
      </c>
      <c r="CG120" s="246">
        <v>3619</v>
      </c>
      <c r="CH120" s="246">
        <v>3604</v>
      </c>
      <c r="CI120" s="246">
        <v>3502</v>
      </c>
      <c r="CJ120" s="246">
        <v>3446</v>
      </c>
      <c r="CK120" s="246">
        <v>3300</v>
      </c>
      <c r="CL120" s="246"/>
      <c r="CM120" s="246"/>
      <c r="CN120" s="246"/>
      <c r="CO120" s="246"/>
      <c r="CP120" s="246"/>
      <c r="CQ120" s="246"/>
      <c r="CR120" s="246"/>
      <c r="CS120" s="246"/>
      <c r="CT120" s="246"/>
      <c r="CU120" s="246"/>
      <c r="CV120" s="246"/>
      <c r="CW120" s="246"/>
      <c r="CX120" s="246"/>
      <c r="CY120" s="246"/>
      <c r="CZ120" s="246"/>
      <c r="DA120" s="246"/>
      <c r="DB120" s="246"/>
      <c r="DC120" s="246"/>
      <c r="DD120" s="246"/>
      <c r="DE120" s="246"/>
      <c r="DF120" s="246"/>
      <c r="DG120" s="246"/>
      <c r="DH120" s="246"/>
      <c r="DI120" s="246"/>
      <c r="DJ120" s="246"/>
      <c r="DK120" s="246"/>
      <c r="DL120" s="246"/>
      <c r="DM120" s="246"/>
      <c r="DN120" s="246"/>
      <c r="DO120" s="246"/>
      <c r="DP120" s="246"/>
      <c r="DQ120" s="246"/>
      <c r="DR120" s="246"/>
      <c r="DS120" s="246"/>
      <c r="DT120" s="246"/>
      <c r="DU120" s="246"/>
      <c r="DV120" s="246"/>
      <c r="DW120" s="246"/>
      <c r="DX120" s="246"/>
      <c r="DY120" s="247"/>
    </row>
    <row r="121" spans="1:129">
      <c r="A121" s="379">
        <v>43962</v>
      </c>
      <c r="B121" s="380">
        <v>3678</v>
      </c>
      <c r="C121" s="398">
        <v>3678</v>
      </c>
      <c r="D121" s="398">
        <v>3678</v>
      </c>
      <c r="E121" s="398">
        <v>3678</v>
      </c>
      <c r="F121" s="398">
        <v>3678</v>
      </c>
      <c r="G121" s="398">
        <v>3678</v>
      </c>
      <c r="H121" s="398">
        <v>3678</v>
      </c>
      <c r="I121" s="398">
        <v>3678</v>
      </c>
      <c r="J121" s="398">
        <v>3678</v>
      </c>
      <c r="K121" s="398">
        <v>3678</v>
      </c>
      <c r="L121" s="398">
        <v>3678</v>
      </c>
      <c r="M121" s="242">
        <v>3678</v>
      </c>
      <c r="N121" s="242">
        <v>3678</v>
      </c>
      <c r="O121" s="242">
        <v>3678</v>
      </c>
      <c r="P121" s="242">
        <v>3678</v>
      </c>
      <c r="Q121" s="242">
        <v>3678</v>
      </c>
      <c r="R121" s="242">
        <v>3678</v>
      </c>
      <c r="S121" s="242">
        <v>3678</v>
      </c>
      <c r="T121" s="242">
        <v>3679</v>
      </c>
      <c r="U121" s="242">
        <v>3678</v>
      </c>
      <c r="V121" s="242">
        <v>3678</v>
      </c>
      <c r="W121" s="242">
        <v>3678</v>
      </c>
      <c r="X121" s="242">
        <v>3678</v>
      </c>
      <c r="Y121" s="242">
        <v>3678</v>
      </c>
      <c r="Z121" s="242">
        <v>3678</v>
      </c>
      <c r="AA121" s="242">
        <v>3677</v>
      </c>
      <c r="AB121" s="242">
        <v>3677</v>
      </c>
      <c r="AC121" s="242">
        <v>3677</v>
      </c>
      <c r="AD121" s="242">
        <v>3677</v>
      </c>
      <c r="AE121" s="242">
        <v>3677</v>
      </c>
      <c r="AF121" s="242">
        <v>3677</v>
      </c>
      <c r="AG121" s="242">
        <v>3677</v>
      </c>
      <c r="AH121" s="242">
        <v>3677</v>
      </c>
      <c r="AI121" s="242">
        <v>3677</v>
      </c>
      <c r="AJ121" s="242">
        <v>3677</v>
      </c>
      <c r="AK121" s="242">
        <v>3677</v>
      </c>
      <c r="AL121" s="242">
        <v>3677</v>
      </c>
      <c r="AM121" s="242">
        <v>3676</v>
      </c>
      <c r="AN121" s="242">
        <v>3676</v>
      </c>
      <c r="AO121" s="242">
        <v>3676</v>
      </c>
      <c r="AP121" s="242">
        <v>3676</v>
      </c>
      <c r="AQ121" s="242">
        <v>3676</v>
      </c>
      <c r="AR121" s="242">
        <v>3676</v>
      </c>
      <c r="AS121" s="242">
        <v>3676</v>
      </c>
      <c r="AT121" s="242">
        <v>3676</v>
      </c>
      <c r="AU121" s="242">
        <v>3676</v>
      </c>
      <c r="AV121" s="242">
        <v>3676</v>
      </c>
      <c r="AW121" s="242">
        <v>3676</v>
      </c>
      <c r="AX121" s="245">
        <v>3676</v>
      </c>
      <c r="AY121" s="246">
        <v>3676</v>
      </c>
      <c r="AZ121" s="242">
        <v>3676</v>
      </c>
      <c r="BA121" s="242">
        <v>3676</v>
      </c>
      <c r="BB121" s="239">
        <v>3676</v>
      </c>
      <c r="BC121" s="239">
        <v>3676</v>
      </c>
      <c r="BD121" s="239">
        <v>3676</v>
      </c>
      <c r="BE121" s="239">
        <v>3676</v>
      </c>
      <c r="BF121" s="239">
        <v>3676</v>
      </c>
      <c r="BG121" s="239">
        <v>3676</v>
      </c>
      <c r="BH121" s="239">
        <v>3676</v>
      </c>
      <c r="BI121" s="239">
        <v>3675</v>
      </c>
      <c r="BJ121" s="239">
        <v>3675</v>
      </c>
      <c r="BK121" s="239">
        <v>3675</v>
      </c>
      <c r="BL121" s="239">
        <v>3675</v>
      </c>
      <c r="BM121" s="239">
        <v>3672</v>
      </c>
      <c r="BN121" s="239">
        <v>3672</v>
      </c>
      <c r="BO121" s="239">
        <v>3672</v>
      </c>
      <c r="BP121" s="239">
        <v>3671</v>
      </c>
      <c r="BQ121" s="246">
        <v>3671</v>
      </c>
      <c r="BR121" s="246">
        <v>3670</v>
      </c>
      <c r="BS121" s="246">
        <v>3669</v>
      </c>
      <c r="BT121" s="246">
        <v>3669</v>
      </c>
      <c r="BU121" s="246">
        <v>3669</v>
      </c>
      <c r="BV121" s="246">
        <v>3666</v>
      </c>
      <c r="BW121" s="246">
        <v>3662</v>
      </c>
      <c r="BX121" s="246">
        <v>3660</v>
      </c>
      <c r="BY121" s="246">
        <v>3659</v>
      </c>
      <c r="BZ121" s="246">
        <v>3655</v>
      </c>
      <c r="CA121" s="246">
        <v>3640</v>
      </c>
      <c r="CB121" s="246">
        <v>3634</v>
      </c>
      <c r="CC121" s="246">
        <v>3622</v>
      </c>
      <c r="CD121" s="246">
        <v>3594</v>
      </c>
      <c r="CE121" s="246">
        <v>3588</v>
      </c>
      <c r="CF121" s="246">
        <v>3588</v>
      </c>
      <c r="CG121" s="246">
        <v>3588</v>
      </c>
      <c r="CH121" s="246">
        <v>3576</v>
      </c>
      <c r="CI121" s="246">
        <v>3483</v>
      </c>
      <c r="CJ121" s="246">
        <v>3434</v>
      </c>
      <c r="CK121" s="246">
        <v>3297</v>
      </c>
      <c r="CL121" s="246">
        <v>3242</v>
      </c>
      <c r="CM121" s="246"/>
      <c r="CN121" s="246"/>
      <c r="CO121" s="246"/>
      <c r="CP121" s="246"/>
      <c r="CQ121" s="246"/>
      <c r="CR121" s="246"/>
      <c r="CS121" s="246"/>
      <c r="CT121" s="246"/>
      <c r="CU121" s="246"/>
      <c r="CV121" s="246"/>
      <c r="CW121" s="246"/>
      <c r="CX121" s="246"/>
      <c r="CY121" s="246"/>
      <c r="CZ121" s="246"/>
      <c r="DA121" s="246"/>
      <c r="DB121" s="246"/>
      <c r="DC121" s="246"/>
      <c r="DD121" s="246"/>
      <c r="DE121" s="246"/>
      <c r="DF121" s="246"/>
      <c r="DG121" s="246"/>
      <c r="DH121" s="246"/>
      <c r="DI121" s="246"/>
      <c r="DJ121" s="246"/>
      <c r="DK121" s="246"/>
      <c r="DL121" s="246"/>
      <c r="DM121" s="246"/>
      <c r="DN121" s="246"/>
      <c r="DO121" s="246"/>
      <c r="DP121" s="246"/>
      <c r="DQ121" s="246"/>
      <c r="DR121" s="246"/>
      <c r="DS121" s="246"/>
      <c r="DT121" s="246"/>
      <c r="DU121" s="246"/>
      <c r="DV121" s="246"/>
      <c r="DW121" s="246"/>
      <c r="DX121" s="246"/>
      <c r="DY121" s="247"/>
    </row>
    <row r="122" spans="1:129">
      <c r="A122" s="379">
        <v>43961</v>
      </c>
      <c r="B122" s="380">
        <v>3614</v>
      </c>
      <c r="C122" s="398">
        <v>3614</v>
      </c>
      <c r="D122" s="398">
        <v>3614</v>
      </c>
      <c r="E122" s="398">
        <v>3614</v>
      </c>
      <c r="F122" s="398">
        <v>3614</v>
      </c>
      <c r="G122" s="398">
        <v>3614</v>
      </c>
      <c r="H122" s="398">
        <v>3614</v>
      </c>
      <c r="I122" s="398">
        <v>3614</v>
      </c>
      <c r="J122" s="398">
        <v>3614</v>
      </c>
      <c r="K122" s="398">
        <v>3614</v>
      </c>
      <c r="L122" s="398">
        <v>3614</v>
      </c>
      <c r="M122" s="242">
        <v>3614</v>
      </c>
      <c r="N122" s="242">
        <v>3614</v>
      </c>
      <c r="O122" s="242">
        <v>3614</v>
      </c>
      <c r="P122" s="242">
        <v>3614</v>
      </c>
      <c r="Q122" s="242">
        <v>3614</v>
      </c>
      <c r="R122" s="242">
        <v>3614</v>
      </c>
      <c r="S122" s="242">
        <v>3614</v>
      </c>
      <c r="T122" s="242">
        <v>3615</v>
      </c>
      <c r="U122" s="242">
        <v>3614</v>
      </c>
      <c r="V122" s="242">
        <v>3614</v>
      </c>
      <c r="W122" s="242">
        <v>3614</v>
      </c>
      <c r="X122" s="242">
        <v>3614</v>
      </c>
      <c r="Y122" s="242">
        <v>3614</v>
      </c>
      <c r="Z122" s="242">
        <v>3614</v>
      </c>
      <c r="AA122" s="242">
        <v>3613</v>
      </c>
      <c r="AB122" s="242">
        <v>3613</v>
      </c>
      <c r="AC122" s="242">
        <v>3613</v>
      </c>
      <c r="AD122" s="242">
        <v>3613</v>
      </c>
      <c r="AE122" s="242">
        <v>3613</v>
      </c>
      <c r="AF122" s="242">
        <v>3613</v>
      </c>
      <c r="AG122" s="242">
        <v>3613</v>
      </c>
      <c r="AH122" s="242">
        <v>3613</v>
      </c>
      <c r="AI122" s="242">
        <v>3613</v>
      </c>
      <c r="AJ122" s="242">
        <v>3613</v>
      </c>
      <c r="AK122" s="242">
        <v>3613</v>
      </c>
      <c r="AL122" s="242">
        <v>3613</v>
      </c>
      <c r="AM122" s="242">
        <v>3612</v>
      </c>
      <c r="AN122" s="242">
        <v>3612</v>
      </c>
      <c r="AO122" s="242">
        <v>3612</v>
      </c>
      <c r="AP122" s="242">
        <v>3612</v>
      </c>
      <c r="AQ122" s="242">
        <v>3612</v>
      </c>
      <c r="AR122" s="242">
        <v>3612</v>
      </c>
      <c r="AS122" s="242">
        <v>3612</v>
      </c>
      <c r="AT122" s="242">
        <v>3612</v>
      </c>
      <c r="AU122" s="242">
        <v>3612</v>
      </c>
      <c r="AV122" s="242">
        <v>3612</v>
      </c>
      <c r="AW122" s="242">
        <v>3612</v>
      </c>
      <c r="AX122" s="245">
        <v>3612</v>
      </c>
      <c r="AY122" s="246">
        <v>3612</v>
      </c>
      <c r="AZ122" s="242">
        <v>3612</v>
      </c>
      <c r="BA122" s="242">
        <v>3612</v>
      </c>
      <c r="BB122" s="239">
        <v>3612</v>
      </c>
      <c r="BC122" s="239">
        <v>3612</v>
      </c>
      <c r="BD122" s="239">
        <v>3612</v>
      </c>
      <c r="BE122" s="239">
        <v>3612</v>
      </c>
      <c r="BF122" s="239">
        <v>3612</v>
      </c>
      <c r="BG122" s="239">
        <v>3612</v>
      </c>
      <c r="BH122" s="239">
        <v>3612</v>
      </c>
      <c r="BI122" s="239">
        <v>3611</v>
      </c>
      <c r="BJ122" s="239">
        <v>3611</v>
      </c>
      <c r="BK122" s="239">
        <v>3611</v>
      </c>
      <c r="BL122" s="239">
        <v>3611</v>
      </c>
      <c r="BM122" s="239">
        <v>3608</v>
      </c>
      <c r="BN122" s="239">
        <v>3608</v>
      </c>
      <c r="BO122" s="239">
        <v>3608</v>
      </c>
      <c r="BP122" s="239">
        <v>3607</v>
      </c>
      <c r="BQ122" s="246">
        <v>3607</v>
      </c>
      <c r="BR122" s="246">
        <v>3606</v>
      </c>
      <c r="BS122" s="246">
        <v>3605</v>
      </c>
      <c r="BT122" s="246">
        <v>3605</v>
      </c>
      <c r="BU122" s="246">
        <v>3605</v>
      </c>
      <c r="BV122" s="246">
        <v>3603</v>
      </c>
      <c r="BW122" s="246">
        <v>3600</v>
      </c>
      <c r="BX122" s="246">
        <v>3599</v>
      </c>
      <c r="BY122" s="246">
        <v>3597</v>
      </c>
      <c r="BZ122" s="246">
        <v>3595</v>
      </c>
      <c r="CA122" s="246">
        <v>3586</v>
      </c>
      <c r="CB122" s="246">
        <v>3580</v>
      </c>
      <c r="CC122" s="246">
        <v>3570</v>
      </c>
      <c r="CD122" s="246">
        <v>3547</v>
      </c>
      <c r="CE122" s="246">
        <v>3544</v>
      </c>
      <c r="CF122" s="246">
        <v>3544</v>
      </c>
      <c r="CG122" s="246">
        <v>3544</v>
      </c>
      <c r="CH122" s="246">
        <v>3535</v>
      </c>
      <c r="CI122" s="246">
        <v>3452</v>
      </c>
      <c r="CJ122" s="246">
        <v>3412</v>
      </c>
      <c r="CK122" s="246">
        <v>3281</v>
      </c>
      <c r="CL122" s="246">
        <v>3241</v>
      </c>
      <c r="CM122" s="246">
        <v>3212</v>
      </c>
      <c r="CN122" s="246"/>
      <c r="CO122" s="246"/>
      <c r="CP122" s="246"/>
      <c r="CQ122" s="246"/>
      <c r="CR122" s="246"/>
      <c r="CS122" s="246"/>
      <c r="CT122" s="246"/>
      <c r="CU122" s="246"/>
      <c r="CV122" s="246"/>
      <c r="CW122" s="246"/>
      <c r="CX122" s="246"/>
      <c r="CY122" s="246"/>
      <c r="CZ122" s="246"/>
      <c r="DA122" s="246"/>
      <c r="DB122" s="246"/>
      <c r="DC122" s="246"/>
      <c r="DD122" s="246"/>
      <c r="DE122" s="246"/>
      <c r="DF122" s="246"/>
      <c r="DG122" s="246"/>
      <c r="DH122" s="246"/>
      <c r="DI122" s="246"/>
      <c r="DJ122" s="246"/>
      <c r="DK122" s="246"/>
      <c r="DL122" s="246"/>
      <c r="DM122" s="246"/>
      <c r="DN122" s="246"/>
      <c r="DO122" s="246"/>
      <c r="DP122" s="246"/>
      <c r="DQ122" s="246"/>
      <c r="DR122" s="246"/>
      <c r="DS122" s="246"/>
      <c r="DT122" s="246"/>
      <c r="DU122" s="246"/>
      <c r="DV122" s="246"/>
      <c r="DW122" s="246"/>
      <c r="DX122" s="246"/>
      <c r="DY122" s="247"/>
    </row>
    <row r="123" spans="1:129">
      <c r="A123" s="379">
        <v>43960</v>
      </c>
      <c r="B123" s="380">
        <v>3540</v>
      </c>
      <c r="C123" s="398">
        <v>3540</v>
      </c>
      <c r="D123" s="398">
        <v>3540</v>
      </c>
      <c r="E123" s="398">
        <v>3540</v>
      </c>
      <c r="F123" s="398">
        <v>3540</v>
      </c>
      <c r="G123" s="398">
        <v>3540</v>
      </c>
      <c r="H123" s="398">
        <v>3540</v>
      </c>
      <c r="I123" s="398">
        <v>3540</v>
      </c>
      <c r="J123" s="398">
        <v>3540</v>
      </c>
      <c r="K123" s="398">
        <v>3540</v>
      </c>
      <c r="L123" s="398">
        <v>3540</v>
      </c>
      <c r="M123" s="242">
        <v>3540</v>
      </c>
      <c r="N123" s="242">
        <v>3540</v>
      </c>
      <c r="O123" s="242">
        <v>3540</v>
      </c>
      <c r="P123" s="242">
        <v>3540</v>
      </c>
      <c r="Q123" s="242">
        <v>3540</v>
      </c>
      <c r="R123" s="242">
        <v>3540</v>
      </c>
      <c r="S123" s="242">
        <v>3540</v>
      </c>
      <c r="T123" s="242">
        <v>3541</v>
      </c>
      <c r="U123" s="242">
        <v>3540</v>
      </c>
      <c r="V123" s="242">
        <v>3540</v>
      </c>
      <c r="W123" s="242">
        <v>3540</v>
      </c>
      <c r="X123" s="242">
        <v>3540</v>
      </c>
      <c r="Y123" s="242">
        <v>3540</v>
      </c>
      <c r="Z123" s="242">
        <v>3540</v>
      </c>
      <c r="AA123" s="242">
        <v>3539</v>
      </c>
      <c r="AB123" s="242">
        <v>3539</v>
      </c>
      <c r="AC123" s="242">
        <v>3539</v>
      </c>
      <c r="AD123" s="242">
        <v>3539</v>
      </c>
      <c r="AE123" s="242">
        <v>3539</v>
      </c>
      <c r="AF123" s="242">
        <v>3539</v>
      </c>
      <c r="AG123" s="242">
        <v>3539</v>
      </c>
      <c r="AH123" s="242">
        <v>3539</v>
      </c>
      <c r="AI123" s="242">
        <v>3539</v>
      </c>
      <c r="AJ123" s="242">
        <v>3539</v>
      </c>
      <c r="AK123" s="242">
        <v>3539</v>
      </c>
      <c r="AL123" s="242">
        <v>3539</v>
      </c>
      <c r="AM123" s="242">
        <v>3538</v>
      </c>
      <c r="AN123" s="242">
        <v>3538</v>
      </c>
      <c r="AO123" s="242">
        <v>3538</v>
      </c>
      <c r="AP123" s="242">
        <v>3538</v>
      </c>
      <c r="AQ123" s="242">
        <v>3538</v>
      </c>
      <c r="AR123" s="242">
        <v>3538</v>
      </c>
      <c r="AS123" s="242">
        <v>3538</v>
      </c>
      <c r="AT123" s="242">
        <v>3538</v>
      </c>
      <c r="AU123" s="242">
        <v>3538</v>
      </c>
      <c r="AV123" s="242">
        <v>3538</v>
      </c>
      <c r="AW123" s="242">
        <v>3538</v>
      </c>
      <c r="AX123" s="245">
        <v>3538</v>
      </c>
      <c r="AY123" s="246">
        <v>3538</v>
      </c>
      <c r="AZ123" s="242">
        <v>3538</v>
      </c>
      <c r="BA123" s="242">
        <v>3538</v>
      </c>
      <c r="BB123" s="239">
        <v>3538</v>
      </c>
      <c r="BC123" s="239">
        <v>3538</v>
      </c>
      <c r="BD123" s="239">
        <v>3538</v>
      </c>
      <c r="BE123" s="239">
        <v>3538</v>
      </c>
      <c r="BF123" s="239">
        <v>3538</v>
      </c>
      <c r="BG123" s="239">
        <v>3538</v>
      </c>
      <c r="BH123" s="239">
        <v>3538</v>
      </c>
      <c r="BI123" s="239">
        <v>3537</v>
      </c>
      <c r="BJ123" s="239">
        <v>3537</v>
      </c>
      <c r="BK123" s="239">
        <v>3537</v>
      </c>
      <c r="BL123" s="239">
        <v>3537</v>
      </c>
      <c r="BM123" s="239">
        <v>3534</v>
      </c>
      <c r="BN123" s="239">
        <v>3534</v>
      </c>
      <c r="BO123" s="239">
        <v>3534</v>
      </c>
      <c r="BP123" s="239">
        <v>3533</v>
      </c>
      <c r="BQ123" s="246">
        <v>3533</v>
      </c>
      <c r="BR123" s="246">
        <v>3533</v>
      </c>
      <c r="BS123" s="246">
        <v>3532</v>
      </c>
      <c r="BT123" s="246">
        <v>3532</v>
      </c>
      <c r="BU123" s="246">
        <v>3532</v>
      </c>
      <c r="BV123" s="246">
        <v>3530</v>
      </c>
      <c r="BW123" s="246">
        <v>3528</v>
      </c>
      <c r="BX123" s="246">
        <v>3527</v>
      </c>
      <c r="BY123" s="246">
        <v>3525</v>
      </c>
      <c r="BZ123" s="246">
        <v>3524</v>
      </c>
      <c r="CA123" s="246">
        <v>3517</v>
      </c>
      <c r="CB123" s="246">
        <v>3511</v>
      </c>
      <c r="CC123" s="246">
        <v>3501</v>
      </c>
      <c r="CD123" s="246">
        <v>3485</v>
      </c>
      <c r="CE123" s="246">
        <v>3483</v>
      </c>
      <c r="CF123" s="246">
        <v>3483</v>
      </c>
      <c r="CG123" s="246">
        <v>3483</v>
      </c>
      <c r="CH123" s="246">
        <v>3476</v>
      </c>
      <c r="CI123" s="246">
        <v>3414</v>
      </c>
      <c r="CJ123" s="246">
        <v>3382</v>
      </c>
      <c r="CK123" s="246">
        <v>3262</v>
      </c>
      <c r="CL123" s="246">
        <v>3232</v>
      </c>
      <c r="CM123" s="246">
        <v>3211</v>
      </c>
      <c r="CN123" s="246">
        <v>3208</v>
      </c>
      <c r="CO123" s="246"/>
      <c r="CP123" s="246"/>
      <c r="CQ123" s="246"/>
      <c r="CR123" s="246"/>
      <c r="CS123" s="246"/>
      <c r="CT123" s="246"/>
      <c r="CU123" s="246"/>
      <c r="CV123" s="246"/>
      <c r="CW123" s="246"/>
      <c r="CX123" s="246"/>
      <c r="CY123" s="246"/>
      <c r="CZ123" s="246"/>
      <c r="DA123" s="246"/>
      <c r="DB123" s="246"/>
      <c r="DC123" s="246"/>
      <c r="DD123" s="246"/>
      <c r="DE123" s="246"/>
      <c r="DF123" s="246"/>
      <c r="DG123" s="246"/>
      <c r="DH123" s="246"/>
      <c r="DI123" s="246"/>
      <c r="DJ123" s="246"/>
      <c r="DK123" s="246"/>
      <c r="DL123" s="246"/>
      <c r="DM123" s="246"/>
      <c r="DN123" s="246"/>
      <c r="DO123" s="246"/>
      <c r="DP123" s="246"/>
      <c r="DQ123" s="246"/>
      <c r="DR123" s="246"/>
      <c r="DS123" s="246"/>
      <c r="DT123" s="246"/>
      <c r="DU123" s="246"/>
      <c r="DV123" s="246"/>
      <c r="DW123" s="246"/>
      <c r="DX123" s="246"/>
      <c r="DY123" s="247"/>
    </row>
    <row r="124" spans="1:129">
      <c r="A124" s="379">
        <v>43959</v>
      </c>
      <c r="B124" s="380">
        <v>3471</v>
      </c>
      <c r="C124" s="398">
        <v>3471</v>
      </c>
      <c r="D124" s="398">
        <v>3471</v>
      </c>
      <c r="E124" s="398">
        <v>3471</v>
      </c>
      <c r="F124" s="398">
        <v>3471</v>
      </c>
      <c r="G124" s="398">
        <v>3471</v>
      </c>
      <c r="H124" s="398">
        <v>3471</v>
      </c>
      <c r="I124" s="398">
        <v>3471</v>
      </c>
      <c r="J124" s="398">
        <v>3471</v>
      </c>
      <c r="K124" s="398">
        <v>3471</v>
      </c>
      <c r="L124" s="398">
        <v>3471</v>
      </c>
      <c r="M124" s="242">
        <v>3471</v>
      </c>
      <c r="N124" s="242">
        <v>3471</v>
      </c>
      <c r="O124" s="242">
        <v>3471</v>
      </c>
      <c r="P124" s="242">
        <v>3471</v>
      </c>
      <c r="Q124" s="242">
        <v>3471</v>
      </c>
      <c r="R124" s="242">
        <v>3471</v>
      </c>
      <c r="S124" s="242">
        <v>3471</v>
      </c>
      <c r="T124" s="242">
        <v>3472</v>
      </c>
      <c r="U124" s="242">
        <v>3471</v>
      </c>
      <c r="V124" s="242">
        <v>3471</v>
      </c>
      <c r="W124" s="242">
        <v>3471</v>
      </c>
      <c r="X124" s="242">
        <v>3471</v>
      </c>
      <c r="Y124" s="242">
        <v>3471</v>
      </c>
      <c r="Z124" s="242">
        <v>3471</v>
      </c>
      <c r="AA124" s="242">
        <v>3471</v>
      </c>
      <c r="AB124" s="242">
        <v>3471</v>
      </c>
      <c r="AC124" s="242">
        <v>3471</v>
      </c>
      <c r="AD124" s="242">
        <v>3471</v>
      </c>
      <c r="AE124" s="242">
        <v>3471</v>
      </c>
      <c r="AF124" s="242">
        <v>3471</v>
      </c>
      <c r="AG124" s="242">
        <v>3471</v>
      </c>
      <c r="AH124" s="242">
        <v>3471</v>
      </c>
      <c r="AI124" s="242">
        <v>3471</v>
      </c>
      <c r="AJ124" s="242">
        <v>3471</v>
      </c>
      <c r="AK124" s="242">
        <v>3471</v>
      </c>
      <c r="AL124" s="242">
        <v>3471</v>
      </c>
      <c r="AM124" s="242">
        <v>3471</v>
      </c>
      <c r="AN124" s="242">
        <v>3471</v>
      </c>
      <c r="AO124" s="242">
        <v>3471</v>
      </c>
      <c r="AP124" s="242">
        <v>3471</v>
      </c>
      <c r="AQ124" s="242">
        <v>3471</v>
      </c>
      <c r="AR124" s="242">
        <v>3471</v>
      </c>
      <c r="AS124" s="242">
        <v>3471</v>
      </c>
      <c r="AT124" s="242">
        <v>3471</v>
      </c>
      <c r="AU124" s="242">
        <v>3471</v>
      </c>
      <c r="AV124" s="242">
        <v>3471</v>
      </c>
      <c r="AW124" s="242">
        <v>3471</v>
      </c>
      <c r="AX124" s="245">
        <v>3471</v>
      </c>
      <c r="AY124" s="246">
        <v>3471</v>
      </c>
      <c r="AZ124" s="242">
        <v>3471</v>
      </c>
      <c r="BA124" s="242">
        <v>3471</v>
      </c>
      <c r="BB124" s="239">
        <v>3471</v>
      </c>
      <c r="BC124" s="239">
        <v>3471</v>
      </c>
      <c r="BD124" s="239">
        <v>3471</v>
      </c>
      <c r="BE124" s="239">
        <v>3471</v>
      </c>
      <c r="BF124" s="239">
        <v>3471</v>
      </c>
      <c r="BG124" s="239">
        <v>3471</v>
      </c>
      <c r="BH124" s="239">
        <v>3471</v>
      </c>
      <c r="BI124" s="239">
        <v>3470</v>
      </c>
      <c r="BJ124" s="239">
        <v>3470</v>
      </c>
      <c r="BK124" s="239">
        <v>3471</v>
      </c>
      <c r="BL124" s="239">
        <v>3471</v>
      </c>
      <c r="BM124" s="239">
        <v>3468</v>
      </c>
      <c r="BN124" s="239">
        <v>3468</v>
      </c>
      <c r="BO124" s="239">
        <v>3468</v>
      </c>
      <c r="BP124" s="239">
        <v>3467</v>
      </c>
      <c r="BQ124" s="246">
        <v>3467</v>
      </c>
      <c r="BR124" s="246">
        <v>3467</v>
      </c>
      <c r="BS124" s="246">
        <v>3467</v>
      </c>
      <c r="BT124" s="246">
        <v>3467</v>
      </c>
      <c r="BU124" s="246">
        <v>3467</v>
      </c>
      <c r="BV124" s="246">
        <v>3465</v>
      </c>
      <c r="BW124" s="246">
        <v>3463</v>
      </c>
      <c r="BX124" s="246">
        <v>3462</v>
      </c>
      <c r="BY124" s="246">
        <v>3461</v>
      </c>
      <c r="BZ124" s="246">
        <v>3461</v>
      </c>
      <c r="CA124" s="246">
        <v>3454</v>
      </c>
      <c r="CB124" s="246">
        <v>3451</v>
      </c>
      <c r="CC124" s="246">
        <v>3443</v>
      </c>
      <c r="CD124" s="246">
        <v>3433</v>
      </c>
      <c r="CE124" s="246">
        <v>3431</v>
      </c>
      <c r="CF124" s="246">
        <v>3431</v>
      </c>
      <c r="CG124" s="246">
        <v>3431</v>
      </c>
      <c r="CH124" s="246">
        <v>3427</v>
      </c>
      <c r="CI124" s="246">
        <v>3374</v>
      </c>
      <c r="CJ124" s="246">
        <v>3349</v>
      </c>
      <c r="CK124" s="246">
        <v>3237</v>
      </c>
      <c r="CL124" s="246">
        <v>3218</v>
      </c>
      <c r="CM124" s="246">
        <v>3207</v>
      </c>
      <c r="CN124" s="246">
        <v>3207</v>
      </c>
      <c r="CO124" s="246">
        <v>3162</v>
      </c>
      <c r="CP124" s="246"/>
      <c r="CQ124" s="246"/>
      <c r="CR124" s="246"/>
      <c r="CS124" s="246"/>
      <c r="CT124" s="246"/>
      <c r="CU124" s="246"/>
      <c r="CV124" s="246"/>
      <c r="CW124" s="246"/>
      <c r="CX124" s="246"/>
      <c r="CY124" s="246"/>
      <c r="CZ124" s="246"/>
      <c r="DA124" s="246"/>
      <c r="DB124" s="246"/>
      <c r="DC124" s="246"/>
      <c r="DD124" s="246"/>
      <c r="DE124" s="246"/>
      <c r="DF124" s="246"/>
      <c r="DG124" s="246"/>
      <c r="DH124" s="246"/>
      <c r="DI124" s="246"/>
      <c r="DJ124" s="246"/>
      <c r="DK124" s="246"/>
      <c r="DL124" s="246"/>
      <c r="DM124" s="246"/>
      <c r="DN124" s="246"/>
      <c r="DO124" s="246"/>
      <c r="DP124" s="246"/>
      <c r="DQ124" s="246"/>
      <c r="DR124" s="246"/>
      <c r="DS124" s="246"/>
      <c r="DT124" s="246"/>
      <c r="DU124" s="246"/>
      <c r="DV124" s="246"/>
      <c r="DW124" s="246"/>
      <c r="DX124" s="246"/>
      <c r="DY124" s="247"/>
    </row>
    <row r="125" spans="1:129">
      <c r="A125" s="379">
        <v>43958</v>
      </c>
      <c r="B125" s="380">
        <v>3411</v>
      </c>
      <c r="C125" s="398">
        <v>3411</v>
      </c>
      <c r="D125" s="398">
        <v>3411</v>
      </c>
      <c r="E125" s="398">
        <v>3411</v>
      </c>
      <c r="F125" s="398">
        <v>3411</v>
      </c>
      <c r="G125" s="398">
        <v>3411</v>
      </c>
      <c r="H125" s="398">
        <v>3411</v>
      </c>
      <c r="I125" s="398">
        <v>3411</v>
      </c>
      <c r="J125" s="398">
        <v>3411</v>
      </c>
      <c r="K125" s="398">
        <v>3411</v>
      </c>
      <c r="L125" s="398">
        <v>3411</v>
      </c>
      <c r="M125" s="242">
        <v>3411</v>
      </c>
      <c r="N125" s="242">
        <v>3411</v>
      </c>
      <c r="O125" s="242">
        <v>3411</v>
      </c>
      <c r="P125" s="242">
        <v>3411</v>
      </c>
      <c r="Q125" s="242">
        <v>3411</v>
      </c>
      <c r="R125" s="242">
        <v>3411</v>
      </c>
      <c r="S125" s="242">
        <v>3411</v>
      </c>
      <c r="T125" s="242">
        <v>3412</v>
      </c>
      <c r="U125" s="242">
        <v>3411</v>
      </c>
      <c r="V125" s="242">
        <v>3411</v>
      </c>
      <c r="W125" s="242">
        <v>3411</v>
      </c>
      <c r="X125" s="242">
        <v>3411</v>
      </c>
      <c r="Y125" s="242">
        <v>3411</v>
      </c>
      <c r="Z125" s="242">
        <v>3411</v>
      </c>
      <c r="AA125" s="242">
        <v>3411</v>
      </c>
      <c r="AB125" s="242">
        <v>3411</v>
      </c>
      <c r="AC125" s="242">
        <v>3411</v>
      </c>
      <c r="AD125" s="242">
        <v>3411</v>
      </c>
      <c r="AE125" s="242">
        <v>3411</v>
      </c>
      <c r="AF125" s="242">
        <v>3411</v>
      </c>
      <c r="AG125" s="242">
        <v>3411</v>
      </c>
      <c r="AH125" s="242">
        <v>3411</v>
      </c>
      <c r="AI125" s="242">
        <v>3411</v>
      </c>
      <c r="AJ125" s="242">
        <v>3411</v>
      </c>
      <c r="AK125" s="242">
        <v>3411</v>
      </c>
      <c r="AL125" s="242">
        <v>3411</v>
      </c>
      <c r="AM125" s="242">
        <v>3411</v>
      </c>
      <c r="AN125" s="242">
        <v>3411</v>
      </c>
      <c r="AO125" s="242">
        <v>3411</v>
      </c>
      <c r="AP125" s="242">
        <v>3411</v>
      </c>
      <c r="AQ125" s="242">
        <v>3411</v>
      </c>
      <c r="AR125" s="242">
        <v>3411</v>
      </c>
      <c r="AS125" s="242">
        <v>3411</v>
      </c>
      <c r="AT125" s="242">
        <v>3411</v>
      </c>
      <c r="AU125" s="242">
        <v>3411</v>
      </c>
      <c r="AV125" s="242">
        <v>3411</v>
      </c>
      <c r="AW125" s="242">
        <v>3411</v>
      </c>
      <c r="AX125" s="245">
        <v>3411</v>
      </c>
      <c r="AY125" s="246">
        <v>3411</v>
      </c>
      <c r="AZ125" s="242">
        <v>3411</v>
      </c>
      <c r="BA125" s="242">
        <v>3411</v>
      </c>
      <c r="BB125" s="239">
        <v>3411</v>
      </c>
      <c r="BC125" s="239">
        <v>3411</v>
      </c>
      <c r="BD125" s="239">
        <v>3411</v>
      </c>
      <c r="BE125" s="239">
        <v>3411</v>
      </c>
      <c r="BF125" s="239">
        <v>3411</v>
      </c>
      <c r="BG125" s="239">
        <v>3411</v>
      </c>
      <c r="BH125" s="239">
        <v>3411</v>
      </c>
      <c r="BI125" s="239">
        <v>3410</v>
      </c>
      <c r="BJ125" s="239">
        <v>3410</v>
      </c>
      <c r="BK125" s="239">
        <v>3410</v>
      </c>
      <c r="BL125" s="239">
        <v>3410</v>
      </c>
      <c r="BM125" s="239">
        <v>3408</v>
      </c>
      <c r="BN125" s="239">
        <v>3408</v>
      </c>
      <c r="BO125" s="239">
        <v>3408</v>
      </c>
      <c r="BP125" s="239">
        <v>3407</v>
      </c>
      <c r="BQ125" s="246">
        <v>3407</v>
      </c>
      <c r="BR125" s="246">
        <v>3407</v>
      </c>
      <c r="BS125" s="246">
        <v>3407</v>
      </c>
      <c r="BT125" s="246">
        <v>3407</v>
      </c>
      <c r="BU125" s="246">
        <v>3407</v>
      </c>
      <c r="BV125" s="246">
        <v>3405</v>
      </c>
      <c r="BW125" s="246">
        <v>3403</v>
      </c>
      <c r="BX125" s="246">
        <v>3402</v>
      </c>
      <c r="BY125" s="246">
        <v>3400</v>
      </c>
      <c r="BZ125" s="246">
        <v>3400</v>
      </c>
      <c r="CA125" s="246">
        <v>3397</v>
      </c>
      <c r="CB125" s="246">
        <v>3395</v>
      </c>
      <c r="CC125" s="246">
        <v>3389</v>
      </c>
      <c r="CD125" s="246">
        <v>3382</v>
      </c>
      <c r="CE125" s="246">
        <v>3381</v>
      </c>
      <c r="CF125" s="246">
        <v>3381</v>
      </c>
      <c r="CG125" s="246">
        <v>3381</v>
      </c>
      <c r="CH125" s="246">
        <v>3378</v>
      </c>
      <c r="CI125" s="246">
        <v>3340</v>
      </c>
      <c r="CJ125" s="246">
        <v>3318</v>
      </c>
      <c r="CK125" s="246">
        <v>3219</v>
      </c>
      <c r="CL125" s="246">
        <v>3205</v>
      </c>
      <c r="CM125" s="246">
        <v>3199</v>
      </c>
      <c r="CN125" s="246">
        <v>3199</v>
      </c>
      <c r="CO125" s="246">
        <v>3158</v>
      </c>
      <c r="CP125" s="246">
        <v>3035</v>
      </c>
      <c r="CQ125" s="246"/>
      <c r="CR125" s="246"/>
      <c r="CS125" s="246"/>
      <c r="CT125" s="246"/>
      <c r="CU125" s="246"/>
      <c r="CV125" s="246"/>
      <c r="CW125" s="246"/>
      <c r="CX125" s="246"/>
      <c r="CY125" s="246"/>
      <c r="CZ125" s="246"/>
      <c r="DA125" s="246"/>
      <c r="DB125" s="246"/>
      <c r="DC125" s="246"/>
      <c r="DD125" s="246"/>
      <c r="DE125" s="246"/>
      <c r="DF125" s="246"/>
      <c r="DG125" s="246"/>
      <c r="DH125" s="246"/>
      <c r="DI125" s="246"/>
      <c r="DJ125" s="246"/>
      <c r="DK125" s="246"/>
      <c r="DL125" s="246"/>
      <c r="DM125" s="246"/>
      <c r="DN125" s="246"/>
      <c r="DO125" s="246"/>
      <c r="DP125" s="246"/>
      <c r="DQ125" s="246"/>
      <c r="DR125" s="246"/>
      <c r="DS125" s="246"/>
      <c r="DT125" s="246"/>
      <c r="DU125" s="246"/>
      <c r="DV125" s="246"/>
      <c r="DW125" s="246"/>
      <c r="DX125" s="246"/>
      <c r="DY125" s="247"/>
    </row>
    <row r="126" spans="1:129">
      <c r="A126" s="379">
        <v>43957</v>
      </c>
      <c r="B126" s="380">
        <v>3331</v>
      </c>
      <c r="C126" s="398">
        <v>3331</v>
      </c>
      <c r="D126" s="398">
        <v>3331</v>
      </c>
      <c r="E126" s="398">
        <v>3331</v>
      </c>
      <c r="F126" s="398">
        <v>3331</v>
      </c>
      <c r="G126" s="398">
        <v>3331</v>
      </c>
      <c r="H126" s="398">
        <v>3331</v>
      </c>
      <c r="I126" s="398">
        <v>3331</v>
      </c>
      <c r="J126" s="398">
        <v>3331</v>
      </c>
      <c r="K126" s="398">
        <v>3331</v>
      </c>
      <c r="L126" s="398">
        <v>3331</v>
      </c>
      <c r="M126" s="242">
        <v>3331</v>
      </c>
      <c r="N126" s="242">
        <v>3331</v>
      </c>
      <c r="O126" s="242">
        <v>3331</v>
      </c>
      <c r="P126" s="242">
        <v>3331</v>
      </c>
      <c r="Q126" s="242">
        <v>3331</v>
      </c>
      <c r="R126" s="242">
        <v>3331</v>
      </c>
      <c r="S126" s="242">
        <v>3331</v>
      </c>
      <c r="T126" s="242">
        <v>3332</v>
      </c>
      <c r="U126" s="242">
        <v>3331</v>
      </c>
      <c r="V126" s="242">
        <v>3331</v>
      </c>
      <c r="W126" s="242">
        <v>3331</v>
      </c>
      <c r="X126" s="242">
        <v>3331</v>
      </c>
      <c r="Y126" s="242">
        <v>3331</v>
      </c>
      <c r="Z126" s="242">
        <v>3331</v>
      </c>
      <c r="AA126" s="242">
        <v>3331</v>
      </c>
      <c r="AB126" s="242">
        <v>3331</v>
      </c>
      <c r="AC126" s="242">
        <v>3331</v>
      </c>
      <c r="AD126" s="242">
        <v>3331</v>
      </c>
      <c r="AE126" s="242">
        <v>3331</v>
      </c>
      <c r="AF126" s="242">
        <v>3331</v>
      </c>
      <c r="AG126" s="242">
        <v>3331</v>
      </c>
      <c r="AH126" s="242">
        <v>3331</v>
      </c>
      <c r="AI126" s="242">
        <v>3331</v>
      </c>
      <c r="AJ126" s="242">
        <v>3331</v>
      </c>
      <c r="AK126" s="242">
        <v>3331</v>
      </c>
      <c r="AL126" s="242">
        <v>3331</v>
      </c>
      <c r="AM126" s="242">
        <v>3331</v>
      </c>
      <c r="AN126" s="242">
        <v>3331</v>
      </c>
      <c r="AO126" s="242">
        <v>3331</v>
      </c>
      <c r="AP126" s="242">
        <v>3331</v>
      </c>
      <c r="AQ126" s="242">
        <v>3331</v>
      </c>
      <c r="AR126" s="242">
        <v>3331</v>
      </c>
      <c r="AS126" s="242">
        <v>3331</v>
      </c>
      <c r="AT126" s="242">
        <v>3331</v>
      </c>
      <c r="AU126" s="242">
        <v>3331</v>
      </c>
      <c r="AV126" s="242">
        <v>3331</v>
      </c>
      <c r="AW126" s="242">
        <v>3331</v>
      </c>
      <c r="AX126" s="245">
        <v>3331</v>
      </c>
      <c r="AY126" s="246">
        <v>3331</v>
      </c>
      <c r="AZ126" s="242">
        <v>3331</v>
      </c>
      <c r="BA126" s="242">
        <v>3331</v>
      </c>
      <c r="BB126" s="239">
        <v>3331</v>
      </c>
      <c r="BC126" s="239">
        <v>3331</v>
      </c>
      <c r="BD126" s="239">
        <v>3331</v>
      </c>
      <c r="BE126" s="239">
        <v>3331</v>
      </c>
      <c r="BF126" s="239">
        <v>3331</v>
      </c>
      <c r="BG126" s="239">
        <v>3331</v>
      </c>
      <c r="BH126" s="239">
        <v>3331</v>
      </c>
      <c r="BI126" s="239">
        <v>3330</v>
      </c>
      <c r="BJ126" s="239">
        <v>3330</v>
      </c>
      <c r="BK126" s="239">
        <v>3330</v>
      </c>
      <c r="BL126" s="239">
        <v>3330</v>
      </c>
      <c r="BM126" s="239">
        <v>3328</v>
      </c>
      <c r="BN126" s="239">
        <v>3328</v>
      </c>
      <c r="BO126" s="239">
        <v>3328</v>
      </c>
      <c r="BP126" s="239">
        <v>3327</v>
      </c>
      <c r="BQ126" s="246">
        <v>3327</v>
      </c>
      <c r="BR126" s="246">
        <v>3327</v>
      </c>
      <c r="BS126" s="246">
        <v>3327</v>
      </c>
      <c r="BT126" s="246">
        <v>3327</v>
      </c>
      <c r="BU126" s="246">
        <v>3327</v>
      </c>
      <c r="BV126" s="246">
        <v>3325</v>
      </c>
      <c r="BW126" s="246">
        <v>3323</v>
      </c>
      <c r="BX126" s="246">
        <v>3322</v>
      </c>
      <c r="BY126" s="246">
        <v>3320</v>
      </c>
      <c r="BZ126" s="246">
        <v>3320</v>
      </c>
      <c r="CA126" s="246">
        <v>3319</v>
      </c>
      <c r="CB126" s="246">
        <v>3317</v>
      </c>
      <c r="CC126" s="246">
        <v>3312</v>
      </c>
      <c r="CD126" s="246">
        <v>3307</v>
      </c>
      <c r="CE126" s="246">
        <v>3306</v>
      </c>
      <c r="CF126" s="246">
        <v>3306</v>
      </c>
      <c r="CG126" s="246">
        <v>3306</v>
      </c>
      <c r="CH126" s="246">
        <v>3305</v>
      </c>
      <c r="CI126" s="246">
        <v>3283</v>
      </c>
      <c r="CJ126" s="246">
        <v>3267</v>
      </c>
      <c r="CK126" s="246">
        <v>3183</v>
      </c>
      <c r="CL126" s="246">
        <v>3173</v>
      </c>
      <c r="CM126" s="246">
        <v>3169</v>
      </c>
      <c r="CN126" s="246">
        <v>3169</v>
      </c>
      <c r="CO126" s="246">
        <v>3137</v>
      </c>
      <c r="CP126" s="246">
        <v>3029</v>
      </c>
      <c r="CQ126" s="246">
        <v>2936</v>
      </c>
      <c r="CR126" s="246"/>
      <c r="CS126" s="246"/>
      <c r="CT126" s="246"/>
      <c r="CU126" s="246"/>
      <c r="CV126" s="246"/>
      <c r="CW126" s="246"/>
      <c r="CX126" s="246"/>
      <c r="CY126" s="246"/>
      <c r="CZ126" s="246"/>
      <c r="DA126" s="246"/>
      <c r="DB126" s="246"/>
      <c r="DC126" s="246"/>
      <c r="DD126" s="246"/>
      <c r="DE126" s="246"/>
      <c r="DF126" s="246"/>
      <c r="DG126" s="246"/>
      <c r="DH126" s="246"/>
      <c r="DI126" s="246"/>
      <c r="DJ126" s="246"/>
      <c r="DK126" s="246"/>
      <c r="DL126" s="246"/>
      <c r="DM126" s="246"/>
      <c r="DN126" s="246"/>
      <c r="DO126" s="246"/>
      <c r="DP126" s="246"/>
      <c r="DQ126" s="246"/>
      <c r="DR126" s="246"/>
      <c r="DS126" s="246"/>
      <c r="DT126" s="246"/>
      <c r="DU126" s="246"/>
      <c r="DV126" s="246"/>
      <c r="DW126" s="246"/>
      <c r="DX126" s="246"/>
      <c r="DY126" s="247"/>
    </row>
    <row r="127" spans="1:129">
      <c r="A127" s="379">
        <v>43956</v>
      </c>
      <c r="B127" s="380">
        <v>3258</v>
      </c>
      <c r="C127" s="398">
        <v>3258</v>
      </c>
      <c r="D127" s="398">
        <v>3258</v>
      </c>
      <c r="E127" s="398">
        <v>3258</v>
      </c>
      <c r="F127" s="398">
        <v>3258</v>
      </c>
      <c r="G127" s="398">
        <v>3258</v>
      </c>
      <c r="H127" s="398">
        <v>3258</v>
      </c>
      <c r="I127" s="398">
        <v>3258</v>
      </c>
      <c r="J127" s="398">
        <v>3258</v>
      </c>
      <c r="K127" s="398">
        <v>3258</v>
      </c>
      <c r="L127" s="398">
        <v>3258</v>
      </c>
      <c r="M127" s="242">
        <v>3258</v>
      </c>
      <c r="N127" s="242">
        <v>3258</v>
      </c>
      <c r="O127" s="242">
        <v>3258</v>
      </c>
      <c r="P127" s="242">
        <v>3258</v>
      </c>
      <c r="Q127" s="242">
        <v>3258</v>
      </c>
      <c r="R127" s="242">
        <v>3258</v>
      </c>
      <c r="S127" s="242">
        <v>3258</v>
      </c>
      <c r="T127" s="242">
        <v>3259</v>
      </c>
      <c r="U127" s="242">
        <v>3258</v>
      </c>
      <c r="V127" s="242">
        <v>3258</v>
      </c>
      <c r="W127" s="242">
        <v>3258</v>
      </c>
      <c r="X127" s="242">
        <v>3258</v>
      </c>
      <c r="Y127" s="242">
        <v>3258</v>
      </c>
      <c r="Z127" s="242">
        <v>3258</v>
      </c>
      <c r="AA127" s="242">
        <v>3258</v>
      </c>
      <c r="AB127" s="242">
        <v>3258</v>
      </c>
      <c r="AC127" s="242">
        <v>3258</v>
      </c>
      <c r="AD127" s="242">
        <v>3258</v>
      </c>
      <c r="AE127" s="242">
        <v>3258</v>
      </c>
      <c r="AF127" s="242">
        <v>3258</v>
      </c>
      <c r="AG127" s="242">
        <v>3258</v>
      </c>
      <c r="AH127" s="242">
        <v>3258</v>
      </c>
      <c r="AI127" s="242">
        <v>3258</v>
      </c>
      <c r="AJ127" s="242">
        <v>3258</v>
      </c>
      <c r="AK127" s="242">
        <v>3258</v>
      </c>
      <c r="AL127" s="242">
        <v>3258</v>
      </c>
      <c r="AM127" s="242">
        <v>3258</v>
      </c>
      <c r="AN127" s="242">
        <v>3258</v>
      </c>
      <c r="AO127" s="242">
        <v>3258</v>
      </c>
      <c r="AP127" s="242">
        <v>3258</v>
      </c>
      <c r="AQ127" s="242">
        <v>3258</v>
      </c>
      <c r="AR127" s="242">
        <v>3258</v>
      </c>
      <c r="AS127" s="242">
        <v>3258</v>
      </c>
      <c r="AT127" s="242">
        <v>3258</v>
      </c>
      <c r="AU127" s="242">
        <v>3258</v>
      </c>
      <c r="AV127" s="242">
        <v>3258</v>
      </c>
      <c r="AW127" s="242">
        <v>3258</v>
      </c>
      <c r="AX127" s="245">
        <v>3258</v>
      </c>
      <c r="AY127" s="246">
        <v>3258</v>
      </c>
      <c r="AZ127" s="242">
        <v>3258</v>
      </c>
      <c r="BA127" s="242">
        <v>3258</v>
      </c>
      <c r="BB127" s="239">
        <v>3258</v>
      </c>
      <c r="BC127" s="239">
        <v>3258</v>
      </c>
      <c r="BD127" s="239">
        <v>3258</v>
      </c>
      <c r="BE127" s="239">
        <v>3258</v>
      </c>
      <c r="BF127" s="239">
        <v>3258</v>
      </c>
      <c r="BG127" s="239">
        <v>3258</v>
      </c>
      <c r="BH127" s="239">
        <v>3258</v>
      </c>
      <c r="BI127" s="239">
        <v>3257</v>
      </c>
      <c r="BJ127" s="239">
        <v>3257</v>
      </c>
      <c r="BK127" s="239">
        <v>3257</v>
      </c>
      <c r="BL127" s="239">
        <v>3257</v>
      </c>
      <c r="BM127" s="239">
        <v>3255</v>
      </c>
      <c r="BN127" s="239">
        <v>3255</v>
      </c>
      <c r="BO127" s="239">
        <v>3255</v>
      </c>
      <c r="BP127" s="239">
        <v>3254</v>
      </c>
      <c r="BQ127" s="246">
        <v>3254</v>
      </c>
      <c r="BR127" s="246">
        <v>3254</v>
      </c>
      <c r="BS127" s="246">
        <v>3254</v>
      </c>
      <c r="BT127" s="246">
        <v>3254</v>
      </c>
      <c r="BU127" s="246">
        <v>3254</v>
      </c>
      <c r="BV127" s="246">
        <v>3252</v>
      </c>
      <c r="BW127" s="246">
        <v>3250</v>
      </c>
      <c r="BX127" s="246">
        <v>3249</v>
      </c>
      <c r="BY127" s="246">
        <v>3247</v>
      </c>
      <c r="BZ127" s="246">
        <v>3247</v>
      </c>
      <c r="CA127" s="246">
        <v>3246</v>
      </c>
      <c r="CB127" s="246">
        <v>3244</v>
      </c>
      <c r="CC127" s="246">
        <v>3240</v>
      </c>
      <c r="CD127" s="246">
        <v>3235</v>
      </c>
      <c r="CE127" s="246">
        <v>3234</v>
      </c>
      <c r="CF127" s="246">
        <v>3234</v>
      </c>
      <c r="CG127" s="246">
        <v>3234</v>
      </c>
      <c r="CH127" s="246">
        <v>3233</v>
      </c>
      <c r="CI127" s="246">
        <v>3215</v>
      </c>
      <c r="CJ127" s="246">
        <v>3203</v>
      </c>
      <c r="CK127" s="246">
        <v>3141</v>
      </c>
      <c r="CL127" s="246">
        <v>3135</v>
      </c>
      <c r="CM127" s="246">
        <v>3131</v>
      </c>
      <c r="CN127" s="246">
        <v>3131</v>
      </c>
      <c r="CO127" s="246">
        <v>3105</v>
      </c>
      <c r="CP127" s="246">
        <v>3008</v>
      </c>
      <c r="CQ127" s="246">
        <v>2935</v>
      </c>
      <c r="CR127" s="246">
        <v>2846</v>
      </c>
      <c r="CS127" s="246"/>
      <c r="CT127" s="246"/>
      <c r="CU127" s="246"/>
      <c r="CV127" s="246"/>
      <c r="CW127" s="246"/>
      <c r="CX127" s="246"/>
      <c r="CY127" s="246"/>
      <c r="CZ127" s="246"/>
      <c r="DA127" s="246"/>
      <c r="DB127" s="246"/>
      <c r="DC127" s="246"/>
      <c r="DD127" s="246"/>
      <c r="DE127" s="246"/>
      <c r="DF127" s="246"/>
      <c r="DG127" s="246"/>
      <c r="DH127" s="246"/>
      <c r="DI127" s="246"/>
      <c r="DJ127" s="246"/>
      <c r="DK127" s="246"/>
      <c r="DL127" s="246"/>
      <c r="DM127" s="246"/>
      <c r="DN127" s="246"/>
      <c r="DO127" s="246"/>
      <c r="DP127" s="246"/>
      <c r="DQ127" s="246"/>
      <c r="DR127" s="246"/>
      <c r="DS127" s="246"/>
      <c r="DT127" s="246"/>
      <c r="DU127" s="246"/>
      <c r="DV127" s="246"/>
      <c r="DW127" s="246"/>
      <c r="DX127" s="246"/>
      <c r="DY127" s="247"/>
    </row>
    <row r="128" spans="1:129">
      <c r="A128" s="379">
        <v>43955</v>
      </c>
      <c r="B128" s="380">
        <v>3186</v>
      </c>
      <c r="C128" s="398">
        <v>3186</v>
      </c>
      <c r="D128" s="398">
        <v>3186</v>
      </c>
      <c r="E128" s="398">
        <v>3186</v>
      </c>
      <c r="F128" s="398">
        <v>3186</v>
      </c>
      <c r="G128" s="398">
        <v>3186</v>
      </c>
      <c r="H128" s="398">
        <v>3186</v>
      </c>
      <c r="I128" s="398">
        <v>3186</v>
      </c>
      <c r="J128" s="398">
        <v>3186</v>
      </c>
      <c r="K128" s="398">
        <v>3186</v>
      </c>
      <c r="L128" s="398">
        <v>3186</v>
      </c>
      <c r="M128" s="242">
        <v>3186</v>
      </c>
      <c r="N128" s="242">
        <v>3186</v>
      </c>
      <c r="O128" s="242">
        <v>3186</v>
      </c>
      <c r="P128" s="242">
        <v>3186</v>
      </c>
      <c r="Q128" s="242">
        <v>3186</v>
      </c>
      <c r="R128" s="242">
        <v>3186</v>
      </c>
      <c r="S128" s="242">
        <v>3186</v>
      </c>
      <c r="T128" s="242">
        <v>3187</v>
      </c>
      <c r="U128" s="242">
        <v>3186</v>
      </c>
      <c r="V128" s="242">
        <v>3186</v>
      </c>
      <c r="W128" s="242">
        <v>3186</v>
      </c>
      <c r="X128" s="242">
        <v>3186</v>
      </c>
      <c r="Y128" s="242">
        <v>3186</v>
      </c>
      <c r="Z128" s="242">
        <v>3186</v>
      </c>
      <c r="AA128" s="242">
        <v>3186</v>
      </c>
      <c r="AB128" s="242">
        <v>3186</v>
      </c>
      <c r="AC128" s="242">
        <v>3186</v>
      </c>
      <c r="AD128" s="242">
        <v>3186</v>
      </c>
      <c r="AE128" s="242">
        <v>3186</v>
      </c>
      <c r="AF128" s="242">
        <v>3186</v>
      </c>
      <c r="AG128" s="242">
        <v>3186</v>
      </c>
      <c r="AH128" s="242">
        <v>3186</v>
      </c>
      <c r="AI128" s="242">
        <v>3186</v>
      </c>
      <c r="AJ128" s="242">
        <v>3186</v>
      </c>
      <c r="AK128" s="242">
        <v>3186</v>
      </c>
      <c r="AL128" s="242">
        <v>3186</v>
      </c>
      <c r="AM128" s="242">
        <v>3186</v>
      </c>
      <c r="AN128" s="242">
        <v>3186</v>
      </c>
      <c r="AO128" s="242">
        <v>3186</v>
      </c>
      <c r="AP128" s="242">
        <v>3186</v>
      </c>
      <c r="AQ128" s="242">
        <v>3186</v>
      </c>
      <c r="AR128" s="242">
        <v>3186</v>
      </c>
      <c r="AS128" s="242">
        <v>3186</v>
      </c>
      <c r="AT128" s="242">
        <v>3186</v>
      </c>
      <c r="AU128" s="242">
        <v>3186</v>
      </c>
      <c r="AV128" s="242">
        <v>3186</v>
      </c>
      <c r="AW128" s="242">
        <v>3186</v>
      </c>
      <c r="AX128" s="245">
        <v>3186</v>
      </c>
      <c r="AY128" s="246">
        <v>3186</v>
      </c>
      <c r="AZ128" s="242">
        <v>3186</v>
      </c>
      <c r="BA128" s="242">
        <v>3186</v>
      </c>
      <c r="BB128" s="239">
        <v>3186</v>
      </c>
      <c r="BC128" s="239">
        <v>3186</v>
      </c>
      <c r="BD128" s="239">
        <v>3186</v>
      </c>
      <c r="BE128" s="239">
        <v>3186</v>
      </c>
      <c r="BF128" s="239">
        <v>3186</v>
      </c>
      <c r="BG128" s="239">
        <v>3186</v>
      </c>
      <c r="BH128" s="239">
        <v>3186</v>
      </c>
      <c r="BI128" s="239">
        <v>3185</v>
      </c>
      <c r="BJ128" s="239">
        <v>3185</v>
      </c>
      <c r="BK128" s="239">
        <v>3185</v>
      </c>
      <c r="BL128" s="239">
        <v>3185</v>
      </c>
      <c r="BM128" s="239">
        <v>3184</v>
      </c>
      <c r="BN128" s="239">
        <v>3184</v>
      </c>
      <c r="BO128" s="239">
        <v>3184</v>
      </c>
      <c r="BP128" s="239">
        <v>3183</v>
      </c>
      <c r="BQ128" s="246">
        <v>3183</v>
      </c>
      <c r="BR128" s="246">
        <v>3183</v>
      </c>
      <c r="BS128" s="246">
        <v>3183</v>
      </c>
      <c r="BT128" s="246">
        <v>3183</v>
      </c>
      <c r="BU128" s="246">
        <v>3183</v>
      </c>
      <c r="BV128" s="246">
        <v>3181</v>
      </c>
      <c r="BW128" s="246">
        <v>3180</v>
      </c>
      <c r="BX128" s="246">
        <v>3180</v>
      </c>
      <c r="BY128" s="246">
        <v>3178</v>
      </c>
      <c r="BZ128" s="246">
        <v>3178</v>
      </c>
      <c r="CA128" s="246">
        <v>3177</v>
      </c>
      <c r="CB128" s="246">
        <v>3176</v>
      </c>
      <c r="CC128" s="246">
        <v>3174</v>
      </c>
      <c r="CD128" s="246">
        <v>3169</v>
      </c>
      <c r="CE128" s="246">
        <v>3168</v>
      </c>
      <c r="CF128" s="246">
        <v>3168</v>
      </c>
      <c r="CG128" s="246">
        <v>3168</v>
      </c>
      <c r="CH128" s="246">
        <v>3167</v>
      </c>
      <c r="CI128" s="246">
        <v>3153</v>
      </c>
      <c r="CJ128" s="246">
        <v>3144</v>
      </c>
      <c r="CK128" s="246">
        <v>3096</v>
      </c>
      <c r="CL128" s="246">
        <v>3093</v>
      </c>
      <c r="CM128" s="246">
        <v>3089</v>
      </c>
      <c r="CN128" s="246">
        <v>3089</v>
      </c>
      <c r="CO128" s="246">
        <v>3068</v>
      </c>
      <c r="CP128" s="246">
        <v>2976</v>
      </c>
      <c r="CQ128" s="246">
        <v>2917</v>
      </c>
      <c r="CR128" s="246">
        <v>2842</v>
      </c>
      <c r="CS128" s="246">
        <v>2761</v>
      </c>
      <c r="CT128" s="246"/>
      <c r="CU128" s="246"/>
      <c r="CV128" s="246"/>
      <c r="CW128" s="246"/>
      <c r="CX128" s="246"/>
      <c r="CY128" s="246"/>
      <c r="CZ128" s="246"/>
      <c r="DA128" s="246"/>
      <c r="DB128" s="246"/>
      <c r="DC128" s="246"/>
      <c r="DD128" s="246"/>
      <c r="DE128" s="246"/>
      <c r="DF128" s="246"/>
      <c r="DG128" s="246"/>
      <c r="DH128" s="246"/>
      <c r="DI128" s="246"/>
      <c r="DJ128" s="246"/>
      <c r="DK128" s="246"/>
      <c r="DL128" s="246"/>
      <c r="DM128" s="246"/>
      <c r="DN128" s="246"/>
      <c r="DO128" s="246"/>
      <c r="DP128" s="246"/>
      <c r="DQ128" s="246"/>
      <c r="DR128" s="246"/>
      <c r="DS128" s="246"/>
      <c r="DT128" s="246"/>
      <c r="DU128" s="246"/>
      <c r="DV128" s="246"/>
      <c r="DW128" s="246"/>
      <c r="DX128" s="246"/>
      <c r="DY128" s="247"/>
    </row>
    <row r="129" spans="1:129">
      <c r="A129" s="379">
        <v>43954</v>
      </c>
      <c r="B129" s="380">
        <v>3102</v>
      </c>
      <c r="C129" s="398">
        <v>3102</v>
      </c>
      <c r="D129" s="398">
        <v>3102</v>
      </c>
      <c r="E129" s="398">
        <v>3102</v>
      </c>
      <c r="F129" s="398">
        <v>3102</v>
      </c>
      <c r="G129" s="398">
        <v>3102</v>
      </c>
      <c r="H129" s="398">
        <v>3102</v>
      </c>
      <c r="I129" s="398">
        <v>3102</v>
      </c>
      <c r="J129" s="398">
        <v>3102</v>
      </c>
      <c r="K129" s="398">
        <v>3102</v>
      </c>
      <c r="L129" s="398">
        <v>3102</v>
      </c>
      <c r="M129" s="242">
        <v>3102</v>
      </c>
      <c r="N129" s="242">
        <v>3102</v>
      </c>
      <c r="O129" s="242">
        <v>3102</v>
      </c>
      <c r="P129" s="242">
        <v>3102</v>
      </c>
      <c r="Q129" s="242">
        <v>3102</v>
      </c>
      <c r="R129" s="242">
        <v>3102</v>
      </c>
      <c r="S129" s="242">
        <v>3102</v>
      </c>
      <c r="T129" s="242">
        <v>3103</v>
      </c>
      <c r="U129" s="242">
        <v>3102</v>
      </c>
      <c r="V129" s="242">
        <v>3102</v>
      </c>
      <c r="W129" s="242">
        <v>3102</v>
      </c>
      <c r="X129" s="242">
        <v>3102</v>
      </c>
      <c r="Y129" s="242">
        <v>3102</v>
      </c>
      <c r="Z129" s="242">
        <v>3102</v>
      </c>
      <c r="AA129" s="242">
        <v>3102</v>
      </c>
      <c r="AB129" s="242">
        <v>3102</v>
      </c>
      <c r="AC129" s="242">
        <v>3102</v>
      </c>
      <c r="AD129" s="242">
        <v>3102</v>
      </c>
      <c r="AE129" s="242">
        <v>3102</v>
      </c>
      <c r="AF129" s="242">
        <v>3102</v>
      </c>
      <c r="AG129" s="242">
        <v>3102</v>
      </c>
      <c r="AH129" s="242">
        <v>3102</v>
      </c>
      <c r="AI129" s="242">
        <v>3102</v>
      </c>
      <c r="AJ129" s="242">
        <v>3102</v>
      </c>
      <c r="AK129" s="242">
        <v>3102</v>
      </c>
      <c r="AL129" s="242">
        <v>3102</v>
      </c>
      <c r="AM129" s="242">
        <v>3102</v>
      </c>
      <c r="AN129" s="242">
        <v>3102</v>
      </c>
      <c r="AO129" s="242">
        <v>3102</v>
      </c>
      <c r="AP129" s="242">
        <v>3102</v>
      </c>
      <c r="AQ129" s="242">
        <v>3102</v>
      </c>
      <c r="AR129" s="242">
        <v>3102</v>
      </c>
      <c r="AS129" s="242">
        <v>3102</v>
      </c>
      <c r="AT129" s="242">
        <v>3102</v>
      </c>
      <c r="AU129" s="242">
        <v>3102</v>
      </c>
      <c r="AV129" s="242">
        <v>3102</v>
      </c>
      <c r="AW129" s="242">
        <v>3102</v>
      </c>
      <c r="AX129" s="245">
        <v>3102</v>
      </c>
      <c r="AY129" s="246">
        <v>3102</v>
      </c>
      <c r="AZ129" s="242">
        <v>3102</v>
      </c>
      <c r="BA129" s="242">
        <v>3102</v>
      </c>
      <c r="BB129" s="239">
        <v>3102</v>
      </c>
      <c r="BC129" s="239">
        <v>3102</v>
      </c>
      <c r="BD129" s="239">
        <v>3102</v>
      </c>
      <c r="BE129" s="239">
        <v>3102</v>
      </c>
      <c r="BF129" s="239">
        <v>3102</v>
      </c>
      <c r="BG129" s="239">
        <v>3102</v>
      </c>
      <c r="BH129" s="239">
        <v>3102</v>
      </c>
      <c r="BI129" s="239">
        <v>3102</v>
      </c>
      <c r="BJ129" s="239">
        <v>3102</v>
      </c>
      <c r="BK129" s="239">
        <v>3102</v>
      </c>
      <c r="BL129" s="239">
        <v>3102</v>
      </c>
      <c r="BM129" s="239">
        <v>3101</v>
      </c>
      <c r="BN129" s="239">
        <v>3101</v>
      </c>
      <c r="BO129" s="239">
        <v>3101</v>
      </c>
      <c r="BP129" s="239">
        <v>3099</v>
      </c>
      <c r="BQ129" s="246">
        <v>3099</v>
      </c>
      <c r="BR129" s="246">
        <v>3099</v>
      </c>
      <c r="BS129" s="246">
        <v>3099</v>
      </c>
      <c r="BT129" s="246">
        <v>3099</v>
      </c>
      <c r="BU129" s="246">
        <v>3099</v>
      </c>
      <c r="BV129" s="246">
        <v>3099</v>
      </c>
      <c r="BW129" s="246">
        <v>3098</v>
      </c>
      <c r="BX129" s="246">
        <v>3098</v>
      </c>
      <c r="BY129" s="246">
        <v>3097</v>
      </c>
      <c r="BZ129" s="246">
        <v>3097</v>
      </c>
      <c r="CA129" s="246">
        <v>3096</v>
      </c>
      <c r="CB129" s="246">
        <v>3095</v>
      </c>
      <c r="CC129" s="246">
        <v>3093</v>
      </c>
      <c r="CD129" s="246">
        <v>3088</v>
      </c>
      <c r="CE129" s="246">
        <v>3088</v>
      </c>
      <c r="CF129" s="246">
        <v>3088</v>
      </c>
      <c r="CG129" s="246">
        <v>3088</v>
      </c>
      <c r="CH129" s="246">
        <v>3087</v>
      </c>
      <c r="CI129" s="246">
        <v>3075</v>
      </c>
      <c r="CJ129" s="246">
        <v>3067</v>
      </c>
      <c r="CK129" s="246">
        <v>3036</v>
      </c>
      <c r="CL129" s="246">
        <v>3033</v>
      </c>
      <c r="CM129" s="246">
        <v>3029</v>
      </c>
      <c r="CN129" s="246">
        <v>3029</v>
      </c>
      <c r="CO129" s="246">
        <v>3011</v>
      </c>
      <c r="CP129" s="246">
        <v>2940</v>
      </c>
      <c r="CQ129" s="246">
        <v>2889</v>
      </c>
      <c r="CR129" s="246">
        <v>2823</v>
      </c>
      <c r="CS129" s="246">
        <v>2758</v>
      </c>
      <c r="CT129" s="246">
        <v>2670</v>
      </c>
      <c r="CU129" s="246"/>
      <c r="CV129" s="246"/>
      <c r="CW129" s="246"/>
      <c r="CX129" s="246"/>
      <c r="CY129" s="246"/>
      <c r="CZ129" s="246"/>
      <c r="DA129" s="246"/>
      <c r="DB129" s="246"/>
      <c r="DC129" s="246"/>
      <c r="DD129" s="246"/>
      <c r="DE129" s="246"/>
      <c r="DF129" s="246"/>
      <c r="DG129" s="246"/>
      <c r="DH129" s="246"/>
      <c r="DI129" s="246"/>
      <c r="DJ129" s="246"/>
      <c r="DK129" s="246"/>
      <c r="DL129" s="246"/>
      <c r="DM129" s="246"/>
      <c r="DN129" s="246"/>
      <c r="DO129" s="246"/>
      <c r="DP129" s="246"/>
      <c r="DQ129" s="246"/>
      <c r="DR129" s="246"/>
      <c r="DS129" s="246"/>
      <c r="DT129" s="246"/>
      <c r="DU129" s="246"/>
      <c r="DV129" s="246"/>
      <c r="DW129" s="246"/>
      <c r="DX129" s="246"/>
      <c r="DY129" s="247"/>
    </row>
    <row r="130" spans="1:129">
      <c r="A130" s="379">
        <v>43953</v>
      </c>
      <c r="B130" s="380">
        <v>3027</v>
      </c>
      <c r="C130" s="398">
        <v>3027</v>
      </c>
      <c r="D130" s="398">
        <v>3027</v>
      </c>
      <c r="E130" s="398">
        <v>3027</v>
      </c>
      <c r="F130" s="398">
        <v>3027</v>
      </c>
      <c r="G130" s="398">
        <v>3027</v>
      </c>
      <c r="H130" s="398">
        <v>3027</v>
      </c>
      <c r="I130" s="398">
        <v>3027</v>
      </c>
      <c r="J130" s="398">
        <v>3027</v>
      </c>
      <c r="K130" s="398">
        <v>3027</v>
      </c>
      <c r="L130" s="398">
        <v>3027</v>
      </c>
      <c r="M130" s="242">
        <v>3027</v>
      </c>
      <c r="N130" s="242">
        <v>3027</v>
      </c>
      <c r="O130" s="242">
        <v>3027</v>
      </c>
      <c r="P130" s="242">
        <v>3027</v>
      </c>
      <c r="Q130" s="242">
        <v>3027</v>
      </c>
      <c r="R130" s="242">
        <v>3027</v>
      </c>
      <c r="S130" s="242">
        <v>3027</v>
      </c>
      <c r="T130" s="242">
        <v>3028</v>
      </c>
      <c r="U130" s="242">
        <v>3027</v>
      </c>
      <c r="V130" s="242">
        <v>3027</v>
      </c>
      <c r="W130" s="242">
        <v>3027</v>
      </c>
      <c r="X130" s="242">
        <v>3027</v>
      </c>
      <c r="Y130" s="242">
        <v>3027</v>
      </c>
      <c r="Z130" s="242">
        <v>3027</v>
      </c>
      <c r="AA130" s="242">
        <v>3027</v>
      </c>
      <c r="AB130" s="242">
        <v>3027</v>
      </c>
      <c r="AC130" s="242">
        <v>3027</v>
      </c>
      <c r="AD130" s="242">
        <v>3027</v>
      </c>
      <c r="AE130" s="242">
        <v>3027</v>
      </c>
      <c r="AF130" s="242">
        <v>3027</v>
      </c>
      <c r="AG130" s="242">
        <v>3027</v>
      </c>
      <c r="AH130" s="242">
        <v>3027</v>
      </c>
      <c r="AI130" s="242">
        <v>3027</v>
      </c>
      <c r="AJ130" s="242">
        <v>3027</v>
      </c>
      <c r="AK130" s="242">
        <v>3027</v>
      </c>
      <c r="AL130" s="242">
        <v>3027</v>
      </c>
      <c r="AM130" s="242">
        <v>3027</v>
      </c>
      <c r="AN130" s="242">
        <v>3027</v>
      </c>
      <c r="AO130" s="242">
        <v>3027</v>
      </c>
      <c r="AP130" s="242">
        <v>3027</v>
      </c>
      <c r="AQ130" s="242">
        <v>3027</v>
      </c>
      <c r="AR130" s="242">
        <v>3027</v>
      </c>
      <c r="AS130" s="242">
        <v>3027</v>
      </c>
      <c r="AT130" s="242">
        <v>3027</v>
      </c>
      <c r="AU130" s="242">
        <v>3027</v>
      </c>
      <c r="AV130" s="242">
        <v>3027</v>
      </c>
      <c r="AW130" s="242">
        <v>3027</v>
      </c>
      <c r="AX130" s="245">
        <v>3027</v>
      </c>
      <c r="AY130" s="246">
        <v>3027</v>
      </c>
      <c r="AZ130" s="242">
        <v>3027</v>
      </c>
      <c r="BA130" s="242">
        <v>3027</v>
      </c>
      <c r="BB130" s="239">
        <v>3027</v>
      </c>
      <c r="BC130" s="239">
        <v>3027</v>
      </c>
      <c r="BD130" s="239">
        <v>3027</v>
      </c>
      <c r="BE130" s="239">
        <v>3027</v>
      </c>
      <c r="BF130" s="239">
        <v>3027</v>
      </c>
      <c r="BG130" s="239">
        <v>3027</v>
      </c>
      <c r="BH130" s="239">
        <v>3027</v>
      </c>
      <c r="BI130" s="239">
        <v>3027</v>
      </c>
      <c r="BJ130" s="239">
        <v>3027</v>
      </c>
      <c r="BK130" s="239">
        <v>3027</v>
      </c>
      <c r="BL130" s="239">
        <v>3027</v>
      </c>
      <c r="BM130" s="239">
        <v>3026</v>
      </c>
      <c r="BN130" s="239">
        <v>3026</v>
      </c>
      <c r="BO130" s="239">
        <v>3026</v>
      </c>
      <c r="BP130" s="239">
        <v>3025</v>
      </c>
      <c r="BQ130" s="246">
        <v>3025</v>
      </c>
      <c r="BR130" s="246">
        <v>3025</v>
      </c>
      <c r="BS130" s="246">
        <v>3025</v>
      </c>
      <c r="BT130" s="246">
        <v>3025</v>
      </c>
      <c r="BU130" s="246">
        <v>3025</v>
      </c>
      <c r="BV130" s="246">
        <v>3025</v>
      </c>
      <c r="BW130" s="246">
        <v>3024</v>
      </c>
      <c r="BX130" s="246">
        <v>3024</v>
      </c>
      <c r="BY130" s="246">
        <v>3022</v>
      </c>
      <c r="BZ130" s="246">
        <v>3022</v>
      </c>
      <c r="CA130" s="246">
        <v>3021</v>
      </c>
      <c r="CB130" s="246">
        <v>3020</v>
      </c>
      <c r="CC130" s="246">
        <v>3019</v>
      </c>
      <c r="CD130" s="246">
        <v>3014</v>
      </c>
      <c r="CE130" s="246">
        <v>3014</v>
      </c>
      <c r="CF130" s="246">
        <v>3014</v>
      </c>
      <c r="CG130" s="246">
        <v>3014</v>
      </c>
      <c r="CH130" s="246">
        <v>3013</v>
      </c>
      <c r="CI130" s="246">
        <v>3003</v>
      </c>
      <c r="CJ130" s="246">
        <v>2995</v>
      </c>
      <c r="CK130" s="246">
        <v>2972</v>
      </c>
      <c r="CL130" s="246">
        <v>2969</v>
      </c>
      <c r="CM130" s="246">
        <v>2965</v>
      </c>
      <c r="CN130" s="246">
        <v>2965</v>
      </c>
      <c r="CO130" s="246">
        <v>2951</v>
      </c>
      <c r="CP130" s="246">
        <v>2896</v>
      </c>
      <c r="CQ130" s="246">
        <v>2853</v>
      </c>
      <c r="CR130" s="246">
        <v>2792</v>
      </c>
      <c r="CS130" s="246">
        <v>2738</v>
      </c>
      <c r="CT130" s="246">
        <v>2667</v>
      </c>
      <c r="CU130" s="246">
        <v>2659</v>
      </c>
      <c r="CV130" s="246"/>
      <c r="CW130" s="246"/>
      <c r="CX130" s="246"/>
      <c r="CY130" s="246"/>
      <c r="CZ130" s="246"/>
      <c r="DA130" s="246"/>
      <c r="DB130" s="246"/>
      <c r="DC130" s="246"/>
      <c r="DD130" s="246"/>
      <c r="DE130" s="246"/>
      <c r="DF130" s="246"/>
      <c r="DG130" s="246"/>
      <c r="DH130" s="246"/>
      <c r="DI130" s="246"/>
      <c r="DJ130" s="246"/>
      <c r="DK130" s="246"/>
      <c r="DL130" s="246"/>
      <c r="DM130" s="246"/>
      <c r="DN130" s="246"/>
      <c r="DO130" s="246"/>
      <c r="DP130" s="246"/>
      <c r="DQ130" s="246"/>
      <c r="DR130" s="246"/>
      <c r="DS130" s="246"/>
      <c r="DT130" s="246"/>
      <c r="DU130" s="246"/>
      <c r="DV130" s="246"/>
      <c r="DW130" s="246"/>
      <c r="DX130" s="246"/>
      <c r="DY130" s="247"/>
    </row>
    <row r="131" spans="1:129">
      <c r="A131" s="379">
        <v>43952</v>
      </c>
      <c r="B131" s="380">
        <v>2954</v>
      </c>
      <c r="C131" s="398">
        <v>2954</v>
      </c>
      <c r="D131" s="398">
        <v>2954</v>
      </c>
      <c r="E131" s="398">
        <v>2954</v>
      </c>
      <c r="F131" s="398">
        <v>2954</v>
      </c>
      <c r="G131" s="398">
        <v>2954</v>
      </c>
      <c r="H131" s="398">
        <v>2954</v>
      </c>
      <c r="I131" s="398">
        <v>2954</v>
      </c>
      <c r="J131" s="398">
        <v>2954</v>
      </c>
      <c r="K131" s="398">
        <v>2954</v>
      </c>
      <c r="L131" s="398">
        <v>2954</v>
      </c>
      <c r="M131" s="242">
        <v>2954</v>
      </c>
      <c r="N131" s="242">
        <v>2954</v>
      </c>
      <c r="O131" s="242">
        <v>2954</v>
      </c>
      <c r="P131" s="242">
        <v>2954</v>
      </c>
      <c r="Q131" s="242">
        <v>2954</v>
      </c>
      <c r="R131" s="242">
        <v>2954</v>
      </c>
      <c r="S131" s="242">
        <v>2954</v>
      </c>
      <c r="T131" s="242">
        <v>2955</v>
      </c>
      <c r="U131" s="242">
        <v>2954</v>
      </c>
      <c r="V131" s="242">
        <v>2954</v>
      </c>
      <c r="W131" s="242">
        <v>2954</v>
      </c>
      <c r="X131" s="242">
        <v>2954</v>
      </c>
      <c r="Y131" s="242">
        <v>2954</v>
      </c>
      <c r="Z131" s="242">
        <v>2954</v>
      </c>
      <c r="AA131" s="242">
        <v>2954</v>
      </c>
      <c r="AB131" s="242">
        <v>2954</v>
      </c>
      <c r="AC131" s="242">
        <v>2954</v>
      </c>
      <c r="AD131" s="242">
        <v>2954</v>
      </c>
      <c r="AE131" s="242">
        <v>2954</v>
      </c>
      <c r="AF131" s="242">
        <v>2954</v>
      </c>
      <c r="AG131" s="242">
        <v>2954</v>
      </c>
      <c r="AH131" s="242">
        <v>2954</v>
      </c>
      <c r="AI131" s="242">
        <v>2954</v>
      </c>
      <c r="AJ131" s="242">
        <v>2954</v>
      </c>
      <c r="AK131" s="242">
        <v>2954</v>
      </c>
      <c r="AL131" s="242">
        <v>2954</v>
      </c>
      <c r="AM131" s="242">
        <v>2954</v>
      </c>
      <c r="AN131" s="242">
        <v>2954</v>
      </c>
      <c r="AO131" s="242">
        <v>2954</v>
      </c>
      <c r="AP131" s="242">
        <v>2954</v>
      </c>
      <c r="AQ131" s="242">
        <v>2954</v>
      </c>
      <c r="AR131" s="242">
        <v>2954</v>
      </c>
      <c r="AS131" s="242">
        <v>2954</v>
      </c>
      <c r="AT131" s="242">
        <v>2954</v>
      </c>
      <c r="AU131" s="242">
        <v>2954</v>
      </c>
      <c r="AV131" s="242">
        <v>2954</v>
      </c>
      <c r="AW131" s="242">
        <v>2954</v>
      </c>
      <c r="AX131" s="245">
        <v>2954</v>
      </c>
      <c r="AY131" s="246">
        <v>2954</v>
      </c>
      <c r="AZ131" s="242">
        <v>2954</v>
      </c>
      <c r="BA131" s="242">
        <v>2954</v>
      </c>
      <c r="BB131" s="239">
        <v>2954</v>
      </c>
      <c r="BC131" s="239">
        <v>2954</v>
      </c>
      <c r="BD131" s="239">
        <v>2954</v>
      </c>
      <c r="BE131" s="239">
        <v>2954</v>
      </c>
      <c r="BF131" s="239">
        <v>2954</v>
      </c>
      <c r="BG131" s="239">
        <v>2954</v>
      </c>
      <c r="BH131" s="239">
        <v>2954</v>
      </c>
      <c r="BI131" s="239">
        <v>2954</v>
      </c>
      <c r="BJ131" s="239">
        <v>2954</v>
      </c>
      <c r="BK131" s="239">
        <v>2954</v>
      </c>
      <c r="BL131" s="239">
        <v>2954</v>
      </c>
      <c r="BM131" s="239">
        <v>2953</v>
      </c>
      <c r="BN131" s="239">
        <v>2953</v>
      </c>
      <c r="BO131" s="239">
        <v>2953</v>
      </c>
      <c r="BP131" s="239">
        <v>2952</v>
      </c>
      <c r="BQ131" s="246">
        <v>2952</v>
      </c>
      <c r="BR131" s="246">
        <v>2952</v>
      </c>
      <c r="BS131" s="246">
        <v>2952</v>
      </c>
      <c r="BT131" s="246">
        <v>2952</v>
      </c>
      <c r="BU131" s="246">
        <v>2952</v>
      </c>
      <c r="BV131" s="246">
        <v>2952</v>
      </c>
      <c r="BW131" s="246">
        <v>2952</v>
      </c>
      <c r="BX131" s="246">
        <v>2952</v>
      </c>
      <c r="BY131" s="246">
        <v>2950</v>
      </c>
      <c r="BZ131" s="246">
        <v>2950</v>
      </c>
      <c r="CA131" s="246">
        <v>2949</v>
      </c>
      <c r="CB131" s="246">
        <v>2948</v>
      </c>
      <c r="CC131" s="246">
        <v>2947</v>
      </c>
      <c r="CD131" s="246">
        <v>2943</v>
      </c>
      <c r="CE131" s="246">
        <v>2943</v>
      </c>
      <c r="CF131" s="246">
        <v>2943</v>
      </c>
      <c r="CG131" s="246">
        <v>2943</v>
      </c>
      <c r="CH131" s="246">
        <v>2942</v>
      </c>
      <c r="CI131" s="246">
        <v>2934</v>
      </c>
      <c r="CJ131" s="246">
        <v>2926</v>
      </c>
      <c r="CK131" s="246">
        <v>2909</v>
      </c>
      <c r="CL131" s="246">
        <v>2907</v>
      </c>
      <c r="CM131" s="246">
        <v>2904</v>
      </c>
      <c r="CN131" s="246">
        <v>2904</v>
      </c>
      <c r="CO131" s="246">
        <v>2890</v>
      </c>
      <c r="CP131" s="246">
        <v>2849</v>
      </c>
      <c r="CQ131" s="246">
        <v>2816</v>
      </c>
      <c r="CR131" s="246">
        <v>2765</v>
      </c>
      <c r="CS131" s="246">
        <v>2719</v>
      </c>
      <c r="CT131" s="246">
        <v>2662</v>
      </c>
      <c r="CU131" s="246">
        <v>2658</v>
      </c>
      <c r="CV131" s="246"/>
      <c r="CW131" s="246"/>
      <c r="CX131" s="246"/>
      <c r="CY131" s="246"/>
      <c r="CZ131" s="246"/>
      <c r="DA131" s="246"/>
      <c r="DB131" s="246"/>
      <c r="DC131" s="246"/>
      <c r="DD131" s="246"/>
      <c r="DE131" s="246"/>
      <c r="DF131" s="246"/>
      <c r="DG131" s="246"/>
      <c r="DH131" s="246"/>
      <c r="DI131" s="246"/>
      <c r="DJ131" s="246"/>
      <c r="DK131" s="246"/>
      <c r="DL131" s="246"/>
      <c r="DM131" s="246"/>
      <c r="DN131" s="246"/>
      <c r="DO131" s="246"/>
      <c r="DP131" s="246"/>
      <c r="DQ131" s="246"/>
      <c r="DR131" s="246"/>
      <c r="DS131" s="246"/>
      <c r="DT131" s="246"/>
      <c r="DU131" s="246"/>
      <c r="DV131" s="246"/>
      <c r="DW131" s="246"/>
      <c r="DX131" s="246"/>
      <c r="DY131" s="247"/>
    </row>
    <row r="132" spans="1:129">
      <c r="A132" s="379">
        <v>43951</v>
      </c>
      <c r="B132" s="380">
        <v>2876</v>
      </c>
      <c r="C132" s="398">
        <v>2876</v>
      </c>
      <c r="D132" s="398">
        <v>2876</v>
      </c>
      <c r="E132" s="398">
        <v>2876</v>
      </c>
      <c r="F132" s="398">
        <v>2876</v>
      </c>
      <c r="G132" s="398">
        <v>2876</v>
      </c>
      <c r="H132" s="398">
        <v>2876</v>
      </c>
      <c r="I132" s="398">
        <v>2876</v>
      </c>
      <c r="J132" s="398">
        <v>2876</v>
      </c>
      <c r="K132" s="398">
        <v>2876</v>
      </c>
      <c r="L132" s="398">
        <v>2876</v>
      </c>
      <c r="M132" s="242">
        <v>2876</v>
      </c>
      <c r="N132" s="242">
        <v>2876</v>
      </c>
      <c r="O132" s="242">
        <v>2876</v>
      </c>
      <c r="P132" s="242">
        <v>2876</v>
      </c>
      <c r="Q132" s="242">
        <v>2876</v>
      </c>
      <c r="R132" s="242">
        <v>2876</v>
      </c>
      <c r="S132" s="242">
        <v>2876</v>
      </c>
      <c r="T132" s="242">
        <v>2877</v>
      </c>
      <c r="U132" s="242">
        <v>2876</v>
      </c>
      <c r="V132" s="242">
        <v>2876</v>
      </c>
      <c r="W132" s="242">
        <v>2876</v>
      </c>
      <c r="X132" s="242">
        <v>2876</v>
      </c>
      <c r="Y132" s="242">
        <v>2876</v>
      </c>
      <c r="Z132" s="242">
        <v>2876</v>
      </c>
      <c r="AA132" s="242">
        <v>2876</v>
      </c>
      <c r="AB132" s="242">
        <v>2876</v>
      </c>
      <c r="AC132" s="242">
        <v>2876</v>
      </c>
      <c r="AD132" s="242">
        <v>2876</v>
      </c>
      <c r="AE132" s="242">
        <v>2876</v>
      </c>
      <c r="AF132" s="242">
        <v>2876</v>
      </c>
      <c r="AG132" s="242">
        <v>2876</v>
      </c>
      <c r="AH132" s="242">
        <v>2876</v>
      </c>
      <c r="AI132" s="242">
        <v>2876</v>
      </c>
      <c r="AJ132" s="242">
        <v>2876</v>
      </c>
      <c r="AK132" s="242">
        <v>2876</v>
      </c>
      <c r="AL132" s="242">
        <v>2876</v>
      </c>
      <c r="AM132" s="242">
        <v>2876</v>
      </c>
      <c r="AN132" s="242">
        <v>2876</v>
      </c>
      <c r="AO132" s="242">
        <v>2876</v>
      </c>
      <c r="AP132" s="242">
        <v>2876</v>
      </c>
      <c r="AQ132" s="242">
        <v>2876</v>
      </c>
      <c r="AR132" s="242">
        <v>2876</v>
      </c>
      <c r="AS132" s="242">
        <v>2876</v>
      </c>
      <c r="AT132" s="242">
        <v>2876</v>
      </c>
      <c r="AU132" s="242">
        <v>2876</v>
      </c>
      <c r="AV132" s="242">
        <v>2876</v>
      </c>
      <c r="AW132" s="242">
        <v>2876</v>
      </c>
      <c r="AX132" s="245">
        <v>2876</v>
      </c>
      <c r="AY132" s="246">
        <v>2876</v>
      </c>
      <c r="AZ132" s="242">
        <v>2876</v>
      </c>
      <c r="BA132" s="242">
        <v>2876</v>
      </c>
      <c r="BB132" s="239">
        <v>2876</v>
      </c>
      <c r="BC132" s="239">
        <v>2876</v>
      </c>
      <c r="BD132" s="239">
        <v>2876</v>
      </c>
      <c r="BE132" s="239">
        <v>2876</v>
      </c>
      <c r="BF132" s="239">
        <v>2876</v>
      </c>
      <c r="BG132" s="239">
        <v>2876</v>
      </c>
      <c r="BH132" s="239">
        <v>2876</v>
      </c>
      <c r="BI132" s="239">
        <v>2876</v>
      </c>
      <c r="BJ132" s="239">
        <v>2876</v>
      </c>
      <c r="BK132" s="239">
        <v>2876</v>
      </c>
      <c r="BL132" s="239">
        <v>2876</v>
      </c>
      <c r="BM132" s="239">
        <v>2875</v>
      </c>
      <c r="BN132" s="239">
        <v>2875</v>
      </c>
      <c r="BO132" s="239">
        <v>2875</v>
      </c>
      <c r="BP132" s="239">
        <v>2874</v>
      </c>
      <c r="BQ132" s="246">
        <v>2874</v>
      </c>
      <c r="BR132" s="246">
        <v>2874</v>
      </c>
      <c r="BS132" s="246">
        <v>2874</v>
      </c>
      <c r="BT132" s="246">
        <v>2874</v>
      </c>
      <c r="BU132" s="246">
        <v>2874</v>
      </c>
      <c r="BV132" s="246">
        <v>2874</v>
      </c>
      <c r="BW132" s="246">
        <v>2874</v>
      </c>
      <c r="BX132" s="246">
        <v>2874</v>
      </c>
      <c r="BY132" s="246">
        <v>2873</v>
      </c>
      <c r="BZ132" s="246">
        <v>2873</v>
      </c>
      <c r="CA132" s="246">
        <v>2872</v>
      </c>
      <c r="CB132" s="246">
        <v>2871</v>
      </c>
      <c r="CC132" s="246">
        <v>2870</v>
      </c>
      <c r="CD132" s="246">
        <v>2868</v>
      </c>
      <c r="CE132" s="246">
        <v>2868</v>
      </c>
      <c r="CF132" s="246">
        <v>2868</v>
      </c>
      <c r="CG132" s="246">
        <v>2868</v>
      </c>
      <c r="CH132" s="246">
        <v>2868</v>
      </c>
      <c r="CI132" s="246">
        <v>2860</v>
      </c>
      <c r="CJ132" s="246">
        <v>2853</v>
      </c>
      <c r="CK132" s="246">
        <v>2841</v>
      </c>
      <c r="CL132" s="246">
        <v>2840</v>
      </c>
      <c r="CM132" s="246">
        <v>2837</v>
      </c>
      <c r="CN132" s="246">
        <v>2837</v>
      </c>
      <c r="CO132" s="246">
        <v>2823</v>
      </c>
      <c r="CP132" s="246">
        <v>2802</v>
      </c>
      <c r="CQ132" s="246">
        <v>2779</v>
      </c>
      <c r="CR132" s="246">
        <v>2733</v>
      </c>
      <c r="CS132" s="246">
        <v>2697</v>
      </c>
      <c r="CT132" s="246">
        <v>2651</v>
      </c>
      <c r="CU132" s="246">
        <v>2648</v>
      </c>
      <c r="CV132" s="246">
        <v>2643</v>
      </c>
      <c r="CW132" s="246">
        <v>2576</v>
      </c>
      <c r="CX132" s="246"/>
      <c r="CY132" s="246"/>
      <c r="CZ132" s="246"/>
      <c r="DA132" s="246"/>
      <c r="DB132" s="246"/>
      <c r="DC132" s="246"/>
      <c r="DD132" s="246"/>
      <c r="DE132" s="246"/>
      <c r="DF132" s="246"/>
      <c r="DG132" s="246"/>
      <c r="DH132" s="246"/>
      <c r="DI132" s="246"/>
      <c r="DJ132" s="246"/>
      <c r="DK132" s="246"/>
      <c r="DL132" s="246"/>
      <c r="DM132" s="246"/>
      <c r="DN132" s="246"/>
      <c r="DO132" s="246"/>
      <c r="DP132" s="246"/>
      <c r="DQ132" s="246"/>
      <c r="DR132" s="246"/>
      <c r="DS132" s="246"/>
      <c r="DT132" s="246"/>
      <c r="DU132" s="246"/>
      <c r="DV132" s="246"/>
      <c r="DW132" s="246"/>
      <c r="DX132" s="246"/>
      <c r="DY132" s="247"/>
    </row>
    <row r="133" spans="1:129">
      <c r="A133" s="379">
        <v>43950</v>
      </c>
      <c r="B133" s="380">
        <v>2798</v>
      </c>
      <c r="C133" s="398">
        <v>2798</v>
      </c>
      <c r="D133" s="398">
        <v>2798</v>
      </c>
      <c r="E133" s="398">
        <v>2798</v>
      </c>
      <c r="F133" s="398">
        <v>2798</v>
      </c>
      <c r="G133" s="398">
        <v>2798</v>
      </c>
      <c r="H133" s="398">
        <v>2798</v>
      </c>
      <c r="I133" s="398">
        <v>2798</v>
      </c>
      <c r="J133" s="398">
        <v>2798</v>
      </c>
      <c r="K133" s="398">
        <v>2798</v>
      </c>
      <c r="L133" s="398">
        <v>2798</v>
      </c>
      <c r="M133" s="242">
        <v>2798</v>
      </c>
      <c r="N133" s="242">
        <v>2798</v>
      </c>
      <c r="O133" s="242">
        <v>2798</v>
      </c>
      <c r="P133" s="242">
        <v>2798</v>
      </c>
      <c r="Q133" s="242">
        <v>2798</v>
      </c>
      <c r="R133" s="242">
        <v>2798</v>
      </c>
      <c r="S133" s="242">
        <v>2798</v>
      </c>
      <c r="T133" s="242">
        <v>2798</v>
      </c>
      <c r="U133" s="242">
        <v>2798</v>
      </c>
      <c r="V133" s="242">
        <v>2798</v>
      </c>
      <c r="W133" s="242">
        <v>2798</v>
      </c>
      <c r="X133" s="242">
        <v>2798</v>
      </c>
      <c r="Y133" s="242">
        <v>2798</v>
      </c>
      <c r="Z133" s="242">
        <v>2798</v>
      </c>
      <c r="AA133" s="242">
        <v>2798</v>
      </c>
      <c r="AB133" s="242">
        <v>2798</v>
      </c>
      <c r="AC133" s="242">
        <v>2798</v>
      </c>
      <c r="AD133" s="242">
        <v>2798</v>
      </c>
      <c r="AE133" s="242">
        <v>2798</v>
      </c>
      <c r="AF133" s="242">
        <v>2798</v>
      </c>
      <c r="AG133" s="242">
        <v>2798</v>
      </c>
      <c r="AH133" s="242">
        <v>2798</v>
      </c>
      <c r="AI133" s="242">
        <v>2798</v>
      </c>
      <c r="AJ133" s="242">
        <v>2798</v>
      </c>
      <c r="AK133" s="242">
        <v>2798</v>
      </c>
      <c r="AL133" s="242">
        <v>2798</v>
      </c>
      <c r="AM133" s="242">
        <v>2798</v>
      </c>
      <c r="AN133" s="242">
        <v>2798</v>
      </c>
      <c r="AO133" s="242">
        <v>2798</v>
      </c>
      <c r="AP133" s="242">
        <v>2798</v>
      </c>
      <c r="AQ133" s="242">
        <v>2798</v>
      </c>
      <c r="AR133" s="242">
        <v>2798</v>
      </c>
      <c r="AS133" s="242">
        <v>2798</v>
      </c>
      <c r="AT133" s="242">
        <v>2798</v>
      </c>
      <c r="AU133" s="242">
        <v>2798</v>
      </c>
      <c r="AV133" s="242">
        <v>2798</v>
      </c>
      <c r="AW133" s="242">
        <v>2798</v>
      </c>
      <c r="AX133" s="245">
        <v>2798</v>
      </c>
      <c r="AY133" s="246">
        <v>2798</v>
      </c>
      <c r="AZ133" s="242">
        <v>2798</v>
      </c>
      <c r="BA133" s="242">
        <v>2798</v>
      </c>
      <c r="BB133" s="239">
        <v>2798</v>
      </c>
      <c r="BC133" s="239">
        <v>2798</v>
      </c>
      <c r="BD133" s="239">
        <v>2798</v>
      </c>
      <c r="BE133" s="239">
        <v>2798</v>
      </c>
      <c r="BF133" s="239">
        <v>2798</v>
      </c>
      <c r="BG133" s="239">
        <v>2798</v>
      </c>
      <c r="BH133" s="239">
        <v>2798</v>
      </c>
      <c r="BI133" s="239">
        <v>2798</v>
      </c>
      <c r="BJ133" s="239">
        <v>2798</v>
      </c>
      <c r="BK133" s="239">
        <v>2798</v>
      </c>
      <c r="BL133" s="239">
        <v>2798</v>
      </c>
      <c r="BM133" s="239">
        <v>2797</v>
      </c>
      <c r="BN133" s="239">
        <v>2797</v>
      </c>
      <c r="BO133" s="239">
        <v>2797</v>
      </c>
      <c r="BP133" s="239">
        <v>2796</v>
      </c>
      <c r="BQ133" s="246">
        <v>2796</v>
      </c>
      <c r="BR133" s="246">
        <v>2796</v>
      </c>
      <c r="BS133" s="246">
        <v>2796</v>
      </c>
      <c r="BT133" s="246">
        <v>2796</v>
      </c>
      <c r="BU133" s="246">
        <v>2796</v>
      </c>
      <c r="BV133" s="246">
        <v>2796</v>
      </c>
      <c r="BW133" s="246">
        <v>2796</v>
      </c>
      <c r="BX133" s="246">
        <v>2796</v>
      </c>
      <c r="BY133" s="246">
        <v>2795</v>
      </c>
      <c r="BZ133" s="246">
        <v>2795</v>
      </c>
      <c r="CA133" s="246">
        <v>2795</v>
      </c>
      <c r="CB133" s="246">
        <v>2795</v>
      </c>
      <c r="CC133" s="246">
        <v>2794</v>
      </c>
      <c r="CD133" s="246">
        <v>2793</v>
      </c>
      <c r="CE133" s="246">
        <v>2793</v>
      </c>
      <c r="CF133" s="246">
        <v>2793</v>
      </c>
      <c r="CG133" s="246">
        <v>2793</v>
      </c>
      <c r="CH133" s="246">
        <v>2794</v>
      </c>
      <c r="CI133" s="246">
        <v>2788</v>
      </c>
      <c r="CJ133" s="246">
        <v>2781</v>
      </c>
      <c r="CK133" s="246">
        <v>2771</v>
      </c>
      <c r="CL133" s="246">
        <v>2770</v>
      </c>
      <c r="CM133" s="246">
        <v>2768</v>
      </c>
      <c r="CN133" s="246">
        <v>2768</v>
      </c>
      <c r="CO133" s="246">
        <v>2759</v>
      </c>
      <c r="CP133" s="246">
        <v>2744</v>
      </c>
      <c r="CQ133" s="246">
        <v>2731</v>
      </c>
      <c r="CR133" s="246">
        <v>2693</v>
      </c>
      <c r="CS133" s="246">
        <v>2664</v>
      </c>
      <c r="CT133" s="246">
        <v>2628</v>
      </c>
      <c r="CU133" s="246">
        <v>2626</v>
      </c>
      <c r="CV133" s="246">
        <v>2625</v>
      </c>
      <c r="CW133" s="246">
        <v>2567</v>
      </c>
      <c r="CX133" s="246"/>
      <c r="CY133" s="246"/>
      <c r="CZ133" s="246"/>
      <c r="DA133" s="246"/>
      <c r="DB133" s="246"/>
      <c r="DC133" s="246"/>
      <c r="DD133" s="246"/>
      <c r="DE133" s="246"/>
      <c r="DF133" s="246"/>
      <c r="DG133" s="246"/>
      <c r="DH133" s="246"/>
      <c r="DI133" s="246"/>
      <c r="DJ133" s="246"/>
      <c r="DK133" s="246"/>
      <c r="DL133" s="246"/>
      <c r="DM133" s="246"/>
      <c r="DN133" s="246"/>
      <c r="DO133" s="246"/>
      <c r="DP133" s="246"/>
      <c r="DQ133" s="246"/>
      <c r="DR133" s="246"/>
      <c r="DS133" s="246"/>
      <c r="DT133" s="246"/>
      <c r="DU133" s="246"/>
      <c r="DV133" s="246"/>
      <c r="DW133" s="246"/>
      <c r="DX133" s="246"/>
      <c r="DY133" s="247"/>
    </row>
    <row r="134" spans="1:129">
      <c r="A134" s="379">
        <v>43949</v>
      </c>
      <c r="B134" s="380">
        <v>2714</v>
      </c>
      <c r="C134" s="398">
        <v>2714</v>
      </c>
      <c r="D134" s="398">
        <v>2714</v>
      </c>
      <c r="E134" s="398">
        <v>2714</v>
      </c>
      <c r="F134" s="398">
        <v>2714</v>
      </c>
      <c r="G134" s="398">
        <v>2714</v>
      </c>
      <c r="H134" s="398">
        <v>2714</v>
      </c>
      <c r="I134" s="398">
        <v>2714</v>
      </c>
      <c r="J134" s="398">
        <v>2714</v>
      </c>
      <c r="K134" s="398">
        <v>2714</v>
      </c>
      <c r="L134" s="398">
        <v>2714</v>
      </c>
      <c r="M134" s="242">
        <v>2714</v>
      </c>
      <c r="N134" s="242">
        <v>2714</v>
      </c>
      <c r="O134" s="242">
        <v>2714</v>
      </c>
      <c r="P134" s="242">
        <v>2714</v>
      </c>
      <c r="Q134" s="242">
        <v>2714</v>
      </c>
      <c r="R134" s="242">
        <v>2714</v>
      </c>
      <c r="S134" s="242">
        <v>2714</v>
      </c>
      <c r="T134" s="242">
        <v>2714</v>
      </c>
      <c r="U134" s="242">
        <v>2714</v>
      </c>
      <c r="V134" s="242">
        <v>2714</v>
      </c>
      <c r="W134" s="242">
        <v>2714</v>
      </c>
      <c r="X134" s="242">
        <v>2714</v>
      </c>
      <c r="Y134" s="242">
        <v>2714</v>
      </c>
      <c r="Z134" s="242">
        <v>2714</v>
      </c>
      <c r="AA134" s="242">
        <v>2714</v>
      </c>
      <c r="AB134" s="242">
        <v>2714</v>
      </c>
      <c r="AC134" s="242">
        <v>2714</v>
      </c>
      <c r="AD134" s="242">
        <v>2714</v>
      </c>
      <c r="AE134" s="242">
        <v>2714</v>
      </c>
      <c r="AF134" s="242">
        <v>2714</v>
      </c>
      <c r="AG134" s="242">
        <v>2714</v>
      </c>
      <c r="AH134" s="242">
        <v>2714</v>
      </c>
      <c r="AI134" s="242">
        <v>2714</v>
      </c>
      <c r="AJ134" s="242">
        <v>2714</v>
      </c>
      <c r="AK134" s="242">
        <v>2714</v>
      </c>
      <c r="AL134" s="242">
        <v>2714</v>
      </c>
      <c r="AM134" s="242">
        <v>2714</v>
      </c>
      <c r="AN134" s="242">
        <v>2714</v>
      </c>
      <c r="AO134" s="242">
        <v>2714</v>
      </c>
      <c r="AP134" s="242">
        <v>2714</v>
      </c>
      <c r="AQ134" s="242">
        <v>2714</v>
      </c>
      <c r="AR134" s="242">
        <v>2714</v>
      </c>
      <c r="AS134" s="242">
        <v>2714</v>
      </c>
      <c r="AT134" s="242">
        <v>2714</v>
      </c>
      <c r="AU134" s="242">
        <v>2714</v>
      </c>
      <c r="AV134" s="242">
        <v>2714</v>
      </c>
      <c r="AW134" s="242">
        <v>2714</v>
      </c>
      <c r="AX134" s="245">
        <v>2714</v>
      </c>
      <c r="AY134" s="246">
        <v>2715</v>
      </c>
      <c r="AZ134" s="242">
        <v>2715</v>
      </c>
      <c r="BA134" s="242">
        <v>2715</v>
      </c>
      <c r="BB134" s="239">
        <v>2715</v>
      </c>
      <c r="BC134" s="239">
        <v>2715</v>
      </c>
      <c r="BD134" s="239">
        <v>2715</v>
      </c>
      <c r="BE134" s="239">
        <v>2715</v>
      </c>
      <c r="BF134" s="239">
        <v>2715</v>
      </c>
      <c r="BG134" s="239">
        <v>2715</v>
      </c>
      <c r="BH134" s="239">
        <v>2715</v>
      </c>
      <c r="BI134" s="239">
        <v>2715</v>
      </c>
      <c r="BJ134" s="239">
        <v>2715</v>
      </c>
      <c r="BK134" s="239">
        <v>2715</v>
      </c>
      <c r="BL134" s="239">
        <v>2715</v>
      </c>
      <c r="BM134" s="239">
        <v>2715</v>
      </c>
      <c r="BN134" s="239">
        <v>2715</v>
      </c>
      <c r="BO134" s="239">
        <v>2715</v>
      </c>
      <c r="BP134" s="239">
        <v>2714</v>
      </c>
      <c r="BQ134" s="246">
        <v>2714</v>
      </c>
      <c r="BR134" s="246">
        <v>2714</v>
      </c>
      <c r="BS134" s="246">
        <v>2714</v>
      </c>
      <c r="BT134" s="246">
        <v>2714</v>
      </c>
      <c r="BU134" s="246">
        <v>2714</v>
      </c>
      <c r="BV134" s="246">
        <v>2714</v>
      </c>
      <c r="BW134" s="246">
        <v>2713</v>
      </c>
      <c r="BX134" s="246">
        <v>2713</v>
      </c>
      <c r="BY134" s="246">
        <v>2713</v>
      </c>
      <c r="BZ134" s="246">
        <v>2713</v>
      </c>
      <c r="CA134" s="246">
        <v>2713</v>
      </c>
      <c r="CB134" s="246">
        <v>2713</v>
      </c>
      <c r="CC134" s="246">
        <v>2712</v>
      </c>
      <c r="CD134" s="246">
        <v>2711</v>
      </c>
      <c r="CE134" s="246">
        <v>2711</v>
      </c>
      <c r="CF134" s="246">
        <v>2711</v>
      </c>
      <c r="CG134" s="246">
        <v>2711</v>
      </c>
      <c r="CH134" s="246">
        <v>2712</v>
      </c>
      <c r="CI134" s="246">
        <v>2707</v>
      </c>
      <c r="CJ134" s="246">
        <v>2701</v>
      </c>
      <c r="CK134" s="246">
        <v>2695</v>
      </c>
      <c r="CL134" s="246">
        <v>2694</v>
      </c>
      <c r="CM134" s="246">
        <v>2693</v>
      </c>
      <c r="CN134" s="246">
        <v>2693</v>
      </c>
      <c r="CO134" s="246">
        <v>2688</v>
      </c>
      <c r="CP134" s="246">
        <v>2678</v>
      </c>
      <c r="CQ134" s="246">
        <v>2669</v>
      </c>
      <c r="CR134" s="246">
        <v>2638</v>
      </c>
      <c r="CS134" s="246">
        <v>2619</v>
      </c>
      <c r="CT134" s="246">
        <v>2587</v>
      </c>
      <c r="CU134" s="246">
        <v>2585</v>
      </c>
      <c r="CV134" s="246">
        <v>2584</v>
      </c>
      <c r="CW134" s="246">
        <v>2541</v>
      </c>
      <c r="CX134" s="246">
        <v>2445</v>
      </c>
      <c r="CY134" s="246">
        <v>2337</v>
      </c>
      <c r="CZ134" s="246"/>
      <c r="DA134" s="246"/>
      <c r="DB134" s="246"/>
      <c r="DC134" s="246"/>
      <c r="DD134" s="246"/>
      <c r="DE134" s="246"/>
      <c r="DF134" s="246"/>
      <c r="DG134" s="246"/>
      <c r="DH134" s="246"/>
      <c r="DI134" s="246"/>
      <c r="DJ134" s="246"/>
      <c r="DK134" s="246"/>
      <c r="DL134" s="246"/>
      <c r="DM134" s="246"/>
      <c r="DN134" s="246"/>
      <c r="DO134" s="246"/>
      <c r="DP134" s="246"/>
      <c r="DQ134" s="246"/>
      <c r="DR134" s="246"/>
      <c r="DS134" s="246"/>
      <c r="DT134" s="246"/>
      <c r="DU134" s="246"/>
      <c r="DV134" s="246"/>
      <c r="DW134" s="246"/>
      <c r="DX134" s="246"/>
      <c r="DY134" s="247"/>
    </row>
    <row r="135" spans="1:129">
      <c r="A135" s="379">
        <v>43948</v>
      </c>
      <c r="B135" s="380">
        <v>2632</v>
      </c>
      <c r="C135" s="398">
        <v>2632</v>
      </c>
      <c r="D135" s="398">
        <v>2632</v>
      </c>
      <c r="E135" s="398">
        <v>2632</v>
      </c>
      <c r="F135" s="398">
        <v>2632</v>
      </c>
      <c r="G135" s="398">
        <v>2632</v>
      </c>
      <c r="H135" s="398">
        <v>2632</v>
      </c>
      <c r="I135" s="398">
        <v>2632</v>
      </c>
      <c r="J135" s="398">
        <v>2632</v>
      </c>
      <c r="K135" s="398">
        <v>2632</v>
      </c>
      <c r="L135" s="398">
        <v>2632</v>
      </c>
      <c r="M135" s="242">
        <v>2632</v>
      </c>
      <c r="N135" s="242">
        <v>2632</v>
      </c>
      <c r="O135" s="242">
        <v>2632</v>
      </c>
      <c r="P135" s="242">
        <v>2632</v>
      </c>
      <c r="Q135" s="242">
        <v>2632</v>
      </c>
      <c r="R135" s="242">
        <v>2632</v>
      </c>
      <c r="S135" s="242">
        <v>2632</v>
      </c>
      <c r="T135" s="242">
        <v>2632</v>
      </c>
      <c r="U135" s="242">
        <v>2632</v>
      </c>
      <c r="V135" s="242">
        <v>2632</v>
      </c>
      <c r="W135" s="242">
        <v>2632</v>
      </c>
      <c r="X135" s="242">
        <v>2632</v>
      </c>
      <c r="Y135" s="242">
        <v>2632</v>
      </c>
      <c r="Z135" s="242">
        <v>2632</v>
      </c>
      <c r="AA135" s="242">
        <v>2632</v>
      </c>
      <c r="AB135" s="242">
        <v>2632</v>
      </c>
      <c r="AC135" s="242">
        <v>2632</v>
      </c>
      <c r="AD135" s="242">
        <v>2632</v>
      </c>
      <c r="AE135" s="242">
        <v>2632</v>
      </c>
      <c r="AF135" s="242">
        <v>2632</v>
      </c>
      <c r="AG135" s="242">
        <v>2632</v>
      </c>
      <c r="AH135" s="242">
        <v>2632</v>
      </c>
      <c r="AI135" s="242">
        <v>2632</v>
      </c>
      <c r="AJ135" s="242">
        <v>2632</v>
      </c>
      <c r="AK135" s="242">
        <v>2632</v>
      </c>
      <c r="AL135" s="242">
        <v>2632</v>
      </c>
      <c r="AM135" s="242">
        <v>2632</v>
      </c>
      <c r="AN135" s="242">
        <v>2632</v>
      </c>
      <c r="AO135" s="242">
        <v>2632</v>
      </c>
      <c r="AP135" s="242">
        <v>2632</v>
      </c>
      <c r="AQ135" s="242">
        <v>2632</v>
      </c>
      <c r="AR135" s="242">
        <v>2632</v>
      </c>
      <c r="AS135" s="242">
        <v>2632</v>
      </c>
      <c r="AT135" s="242">
        <v>2632</v>
      </c>
      <c r="AU135" s="242">
        <v>2632</v>
      </c>
      <c r="AV135" s="242">
        <v>2632</v>
      </c>
      <c r="AW135" s="242">
        <v>2632</v>
      </c>
      <c r="AX135" s="245">
        <v>2632</v>
      </c>
      <c r="AY135" s="246">
        <v>2633</v>
      </c>
      <c r="AZ135" s="242">
        <v>2633</v>
      </c>
      <c r="BA135" s="242">
        <v>2633</v>
      </c>
      <c r="BB135" s="239">
        <v>2633</v>
      </c>
      <c r="BC135" s="239">
        <v>2633</v>
      </c>
      <c r="BD135" s="239">
        <v>2633</v>
      </c>
      <c r="BE135" s="239">
        <v>2633</v>
      </c>
      <c r="BF135" s="239">
        <v>2633</v>
      </c>
      <c r="BG135" s="239">
        <v>2633</v>
      </c>
      <c r="BH135" s="239">
        <v>2633</v>
      </c>
      <c r="BI135" s="239">
        <v>2633</v>
      </c>
      <c r="BJ135" s="239">
        <v>2633</v>
      </c>
      <c r="BK135" s="239">
        <v>2633</v>
      </c>
      <c r="BL135" s="239">
        <v>2633</v>
      </c>
      <c r="BM135" s="239">
        <v>2633</v>
      </c>
      <c r="BN135" s="239">
        <v>2633</v>
      </c>
      <c r="BO135" s="239">
        <v>2633</v>
      </c>
      <c r="BP135" s="239">
        <v>2632</v>
      </c>
      <c r="BQ135" s="246">
        <v>2632</v>
      </c>
      <c r="BR135" s="246">
        <v>2632</v>
      </c>
      <c r="BS135" s="246">
        <v>2633</v>
      </c>
      <c r="BT135" s="246">
        <v>2633</v>
      </c>
      <c r="BU135" s="246">
        <v>2633</v>
      </c>
      <c r="BV135" s="246">
        <v>2633</v>
      </c>
      <c r="BW135" s="246">
        <v>2633</v>
      </c>
      <c r="BX135" s="246">
        <v>2634</v>
      </c>
      <c r="BY135" s="246">
        <v>2634</v>
      </c>
      <c r="BZ135" s="246">
        <v>2634</v>
      </c>
      <c r="CA135" s="246">
        <v>2634</v>
      </c>
      <c r="CB135" s="246">
        <v>2634</v>
      </c>
      <c r="CC135" s="246">
        <v>2633</v>
      </c>
      <c r="CD135" s="246">
        <v>2633</v>
      </c>
      <c r="CE135" s="246">
        <v>2633</v>
      </c>
      <c r="CF135" s="246">
        <v>2633</v>
      </c>
      <c r="CG135" s="246">
        <v>2633</v>
      </c>
      <c r="CH135" s="246">
        <v>2634</v>
      </c>
      <c r="CI135" s="246">
        <v>2632</v>
      </c>
      <c r="CJ135" s="246">
        <v>2627</v>
      </c>
      <c r="CK135" s="246">
        <v>2622</v>
      </c>
      <c r="CL135" s="246">
        <v>2622</v>
      </c>
      <c r="CM135" s="246">
        <v>2621</v>
      </c>
      <c r="CN135" s="246">
        <v>2621</v>
      </c>
      <c r="CO135" s="246">
        <v>2619</v>
      </c>
      <c r="CP135" s="246">
        <v>2612</v>
      </c>
      <c r="CQ135" s="246">
        <v>2606</v>
      </c>
      <c r="CR135" s="246">
        <v>2587</v>
      </c>
      <c r="CS135" s="246">
        <v>2574</v>
      </c>
      <c r="CT135" s="246">
        <v>2545</v>
      </c>
      <c r="CU135" s="246">
        <v>2544</v>
      </c>
      <c r="CV135" s="246">
        <v>2543</v>
      </c>
      <c r="CW135" s="246">
        <v>2507</v>
      </c>
      <c r="CX135" s="246">
        <v>2428</v>
      </c>
      <c r="CY135" s="246">
        <v>2335</v>
      </c>
      <c r="CZ135" s="246">
        <v>2253</v>
      </c>
      <c r="DA135" s="246"/>
      <c r="DB135" s="246"/>
      <c r="DC135" s="246"/>
      <c r="DD135" s="246"/>
      <c r="DE135" s="246"/>
      <c r="DF135" s="246"/>
      <c r="DG135" s="246"/>
      <c r="DH135" s="246"/>
      <c r="DI135" s="246"/>
      <c r="DJ135" s="246"/>
      <c r="DK135" s="246"/>
      <c r="DL135" s="246"/>
      <c r="DM135" s="246"/>
      <c r="DN135" s="246"/>
      <c r="DO135" s="246"/>
      <c r="DP135" s="246"/>
      <c r="DQ135" s="246"/>
      <c r="DR135" s="246"/>
      <c r="DS135" s="246"/>
      <c r="DT135" s="246"/>
      <c r="DU135" s="246"/>
      <c r="DV135" s="246"/>
      <c r="DW135" s="246"/>
      <c r="DX135" s="246"/>
      <c r="DY135" s="247"/>
    </row>
    <row r="136" spans="1:129">
      <c r="A136" s="379">
        <v>43947</v>
      </c>
      <c r="B136" s="380">
        <v>2559</v>
      </c>
      <c r="C136" s="398">
        <v>2559</v>
      </c>
      <c r="D136" s="398">
        <v>2559</v>
      </c>
      <c r="E136" s="398">
        <v>2559</v>
      </c>
      <c r="F136" s="398">
        <v>2559</v>
      </c>
      <c r="G136" s="398">
        <v>2559</v>
      </c>
      <c r="H136" s="398">
        <v>2559</v>
      </c>
      <c r="I136" s="398">
        <v>2559</v>
      </c>
      <c r="J136" s="398">
        <v>2559</v>
      </c>
      <c r="K136" s="398">
        <v>2559</v>
      </c>
      <c r="L136" s="398">
        <v>2559</v>
      </c>
      <c r="M136" s="242">
        <v>2559</v>
      </c>
      <c r="N136" s="242">
        <v>2559</v>
      </c>
      <c r="O136" s="242">
        <v>2559</v>
      </c>
      <c r="P136" s="242">
        <v>2559</v>
      </c>
      <c r="Q136" s="242">
        <v>2559</v>
      </c>
      <c r="R136" s="242">
        <v>2559</v>
      </c>
      <c r="S136" s="242">
        <v>2559</v>
      </c>
      <c r="T136" s="242">
        <v>2559</v>
      </c>
      <c r="U136" s="242">
        <v>2559</v>
      </c>
      <c r="V136" s="242">
        <v>2559</v>
      </c>
      <c r="W136" s="242">
        <v>2559</v>
      </c>
      <c r="X136" s="242">
        <v>2559</v>
      </c>
      <c r="Y136" s="242">
        <v>2559</v>
      </c>
      <c r="Z136" s="242">
        <v>2559</v>
      </c>
      <c r="AA136" s="242">
        <v>2559</v>
      </c>
      <c r="AB136" s="242">
        <v>2559</v>
      </c>
      <c r="AC136" s="242">
        <v>2559</v>
      </c>
      <c r="AD136" s="242">
        <v>2559</v>
      </c>
      <c r="AE136" s="242">
        <v>2559</v>
      </c>
      <c r="AF136" s="242">
        <v>2559</v>
      </c>
      <c r="AG136" s="242">
        <v>2559</v>
      </c>
      <c r="AH136" s="242">
        <v>2559</v>
      </c>
      <c r="AI136" s="242">
        <v>2559</v>
      </c>
      <c r="AJ136" s="242">
        <v>2559</v>
      </c>
      <c r="AK136" s="242">
        <v>2559</v>
      </c>
      <c r="AL136" s="242">
        <v>2559</v>
      </c>
      <c r="AM136" s="242">
        <v>2559</v>
      </c>
      <c r="AN136" s="242">
        <v>2559</v>
      </c>
      <c r="AO136" s="242">
        <v>2559</v>
      </c>
      <c r="AP136" s="242">
        <v>2559</v>
      </c>
      <c r="AQ136" s="242">
        <v>2559</v>
      </c>
      <c r="AR136" s="242">
        <v>2559</v>
      </c>
      <c r="AS136" s="242">
        <v>2559</v>
      </c>
      <c r="AT136" s="242">
        <v>2559</v>
      </c>
      <c r="AU136" s="242">
        <v>2559</v>
      </c>
      <c r="AV136" s="242">
        <v>2559</v>
      </c>
      <c r="AW136" s="242">
        <v>2559</v>
      </c>
      <c r="AX136" s="245">
        <v>2559</v>
      </c>
      <c r="AY136" s="246">
        <v>2560</v>
      </c>
      <c r="AZ136" s="242">
        <v>2560</v>
      </c>
      <c r="BA136" s="242">
        <v>2560</v>
      </c>
      <c r="BB136" s="239">
        <v>2560</v>
      </c>
      <c r="BC136" s="239">
        <v>2560</v>
      </c>
      <c r="BD136" s="239">
        <v>2560</v>
      </c>
      <c r="BE136" s="239">
        <v>2560</v>
      </c>
      <c r="BF136" s="239">
        <v>2560</v>
      </c>
      <c r="BG136" s="239">
        <v>2560</v>
      </c>
      <c r="BH136" s="239">
        <v>2560</v>
      </c>
      <c r="BI136" s="239">
        <v>2560</v>
      </c>
      <c r="BJ136" s="239">
        <v>2560</v>
      </c>
      <c r="BK136" s="239">
        <v>2560</v>
      </c>
      <c r="BL136" s="239">
        <v>2560</v>
      </c>
      <c r="BM136" s="239">
        <v>2560</v>
      </c>
      <c r="BN136" s="239">
        <v>2560</v>
      </c>
      <c r="BO136" s="239">
        <v>2560</v>
      </c>
      <c r="BP136" s="239">
        <v>2559</v>
      </c>
      <c r="BQ136" s="246">
        <v>2559</v>
      </c>
      <c r="BR136" s="246">
        <v>2559</v>
      </c>
      <c r="BS136" s="246">
        <v>2560</v>
      </c>
      <c r="BT136" s="246">
        <v>2560</v>
      </c>
      <c r="BU136" s="246">
        <v>2560</v>
      </c>
      <c r="BV136" s="246">
        <v>2559</v>
      </c>
      <c r="BW136" s="246">
        <v>2559</v>
      </c>
      <c r="BX136" s="246">
        <v>2560</v>
      </c>
      <c r="BY136" s="246">
        <v>2560</v>
      </c>
      <c r="BZ136" s="246">
        <v>2560</v>
      </c>
      <c r="CA136" s="246">
        <v>2560</v>
      </c>
      <c r="CB136" s="246">
        <v>2560</v>
      </c>
      <c r="CC136" s="246">
        <v>2559</v>
      </c>
      <c r="CD136" s="246">
        <v>2559</v>
      </c>
      <c r="CE136" s="246">
        <v>2559</v>
      </c>
      <c r="CF136" s="246">
        <v>2559</v>
      </c>
      <c r="CG136" s="246">
        <v>2559</v>
      </c>
      <c r="CH136" s="246">
        <v>2560</v>
      </c>
      <c r="CI136" s="246">
        <v>2558</v>
      </c>
      <c r="CJ136" s="246">
        <v>2553</v>
      </c>
      <c r="CK136" s="246">
        <v>2549</v>
      </c>
      <c r="CL136" s="246">
        <v>2549</v>
      </c>
      <c r="CM136" s="246">
        <v>2549</v>
      </c>
      <c r="CN136" s="246">
        <v>2549</v>
      </c>
      <c r="CO136" s="246">
        <v>2548</v>
      </c>
      <c r="CP136" s="246">
        <v>2540</v>
      </c>
      <c r="CQ136" s="246">
        <v>2535</v>
      </c>
      <c r="CR136" s="246">
        <v>2521</v>
      </c>
      <c r="CS136" s="246">
        <v>2512</v>
      </c>
      <c r="CT136" s="246">
        <v>2491</v>
      </c>
      <c r="CU136" s="246">
        <v>2490</v>
      </c>
      <c r="CV136" s="246">
        <v>2489</v>
      </c>
      <c r="CW136" s="246">
        <v>2458</v>
      </c>
      <c r="CX136" s="246">
        <v>2393</v>
      </c>
      <c r="CY136" s="246">
        <v>2314</v>
      </c>
      <c r="CZ136" s="246">
        <v>2251</v>
      </c>
      <c r="DA136" s="246"/>
      <c r="DB136" s="246"/>
      <c r="DC136" s="246"/>
      <c r="DD136" s="246"/>
      <c r="DE136" s="246"/>
      <c r="DF136" s="246"/>
      <c r="DG136" s="246"/>
      <c r="DH136" s="246"/>
      <c r="DI136" s="246"/>
      <c r="DJ136" s="246"/>
      <c r="DK136" s="246"/>
      <c r="DL136" s="246"/>
      <c r="DM136" s="246"/>
      <c r="DN136" s="246"/>
      <c r="DO136" s="246"/>
      <c r="DP136" s="246"/>
      <c r="DQ136" s="246"/>
      <c r="DR136" s="246"/>
      <c r="DS136" s="246"/>
      <c r="DT136" s="246"/>
      <c r="DU136" s="246"/>
      <c r="DV136" s="246"/>
      <c r="DW136" s="246"/>
      <c r="DX136" s="246"/>
      <c r="DY136" s="247"/>
    </row>
    <row r="137" spans="1:129">
      <c r="A137" s="379">
        <v>43946</v>
      </c>
      <c r="B137" s="380">
        <v>2484</v>
      </c>
      <c r="C137" s="398">
        <v>2484</v>
      </c>
      <c r="D137" s="398">
        <v>2484</v>
      </c>
      <c r="E137" s="398">
        <v>2484</v>
      </c>
      <c r="F137" s="398">
        <v>2484</v>
      </c>
      <c r="G137" s="398">
        <v>2484</v>
      </c>
      <c r="H137" s="398">
        <v>2484</v>
      </c>
      <c r="I137" s="398">
        <v>2484</v>
      </c>
      <c r="J137" s="398">
        <v>2484</v>
      </c>
      <c r="K137" s="398">
        <v>2484</v>
      </c>
      <c r="L137" s="398">
        <v>2484</v>
      </c>
      <c r="M137" s="242">
        <v>2484</v>
      </c>
      <c r="N137" s="242">
        <v>2484</v>
      </c>
      <c r="O137" s="242">
        <v>2484</v>
      </c>
      <c r="P137" s="242">
        <v>2484</v>
      </c>
      <c r="Q137" s="242">
        <v>2484</v>
      </c>
      <c r="R137" s="242">
        <v>2484</v>
      </c>
      <c r="S137" s="242">
        <v>2484</v>
      </c>
      <c r="T137" s="242">
        <v>2484</v>
      </c>
      <c r="U137" s="242">
        <v>2484</v>
      </c>
      <c r="V137" s="242">
        <v>2484</v>
      </c>
      <c r="W137" s="242">
        <v>2484</v>
      </c>
      <c r="X137" s="242">
        <v>2484</v>
      </c>
      <c r="Y137" s="242">
        <v>2484</v>
      </c>
      <c r="Z137" s="242">
        <v>2484</v>
      </c>
      <c r="AA137" s="242">
        <v>2484</v>
      </c>
      <c r="AB137" s="242">
        <v>2484</v>
      </c>
      <c r="AC137" s="242">
        <v>2484</v>
      </c>
      <c r="AD137" s="242">
        <v>2484</v>
      </c>
      <c r="AE137" s="242">
        <v>2484</v>
      </c>
      <c r="AF137" s="242">
        <v>2484</v>
      </c>
      <c r="AG137" s="242">
        <v>2484</v>
      </c>
      <c r="AH137" s="242">
        <v>2484</v>
      </c>
      <c r="AI137" s="242">
        <v>2484</v>
      </c>
      <c r="AJ137" s="242">
        <v>2484</v>
      </c>
      <c r="AK137" s="242">
        <v>2484</v>
      </c>
      <c r="AL137" s="242">
        <v>2484</v>
      </c>
      <c r="AM137" s="242">
        <v>2484</v>
      </c>
      <c r="AN137" s="242">
        <v>2484</v>
      </c>
      <c r="AO137" s="242">
        <v>2484</v>
      </c>
      <c r="AP137" s="242">
        <v>2484</v>
      </c>
      <c r="AQ137" s="242">
        <v>2484</v>
      </c>
      <c r="AR137" s="242">
        <v>2484</v>
      </c>
      <c r="AS137" s="242">
        <v>2484</v>
      </c>
      <c r="AT137" s="242">
        <v>2484</v>
      </c>
      <c r="AU137" s="242">
        <v>2484</v>
      </c>
      <c r="AV137" s="242">
        <v>2484</v>
      </c>
      <c r="AW137" s="242">
        <v>2484</v>
      </c>
      <c r="AX137" s="245">
        <v>2484</v>
      </c>
      <c r="AY137" s="246">
        <v>2485</v>
      </c>
      <c r="AZ137" s="242">
        <v>2485</v>
      </c>
      <c r="BA137" s="242">
        <v>2485</v>
      </c>
      <c r="BB137" s="239">
        <v>2485</v>
      </c>
      <c r="BC137" s="239">
        <v>2485</v>
      </c>
      <c r="BD137" s="239">
        <v>2485</v>
      </c>
      <c r="BE137" s="239">
        <v>2485</v>
      </c>
      <c r="BF137" s="239">
        <v>2485</v>
      </c>
      <c r="BG137" s="239">
        <v>2485</v>
      </c>
      <c r="BH137" s="239">
        <v>2485</v>
      </c>
      <c r="BI137" s="239">
        <v>2485</v>
      </c>
      <c r="BJ137" s="239">
        <v>2485</v>
      </c>
      <c r="BK137" s="239">
        <v>2485</v>
      </c>
      <c r="BL137" s="239">
        <v>2485</v>
      </c>
      <c r="BM137" s="239">
        <v>2485</v>
      </c>
      <c r="BN137" s="239">
        <v>2485</v>
      </c>
      <c r="BO137" s="239">
        <v>2485</v>
      </c>
      <c r="BP137" s="239">
        <v>2484</v>
      </c>
      <c r="BQ137" s="246">
        <v>2484</v>
      </c>
      <c r="BR137" s="246">
        <v>2484</v>
      </c>
      <c r="BS137" s="246">
        <v>2485</v>
      </c>
      <c r="BT137" s="246">
        <v>2485</v>
      </c>
      <c r="BU137" s="246">
        <v>2485</v>
      </c>
      <c r="BV137" s="246">
        <v>2484</v>
      </c>
      <c r="BW137" s="246">
        <v>2484</v>
      </c>
      <c r="BX137" s="246">
        <v>2485</v>
      </c>
      <c r="BY137" s="246">
        <v>2485</v>
      </c>
      <c r="BZ137" s="246">
        <v>2485</v>
      </c>
      <c r="CA137" s="246">
        <v>2485</v>
      </c>
      <c r="CB137" s="246">
        <v>2485</v>
      </c>
      <c r="CC137" s="246">
        <v>2484</v>
      </c>
      <c r="CD137" s="246">
        <v>2484</v>
      </c>
      <c r="CE137" s="246">
        <v>2484</v>
      </c>
      <c r="CF137" s="246">
        <v>2484</v>
      </c>
      <c r="CG137" s="246">
        <v>2484</v>
      </c>
      <c r="CH137" s="246">
        <v>2485</v>
      </c>
      <c r="CI137" s="246">
        <v>2484</v>
      </c>
      <c r="CJ137" s="246">
        <v>2479</v>
      </c>
      <c r="CK137" s="246">
        <v>2477</v>
      </c>
      <c r="CL137" s="246">
        <v>2477</v>
      </c>
      <c r="CM137" s="246">
        <v>2479</v>
      </c>
      <c r="CN137" s="246">
        <v>2479</v>
      </c>
      <c r="CO137" s="246">
        <v>2478</v>
      </c>
      <c r="CP137" s="246">
        <v>2471</v>
      </c>
      <c r="CQ137" s="246">
        <v>2467</v>
      </c>
      <c r="CR137" s="246">
        <v>2455</v>
      </c>
      <c r="CS137" s="246">
        <v>2449</v>
      </c>
      <c r="CT137" s="246">
        <v>2431</v>
      </c>
      <c r="CU137" s="246">
        <v>2430</v>
      </c>
      <c r="CV137" s="246">
        <v>2429</v>
      </c>
      <c r="CW137" s="246">
        <v>2406</v>
      </c>
      <c r="CX137" s="246">
        <v>2348</v>
      </c>
      <c r="CY137" s="246">
        <v>2274</v>
      </c>
      <c r="CZ137" s="246">
        <v>2228</v>
      </c>
      <c r="DA137" s="246">
        <v>2174</v>
      </c>
      <c r="DB137" s="246"/>
      <c r="DC137" s="246"/>
      <c r="DD137" s="246"/>
      <c r="DE137" s="246"/>
      <c r="DF137" s="246"/>
      <c r="DG137" s="246"/>
      <c r="DH137" s="246"/>
      <c r="DI137" s="246"/>
      <c r="DJ137" s="246"/>
      <c r="DK137" s="246"/>
      <c r="DL137" s="246"/>
      <c r="DM137" s="246"/>
      <c r="DN137" s="246"/>
      <c r="DO137" s="246"/>
      <c r="DP137" s="246"/>
      <c r="DQ137" s="246"/>
      <c r="DR137" s="246"/>
      <c r="DS137" s="246"/>
      <c r="DT137" s="246"/>
      <c r="DU137" s="246"/>
      <c r="DV137" s="246"/>
      <c r="DW137" s="246"/>
      <c r="DX137" s="246"/>
      <c r="DY137" s="247"/>
    </row>
    <row r="138" spans="1:129">
      <c r="A138" s="379">
        <v>43945</v>
      </c>
      <c r="B138" s="380">
        <v>2411</v>
      </c>
      <c r="C138" s="398">
        <v>2411</v>
      </c>
      <c r="D138" s="398">
        <v>2411</v>
      </c>
      <c r="E138" s="398">
        <v>2411</v>
      </c>
      <c r="F138" s="398">
        <v>2411</v>
      </c>
      <c r="G138" s="398">
        <v>2411</v>
      </c>
      <c r="H138" s="398">
        <v>2411</v>
      </c>
      <c r="I138" s="398">
        <v>2411</v>
      </c>
      <c r="J138" s="398">
        <v>2411</v>
      </c>
      <c r="K138" s="398">
        <v>2411</v>
      </c>
      <c r="L138" s="398">
        <v>2411</v>
      </c>
      <c r="M138" s="242">
        <v>2411</v>
      </c>
      <c r="N138" s="242">
        <v>2411</v>
      </c>
      <c r="O138" s="242">
        <v>2411</v>
      </c>
      <c r="P138" s="242">
        <v>2411</v>
      </c>
      <c r="Q138" s="242">
        <v>2411</v>
      </c>
      <c r="R138" s="242">
        <v>2411</v>
      </c>
      <c r="S138" s="242">
        <v>2411</v>
      </c>
      <c r="T138" s="242">
        <v>2411</v>
      </c>
      <c r="U138" s="242">
        <v>2411</v>
      </c>
      <c r="V138" s="242">
        <v>2411</v>
      </c>
      <c r="W138" s="242">
        <v>2411</v>
      </c>
      <c r="X138" s="242">
        <v>2411</v>
      </c>
      <c r="Y138" s="242">
        <v>2411</v>
      </c>
      <c r="Z138" s="242">
        <v>2411</v>
      </c>
      <c r="AA138" s="242">
        <v>2411</v>
      </c>
      <c r="AB138" s="242">
        <v>2411</v>
      </c>
      <c r="AC138" s="242">
        <v>2411</v>
      </c>
      <c r="AD138" s="242">
        <v>2411</v>
      </c>
      <c r="AE138" s="242">
        <v>2411</v>
      </c>
      <c r="AF138" s="242">
        <v>2411</v>
      </c>
      <c r="AG138" s="242">
        <v>2411</v>
      </c>
      <c r="AH138" s="242">
        <v>2411</v>
      </c>
      <c r="AI138" s="242">
        <v>2411</v>
      </c>
      <c r="AJ138" s="242">
        <v>2411</v>
      </c>
      <c r="AK138" s="242">
        <v>2411</v>
      </c>
      <c r="AL138" s="242">
        <v>2411</v>
      </c>
      <c r="AM138" s="242">
        <v>2411</v>
      </c>
      <c r="AN138" s="242">
        <v>2411</v>
      </c>
      <c r="AO138" s="242">
        <v>2411</v>
      </c>
      <c r="AP138" s="242">
        <v>2411</v>
      </c>
      <c r="AQ138" s="242">
        <v>2411</v>
      </c>
      <c r="AR138" s="242">
        <v>2411</v>
      </c>
      <c r="AS138" s="242">
        <v>2411</v>
      </c>
      <c r="AT138" s="242">
        <v>2411</v>
      </c>
      <c r="AU138" s="242">
        <v>2411</v>
      </c>
      <c r="AV138" s="242">
        <v>2411</v>
      </c>
      <c r="AW138" s="242">
        <v>2411</v>
      </c>
      <c r="AX138" s="245">
        <v>2411</v>
      </c>
      <c r="AY138" s="246">
        <v>2412</v>
      </c>
      <c r="AZ138" s="242">
        <v>2412</v>
      </c>
      <c r="BA138" s="242">
        <v>2412</v>
      </c>
      <c r="BB138" s="239">
        <v>2412</v>
      </c>
      <c r="BC138" s="239">
        <v>2412</v>
      </c>
      <c r="BD138" s="239">
        <v>2412</v>
      </c>
      <c r="BE138" s="239">
        <v>2412</v>
      </c>
      <c r="BF138" s="239">
        <v>2412</v>
      </c>
      <c r="BG138" s="239">
        <v>2412</v>
      </c>
      <c r="BH138" s="239">
        <v>2412</v>
      </c>
      <c r="BI138" s="239">
        <v>2412</v>
      </c>
      <c r="BJ138" s="239">
        <v>2412</v>
      </c>
      <c r="BK138" s="239">
        <v>2412</v>
      </c>
      <c r="BL138" s="239">
        <v>2412</v>
      </c>
      <c r="BM138" s="239">
        <v>2412</v>
      </c>
      <c r="BN138" s="239">
        <v>2412</v>
      </c>
      <c r="BO138" s="239">
        <v>2412</v>
      </c>
      <c r="BP138" s="239">
        <v>2411</v>
      </c>
      <c r="BQ138" s="246">
        <v>2411</v>
      </c>
      <c r="BR138" s="246">
        <v>2411</v>
      </c>
      <c r="BS138" s="246">
        <v>2412</v>
      </c>
      <c r="BT138" s="246">
        <v>2412</v>
      </c>
      <c r="BU138" s="246">
        <v>2412</v>
      </c>
      <c r="BV138" s="246">
        <v>2411</v>
      </c>
      <c r="BW138" s="246">
        <v>2411</v>
      </c>
      <c r="BX138" s="246">
        <v>2412</v>
      </c>
      <c r="BY138" s="246">
        <v>2412</v>
      </c>
      <c r="BZ138" s="246">
        <v>2412</v>
      </c>
      <c r="CA138" s="246">
        <v>2412</v>
      </c>
      <c r="CB138" s="246">
        <v>2412</v>
      </c>
      <c r="CC138" s="246">
        <v>2412</v>
      </c>
      <c r="CD138" s="246">
        <v>2412</v>
      </c>
      <c r="CE138" s="246">
        <v>2412</v>
      </c>
      <c r="CF138" s="246">
        <v>2412</v>
      </c>
      <c r="CG138" s="246">
        <v>2412</v>
      </c>
      <c r="CH138" s="246">
        <v>2413</v>
      </c>
      <c r="CI138" s="246">
        <v>2412</v>
      </c>
      <c r="CJ138" s="246">
        <v>2407</v>
      </c>
      <c r="CK138" s="246">
        <v>2406</v>
      </c>
      <c r="CL138" s="246">
        <v>2406</v>
      </c>
      <c r="CM138" s="246">
        <v>2406</v>
      </c>
      <c r="CN138" s="246">
        <v>2406</v>
      </c>
      <c r="CO138" s="246">
        <v>2405</v>
      </c>
      <c r="CP138" s="246">
        <v>2402</v>
      </c>
      <c r="CQ138" s="246">
        <v>2398</v>
      </c>
      <c r="CR138" s="246">
        <v>2393</v>
      </c>
      <c r="CS138" s="246">
        <v>2390</v>
      </c>
      <c r="CT138" s="246">
        <v>2375</v>
      </c>
      <c r="CU138" s="246">
        <v>2374</v>
      </c>
      <c r="CV138" s="246">
        <v>2373</v>
      </c>
      <c r="CW138" s="246">
        <v>2358</v>
      </c>
      <c r="CX138" s="246">
        <v>2309</v>
      </c>
      <c r="CY138" s="246">
        <v>2245</v>
      </c>
      <c r="CZ138" s="246">
        <v>2207</v>
      </c>
      <c r="DA138" s="246">
        <v>2173</v>
      </c>
      <c r="DB138" s="246">
        <v>2172</v>
      </c>
      <c r="DC138" s="246">
        <v>2135</v>
      </c>
      <c r="DD138" s="246"/>
      <c r="DE138" s="246"/>
      <c r="DF138" s="246"/>
      <c r="DG138" s="246"/>
      <c r="DH138" s="246"/>
      <c r="DI138" s="246"/>
      <c r="DJ138" s="246"/>
      <c r="DK138" s="246"/>
      <c r="DL138" s="246"/>
      <c r="DM138" s="246"/>
      <c r="DN138" s="246"/>
      <c r="DO138" s="246"/>
      <c r="DP138" s="246"/>
      <c r="DQ138" s="246"/>
      <c r="DR138" s="246"/>
      <c r="DS138" s="246"/>
      <c r="DT138" s="246"/>
      <c r="DU138" s="246"/>
      <c r="DV138" s="246"/>
      <c r="DW138" s="246"/>
      <c r="DX138" s="246"/>
      <c r="DY138" s="247"/>
    </row>
    <row r="139" spans="1:129">
      <c r="A139" s="379">
        <v>43944</v>
      </c>
      <c r="B139" s="380">
        <v>2322</v>
      </c>
      <c r="C139" s="398">
        <v>2322</v>
      </c>
      <c r="D139" s="398">
        <v>2322</v>
      </c>
      <c r="E139" s="398">
        <v>2322</v>
      </c>
      <c r="F139" s="398">
        <v>2322</v>
      </c>
      <c r="G139" s="398">
        <v>2322</v>
      </c>
      <c r="H139" s="398">
        <v>2322</v>
      </c>
      <c r="I139" s="398">
        <v>2322</v>
      </c>
      <c r="J139" s="398">
        <v>2322</v>
      </c>
      <c r="K139" s="398">
        <v>2322</v>
      </c>
      <c r="L139" s="398">
        <v>2322</v>
      </c>
      <c r="M139" s="242">
        <v>2322</v>
      </c>
      <c r="N139" s="242">
        <v>2322</v>
      </c>
      <c r="O139" s="242">
        <v>2322</v>
      </c>
      <c r="P139" s="242">
        <v>2322</v>
      </c>
      <c r="Q139" s="242">
        <v>2322</v>
      </c>
      <c r="R139" s="242">
        <v>2322</v>
      </c>
      <c r="S139" s="242">
        <v>2322</v>
      </c>
      <c r="T139" s="242">
        <v>2322</v>
      </c>
      <c r="U139" s="242">
        <v>2322</v>
      </c>
      <c r="V139" s="242">
        <v>2322</v>
      </c>
      <c r="W139" s="242">
        <v>2322</v>
      </c>
      <c r="X139" s="242">
        <v>2322</v>
      </c>
      <c r="Y139" s="242">
        <v>2322</v>
      </c>
      <c r="Z139" s="242">
        <v>2322</v>
      </c>
      <c r="AA139" s="242">
        <v>2322</v>
      </c>
      <c r="AB139" s="242">
        <v>2322</v>
      </c>
      <c r="AC139" s="242">
        <v>2322</v>
      </c>
      <c r="AD139" s="242">
        <v>2322</v>
      </c>
      <c r="AE139" s="242">
        <v>2322</v>
      </c>
      <c r="AF139" s="242">
        <v>2322</v>
      </c>
      <c r="AG139" s="242">
        <v>2322</v>
      </c>
      <c r="AH139" s="242">
        <v>2322</v>
      </c>
      <c r="AI139" s="242">
        <v>2322</v>
      </c>
      <c r="AJ139" s="242">
        <v>2322</v>
      </c>
      <c r="AK139" s="242">
        <v>2322</v>
      </c>
      <c r="AL139" s="242">
        <v>2322</v>
      </c>
      <c r="AM139" s="242">
        <v>2322</v>
      </c>
      <c r="AN139" s="242">
        <v>2322</v>
      </c>
      <c r="AO139" s="242">
        <v>2322</v>
      </c>
      <c r="AP139" s="242">
        <v>2322</v>
      </c>
      <c r="AQ139" s="242">
        <v>2322</v>
      </c>
      <c r="AR139" s="242">
        <v>2322</v>
      </c>
      <c r="AS139" s="242">
        <v>2322</v>
      </c>
      <c r="AT139" s="242">
        <v>2322</v>
      </c>
      <c r="AU139" s="242">
        <v>2322</v>
      </c>
      <c r="AV139" s="242">
        <v>2322</v>
      </c>
      <c r="AW139" s="242">
        <v>2322</v>
      </c>
      <c r="AX139" s="245">
        <v>2322</v>
      </c>
      <c r="AY139" s="246">
        <v>2323</v>
      </c>
      <c r="AZ139" s="242">
        <v>2323</v>
      </c>
      <c r="BA139" s="242">
        <v>2323</v>
      </c>
      <c r="BB139" s="239">
        <v>2323</v>
      </c>
      <c r="BC139" s="239">
        <v>2323</v>
      </c>
      <c r="BD139" s="239">
        <v>2323</v>
      </c>
      <c r="BE139" s="239">
        <v>2323</v>
      </c>
      <c r="BF139" s="239">
        <v>2323</v>
      </c>
      <c r="BG139" s="239">
        <v>2323</v>
      </c>
      <c r="BH139" s="239">
        <v>2323</v>
      </c>
      <c r="BI139" s="239">
        <v>2323</v>
      </c>
      <c r="BJ139" s="239">
        <v>2323</v>
      </c>
      <c r="BK139" s="239">
        <v>2323</v>
      </c>
      <c r="BL139" s="239">
        <v>2323</v>
      </c>
      <c r="BM139" s="239">
        <v>2323</v>
      </c>
      <c r="BN139" s="239">
        <v>2323</v>
      </c>
      <c r="BO139" s="239">
        <v>2323</v>
      </c>
      <c r="BP139" s="239">
        <v>2322</v>
      </c>
      <c r="BQ139" s="246">
        <v>2322</v>
      </c>
      <c r="BR139" s="246">
        <v>2322</v>
      </c>
      <c r="BS139" s="246">
        <v>2323</v>
      </c>
      <c r="BT139" s="246">
        <v>2323</v>
      </c>
      <c r="BU139" s="246">
        <v>2323</v>
      </c>
      <c r="BV139" s="246">
        <v>2323</v>
      </c>
      <c r="BW139" s="246">
        <v>2323</v>
      </c>
      <c r="BX139" s="246">
        <v>2324</v>
      </c>
      <c r="BY139" s="246">
        <v>2324</v>
      </c>
      <c r="BZ139" s="246">
        <v>2324</v>
      </c>
      <c r="CA139" s="246">
        <v>2324</v>
      </c>
      <c r="CB139" s="246">
        <v>2324</v>
      </c>
      <c r="CC139" s="246">
        <v>2324</v>
      </c>
      <c r="CD139" s="246">
        <v>2324</v>
      </c>
      <c r="CE139" s="246">
        <v>2324</v>
      </c>
      <c r="CF139" s="246">
        <v>2324</v>
      </c>
      <c r="CG139" s="246">
        <v>2324</v>
      </c>
      <c r="CH139" s="246">
        <v>2325</v>
      </c>
      <c r="CI139" s="246">
        <v>2326</v>
      </c>
      <c r="CJ139" s="246">
        <v>2322</v>
      </c>
      <c r="CK139" s="246">
        <v>2321</v>
      </c>
      <c r="CL139" s="246">
        <v>2321</v>
      </c>
      <c r="CM139" s="246">
        <v>2321</v>
      </c>
      <c r="CN139" s="246">
        <v>2321</v>
      </c>
      <c r="CO139" s="246">
        <v>2320</v>
      </c>
      <c r="CP139" s="246">
        <v>2317</v>
      </c>
      <c r="CQ139" s="246">
        <v>2313</v>
      </c>
      <c r="CR139" s="246">
        <v>2311</v>
      </c>
      <c r="CS139" s="246">
        <v>2308</v>
      </c>
      <c r="CT139" s="246">
        <v>2299</v>
      </c>
      <c r="CU139" s="246">
        <v>2298</v>
      </c>
      <c r="CV139" s="246">
        <v>2297</v>
      </c>
      <c r="CW139" s="246">
        <v>2287</v>
      </c>
      <c r="CX139" s="246">
        <v>2259</v>
      </c>
      <c r="CY139" s="246">
        <v>2201</v>
      </c>
      <c r="CZ139" s="246">
        <v>2177</v>
      </c>
      <c r="DA139" s="246">
        <v>2154</v>
      </c>
      <c r="DB139" s="246">
        <v>2153</v>
      </c>
      <c r="DC139" s="246">
        <v>2129</v>
      </c>
      <c r="DD139" s="246">
        <v>2006</v>
      </c>
      <c r="DE139" s="246"/>
      <c r="DF139" s="246"/>
      <c r="DG139" s="246"/>
      <c r="DH139" s="246"/>
      <c r="DI139" s="246"/>
      <c r="DJ139" s="246"/>
      <c r="DK139" s="246"/>
      <c r="DL139" s="246"/>
      <c r="DM139" s="246"/>
      <c r="DN139" s="246"/>
      <c r="DO139" s="246"/>
      <c r="DP139" s="246"/>
      <c r="DQ139" s="246"/>
      <c r="DR139" s="246"/>
      <c r="DS139" s="246"/>
      <c r="DT139" s="246"/>
      <c r="DU139" s="246"/>
      <c r="DV139" s="246"/>
      <c r="DW139" s="246"/>
      <c r="DX139" s="246"/>
      <c r="DY139" s="247"/>
    </row>
    <row r="140" spans="1:129">
      <c r="A140" s="379">
        <v>43943</v>
      </c>
      <c r="B140" s="380">
        <v>2236</v>
      </c>
      <c r="C140" s="398">
        <v>2236</v>
      </c>
      <c r="D140" s="398">
        <v>2236</v>
      </c>
      <c r="E140" s="398">
        <v>2236</v>
      </c>
      <c r="F140" s="398">
        <v>2236</v>
      </c>
      <c r="G140" s="398">
        <v>2236</v>
      </c>
      <c r="H140" s="398">
        <v>2236</v>
      </c>
      <c r="I140" s="398">
        <v>2236</v>
      </c>
      <c r="J140" s="398">
        <v>2236</v>
      </c>
      <c r="K140" s="398">
        <v>2236</v>
      </c>
      <c r="L140" s="398">
        <v>2236</v>
      </c>
      <c r="M140" s="242">
        <v>2236</v>
      </c>
      <c r="N140" s="242">
        <v>2236</v>
      </c>
      <c r="O140" s="242">
        <v>2236</v>
      </c>
      <c r="P140" s="242">
        <v>2236</v>
      </c>
      <c r="Q140" s="242">
        <v>2236</v>
      </c>
      <c r="R140" s="242">
        <v>2236</v>
      </c>
      <c r="S140" s="242">
        <v>2236</v>
      </c>
      <c r="T140" s="242">
        <v>2236</v>
      </c>
      <c r="U140" s="242">
        <v>2236</v>
      </c>
      <c r="V140" s="242">
        <v>2236</v>
      </c>
      <c r="W140" s="242">
        <v>2236</v>
      </c>
      <c r="X140" s="242">
        <v>2236</v>
      </c>
      <c r="Y140" s="242">
        <v>2236</v>
      </c>
      <c r="Z140" s="242">
        <v>2236</v>
      </c>
      <c r="AA140" s="242">
        <v>2236</v>
      </c>
      <c r="AB140" s="242">
        <v>2236</v>
      </c>
      <c r="AC140" s="242">
        <v>2236</v>
      </c>
      <c r="AD140" s="242">
        <v>2236</v>
      </c>
      <c r="AE140" s="242">
        <v>2236</v>
      </c>
      <c r="AF140" s="242">
        <v>2236</v>
      </c>
      <c r="AG140" s="242">
        <v>2236</v>
      </c>
      <c r="AH140" s="242">
        <v>2236</v>
      </c>
      <c r="AI140" s="242">
        <v>2236</v>
      </c>
      <c r="AJ140" s="242">
        <v>2236</v>
      </c>
      <c r="AK140" s="242">
        <v>2236</v>
      </c>
      <c r="AL140" s="242">
        <v>2236</v>
      </c>
      <c r="AM140" s="242">
        <v>2236</v>
      </c>
      <c r="AN140" s="242">
        <v>2236</v>
      </c>
      <c r="AO140" s="242">
        <v>2236</v>
      </c>
      <c r="AP140" s="242">
        <v>2236</v>
      </c>
      <c r="AQ140" s="242">
        <v>2236</v>
      </c>
      <c r="AR140" s="242">
        <v>2236</v>
      </c>
      <c r="AS140" s="242">
        <v>2236</v>
      </c>
      <c r="AT140" s="242">
        <v>2236</v>
      </c>
      <c r="AU140" s="242">
        <v>2236</v>
      </c>
      <c r="AV140" s="242">
        <v>2236</v>
      </c>
      <c r="AW140" s="242">
        <v>2236</v>
      </c>
      <c r="AX140" s="245">
        <v>2236</v>
      </c>
      <c r="AY140" s="246">
        <v>2237</v>
      </c>
      <c r="AZ140" s="242">
        <v>2237</v>
      </c>
      <c r="BA140" s="242">
        <v>2237</v>
      </c>
      <c r="BB140" s="239">
        <v>2237</v>
      </c>
      <c r="BC140" s="239">
        <v>2237</v>
      </c>
      <c r="BD140" s="239">
        <v>2237</v>
      </c>
      <c r="BE140" s="239">
        <v>2237</v>
      </c>
      <c r="BF140" s="239">
        <v>2237</v>
      </c>
      <c r="BG140" s="239">
        <v>2237</v>
      </c>
      <c r="BH140" s="239">
        <v>2237</v>
      </c>
      <c r="BI140" s="239">
        <v>2237</v>
      </c>
      <c r="BJ140" s="239">
        <v>2237</v>
      </c>
      <c r="BK140" s="239">
        <v>2237</v>
      </c>
      <c r="BL140" s="239">
        <v>2237</v>
      </c>
      <c r="BM140" s="239">
        <v>2237</v>
      </c>
      <c r="BN140" s="239">
        <v>2237</v>
      </c>
      <c r="BO140" s="239">
        <v>2237</v>
      </c>
      <c r="BP140" s="239">
        <v>2236</v>
      </c>
      <c r="BQ140" s="246">
        <v>2236</v>
      </c>
      <c r="BR140" s="246">
        <v>2236</v>
      </c>
      <c r="BS140" s="246">
        <v>2237</v>
      </c>
      <c r="BT140" s="246">
        <v>2237</v>
      </c>
      <c r="BU140" s="246">
        <v>2237</v>
      </c>
      <c r="BV140" s="246">
        <v>2237</v>
      </c>
      <c r="BW140" s="246">
        <v>2237</v>
      </c>
      <c r="BX140" s="246">
        <v>2238</v>
      </c>
      <c r="BY140" s="246">
        <v>2238</v>
      </c>
      <c r="BZ140" s="246">
        <v>2238</v>
      </c>
      <c r="CA140" s="246">
        <v>2238</v>
      </c>
      <c r="CB140" s="246">
        <v>2238</v>
      </c>
      <c r="CC140" s="246">
        <v>2238</v>
      </c>
      <c r="CD140" s="246">
        <v>2238</v>
      </c>
      <c r="CE140" s="246">
        <v>2238</v>
      </c>
      <c r="CF140" s="246">
        <v>2238</v>
      </c>
      <c r="CG140" s="246">
        <v>2238</v>
      </c>
      <c r="CH140" s="246">
        <v>2240</v>
      </c>
      <c r="CI140" s="246">
        <v>2242</v>
      </c>
      <c r="CJ140" s="246">
        <v>2239</v>
      </c>
      <c r="CK140" s="246">
        <v>2238</v>
      </c>
      <c r="CL140" s="246">
        <v>2238</v>
      </c>
      <c r="CM140" s="246">
        <v>2238</v>
      </c>
      <c r="CN140" s="246">
        <v>2238</v>
      </c>
      <c r="CO140" s="246">
        <v>2237</v>
      </c>
      <c r="CP140" s="246">
        <v>2235</v>
      </c>
      <c r="CQ140" s="246">
        <v>2231</v>
      </c>
      <c r="CR140" s="246">
        <v>2230</v>
      </c>
      <c r="CS140" s="246">
        <v>2228</v>
      </c>
      <c r="CT140" s="246">
        <v>2223</v>
      </c>
      <c r="CU140" s="246">
        <v>2222</v>
      </c>
      <c r="CV140" s="246">
        <v>2221</v>
      </c>
      <c r="CW140" s="246">
        <v>2214</v>
      </c>
      <c r="CX140" s="246">
        <v>2194</v>
      </c>
      <c r="CY140" s="246">
        <v>2147</v>
      </c>
      <c r="CZ140" s="246">
        <v>2130</v>
      </c>
      <c r="DA140" s="246">
        <v>2113</v>
      </c>
      <c r="DB140" s="246">
        <v>2112</v>
      </c>
      <c r="DC140" s="246">
        <v>2098</v>
      </c>
      <c r="DD140" s="246">
        <v>2003</v>
      </c>
      <c r="DE140" s="246">
        <v>1919</v>
      </c>
      <c r="DF140" s="246"/>
      <c r="DG140" s="246"/>
      <c r="DH140" s="246"/>
      <c r="DI140" s="246"/>
      <c r="DJ140" s="246"/>
      <c r="DK140" s="246"/>
      <c r="DL140" s="246"/>
      <c r="DM140" s="246"/>
      <c r="DN140" s="246"/>
      <c r="DO140" s="246"/>
      <c r="DP140" s="246"/>
      <c r="DQ140" s="246"/>
      <c r="DR140" s="246"/>
      <c r="DS140" s="246"/>
      <c r="DT140" s="246"/>
      <c r="DU140" s="246"/>
      <c r="DV140" s="246"/>
      <c r="DW140" s="246"/>
      <c r="DX140" s="246"/>
      <c r="DY140" s="247"/>
    </row>
    <row r="141" spans="1:129">
      <c r="A141" s="379">
        <v>43942</v>
      </c>
      <c r="B141" s="380">
        <v>2159</v>
      </c>
      <c r="C141" s="398">
        <v>2159</v>
      </c>
      <c r="D141" s="398">
        <v>2159</v>
      </c>
      <c r="E141" s="398">
        <v>2159</v>
      </c>
      <c r="F141" s="398">
        <v>2159</v>
      </c>
      <c r="G141" s="398">
        <v>2159</v>
      </c>
      <c r="H141" s="398">
        <v>2159</v>
      </c>
      <c r="I141" s="398">
        <v>2159</v>
      </c>
      <c r="J141" s="398">
        <v>2159</v>
      </c>
      <c r="K141" s="398">
        <v>2159</v>
      </c>
      <c r="L141" s="398">
        <v>2159</v>
      </c>
      <c r="M141" s="242">
        <v>2159</v>
      </c>
      <c r="N141" s="242">
        <v>2159</v>
      </c>
      <c r="O141" s="242">
        <v>2159</v>
      </c>
      <c r="P141" s="242">
        <v>2159</v>
      </c>
      <c r="Q141" s="242">
        <v>2159</v>
      </c>
      <c r="R141" s="242">
        <v>2159</v>
      </c>
      <c r="S141" s="242">
        <v>2159</v>
      </c>
      <c r="T141" s="242">
        <v>2159</v>
      </c>
      <c r="U141" s="242">
        <v>2159</v>
      </c>
      <c r="V141" s="242">
        <v>2159</v>
      </c>
      <c r="W141" s="242">
        <v>2159</v>
      </c>
      <c r="X141" s="242">
        <v>2159</v>
      </c>
      <c r="Y141" s="242">
        <v>2159</v>
      </c>
      <c r="Z141" s="242">
        <v>2159</v>
      </c>
      <c r="AA141" s="242">
        <v>2159</v>
      </c>
      <c r="AB141" s="242">
        <v>2159</v>
      </c>
      <c r="AC141" s="242">
        <v>2159</v>
      </c>
      <c r="AD141" s="242">
        <v>2159</v>
      </c>
      <c r="AE141" s="242">
        <v>2159</v>
      </c>
      <c r="AF141" s="242">
        <v>2159</v>
      </c>
      <c r="AG141" s="242">
        <v>2159</v>
      </c>
      <c r="AH141" s="242">
        <v>2159</v>
      </c>
      <c r="AI141" s="242">
        <v>2159</v>
      </c>
      <c r="AJ141" s="242">
        <v>2159</v>
      </c>
      <c r="AK141" s="242">
        <v>2159</v>
      </c>
      <c r="AL141" s="242">
        <v>2159</v>
      </c>
      <c r="AM141" s="242">
        <v>2159</v>
      </c>
      <c r="AN141" s="242">
        <v>2159</v>
      </c>
      <c r="AO141" s="242">
        <v>2159</v>
      </c>
      <c r="AP141" s="242">
        <v>2159</v>
      </c>
      <c r="AQ141" s="242">
        <v>2159</v>
      </c>
      <c r="AR141" s="242">
        <v>2159</v>
      </c>
      <c r="AS141" s="242">
        <v>2159</v>
      </c>
      <c r="AT141" s="242">
        <v>2159</v>
      </c>
      <c r="AU141" s="242">
        <v>2159</v>
      </c>
      <c r="AV141" s="242">
        <v>2159</v>
      </c>
      <c r="AW141" s="242">
        <v>2159</v>
      </c>
      <c r="AX141" s="245">
        <v>2159</v>
      </c>
      <c r="AY141" s="246">
        <v>2160</v>
      </c>
      <c r="AZ141" s="242">
        <v>2160</v>
      </c>
      <c r="BA141" s="242">
        <v>2160</v>
      </c>
      <c r="BB141" s="239">
        <v>2160</v>
      </c>
      <c r="BC141" s="239">
        <v>2160</v>
      </c>
      <c r="BD141" s="239">
        <v>2160</v>
      </c>
      <c r="BE141" s="239">
        <v>2160</v>
      </c>
      <c r="BF141" s="239">
        <v>2160</v>
      </c>
      <c r="BG141" s="239">
        <v>2160</v>
      </c>
      <c r="BH141" s="239">
        <v>2160</v>
      </c>
      <c r="BI141" s="239">
        <v>2160</v>
      </c>
      <c r="BJ141" s="239">
        <v>2160</v>
      </c>
      <c r="BK141" s="239">
        <v>2160</v>
      </c>
      <c r="BL141" s="239">
        <v>2160</v>
      </c>
      <c r="BM141" s="239">
        <v>2160</v>
      </c>
      <c r="BN141" s="239">
        <v>2160</v>
      </c>
      <c r="BO141" s="239">
        <v>2160</v>
      </c>
      <c r="BP141" s="239">
        <v>2159</v>
      </c>
      <c r="BQ141" s="246">
        <v>2159</v>
      </c>
      <c r="BR141" s="246">
        <v>2159</v>
      </c>
      <c r="BS141" s="246">
        <v>2160</v>
      </c>
      <c r="BT141" s="246">
        <v>2160</v>
      </c>
      <c r="BU141" s="246">
        <v>2160</v>
      </c>
      <c r="BV141" s="246">
        <v>2160</v>
      </c>
      <c r="BW141" s="246">
        <v>2160</v>
      </c>
      <c r="BX141" s="246">
        <v>2161</v>
      </c>
      <c r="BY141" s="246">
        <v>2161</v>
      </c>
      <c r="BZ141" s="246">
        <v>2161</v>
      </c>
      <c r="CA141" s="246">
        <v>2161</v>
      </c>
      <c r="CB141" s="246">
        <v>2161</v>
      </c>
      <c r="CC141" s="246">
        <v>2161</v>
      </c>
      <c r="CD141" s="246">
        <v>2161</v>
      </c>
      <c r="CE141" s="246">
        <v>2161</v>
      </c>
      <c r="CF141" s="246">
        <v>2161</v>
      </c>
      <c r="CG141" s="246">
        <v>2161</v>
      </c>
      <c r="CH141" s="246">
        <v>2163</v>
      </c>
      <c r="CI141" s="246">
        <v>2164</v>
      </c>
      <c r="CJ141" s="246">
        <v>2162</v>
      </c>
      <c r="CK141" s="246">
        <v>2162</v>
      </c>
      <c r="CL141" s="246">
        <v>2162</v>
      </c>
      <c r="CM141" s="246">
        <v>2162</v>
      </c>
      <c r="CN141" s="246">
        <v>2162</v>
      </c>
      <c r="CO141" s="246">
        <v>2161</v>
      </c>
      <c r="CP141" s="246">
        <v>2161</v>
      </c>
      <c r="CQ141" s="246">
        <v>2159</v>
      </c>
      <c r="CR141" s="246">
        <v>2157</v>
      </c>
      <c r="CS141" s="246">
        <v>2155</v>
      </c>
      <c r="CT141" s="246">
        <v>2152</v>
      </c>
      <c r="CU141" s="246">
        <v>2151</v>
      </c>
      <c r="CV141" s="246">
        <v>2150</v>
      </c>
      <c r="CW141" s="246">
        <v>2144</v>
      </c>
      <c r="CX141" s="246">
        <v>2126</v>
      </c>
      <c r="CY141" s="246">
        <v>2087</v>
      </c>
      <c r="CZ141" s="246">
        <v>2079</v>
      </c>
      <c r="DA141" s="246">
        <v>2070</v>
      </c>
      <c r="DB141" s="246">
        <v>2069</v>
      </c>
      <c r="DC141" s="246">
        <v>2058</v>
      </c>
      <c r="DD141" s="246">
        <v>1977</v>
      </c>
      <c r="DE141" s="246">
        <v>1914</v>
      </c>
      <c r="DF141" s="246">
        <v>1746</v>
      </c>
      <c r="DG141" s="246"/>
      <c r="DH141" s="246"/>
      <c r="DI141" s="246"/>
      <c r="DJ141" s="246"/>
      <c r="DK141" s="246"/>
      <c r="DL141" s="246"/>
      <c r="DM141" s="246"/>
      <c r="DN141" s="246"/>
      <c r="DO141" s="246"/>
      <c r="DP141" s="246"/>
      <c r="DQ141" s="246"/>
      <c r="DR141" s="246"/>
      <c r="DS141" s="246"/>
      <c r="DT141" s="246"/>
      <c r="DU141" s="246"/>
      <c r="DV141" s="246"/>
      <c r="DW141" s="246"/>
      <c r="DX141" s="246"/>
      <c r="DY141" s="247"/>
    </row>
    <row r="142" spans="1:129">
      <c r="A142" s="379">
        <v>43941</v>
      </c>
      <c r="B142" s="380">
        <v>2097</v>
      </c>
      <c r="C142" s="398">
        <v>2097</v>
      </c>
      <c r="D142" s="398">
        <v>2097</v>
      </c>
      <c r="E142" s="398">
        <v>2097</v>
      </c>
      <c r="F142" s="398">
        <v>2097</v>
      </c>
      <c r="G142" s="398">
        <v>2097</v>
      </c>
      <c r="H142" s="398">
        <v>2097</v>
      </c>
      <c r="I142" s="398">
        <v>2097</v>
      </c>
      <c r="J142" s="398">
        <v>2097</v>
      </c>
      <c r="K142" s="398">
        <v>2097</v>
      </c>
      <c r="L142" s="398">
        <v>2097</v>
      </c>
      <c r="M142" s="242">
        <v>2097</v>
      </c>
      <c r="N142" s="242">
        <v>2097</v>
      </c>
      <c r="O142" s="242">
        <v>2097</v>
      </c>
      <c r="P142" s="242">
        <v>2097</v>
      </c>
      <c r="Q142" s="242">
        <v>2097</v>
      </c>
      <c r="R142" s="242">
        <v>2097</v>
      </c>
      <c r="S142" s="242">
        <v>2097</v>
      </c>
      <c r="T142" s="242">
        <v>2097</v>
      </c>
      <c r="U142" s="242">
        <v>2097</v>
      </c>
      <c r="V142" s="242">
        <v>2097</v>
      </c>
      <c r="W142" s="242">
        <v>2097</v>
      </c>
      <c r="X142" s="242">
        <v>2097</v>
      </c>
      <c r="Y142" s="242">
        <v>2097</v>
      </c>
      <c r="Z142" s="242">
        <v>2097</v>
      </c>
      <c r="AA142" s="242">
        <v>2097</v>
      </c>
      <c r="AB142" s="242">
        <v>2097</v>
      </c>
      <c r="AC142" s="242">
        <v>2097</v>
      </c>
      <c r="AD142" s="242">
        <v>2097</v>
      </c>
      <c r="AE142" s="242">
        <v>2097</v>
      </c>
      <c r="AF142" s="242">
        <v>2097</v>
      </c>
      <c r="AG142" s="242">
        <v>2097</v>
      </c>
      <c r="AH142" s="242">
        <v>2097</v>
      </c>
      <c r="AI142" s="242">
        <v>2097</v>
      </c>
      <c r="AJ142" s="242">
        <v>2097</v>
      </c>
      <c r="AK142" s="242">
        <v>2097</v>
      </c>
      <c r="AL142" s="242">
        <v>2097</v>
      </c>
      <c r="AM142" s="242">
        <v>2097</v>
      </c>
      <c r="AN142" s="242">
        <v>2097</v>
      </c>
      <c r="AO142" s="242">
        <v>2097</v>
      </c>
      <c r="AP142" s="242">
        <v>2097</v>
      </c>
      <c r="AQ142" s="242">
        <v>2097</v>
      </c>
      <c r="AR142" s="242">
        <v>2097</v>
      </c>
      <c r="AS142" s="242">
        <v>2097</v>
      </c>
      <c r="AT142" s="242">
        <v>2097</v>
      </c>
      <c r="AU142" s="242">
        <v>2097</v>
      </c>
      <c r="AV142" s="242">
        <v>2097</v>
      </c>
      <c r="AW142" s="242">
        <v>2097</v>
      </c>
      <c r="AX142" s="245">
        <v>2097</v>
      </c>
      <c r="AY142" s="246">
        <v>2098</v>
      </c>
      <c r="AZ142" s="242">
        <v>2098</v>
      </c>
      <c r="BA142" s="242">
        <v>2098</v>
      </c>
      <c r="BB142" s="239">
        <v>2098</v>
      </c>
      <c r="BC142" s="239">
        <v>2098</v>
      </c>
      <c r="BD142" s="239">
        <v>2098</v>
      </c>
      <c r="BE142" s="239">
        <v>2098</v>
      </c>
      <c r="BF142" s="239">
        <v>2098</v>
      </c>
      <c r="BG142" s="239">
        <v>2098</v>
      </c>
      <c r="BH142" s="239">
        <v>2098</v>
      </c>
      <c r="BI142" s="239">
        <v>2098</v>
      </c>
      <c r="BJ142" s="239">
        <v>2098</v>
      </c>
      <c r="BK142" s="239">
        <v>2098</v>
      </c>
      <c r="BL142" s="239">
        <v>2098</v>
      </c>
      <c r="BM142" s="239">
        <v>2098</v>
      </c>
      <c r="BN142" s="239">
        <v>2098</v>
      </c>
      <c r="BO142" s="239">
        <v>2098</v>
      </c>
      <c r="BP142" s="239">
        <v>2097</v>
      </c>
      <c r="BQ142" s="246">
        <v>2097</v>
      </c>
      <c r="BR142" s="246">
        <v>2097</v>
      </c>
      <c r="BS142" s="246">
        <v>2098</v>
      </c>
      <c r="BT142" s="246">
        <v>2098</v>
      </c>
      <c r="BU142" s="246">
        <v>2098</v>
      </c>
      <c r="BV142" s="246">
        <v>2098</v>
      </c>
      <c r="BW142" s="246">
        <v>2098</v>
      </c>
      <c r="BX142" s="246">
        <v>2099</v>
      </c>
      <c r="BY142" s="246">
        <v>2099</v>
      </c>
      <c r="BZ142" s="246">
        <v>2099</v>
      </c>
      <c r="CA142" s="246">
        <v>2099</v>
      </c>
      <c r="CB142" s="246">
        <v>2099</v>
      </c>
      <c r="CC142" s="246">
        <v>2099</v>
      </c>
      <c r="CD142" s="246">
        <v>2099</v>
      </c>
      <c r="CE142" s="246">
        <v>2099</v>
      </c>
      <c r="CF142" s="246">
        <v>2099</v>
      </c>
      <c r="CG142" s="246">
        <v>2099</v>
      </c>
      <c r="CH142" s="246">
        <v>2101</v>
      </c>
      <c r="CI142" s="246">
        <v>2103</v>
      </c>
      <c r="CJ142" s="246">
        <v>2100</v>
      </c>
      <c r="CK142" s="246">
        <v>2100</v>
      </c>
      <c r="CL142" s="246">
        <v>2100</v>
      </c>
      <c r="CM142" s="246">
        <v>2100</v>
      </c>
      <c r="CN142" s="246">
        <v>2100</v>
      </c>
      <c r="CO142" s="246">
        <v>2099</v>
      </c>
      <c r="CP142" s="246">
        <v>2098</v>
      </c>
      <c r="CQ142" s="246">
        <v>2096</v>
      </c>
      <c r="CR142" s="246">
        <v>2095</v>
      </c>
      <c r="CS142" s="246">
        <v>2093</v>
      </c>
      <c r="CT142" s="246">
        <v>2089</v>
      </c>
      <c r="CU142" s="246">
        <v>2088</v>
      </c>
      <c r="CV142" s="246">
        <v>2087</v>
      </c>
      <c r="CW142" s="246">
        <v>2084</v>
      </c>
      <c r="CX142" s="246">
        <v>2067</v>
      </c>
      <c r="CY142" s="246">
        <v>2037</v>
      </c>
      <c r="CZ142" s="246">
        <v>2031</v>
      </c>
      <c r="DA142" s="246">
        <v>2023</v>
      </c>
      <c r="DB142" s="246">
        <v>2023</v>
      </c>
      <c r="DC142" s="246">
        <v>2016</v>
      </c>
      <c r="DD142" s="246">
        <v>1951</v>
      </c>
      <c r="DE142" s="246">
        <v>1896</v>
      </c>
      <c r="DF142" s="246">
        <v>1743</v>
      </c>
      <c r="DG142" s="246">
        <v>1560</v>
      </c>
      <c r="DH142" s="246"/>
      <c r="DI142" s="246"/>
      <c r="DJ142" s="246"/>
      <c r="DK142" s="246"/>
      <c r="DL142" s="246"/>
      <c r="DM142" s="246"/>
      <c r="DN142" s="246"/>
      <c r="DO142" s="246"/>
      <c r="DP142" s="246"/>
      <c r="DQ142" s="246"/>
      <c r="DR142" s="246"/>
      <c r="DS142" s="246"/>
      <c r="DT142" s="246"/>
      <c r="DU142" s="246"/>
      <c r="DV142" s="246"/>
      <c r="DW142" s="246"/>
      <c r="DX142" s="246"/>
      <c r="DY142" s="247"/>
    </row>
    <row r="143" spans="1:129">
      <c r="A143" s="379">
        <v>43940</v>
      </c>
      <c r="B143" s="380">
        <v>2013</v>
      </c>
      <c r="C143" s="398">
        <v>2013</v>
      </c>
      <c r="D143" s="398">
        <v>2013</v>
      </c>
      <c r="E143" s="398">
        <v>2013</v>
      </c>
      <c r="F143" s="398">
        <v>2013</v>
      </c>
      <c r="G143" s="398">
        <v>2013</v>
      </c>
      <c r="H143" s="398">
        <v>2013</v>
      </c>
      <c r="I143" s="398">
        <v>2013</v>
      </c>
      <c r="J143" s="398">
        <v>2013</v>
      </c>
      <c r="K143" s="398">
        <v>2013</v>
      </c>
      <c r="L143" s="398">
        <v>2013</v>
      </c>
      <c r="M143" s="242">
        <v>2013</v>
      </c>
      <c r="N143" s="242">
        <v>2013</v>
      </c>
      <c r="O143" s="242">
        <v>2013</v>
      </c>
      <c r="P143" s="242">
        <v>2013</v>
      </c>
      <c r="Q143" s="242">
        <v>2013</v>
      </c>
      <c r="R143" s="242">
        <v>2013</v>
      </c>
      <c r="S143" s="242">
        <v>2013</v>
      </c>
      <c r="T143" s="242">
        <v>2013</v>
      </c>
      <c r="U143" s="242">
        <v>2013</v>
      </c>
      <c r="V143" s="242">
        <v>2013</v>
      </c>
      <c r="W143" s="242">
        <v>2013</v>
      </c>
      <c r="X143" s="242">
        <v>2013</v>
      </c>
      <c r="Y143" s="242">
        <v>2013</v>
      </c>
      <c r="Z143" s="242">
        <v>2013</v>
      </c>
      <c r="AA143" s="242">
        <v>2013</v>
      </c>
      <c r="AB143" s="242">
        <v>2013</v>
      </c>
      <c r="AC143" s="242">
        <v>2013</v>
      </c>
      <c r="AD143" s="242">
        <v>2013</v>
      </c>
      <c r="AE143" s="242">
        <v>2013</v>
      </c>
      <c r="AF143" s="242">
        <v>2013</v>
      </c>
      <c r="AG143" s="242">
        <v>2013</v>
      </c>
      <c r="AH143" s="242">
        <v>2013</v>
      </c>
      <c r="AI143" s="242">
        <v>2013</v>
      </c>
      <c r="AJ143" s="242">
        <v>2013</v>
      </c>
      <c r="AK143" s="242">
        <v>2013</v>
      </c>
      <c r="AL143" s="242">
        <v>2013</v>
      </c>
      <c r="AM143" s="242">
        <v>2013</v>
      </c>
      <c r="AN143" s="242">
        <v>2013</v>
      </c>
      <c r="AO143" s="242">
        <v>2013</v>
      </c>
      <c r="AP143" s="242">
        <v>2013</v>
      </c>
      <c r="AQ143" s="242">
        <v>2013</v>
      </c>
      <c r="AR143" s="242">
        <v>2013</v>
      </c>
      <c r="AS143" s="242">
        <v>2013</v>
      </c>
      <c r="AT143" s="242">
        <v>2013</v>
      </c>
      <c r="AU143" s="242">
        <v>2013</v>
      </c>
      <c r="AV143" s="242">
        <v>2013</v>
      </c>
      <c r="AW143" s="242">
        <v>2013</v>
      </c>
      <c r="AX143" s="245">
        <v>2013</v>
      </c>
      <c r="AY143" s="246">
        <v>2013</v>
      </c>
      <c r="AZ143" s="242">
        <v>2013</v>
      </c>
      <c r="BA143" s="242">
        <v>2013</v>
      </c>
      <c r="BB143" s="239">
        <v>2013</v>
      </c>
      <c r="BC143" s="239">
        <v>2013</v>
      </c>
      <c r="BD143" s="239">
        <v>2013</v>
      </c>
      <c r="BE143" s="239">
        <v>2013</v>
      </c>
      <c r="BF143" s="239">
        <v>2013</v>
      </c>
      <c r="BG143" s="239">
        <v>2013</v>
      </c>
      <c r="BH143" s="239">
        <v>2013</v>
      </c>
      <c r="BI143" s="239">
        <v>2013</v>
      </c>
      <c r="BJ143" s="239">
        <v>2013</v>
      </c>
      <c r="BK143" s="239">
        <v>2013</v>
      </c>
      <c r="BL143" s="239">
        <v>2013</v>
      </c>
      <c r="BM143" s="239">
        <v>2013</v>
      </c>
      <c r="BN143" s="239">
        <v>2013</v>
      </c>
      <c r="BO143" s="239">
        <v>2013</v>
      </c>
      <c r="BP143" s="239">
        <v>2013</v>
      </c>
      <c r="BQ143" s="246">
        <v>2013</v>
      </c>
      <c r="BR143" s="246">
        <v>2013</v>
      </c>
      <c r="BS143" s="246">
        <v>2014</v>
      </c>
      <c r="BT143" s="246">
        <v>2014</v>
      </c>
      <c r="BU143" s="246">
        <v>2014</v>
      </c>
      <c r="BV143" s="246">
        <v>2014</v>
      </c>
      <c r="BW143" s="246">
        <v>2014</v>
      </c>
      <c r="BX143" s="246">
        <v>2015</v>
      </c>
      <c r="BY143" s="246">
        <v>2015</v>
      </c>
      <c r="BZ143" s="246">
        <v>2015</v>
      </c>
      <c r="CA143" s="246">
        <v>2015</v>
      </c>
      <c r="CB143" s="246">
        <v>2015</v>
      </c>
      <c r="CC143" s="246">
        <v>2015</v>
      </c>
      <c r="CD143" s="246">
        <v>2015</v>
      </c>
      <c r="CE143" s="246">
        <v>2015</v>
      </c>
      <c r="CF143" s="246">
        <v>2015</v>
      </c>
      <c r="CG143" s="246">
        <v>2015</v>
      </c>
      <c r="CH143" s="246">
        <v>2017</v>
      </c>
      <c r="CI143" s="246">
        <v>2019</v>
      </c>
      <c r="CJ143" s="246">
        <v>2017</v>
      </c>
      <c r="CK143" s="246">
        <v>2017</v>
      </c>
      <c r="CL143" s="246">
        <v>2017</v>
      </c>
      <c r="CM143" s="246">
        <v>2017</v>
      </c>
      <c r="CN143" s="246">
        <v>2017</v>
      </c>
      <c r="CO143" s="246">
        <v>2016</v>
      </c>
      <c r="CP143" s="246">
        <v>2014</v>
      </c>
      <c r="CQ143" s="246">
        <v>2011</v>
      </c>
      <c r="CR143" s="246">
        <v>2009</v>
      </c>
      <c r="CS143" s="246">
        <v>2009</v>
      </c>
      <c r="CT143" s="246">
        <v>2006</v>
      </c>
      <c r="CU143" s="246">
        <v>2005</v>
      </c>
      <c r="CV143" s="246">
        <v>2005</v>
      </c>
      <c r="CW143" s="246">
        <v>2003</v>
      </c>
      <c r="CX143" s="246">
        <v>1992</v>
      </c>
      <c r="CY143" s="246">
        <v>1964</v>
      </c>
      <c r="CZ143" s="246">
        <v>1959</v>
      </c>
      <c r="DA143" s="246">
        <v>1953</v>
      </c>
      <c r="DB143" s="246">
        <v>1953</v>
      </c>
      <c r="DC143" s="246">
        <v>1946</v>
      </c>
      <c r="DD143" s="246">
        <v>1897</v>
      </c>
      <c r="DE143" s="246">
        <v>1850</v>
      </c>
      <c r="DF143" s="246">
        <v>1722</v>
      </c>
      <c r="DG143" s="246">
        <v>1558</v>
      </c>
      <c r="DH143" s="246">
        <v>1521</v>
      </c>
      <c r="DI143" s="246"/>
      <c r="DJ143" s="246"/>
      <c r="DK143" s="246"/>
      <c r="DL143" s="246"/>
      <c r="DM143" s="246"/>
      <c r="DN143" s="246"/>
      <c r="DO143" s="246"/>
      <c r="DP143" s="246"/>
      <c r="DQ143" s="246"/>
      <c r="DR143" s="246"/>
      <c r="DS143" s="246"/>
      <c r="DT143" s="246"/>
      <c r="DU143" s="246"/>
      <c r="DV143" s="246"/>
      <c r="DW143" s="246"/>
      <c r="DX143" s="246"/>
      <c r="DY143" s="247"/>
    </row>
    <row r="144" spans="1:129">
      <c r="A144" s="379">
        <v>43939</v>
      </c>
      <c r="B144" s="380">
        <v>1925</v>
      </c>
      <c r="C144" s="398">
        <v>1925</v>
      </c>
      <c r="D144" s="398">
        <v>1925</v>
      </c>
      <c r="E144" s="398">
        <v>1925</v>
      </c>
      <c r="F144" s="398">
        <v>1925</v>
      </c>
      <c r="G144" s="398">
        <v>1925</v>
      </c>
      <c r="H144" s="398">
        <v>1925</v>
      </c>
      <c r="I144" s="398">
        <v>1925</v>
      </c>
      <c r="J144" s="398">
        <v>1925</v>
      </c>
      <c r="K144" s="398">
        <v>1925</v>
      </c>
      <c r="L144" s="398">
        <v>1925</v>
      </c>
      <c r="M144" s="242">
        <v>1925</v>
      </c>
      <c r="N144" s="242">
        <v>1925</v>
      </c>
      <c r="O144" s="242">
        <v>1925</v>
      </c>
      <c r="P144" s="242">
        <v>1925</v>
      </c>
      <c r="Q144" s="242">
        <v>1925</v>
      </c>
      <c r="R144" s="242">
        <v>1925</v>
      </c>
      <c r="S144" s="242">
        <v>1925</v>
      </c>
      <c r="T144" s="242">
        <v>1925</v>
      </c>
      <c r="U144" s="242">
        <v>1925</v>
      </c>
      <c r="V144" s="242">
        <v>1925</v>
      </c>
      <c r="W144" s="242">
        <v>1925</v>
      </c>
      <c r="X144" s="242">
        <v>1925</v>
      </c>
      <c r="Y144" s="242">
        <v>1925</v>
      </c>
      <c r="Z144" s="242">
        <v>1925</v>
      </c>
      <c r="AA144" s="242">
        <v>1925</v>
      </c>
      <c r="AB144" s="242">
        <v>1925</v>
      </c>
      <c r="AC144" s="242">
        <v>1925</v>
      </c>
      <c r="AD144" s="242">
        <v>1925</v>
      </c>
      <c r="AE144" s="242">
        <v>1925</v>
      </c>
      <c r="AF144" s="242">
        <v>1925</v>
      </c>
      <c r="AG144" s="242">
        <v>1925</v>
      </c>
      <c r="AH144" s="242">
        <v>1925</v>
      </c>
      <c r="AI144" s="242">
        <v>1925</v>
      </c>
      <c r="AJ144" s="242">
        <v>1925</v>
      </c>
      <c r="AK144" s="242">
        <v>1925</v>
      </c>
      <c r="AL144" s="242">
        <v>1925</v>
      </c>
      <c r="AM144" s="242">
        <v>1925</v>
      </c>
      <c r="AN144" s="242">
        <v>1925</v>
      </c>
      <c r="AO144" s="242">
        <v>1925</v>
      </c>
      <c r="AP144" s="242">
        <v>1925</v>
      </c>
      <c r="AQ144" s="242">
        <v>1925</v>
      </c>
      <c r="AR144" s="242">
        <v>1925</v>
      </c>
      <c r="AS144" s="242">
        <v>1925</v>
      </c>
      <c r="AT144" s="242">
        <v>1925</v>
      </c>
      <c r="AU144" s="242">
        <v>1925</v>
      </c>
      <c r="AV144" s="242">
        <v>1925</v>
      </c>
      <c r="AW144" s="242">
        <v>1925</v>
      </c>
      <c r="AX144" s="245">
        <v>1925</v>
      </c>
      <c r="AY144" s="246">
        <v>1925</v>
      </c>
      <c r="AZ144" s="242">
        <v>1925</v>
      </c>
      <c r="BA144" s="242">
        <v>1925</v>
      </c>
      <c r="BB144" s="239">
        <v>1925</v>
      </c>
      <c r="BC144" s="239">
        <v>1925</v>
      </c>
      <c r="BD144" s="239">
        <v>1925</v>
      </c>
      <c r="BE144" s="239">
        <v>1925</v>
      </c>
      <c r="BF144" s="239">
        <v>1925</v>
      </c>
      <c r="BG144" s="239">
        <v>1925</v>
      </c>
      <c r="BH144" s="239">
        <v>1925</v>
      </c>
      <c r="BI144" s="239">
        <v>1925</v>
      </c>
      <c r="BJ144" s="239">
        <v>1925</v>
      </c>
      <c r="BK144" s="239">
        <v>1925</v>
      </c>
      <c r="BL144" s="239">
        <v>1925</v>
      </c>
      <c r="BM144" s="239">
        <v>1925</v>
      </c>
      <c r="BN144" s="239">
        <v>1925</v>
      </c>
      <c r="BO144" s="239">
        <v>1925</v>
      </c>
      <c r="BP144" s="239">
        <v>1925</v>
      </c>
      <c r="BQ144" s="246">
        <v>1925</v>
      </c>
      <c r="BR144" s="246">
        <v>1925</v>
      </c>
      <c r="BS144" s="246">
        <v>1926</v>
      </c>
      <c r="BT144" s="246">
        <v>1926</v>
      </c>
      <c r="BU144" s="246">
        <v>1926</v>
      </c>
      <c r="BV144" s="246">
        <v>1926</v>
      </c>
      <c r="BW144" s="246">
        <v>1926</v>
      </c>
      <c r="BX144" s="246">
        <v>1927</v>
      </c>
      <c r="BY144" s="246">
        <v>1927</v>
      </c>
      <c r="BZ144" s="246">
        <v>1927</v>
      </c>
      <c r="CA144" s="246">
        <v>1927</v>
      </c>
      <c r="CB144" s="246">
        <v>1927</v>
      </c>
      <c r="CC144" s="246">
        <v>1927</v>
      </c>
      <c r="CD144" s="246">
        <v>1927</v>
      </c>
      <c r="CE144" s="246">
        <v>1927</v>
      </c>
      <c r="CF144" s="246">
        <v>1927</v>
      </c>
      <c r="CG144" s="246">
        <v>1927</v>
      </c>
      <c r="CH144" s="246">
        <v>1928</v>
      </c>
      <c r="CI144" s="246">
        <v>1930</v>
      </c>
      <c r="CJ144" s="246">
        <v>1928</v>
      </c>
      <c r="CK144" s="246">
        <v>1928</v>
      </c>
      <c r="CL144" s="246">
        <v>1928</v>
      </c>
      <c r="CM144" s="246">
        <v>1928</v>
      </c>
      <c r="CN144" s="246">
        <v>1928</v>
      </c>
      <c r="CO144" s="246">
        <v>1927</v>
      </c>
      <c r="CP144" s="246">
        <v>1926</v>
      </c>
      <c r="CQ144" s="246">
        <v>1923</v>
      </c>
      <c r="CR144" s="246">
        <v>1921</v>
      </c>
      <c r="CS144" s="246">
        <v>1921</v>
      </c>
      <c r="CT144" s="246">
        <v>1919</v>
      </c>
      <c r="CU144" s="246">
        <v>1918</v>
      </c>
      <c r="CV144" s="246">
        <v>1918</v>
      </c>
      <c r="CW144" s="246">
        <v>1917</v>
      </c>
      <c r="CX144" s="246">
        <v>1906</v>
      </c>
      <c r="CY144" s="246">
        <v>1887</v>
      </c>
      <c r="CZ144" s="246">
        <v>1882</v>
      </c>
      <c r="DA144" s="246">
        <v>1877</v>
      </c>
      <c r="DB144" s="246">
        <v>1877</v>
      </c>
      <c r="DC144" s="246">
        <v>1873</v>
      </c>
      <c r="DD144" s="246">
        <v>1837</v>
      </c>
      <c r="DE144" s="246">
        <v>1797</v>
      </c>
      <c r="DF144" s="246">
        <v>1679</v>
      </c>
      <c r="DG144" s="246">
        <v>1541</v>
      </c>
      <c r="DH144" s="246">
        <v>1520</v>
      </c>
      <c r="DI144" s="246">
        <v>1492</v>
      </c>
      <c r="DJ144" s="246"/>
      <c r="DK144" s="246"/>
      <c r="DL144" s="246"/>
      <c r="DM144" s="246"/>
      <c r="DN144" s="246"/>
      <c r="DO144" s="246"/>
      <c r="DP144" s="246"/>
      <c r="DQ144" s="246"/>
      <c r="DR144" s="246"/>
      <c r="DS144" s="246"/>
      <c r="DT144" s="246"/>
      <c r="DU144" s="246"/>
      <c r="DV144" s="246"/>
      <c r="DW144" s="246"/>
      <c r="DX144" s="246"/>
      <c r="DY144" s="247"/>
    </row>
    <row r="145" spans="1:129">
      <c r="A145" s="379">
        <v>43938</v>
      </c>
      <c r="B145" s="380">
        <v>1839</v>
      </c>
      <c r="C145" s="398">
        <v>1839</v>
      </c>
      <c r="D145" s="398">
        <v>1839</v>
      </c>
      <c r="E145" s="398">
        <v>1839</v>
      </c>
      <c r="F145" s="398">
        <v>1839</v>
      </c>
      <c r="G145" s="398">
        <v>1839</v>
      </c>
      <c r="H145" s="398">
        <v>1839</v>
      </c>
      <c r="I145" s="398">
        <v>1839</v>
      </c>
      <c r="J145" s="398">
        <v>1839</v>
      </c>
      <c r="K145" s="398">
        <v>1839</v>
      </c>
      <c r="L145" s="398">
        <v>1839</v>
      </c>
      <c r="M145" s="242">
        <v>1839</v>
      </c>
      <c r="N145" s="242">
        <v>1839</v>
      </c>
      <c r="O145" s="242">
        <v>1839</v>
      </c>
      <c r="P145" s="242">
        <v>1839</v>
      </c>
      <c r="Q145" s="242">
        <v>1839</v>
      </c>
      <c r="R145" s="242">
        <v>1839</v>
      </c>
      <c r="S145" s="242">
        <v>1839</v>
      </c>
      <c r="T145" s="242">
        <v>1839</v>
      </c>
      <c r="U145" s="242">
        <v>1839</v>
      </c>
      <c r="V145" s="242">
        <v>1839</v>
      </c>
      <c r="W145" s="242">
        <v>1839</v>
      </c>
      <c r="X145" s="242">
        <v>1839</v>
      </c>
      <c r="Y145" s="242">
        <v>1839</v>
      </c>
      <c r="Z145" s="242">
        <v>1839</v>
      </c>
      <c r="AA145" s="242">
        <v>1839</v>
      </c>
      <c r="AB145" s="242">
        <v>1839</v>
      </c>
      <c r="AC145" s="242">
        <v>1839</v>
      </c>
      <c r="AD145" s="242">
        <v>1839</v>
      </c>
      <c r="AE145" s="242">
        <v>1839</v>
      </c>
      <c r="AF145" s="242">
        <v>1839</v>
      </c>
      <c r="AG145" s="242">
        <v>1839</v>
      </c>
      <c r="AH145" s="242">
        <v>1839</v>
      </c>
      <c r="AI145" s="242">
        <v>1839</v>
      </c>
      <c r="AJ145" s="242">
        <v>1839</v>
      </c>
      <c r="AK145" s="242">
        <v>1839</v>
      </c>
      <c r="AL145" s="242">
        <v>1839</v>
      </c>
      <c r="AM145" s="242">
        <v>1839</v>
      </c>
      <c r="AN145" s="242">
        <v>1839</v>
      </c>
      <c r="AO145" s="242">
        <v>1839</v>
      </c>
      <c r="AP145" s="242">
        <v>1839</v>
      </c>
      <c r="AQ145" s="242">
        <v>1839</v>
      </c>
      <c r="AR145" s="242">
        <v>1839</v>
      </c>
      <c r="AS145" s="242">
        <v>1839</v>
      </c>
      <c r="AT145" s="242">
        <v>1839</v>
      </c>
      <c r="AU145" s="242">
        <v>1839</v>
      </c>
      <c r="AV145" s="242">
        <v>1839</v>
      </c>
      <c r="AW145" s="242">
        <v>1839</v>
      </c>
      <c r="AX145" s="245">
        <v>1839</v>
      </c>
      <c r="AY145" s="246">
        <v>1839</v>
      </c>
      <c r="AZ145" s="242">
        <v>1839</v>
      </c>
      <c r="BA145" s="242">
        <v>1839</v>
      </c>
      <c r="BB145" s="239">
        <v>1839</v>
      </c>
      <c r="BC145" s="239">
        <v>1839</v>
      </c>
      <c r="BD145" s="239">
        <v>1839</v>
      </c>
      <c r="BE145" s="239">
        <v>1839</v>
      </c>
      <c r="BF145" s="239">
        <v>1839</v>
      </c>
      <c r="BG145" s="239">
        <v>1839</v>
      </c>
      <c r="BH145" s="239">
        <v>1839</v>
      </c>
      <c r="BI145" s="239">
        <v>1839</v>
      </c>
      <c r="BJ145" s="239">
        <v>1839</v>
      </c>
      <c r="BK145" s="239">
        <v>1839</v>
      </c>
      <c r="BL145" s="239">
        <v>1839</v>
      </c>
      <c r="BM145" s="239">
        <v>1839</v>
      </c>
      <c r="BN145" s="239">
        <v>1839</v>
      </c>
      <c r="BO145" s="239">
        <v>1839</v>
      </c>
      <c r="BP145" s="239">
        <v>1839</v>
      </c>
      <c r="BQ145" s="246">
        <v>1839</v>
      </c>
      <c r="BR145" s="246">
        <v>1839</v>
      </c>
      <c r="BS145" s="246">
        <v>1839</v>
      </c>
      <c r="BT145" s="246">
        <v>1839</v>
      </c>
      <c r="BU145" s="246">
        <v>1839</v>
      </c>
      <c r="BV145" s="246">
        <v>1839</v>
      </c>
      <c r="BW145" s="246">
        <v>1839</v>
      </c>
      <c r="BX145" s="246">
        <v>1840</v>
      </c>
      <c r="BY145" s="246">
        <v>1840</v>
      </c>
      <c r="BZ145" s="246">
        <v>1840</v>
      </c>
      <c r="CA145" s="246">
        <v>1840</v>
      </c>
      <c r="CB145" s="246">
        <v>1840</v>
      </c>
      <c r="CC145" s="246">
        <v>1840</v>
      </c>
      <c r="CD145" s="246">
        <v>1840</v>
      </c>
      <c r="CE145" s="246">
        <v>1840</v>
      </c>
      <c r="CF145" s="246">
        <v>1840</v>
      </c>
      <c r="CG145" s="246">
        <v>1840</v>
      </c>
      <c r="CH145" s="246">
        <v>1839</v>
      </c>
      <c r="CI145" s="246">
        <v>1841</v>
      </c>
      <c r="CJ145" s="246">
        <v>1839</v>
      </c>
      <c r="CK145" s="246">
        <v>1839</v>
      </c>
      <c r="CL145" s="246">
        <v>1839</v>
      </c>
      <c r="CM145" s="246">
        <v>1839</v>
      </c>
      <c r="CN145" s="246">
        <v>1839</v>
      </c>
      <c r="CO145" s="246">
        <v>1838</v>
      </c>
      <c r="CP145" s="246">
        <v>1836</v>
      </c>
      <c r="CQ145" s="246">
        <v>1834</v>
      </c>
      <c r="CR145" s="246">
        <v>1832</v>
      </c>
      <c r="CS145" s="246">
        <v>1833</v>
      </c>
      <c r="CT145" s="246">
        <v>1832</v>
      </c>
      <c r="CU145" s="246">
        <v>1831</v>
      </c>
      <c r="CV145" s="246">
        <v>1831</v>
      </c>
      <c r="CW145" s="246">
        <v>1832</v>
      </c>
      <c r="CX145" s="246">
        <v>1825</v>
      </c>
      <c r="CY145" s="246">
        <v>1811</v>
      </c>
      <c r="CZ145" s="246">
        <v>1808</v>
      </c>
      <c r="DA145" s="246">
        <v>1804</v>
      </c>
      <c r="DB145" s="246">
        <v>1804</v>
      </c>
      <c r="DC145" s="246">
        <v>1801</v>
      </c>
      <c r="DD145" s="246">
        <v>1774</v>
      </c>
      <c r="DE145" s="246">
        <v>1738</v>
      </c>
      <c r="DF145" s="246">
        <v>1628</v>
      </c>
      <c r="DG145" s="246">
        <v>1522</v>
      </c>
      <c r="DH145" s="246">
        <v>1511</v>
      </c>
      <c r="DI145" s="246">
        <v>1490</v>
      </c>
      <c r="DJ145" s="246">
        <v>1383</v>
      </c>
      <c r="DK145" s="246"/>
      <c r="DL145" s="246"/>
      <c r="DM145" s="246"/>
      <c r="DN145" s="246"/>
      <c r="DO145" s="246"/>
      <c r="DP145" s="246"/>
      <c r="DQ145" s="246"/>
      <c r="DR145" s="246"/>
      <c r="DS145" s="246"/>
      <c r="DT145" s="246"/>
      <c r="DU145" s="246"/>
      <c r="DV145" s="246"/>
      <c r="DW145" s="246"/>
      <c r="DX145" s="246"/>
      <c r="DY145" s="247"/>
    </row>
    <row r="146" spans="1:129">
      <c r="A146" s="379">
        <v>43937</v>
      </c>
      <c r="B146" s="380">
        <v>1757</v>
      </c>
      <c r="C146" s="398">
        <v>1757</v>
      </c>
      <c r="D146" s="398">
        <v>1757</v>
      </c>
      <c r="E146" s="398">
        <v>1757</v>
      </c>
      <c r="F146" s="398">
        <v>1757</v>
      </c>
      <c r="G146" s="398">
        <v>1757</v>
      </c>
      <c r="H146" s="398">
        <v>1757</v>
      </c>
      <c r="I146" s="398">
        <v>1757</v>
      </c>
      <c r="J146" s="398">
        <v>1757</v>
      </c>
      <c r="K146" s="398">
        <v>1757</v>
      </c>
      <c r="L146" s="398">
        <v>1757</v>
      </c>
      <c r="M146" s="242">
        <v>1757</v>
      </c>
      <c r="N146" s="242">
        <v>1757</v>
      </c>
      <c r="O146" s="242">
        <v>1757</v>
      </c>
      <c r="P146" s="242">
        <v>1757</v>
      </c>
      <c r="Q146" s="242">
        <v>1757</v>
      </c>
      <c r="R146" s="242">
        <v>1757</v>
      </c>
      <c r="S146" s="242">
        <v>1757</v>
      </c>
      <c r="T146" s="242">
        <v>1757</v>
      </c>
      <c r="U146" s="242">
        <v>1757</v>
      </c>
      <c r="V146" s="242">
        <v>1757</v>
      </c>
      <c r="W146" s="242">
        <v>1757</v>
      </c>
      <c r="X146" s="242">
        <v>1757</v>
      </c>
      <c r="Y146" s="242">
        <v>1757</v>
      </c>
      <c r="Z146" s="242">
        <v>1757</v>
      </c>
      <c r="AA146" s="242">
        <v>1757</v>
      </c>
      <c r="AB146" s="242">
        <v>1757</v>
      </c>
      <c r="AC146" s="242">
        <v>1757</v>
      </c>
      <c r="AD146" s="242">
        <v>1757</v>
      </c>
      <c r="AE146" s="242">
        <v>1757</v>
      </c>
      <c r="AF146" s="242">
        <v>1757</v>
      </c>
      <c r="AG146" s="242">
        <v>1757</v>
      </c>
      <c r="AH146" s="242">
        <v>1757</v>
      </c>
      <c r="AI146" s="242">
        <v>1757</v>
      </c>
      <c r="AJ146" s="242">
        <v>1757</v>
      </c>
      <c r="AK146" s="242">
        <v>1757</v>
      </c>
      <c r="AL146" s="242">
        <v>1757</v>
      </c>
      <c r="AM146" s="242">
        <v>1757</v>
      </c>
      <c r="AN146" s="242">
        <v>1757</v>
      </c>
      <c r="AO146" s="242">
        <v>1757</v>
      </c>
      <c r="AP146" s="242">
        <v>1757</v>
      </c>
      <c r="AQ146" s="242">
        <v>1757</v>
      </c>
      <c r="AR146" s="242">
        <v>1757</v>
      </c>
      <c r="AS146" s="242">
        <v>1757</v>
      </c>
      <c r="AT146" s="242">
        <v>1757</v>
      </c>
      <c r="AU146" s="242">
        <v>1757</v>
      </c>
      <c r="AV146" s="242">
        <v>1757</v>
      </c>
      <c r="AW146" s="242">
        <v>1757</v>
      </c>
      <c r="AX146" s="245">
        <v>1757</v>
      </c>
      <c r="AY146" s="246">
        <v>1757</v>
      </c>
      <c r="AZ146" s="242">
        <v>1757</v>
      </c>
      <c r="BA146" s="242">
        <v>1757</v>
      </c>
      <c r="BB146" s="239">
        <v>1757</v>
      </c>
      <c r="BC146" s="239">
        <v>1757</v>
      </c>
      <c r="BD146" s="239">
        <v>1757</v>
      </c>
      <c r="BE146" s="239">
        <v>1757</v>
      </c>
      <c r="BF146" s="239">
        <v>1757</v>
      </c>
      <c r="BG146" s="239">
        <v>1757</v>
      </c>
      <c r="BH146" s="239">
        <v>1757</v>
      </c>
      <c r="BI146" s="239">
        <v>1757</v>
      </c>
      <c r="BJ146" s="239">
        <v>1757</v>
      </c>
      <c r="BK146" s="239">
        <v>1757</v>
      </c>
      <c r="BL146" s="239">
        <v>1757</v>
      </c>
      <c r="BM146" s="239">
        <v>1757</v>
      </c>
      <c r="BN146" s="239">
        <v>1757</v>
      </c>
      <c r="BO146" s="239">
        <v>1757</v>
      </c>
      <c r="BP146" s="239">
        <v>1757</v>
      </c>
      <c r="BQ146" s="246">
        <v>1757</v>
      </c>
      <c r="BR146" s="246">
        <v>1757</v>
      </c>
      <c r="BS146" s="246">
        <v>1757</v>
      </c>
      <c r="BT146" s="246">
        <v>1757</v>
      </c>
      <c r="BU146" s="246">
        <v>1757</v>
      </c>
      <c r="BV146" s="246">
        <v>1757</v>
      </c>
      <c r="BW146" s="246">
        <v>1757</v>
      </c>
      <c r="BX146" s="246">
        <v>1758</v>
      </c>
      <c r="BY146" s="246">
        <v>1758</v>
      </c>
      <c r="BZ146" s="246">
        <v>1758</v>
      </c>
      <c r="CA146" s="246">
        <v>1758</v>
      </c>
      <c r="CB146" s="246">
        <v>1758</v>
      </c>
      <c r="CC146" s="246">
        <v>1758</v>
      </c>
      <c r="CD146" s="246">
        <v>1758</v>
      </c>
      <c r="CE146" s="246">
        <v>1758</v>
      </c>
      <c r="CF146" s="246">
        <v>1758</v>
      </c>
      <c r="CG146" s="246">
        <v>1758</v>
      </c>
      <c r="CH146" s="246">
        <v>1757</v>
      </c>
      <c r="CI146" s="246">
        <v>1759</v>
      </c>
      <c r="CJ146" s="246">
        <v>1757</v>
      </c>
      <c r="CK146" s="246">
        <v>1757</v>
      </c>
      <c r="CL146" s="246">
        <v>1757</v>
      </c>
      <c r="CM146" s="246">
        <v>1757</v>
      </c>
      <c r="CN146" s="246">
        <v>1757</v>
      </c>
      <c r="CO146" s="246">
        <v>1756</v>
      </c>
      <c r="CP146" s="246">
        <v>1755</v>
      </c>
      <c r="CQ146" s="246">
        <v>1753</v>
      </c>
      <c r="CR146" s="246">
        <v>1753</v>
      </c>
      <c r="CS146" s="246">
        <v>1754</v>
      </c>
      <c r="CT146" s="246">
        <v>1753</v>
      </c>
      <c r="CU146" s="246">
        <v>1752</v>
      </c>
      <c r="CV146" s="246">
        <v>1752</v>
      </c>
      <c r="CW146" s="246">
        <v>1752</v>
      </c>
      <c r="CX146" s="246">
        <v>1745</v>
      </c>
      <c r="CY146" s="246">
        <v>1736</v>
      </c>
      <c r="CZ146" s="246">
        <v>1734</v>
      </c>
      <c r="DA146" s="246">
        <v>1730</v>
      </c>
      <c r="DB146" s="246">
        <v>1730</v>
      </c>
      <c r="DC146" s="246">
        <v>1729</v>
      </c>
      <c r="DD146" s="246">
        <v>1710</v>
      </c>
      <c r="DE146" s="246">
        <v>1681</v>
      </c>
      <c r="DF146" s="246">
        <v>1579</v>
      </c>
      <c r="DG146" s="246">
        <v>1492</v>
      </c>
      <c r="DH146" s="246">
        <v>1488</v>
      </c>
      <c r="DI146" s="246">
        <v>1470</v>
      </c>
      <c r="DJ146" s="246">
        <v>1379</v>
      </c>
      <c r="DK146" s="246">
        <v>1315</v>
      </c>
      <c r="DL146" s="246"/>
      <c r="DM146" s="246"/>
      <c r="DN146" s="246"/>
      <c r="DO146" s="246"/>
      <c r="DP146" s="246"/>
      <c r="DQ146" s="246"/>
      <c r="DR146" s="246"/>
      <c r="DS146" s="246"/>
      <c r="DT146" s="246"/>
      <c r="DU146" s="246"/>
      <c r="DV146" s="246"/>
      <c r="DW146" s="246"/>
      <c r="DX146" s="246"/>
      <c r="DY146" s="247"/>
    </row>
    <row r="147" spans="1:129">
      <c r="A147" s="379">
        <v>43936</v>
      </c>
      <c r="B147" s="380">
        <v>1646</v>
      </c>
      <c r="C147" s="398">
        <v>1646</v>
      </c>
      <c r="D147" s="398">
        <v>1646</v>
      </c>
      <c r="E147" s="398">
        <v>1646</v>
      </c>
      <c r="F147" s="398">
        <v>1646</v>
      </c>
      <c r="G147" s="398">
        <v>1646</v>
      </c>
      <c r="H147" s="398">
        <v>1646</v>
      </c>
      <c r="I147" s="398">
        <v>1646</v>
      </c>
      <c r="J147" s="398">
        <v>1646</v>
      </c>
      <c r="K147" s="398">
        <v>1646</v>
      </c>
      <c r="L147" s="398">
        <v>1646</v>
      </c>
      <c r="M147" s="242">
        <v>1646</v>
      </c>
      <c r="N147" s="242">
        <v>1646</v>
      </c>
      <c r="O147" s="242">
        <v>1646</v>
      </c>
      <c r="P147" s="242">
        <v>1646</v>
      </c>
      <c r="Q147" s="242">
        <v>1646</v>
      </c>
      <c r="R147" s="242">
        <v>1646</v>
      </c>
      <c r="S147" s="242">
        <v>1646</v>
      </c>
      <c r="T147" s="242">
        <v>1646</v>
      </c>
      <c r="U147" s="242">
        <v>1646</v>
      </c>
      <c r="V147" s="242">
        <v>1646</v>
      </c>
      <c r="W147" s="242">
        <v>1646</v>
      </c>
      <c r="X147" s="242">
        <v>1646</v>
      </c>
      <c r="Y147" s="242">
        <v>1646</v>
      </c>
      <c r="Z147" s="242">
        <v>1646</v>
      </c>
      <c r="AA147" s="242">
        <v>1646</v>
      </c>
      <c r="AB147" s="242">
        <v>1646</v>
      </c>
      <c r="AC147" s="242">
        <v>1646</v>
      </c>
      <c r="AD147" s="242">
        <v>1646</v>
      </c>
      <c r="AE147" s="242">
        <v>1646</v>
      </c>
      <c r="AF147" s="242">
        <v>1646</v>
      </c>
      <c r="AG147" s="242">
        <v>1646</v>
      </c>
      <c r="AH147" s="242">
        <v>1646</v>
      </c>
      <c r="AI147" s="242">
        <v>1646</v>
      </c>
      <c r="AJ147" s="242">
        <v>1646</v>
      </c>
      <c r="AK147" s="242">
        <v>1646</v>
      </c>
      <c r="AL147" s="242">
        <v>1646</v>
      </c>
      <c r="AM147" s="242">
        <v>1646</v>
      </c>
      <c r="AN147" s="242">
        <v>1646</v>
      </c>
      <c r="AO147" s="242">
        <v>1646</v>
      </c>
      <c r="AP147" s="242">
        <v>1646</v>
      </c>
      <c r="AQ147" s="242">
        <v>1646</v>
      </c>
      <c r="AR147" s="242">
        <v>1646</v>
      </c>
      <c r="AS147" s="242">
        <v>1646</v>
      </c>
      <c r="AT147" s="242">
        <v>1646</v>
      </c>
      <c r="AU147" s="242">
        <v>1646</v>
      </c>
      <c r="AV147" s="242">
        <v>1646</v>
      </c>
      <c r="AW147" s="242">
        <v>1646</v>
      </c>
      <c r="AX147" s="245">
        <v>1646</v>
      </c>
      <c r="AY147" s="246">
        <v>1646</v>
      </c>
      <c r="AZ147" s="242">
        <v>1646</v>
      </c>
      <c r="BA147" s="242">
        <v>1646</v>
      </c>
      <c r="BB147" s="239">
        <v>1646</v>
      </c>
      <c r="BC147" s="239">
        <v>1646</v>
      </c>
      <c r="BD147" s="239">
        <v>1646</v>
      </c>
      <c r="BE147" s="239">
        <v>1646</v>
      </c>
      <c r="BF147" s="239">
        <v>1646</v>
      </c>
      <c r="BG147" s="239">
        <v>1646</v>
      </c>
      <c r="BH147" s="239">
        <v>1646</v>
      </c>
      <c r="BI147" s="239">
        <v>1646</v>
      </c>
      <c r="BJ147" s="239">
        <v>1646</v>
      </c>
      <c r="BK147" s="239">
        <v>1646</v>
      </c>
      <c r="BL147" s="239">
        <v>1646</v>
      </c>
      <c r="BM147" s="239">
        <v>1646</v>
      </c>
      <c r="BN147" s="239">
        <v>1646</v>
      </c>
      <c r="BO147" s="239">
        <v>1646</v>
      </c>
      <c r="BP147" s="239">
        <v>1646</v>
      </c>
      <c r="BQ147" s="246">
        <v>1646</v>
      </c>
      <c r="BR147" s="246">
        <v>1646</v>
      </c>
      <c r="BS147" s="246">
        <v>1646</v>
      </c>
      <c r="BT147" s="246">
        <v>1646</v>
      </c>
      <c r="BU147" s="246">
        <v>1646</v>
      </c>
      <c r="BV147" s="246">
        <v>1646</v>
      </c>
      <c r="BW147" s="246">
        <v>1647</v>
      </c>
      <c r="BX147" s="246">
        <v>1648</v>
      </c>
      <c r="BY147" s="246">
        <v>1648</v>
      </c>
      <c r="BZ147" s="246">
        <v>1648</v>
      </c>
      <c r="CA147" s="246">
        <v>1648</v>
      </c>
      <c r="CB147" s="246">
        <v>1648</v>
      </c>
      <c r="CC147" s="246">
        <v>1648</v>
      </c>
      <c r="CD147" s="246">
        <v>1648</v>
      </c>
      <c r="CE147" s="246">
        <v>1648</v>
      </c>
      <c r="CF147" s="246">
        <v>1648</v>
      </c>
      <c r="CG147" s="246">
        <v>1648</v>
      </c>
      <c r="CH147" s="246">
        <v>1647</v>
      </c>
      <c r="CI147" s="246">
        <v>1649</v>
      </c>
      <c r="CJ147" s="246">
        <v>1647</v>
      </c>
      <c r="CK147" s="246">
        <v>1647</v>
      </c>
      <c r="CL147" s="246">
        <v>1647</v>
      </c>
      <c r="CM147" s="246">
        <v>1647</v>
      </c>
      <c r="CN147" s="246">
        <v>1647</v>
      </c>
      <c r="CO147" s="246">
        <v>1646</v>
      </c>
      <c r="CP147" s="246">
        <v>1646</v>
      </c>
      <c r="CQ147" s="246">
        <v>1644</v>
      </c>
      <c r="CR147" s="246">
        <v>1645</v>
      </c>
      <c r="CS147" s="246">
        <v>1646</v>
      </c>
      <c r="CT147" s="246">
        <v>1644</v>
      </c>
      <c r="CU147" s="246">
        <v>1644</v>
      </c>
      <c r="CV147" s="246">
        <v>1644</v>
      </c>
      <c r="CW147" s="246">
        <v>1644</v>
      </c>
      <c r="CX147" s="246">
        <v>1638</v>
      </c>
      <c r="CY147" s="246">
        <v>1628</v>
      </c>
      <c r="CZ147" s="246">
        <v>1626</v>
      </c>
      <c r="DA147" s="246">
        <v>1623</v>
      </c>
      <c r="DB147" s="246">
        <v>1623</v>
      </c>
      <c r="DC147" s="246">
        <v>1622</v>
      </c>
      <c r="DD147" s="246">
        <v>1611</v>
      </c>
      <c r="DE147" s="246">
        <v>1585</v>
      </c>
      <c r="DF147" s="246">
        <v>1501</v>
      </c>
      <c r="DG147" s="246">
        <v>1429</v>
      </c>
      <c r="DH147" s="246">
        <v>1427</v>
      </c>
      <c r="DI147" s="246">
        <v>1411</v>
      </c>
      <c r="DJ147" s="246">
        <v>1341</v>
      </c>
      <c r="DK147" s="246">
        <v>1305</v>
      </c>
      <c r="DL147" s="246">
        <v>1185</v>
      </c>
      <c r="DM147" s="246"/>
      <c r="DN147" s="246"/>
      <c r="DO147" s="246"/>
      <c r="DP147" s="246"/>
      <c r="DQ147" s="246"/>
      <c r="DR147" s="246"/>
      <c r="DS147" s="246"/>
      <c r="DT147" s="246"/>
      <c r="DU147" s="246"/>
      <c r="DV147" s="246"/>
      <c r="DW147" s="246"/>
      <c r="DX147" s="246"/>
      <c r="DY147" s="247"/>
    </row>
    <row r="148" spans="1:129">
      <c r="A148" s="379">
        <v>43935</v>
      </c>
      <c r="B148" s="380">
        <v>1531</v>
      </c>
      <c r="C148" s="398">
        <v>1531</v>
      </c>
      <c r="D148" s="398">
        <v>1531</v>
      </c>
      <c r="E148" s="398">
        <v>1531</v>
      </c>
      <c r="F148" s="398">
        <v>1531</v>
      </c>
      <c r="G148" s="398">
        <v>1531</v>
      </c>
      <c r="H148" s="398">
        <v>1531</v>
      </c>
      <c r="I148" s="398">
        <v>1531</v>
      </c>
      <c r="J148" s="398">
        <v>1531</v>
      </c>
      <c r="K148" s="398">
        <v>1531</v>
      </c>
      <c r="L148" s="398">
        <v>1531</v>
      </c>
      <c r="M148" s="242">
        <v>1531</v>
      </c>
      <c r="N148" s="242">
        <v>1531</v>
      </c>
      <c r="O148" s="242">
        <v>1531</v>
      </c>
      <c r="P148" s="242">
        <v>1531</v>
      </c>
      <c r="Q148" s="242">
        <v>1531</v>
      </c>
      <c r="R148" s="242">
        <v>1531</v>
      </c>
      <c r="S148" s="242">
        <v>1531</v>
      </c>
      <c r="T148" s="242">
        <v>1531</v>
      </c>
      <c r="U148" s="242">
        <v>1531</v>
      </c>
      <c r="V148" s="242">
        <v>1531</v>
      </c>
      <c r="W148" s="242">
        <v>1531</v>
      </c>
      <c r="X148" s="242">
        <v>1531</v>
      </c>
      <c r="Y148" s="242">
        <v>1531</v>
      </c>
      <c r="Z148" s="242">
        <v>1531</v>
      </c>
      <c r="AA148" s="242">
        <v>1531</v>
      </c>
      <c r="AB148" s="242">
        <v>1531</v>
      </c>
      <c r="AC148" s="242">
        <v>1531</v>
      </c>
      <c r="AD148" s="242">
        <v>1531</v>
      </c>
      <c r="AE148" s="242">
        <v>1531</v>
      </c>
      <c r="AF148" s="242">
        <v>1531</v>
      </c>
      <c r="AG148" s="242">
        <v>1531</v>
      </c>
      <c r="AH148" s="242">
        <v>1531</v>
      </c>
      <c r="AI148" s="242">
        <v>1531</v>
      </c>
      <c r="AJ148" s="242">
        <v>1531</v>
      </c>
      <c r="AK148" s="242">
        <v>1531</v>
      </c>
      <c r="AL148" s="242">
        <v>1531</v>
      </c>
      <c r="AM148" s="242">
        <v>1531</v>
      </c>
      <c r="AN148" s="242">
        <v>1531</v>
      </c>
      <c r="AO148" s="242">
        <v>1531</v>
      </c>
      <c r="AP148" s="242">
        <v>1531</v>
      </c>
      <c r="AQ148" s="242">
        <v>1531</v>
      </c>
      <c r="AR148" s="242">
        <v>1531</v>
      </c>
      <c r="AS148" s="242">
        <v>1531</v>
      </c>
      <c r="AT148" s="242">
        <v>1531</v>
      </c>
      <c r="AU148" s="242">
        <v>1531</v>
      </c>
      <c r="AV148" s="242">
        <v>1531</v>
      </c>
      <c r="AW148" s="242">
        <v>1531</v>
      </c>
      <c r="AX148" s="245">
        <v>1531</v>
      </c>
      <c r="AY148" s="246">
        <v>1531</v>
      </c>
      <c r="AZ148" s="242">
        <v>1531</v>
      </c>
      <c r="BA148" s="242">
        <v>1531</v>
      </c>
      <c r="BB148" s="239">
        <v>1531</v>
      </c>
      <c r="BC148" s="239">
        <v>1531</v>
      </c>
      <c r="BD148" s="239">
        <v>1531</v>
      </c>
      <c r="BE148" s="239">
        <v>1531</v>
      </c>
      <c r="BF148" s="239">
        <v>1531</v>
      </c>
      <c r="BG148" s="239">
        <v>1531</v>
      </c>
      <c r="BH148" s="239">
        <v>1531</v>
      </c>
      <c r="BI148" s="239">
        <v>1531</v>
      </c>
      <c r="BJ148" s="239">
        <v>1531</v>
      </c>
      <c r="BK148" s="239">
        <v>1531</v>
      </c>
      <c r="BL148" s="239">
        <v>1531</v>
      </c>
      <c r="BM148" s="239">
        <v>1531</v>
      </c>
      <c r="BN148" s="239">
        <v>1531</v>
      </c>
      <c r="BO148" s="239">
        <v>1531</v>
      </c>
      <c r="BP148" s="239">
        <v>1531</v>
      </c>
      <c r="BQ148" s="246">
        <v>1531</v>
      </c>
      <c r="BR148" s="246">
        <v>1531</v>
      </c>
      <c r="BS148" s="246">
        <v>1531</v>
      </c>
      <c r="BT148" s="246">
        <v>1531</v>
      </c>
      <c r="BU148" s="246">
        <v>1531</v>
      </c>
      <c r="BV148" s="246">
        <v>1531</v>
      </c>
      <c r="BW148" s="246">
        <v>1532</v>
      </c>
      <c r="BX148" s="246">
        <v>1532</v>
      </c>
      <c r="BY148" s="246">
        <v>1532</v>
      </c>
      <c r="BZ148" s="246">
        <v>1532</v>
      </c>
      <c r="CA148" s="246">
        <v>1532</v>
      </c>
      <c r="CB148" s="246">
        <v>1532</v>
      </c>
      <c r="CC148" s="246">
        <v>1532</v>
      </c>
      <c r="CD148" s="246">
        <v>1532</v>
      </c>
      <c r="CE148" s="246">
        <v>1532</v>
      </c>
      <c r="CF148" s="246">
        <v>1532</v>
      </c>
      <c r="CG148" s="246">
        <v>1532</v>
      </c>
      <c r="CH148" s="246">
        <v>1531</v>
      </c>
      <c r="CI148" s="246">
        <v>1533</v>
      </c>
      <c r="CJ148" s="246">
        <v>1533</v>
      </c>
      <c r="CK148" s="246">
        <v>1533</v>
      </c>
      <c r="CL148" s="246">
        <v>1533</v>
      </c>
      <c r="CM148" s="246">
        <v>1533</v>
      </c>
      <c r="CN148" s="246">
        <v>1533</v>
      </c>
      <c r="CO148" s="246">
        <v>1532</v>
      </c>
      <c r="CP148" s="246">
        <v>1533</v>
      </c>
      <c r="CQ148" s="246">
        <v>1531</v>
      </c>
      <c r="CR148" s="246">
        <v>1532</v>
      </c>
      <c r="CS148" s="246">
        <v>1533</v>
      </c>
      <c r="CT148" s="246">
        <v>1532</v>
      </c>
      <c r="CU148" s="246">
        <v>1532</v>
      </c>
      <c r="CV148" s="246">
        <v>1532</v>
      </c>
      <c r="CW148" s="246">
        <v>1532</v>
      </c>
      <c r="CX148" s="246">
        <v>1528</v>
      </c>
      <c r="CY148" s="246">
        <v>1519</v>
      </c>
      <c r="CZ148" s="246">
        <v>1517</v>
      </c>
      <c r="DA148" s="246">
        <v>1514</v>
      </c>
      <c r="DB148" s="246">
        <v>1514</v>
      </c>
      <c r="DC148" s="246">
        <v>1514</v>
      </c>
      <c r="DD148" s="246">
        <v>1509</v>
      </c>
      <c r="DE148" s="246">
        <v>1489</v>
      </c>
      <c r="DF148" s="246">
        <v>1424</v>
      </c>
      <c r="DG148" s="246">
        <v>1372</v>
      </c>
      <c r="DH148" s="246">
        <v>1371</v>
      </c>
      <c r="DI148" s="246">
        <v>1356</v>
      </c>
      <c r="DJ148" s="246">
        <v>1296</v>
      </c>
      <c r="DK148" s="246">
        <v>1264</v>
      </c>
      <c r="DL148" s="246">
        <v>1179</v>
      </c>
      <c r="DM148" s="246">
        <v>1018</v>
      </c>
      <c r="DN148" s="246"/>
      <c r="DO148" s="246"/>
      <c r="DP148" s="246"/>
      <c r="DQ148" s="246"/>
      <c r="DR148" s="246"/>
      <c r="DS148" s="246"/>
      <c r="DT148" s="246"/>
      <c r="DU148" s="246"/>
      <c r="DV148" s="246"/>
      <c r="DW148" s="246"/>
      <c r="DX148" s="246"/>
      <c r="DY148" s="247"/>
    </row>
    <row r="149" spans="1:129">
      <c r="A149" s="379">
        <v>43934</v>
      </c>
      <c r="B149" s="380">
        <v>1440</v>
      </c>
      <c r="C149" s="398">
        <v>1440</v>
      </c>
      <c r="D149" s="398">
        <v>1440</v>
      </c>
      <c r="E149" s="398">
        <v>1440</v>
      </c>
      <c r="F149" s="398">
        <v>1440</v>
      </c>
      <c r="G149" s="398">
        <v>1440</v>
      </c>
      <c r="H149" s="398">
        <v>1440</v>
      </c>
      <c r="I149" s="398">
        <v>1440</v>
      </c>
      <c r="J149" s="398">
        <v>1440</v>
      </c>
      <c r="K149" s="398">
        <v>1440</v>
      </c>
      <c r="L149" s="398">
        <v>1440</v>
      </c>
      <c r="M149" s="242">
        <v>1440</v>
      </c>
      <c r="N149" s="242">
        <v>1440</v>
      </c>
      <c r="O149" s="242">
        <v>1440</v>
      </c>
      <c r="P149" s="242">
        <v>1440</v>
      </c>
      <c r="Q149" s="242">
        <v>1440</v>
      </c>
      <c r="R149" s="242">
        <v>1440</v>
      </c>
      <c r="S149" s="242">
        <v>1440</v>
      </c>
      <c r="T149" s="242">
        <v>1440</v>
      </c>
      <c r="U149" s="242">
        <v>1440</v>
      </c>
      <c r="V149" s="242">
        <v>1440</v>
      </c>
      <c r="W149" s="242">
        <v>1440</v>
      </c>
      <c r="X149" s="242">
        <v>1440</v>
      </c>
      <c r="Y149" s="242">
        <v>1440</v>
      </c>
      <c r="Z149" s="242">
        <v>1440</v>
      </c>
      <c r="AA149" s="242">
        <v>1440</v>
      </c>
      <c r="AB149" s="242">
        <v>1440</v>
      </c>
      <c r="AC149" s="242">
        <v>1440</v>
      </c>
      <c r="AD149" s="242">
        <v>1440</v>
      </c>
      <c r="AE149" s="242">
        <v>1440</v>
      </c>
      <c r="AF149" s="242">
        <v>1440</v>
      </c>
      <c r="AG149" s="242">
        <v>1440</v>
      </c>
      <c r="AH149" s="242">
        <v>1440</v>
      </c>
      <c r="AI149" s="242">
        <v>1440</v>
      </c>
      <c r="AJ149" s="242">
        <v>1440</v>
      </c>
      <c r="AK149" s="242">
        <v>1440</v>
      </c>
      <c r="AL149" s="242">
        <v>1440</v>
      </c>
      <c r="AM149" s="242">
        <v>1440</v>
      </c>
      <c r="AN149" s="242">
        <v>1440</v>
      </c>
      <c r="AO149" s="242">
        <v>1440</v>
      </c>
      <c r="AP149" s="242">
        <v>1440</v>
      </c>
      <c r="AQ149" s="242">
        <v>1440</v>
      </c>
      <c r="AR149" s="242">
        <v>1440</v>
      </c>
      <c r="AS149" s="242">
        <v>1440</v>
      </c>
      <c r="AT149" s="242">
        <v>1440</v>
      </c>
      <c r="AU149" s="242">
        <v>1440</v>
      </c>
      <c r="AV149" s="242">
        <v>1440</v>
      </c>
      <c r="AW149" s="242">
        <v>1440</v>
      </c>
      <c r="AX149" s="245">
        <v>1440</v>
      </c>
      <c r="AY149" s="246">
        <v>1440</v>
      </c>
      <c r="AZ149" s="242">
        <v>1440</v>
      </c>
      <c r="BA149" s="242">
        <v>1440</v>
      </c>
      <c r="BB149" s="239">
        <v>1440</v>
      </c>
      <c r="BC149" s="239">
        <v>1440</v>
      </c>
      <c r="BD149" s="239">
        <v>1440</v>
      </c>
      <c r="BE149" s="239">
        <v>1440</v>
      </c>
      <c r="BF149" s="239">
        <v>1440</v>
      </c>
      <c r="BG149" s="239">
        <v>1440</v>
      </c>
      <c r="BH149" s="239">
        <v>1440</v>
      </c>
      <c r="BI149" s="239">
        <v>1440</v>
      </c>
      <c r="BJ149" s="239">
        <v>1440</v>
      </c>
      <c r="BK149" s="239">
        <v>1440</v>
      </c>
      <c r="BL149" s="239">
        <v>1440</v>
      </c>
      <c r="BM149" s="239">
        <v>1440</v>
      </c>
      <c r="BN149" s="239">
        <v>1440</v>
      </c>
      <c r="BO149" s="239">
        <v>1440</v>
      </c>
      <c r="BP149" s="239">
        <v>1440</v>
      </c>
      <c r="BQ149" s="246">
        <v>1440</v>
      </c>
      <c r="BR149" s="246">
        <v>1440</v>
      </c>
      <c r="BS149" s="246">
        <v>1440</v>
      </c>
      <c r="BT149" s="246">
        <v>1440</v>
      </c>
      <c r="BU149" s="246">
        <v>1440</v>
      </c>
      <c r="BV149" s="246">
        <v>1440</v>
      </c>
      <c r="BW149" s="246">
        <v>1441</v>
      </c>
      <c r="BX149" s="246">
        <v>1441</v>
      </c>
      <c r="BY149" s="246">
        <v>1441</v>
      </c>
      <c r="BZ149" s="246">
        <v>1441</v>
      </c>
      <c r="CA149" s="246">
        <v>1441</v>
      </c>
      <c r="CB149" s="246">
        <v>1441</v>
      </c>
      <c r="CC149" s="246">
        <v>1441</v>
      </c>
      <c r="CD149" s="246">
        <v>1441</v>
      </c>
      <c r="CE149" s="246">
        <v>1441</v>
      </c>
      <c r="CF149" s="246">
        <v>1441</v>
      </c>
      <c r="CG149" s="246">
        <v>1441</v>
      </c>
      <c r="CH149" s="246">
        <v>1440</v>
      </c>
      <c r="CI149" s="246">
        <v>1442</v>
      </c>
      <c r="CJ149" s="246">
        <v>1442</v>
      </c>
      <c r="CK149" s="246">
        <v>1442</v>
      </c>
      <c r="CL149" s="246">
        <v>1442</v>
      </c>
      <c r="CM149" s="246">
        <v>1442</v>
      </c>
      <c r="CN149" s="246">
        <v>1442</v>
      </c>
      <c r="CO149" s="246">
        <v>1441</v>
      </c>
      <c r="CP149" s="246">
        <v>1442</v>
      </c>
      <c r="CQ149" s="246">
        <v>1440</v>
      </c>
      <c r="CR149" s="246">
        <v>1441</v>
      </c>
      <c r="CS149" s="246">
        <v>1442</v>
      </c>
      <c r="CT149" s="246">
        <v>1441</v>
      </c>
      <c r="CU149" s="246">
        <v>1441</v>
      </c>
      <c r="CV149" s="246">
        <v>1441</v>
      </c>
      <c r="CW149" s="246">
        <v>1441</v>
      </c>
      <c r="CX149" s="246">
        <v>1437</v>
      </c>
      <c r="CY149" s="246">
        <v>1429</v>
      </c>
      <c r="CZ149" s="246">
        <v>1427</v>
      </c>
      <c r="DA149" s="246">
        <v>1424</v>
      </c>
      <c r="DB149" s="246">
        <v>1424</v>
      </c>
      <c r="DC149" s="246">
        <v>1423</v>
      </c>
      <c r="DD149" s="246">
        <v>1420</v>
      </c>
      <c r="DE149" s="246">
        <v>1408</v>
      </c>
      <c r="DF149" s="246">
        <v>1357</v>
      </c>
      <c r="DG149" s="246">
        <v>1312</v>
      </c>
      <c r="DH149" s="246">
        <v>1311</v>
      </c>
      <c r="DI149" s="246">
        <v>1296</v>
      </c>
      <c r="DJ149" s="246">
        <v>1240</v>
      </c>
      <c r="DK149" s="246">
        <v>1215</v>
      </c>
      <c r="DL149" s="246">
        <v>1148</v>
      </c>
      <c r="DM149" s="246">
        <v>1013</v>
      </c>
      <c r="DN149" s="246">
        <v>906</v>
      </c>
      <c r="DO149" s="246"/>
      <c r="DP149" s="246"/>
      <c r="DQ149" s="246"/>
      <c r="DR149" s="246"/>
      <c r="DS149" s="246"/>
      <c r="DT149" s="246"/>
      <c r="DU149" s="246"/>
      <c r="DV149" s="246"/>
      <c r="DW149" s="246"/>
      <c r="DX149" s="246"/>
      <c r="DY149" s="247"/>
    </row>
    <row r="150" spans="1:129">
      <c r="A150" s="379">
        <v>43933</v>
      </c>
      <c r="B150" s="380">
        <v>1355</v>
      </c>
      <c r="C150" s="398">
        <v>1355</v>
      </c>
      <c r="D150" s="398">
        <v>1355</v>
      </c>
      <c r="E150" s="398">
        <v>1355</v>
      </c>
      <c r="F150" s="398">
        <v>1355</v>
      </c>
      <c r="G150" s="398">
        <v>1355</v>
      </c>
      <c r="H150" s="398">
        <v>1355</v>
      </c>
      <c r="I150" s="398">
        <v>1355</v>
      </c>
      <c r="J150" s="398">
        <v>1355</v>
      </c>
      <c r="K150" s="398">
        <v>1355</v>
      </c>
      <c r="L150" s="398">
        <v>1355</v>
      </c>
      <c r="M150" s="242">
        <v>1355</v>
      </c>
      <c r="N150" s="242">
        <v>1355</v>
      </c>
      <c r="O150" s="242">
        <v>1355</v>
      </c>
      <c r="P150" s="242">
        <v>1355</v>
      </c>
      <c r="Q150" s="242">
        <v>1355</v>
      </c>
      <c r="R150" s="242">
        <v>1355</v>
      </c>
      <c r="S150" s="242">
        <v>1355</v>
      </c>
      <c r="T150" s="242">
        <v>1355</v>
      </c>
      <c r="U150" s="242">
        <v>1355</v>
      </c>
      <c r="V150" s="242">
        <v>1355</v>
      </c>
      <c r="W150" s="242">
        <v>1355</v>
      </c>
      <c r="X150" s="242">
        <v>1355</v>
      </c>
      <c r="Y150" s="242">
        <v>1355</v>
      </c>
      <c r="Z150" s="242">
        <v>1355</v>
      </c>
      <c r="AA150" s="242">
        <v>1355</v>
      </c>
      <c r="AB150" s="242">
        <v>1355</v>
      </c>
      <c r="AC150" s="242">
        <v>1355</v>
      </c>
      <c r="AD150" s="242">
        <v>1355</v>
      </c>
      <c r="AE150" s="242">
        <v>1355</v>
      </c>
      <c r="AF150" s="242">
        <v>1355</v>
      </c>
      <c r="AG150" s="242">
        <v>1355</v>
      </c>
      <c r="AH150" s="242">
        <v>1355</v>
      </c>
      <c r="AI150" s="242">
        <v>1355</v>
      </c>
      <c r="AJ150" s="242">
        <v>1355</v>
      </c>
      <c r="AK150" s="242">
        <v>1355</v>
      </c>
      <c r="AL150" s="242">
        <v>1355</v>
      </c>
      <c r="AM150" s="242">
        <v>1355</v>
      </c>
      <c r="AN150" s="242">
        <v>1355</v>
      </c>
      <c r="AO150" s="242">
        <v>1355</v>
      </c>
      <c r="AP150" s="242">
        <v>1355</v>
      </c>
      <c r="AQ150" s="242">
        <v>1355</v>
      </c>
      <c r="AR150" s="242">
        <v>1355</v>
      </c>
      <c r="AS150" s="242">
        <v>1355</v>
      </c>
      <c r="AT150" s="242">
        <v>1355</v>
      </c>
      <c r="AU150" s="242">
        <v>1355</v>
      </c>
      <c r="AV150" s="242">
        <v>1355</v>
      </c>
      <c r="AW150" s="242">
        <v>1355</v>
      </c>
      <c r="AX150" s="245">
        <v>1355</v>
      </c>
      <c r="AY150" s="246">
        <v>1355</v>
      </c>
      <c r="AZ150" s="242">
        <v>1355</v>
      </c>
      <c r="BA150" s="242">
        <v>1355</v>
      </c>
      <c r="BB150" s="239">
        <v>1355</v>
      </c>
      <c r="BC150" s="239">
        <v>1355</v>
      </c>
      <c r="BD150" s="239">
        <v>1355</v>
      </c>
      <c r="BE150" s="239">
        <v>1355</v>
      </c>
      <c r="BF150" s="239">
        <v>1355</v>
      </c>
      <c r="BG150" s="239">
        <v>1355</v>
      </c>
      <c r="BH150" s="239">
        <v>1355</v>
      </c>
      <c r="BI150" s="239">
        <v>1355</v>
      </c>
      <c r="BJ150" s="239">
        <v>1355</v>
      </c>
      <c r="BK150" s="239">
        <v>1355</v>
      </c>
      <c r="BL150" s="239">
        <v>1355</v>
      </c>
      <c r="BM150" s="239">
        <v>1355</v>
      </c>
      <c r="BN150" s="239">
        <v>1355</v>
      </c>
      <c r="BO150" s="239">
        <v>1355</v>
      </c>
      <c r="BP150" s="239">
        <v>1355</v>
      </c>
      <c r="BQ150" s="246">
        <v>1355</v>
      </c>
      <c r="BR150" s="246">
        <v>1355</v>
      </c>
      <c r="BS150" s="246">
        <v>1355</v>
      </c>
      <c r="BT150" s="246">
        <v>1355</v>
      </c>
      <c r="BU150" s="246">
        <v>1355</v>
      </c>
      <c r="BV150" s="246">
        <v>1355</v>
      </c>
      <c r="BW150" s="246">
        <v>1355</v>
      </c>
      <c r="BX150" s="246">
        <v>1355</v>
      </c>
      <c r="BY150" s="246">
        <v>1355</v>
      </c>
      <c r="BZ150" s="246">
        <v>1355</v>
      </c>
      <c r="CA150" s="246">
        <v>1355</v>
      </c>
      <c r="CB150" s="246">
        <v>1355</v>
      </c>
      <c r="CC150" s="246">
        <v>1355</v>
      </c>
      <c r="CD150" s="246">
        <v>1355</v>
      </c>
      <c r="CE150" s="246">
        <v>1355</v>
      </c>
      <c r="CF150" s="246">
        <v>1355</v>
      </c>
      <c r="CG150" s="246">
        <v>1355</v>
      </c>
      <c r="CH150" s="246">
        <v>1355</v>
      </c>
      <c r="CI150" s="246">
        <v>1357</v>
      </c>
      <c r="CJ150" s="246">
        <v>1357</v>
      </c>
      <c r="CK150" s="246">
        <v>1357</v>
      </c>
      <c r="CL150" s="246">
        <v>1357</v>
      </c>
      <c r="CM150" s="246">
        <v>1357</v>
      </c>
      <c r="CN150" s="246">
        <v>1357</v>
      </c>
      <c r="CO150" s="246">
        <v>1356</v>
      </c>
      <c r="CP150" s="246">
        <v>1356</v>
      </c>
      <c r="CQ150" s="246">
        <v>1354</v>
      </c>
      <c r="CR150" s="246">
        <v>1356</v>
      </c>
      <c r="CS150" s="246">
        <v>1357</v>
      </c>
      <c r="CT150" s="246">
        <v>1356</v>
      </c>
      <c r="CU150" s="246">
        <v>1356</v>
      </c>
      <c r="CV150" s="246">
        <v>1356</v>
      </c>
      <c r="CW150" s="246">
        <v>1356</v>
      </c>
      <c r="CX150" s="246">
        <v>1352</v>
      </c>
      <c r="CY150" s="246">
        <v>1345</v>
      </c>
      <c r="CZ150" s="246">
        <v>1343</v>
      </c>
      <c r="DA150" s="246">
        <v>1340</v>
      </c>
      <c r="DB150" s="246">
        <v>1340</v>
      </c>
      <c r="DC150" s="246">
        <v>1339</v>
      </c>
      <c r="DD150" s="246">
        <v>1336</v>
      </c>
      <c r="DE150" s="246">
        <v>1324</v>
      </c>
      <c r="DF150" s="246">
        <v>1285</v>
      </c>
      <c r="DG150" s="246">
        <v>1249</v>
      </c>
      <c r="DH150" s="246">
        <v>1248</v>
      </c>
      <c r="DI150" s="246">
        <v>1234</v>
      </c>
      <c r="DJ150" s="246">
        <v>1184</v>
      </c>
      <c r="DK150" s="246">
        <v>1160</v>
      </c>
      <c r="DL150" s="246">
        <v>1103</v>
      </c>
      <c r="DM150" s="246">
        <v>992</v>
      </c>
      <c r="DN150" s="246">
        <v>904</v>
      </c>
      <c r="DO150" s="246">
        <v>886</v>
      </c>
      <c r="DP150" s="246"/>
      <c r="DQ150" s="246"/>
      <c r="DR150" s="246"/>
      <c r="DS150" s="246"/>
      <c r="DT150" s="246"/>
      <c r="DU150" s="246"/>
      <c r="DV150" s="246"/>
      <c r="DW150" s="246"/>
      <c r="DX150" s="246"/>
      <c r="DY150" s="247"/>
    </row>
    <row r="151" spans="1:129">
      <c r="A151" s="379">
        <v>43932</v>
      </c>
      <c r="B151" s="380">
        <v>1258</v>
      </c>
      <c r="C151" s="398">
        <v>1258</v>
      </c>
      <c r="D151" s="398">
        <v>1258</v>
      </c>
      <c r="E151" s="398">
        <v>1258</v>
      </c>
      <c r="F151" s="398">
        <v>1258</v>
      </c>
      <c r="G151" s="398">
        <v>1258</v>
      </c>
      <c r="H151" s="398">
        <v>1258</v>
      </c>
      <c r="I151" s="398">
        <v>1258</v>
      </c>
      <c r="J151" s="398">
        <v>1258</v>
      </c>
      <c r="K151" s="398">
        <v>1258</v>
      </c>
      <c r="L151" s="398">
        <v>1258</v>
      </c>
      <c r="M151" s="242">
        <v>1258</v>
      </c>
      <c r="N151" s="242">
        <v>1258</v>
      </c>
      <c r="O151" s="242">
        <v>1258</v>
      </c>
      <c r="P151" s="242">
        <v>1258</v>
      </c>
      <c r="Q151" s="242">
        <v>1258</v>
      </c>
      <c r="R151" s="242">
        <v>1258</v>
      </c>
      <c r="S151" s="242">
        <v>1258</v>
      </c>
      <c r="T151" s="242">
        <v>1258</v>
      </c>
      <c r="U151" s="242">
        <v>1258</v>
      </c>
      <c r="V151" s="242">
        <v>1258</v>
      </c>
      <c r="W151" s="242">
        <v>1258</v>
      </c>
      <c r="X151" s="242">
        <v>1258</v>
      </c>
      <c r="Y151" s="242">
        <v>1258</v>
      </c>
      <c r="Z151" s="242">
        <v>1258</v>
      </c>
      <c r="AA151" s="242">
        <v>1258</v>
      </c>
      <c r="AB151" s="242">
        <v>1258</v>
      </c>
      <c r="AC151" s="242">
        <v>1258</v>
      </c>
      <c r="AD151" s="242">
        <v>1258</v>
      </c>
      <c r="AE151" s="242">
        <v>1258</v>
      </c>
      <c r="AF151" s="242">
        <v>1258</v>
      </c>
      <c r="AG151" s="242">
        <v>1258</v>
      </c>
      <c r="AH151" s="242">
        <v>1258</v>
      </c>
      <c r="AI151" s="242">
        <v>1258</v>
      </c>
      <c r="AJ151" s="242">
        <v>1258</v>
      </c>
      <c r="AK151" s="242">
        <v>1258</v>
      </c>
      <c r="AL151" s="242">
        <v>1258</v>
      </c>
      <c r="AM151" s="242">
        <v>1258</v>
      </c>
      <c r="AN151" s="242">
        <v>1258</v>
      </c>
      <c r="AO151" s="242">
        <v>1258</v>
      </c>
      <c r="AP151" s="242">
        <v>1258</v>
      </c>
      <c r="AQ151" s="242">
        <v>1258</v>
      </c>
      <c r="AR151" s="242">
        <v>1258</v>
      </c>
      <c r="AS151" s="242">
        <v>1258</v>
      </c>
      <c r="AT151" s="242">
        <v>1258</v>
      </c>
      <c r="AU151" s="242">
        <v>1258</v>
      </c>
      <c r="AV151" s="242">
        <v>1258</v>
      </c>
      <c r="AW151" s="242">
        <v>1258</v>
      </c>
      <c r="AX151" s="245">
        <v>1258</v>
      </c>
      <c r="AY151" s="246">
        <v>1258</v>
      </c>
      <c r="AZ151" s="242">
        <v>1258</v>
      </c>
      <c r="BA151" s="242">
        <v>1258</v>
      </c>
      <c r="BB151" s="239">
        <v>1258</v>
      </c>
      <c r="BC151" s="239">
        <v>1258</v>
      </c>
      <c r="BD151" s="239">
        <v>1258</v>
      </c>
      <c r="BE151" s="239">
        <v>1258</v>
      </c>
      <c r="BF151" s="239">
        <v>1258</v>
      </c>
      <c r="BG151" s="239">
        <v>1258</v>
      </c>
      <c r="BH151" s="239">
        <v>1258</v>
      </c>
      <c r="BI151" s="239">
        <v>1258</v>
      </c>
      <c r="BJ151" s="239">
        <v>1258</v>
      </c>
      <c r="BK151" s="239">
        <v>1258</v>
      </c>
      <c r="BL151" s="239">
        <v>1258</v>
      </c>
      <c r="BM151" s="239">
        <v>1258</v>
      </c>
      <c r="BN151" s="239">
        <v>1258</v>
      </c>
      <c r="BO151" s="239">
        <v>1258</v>
      </c>
      <c r="BP151" s="239">
        <v>1258</v>
      </c>
      <c r="BQ151" s="246">
        <v>1258</v>
      </c>
      <c r="BR151" s="246">
        <v>1258</v>
      </c>
      <c r="BS151" s="246">
        <v>1258</v>
      </c>
      <c r="BT151" s="246">
        <v>1258</v>
      </c>
      <c r="BU151" s="246">
        <v>1258</v>
      </c>
      <c r="BV151" s="246">
        <v>1258</v>
      </c>
      <c r="BW151" s="246">
        <v>1258</v>
      </c>
      <c r="BX151" s="246">
        <v>1258</v>
      </c>
      <c r="BY151" s="246">
        <v>1258</v>
      </c>
      <c r="BZ151" s="246">
        <v>1258</v>
      </c>
      <c r="CA151" s="246">
        <v>1258</v>
      </c>
      <c r="CB151" s="246">
        <v>1258</v>
      </c>
      <c r="CC151" s="246">
        <v>1258</v>
      </c>
      <c r="CD151" s="246">
        <v>1258</v>
      </c>
      <c r="CE151" s="246">
        <v>1258</v>
      </c>
      <c r="CF151" s="246">
        <v>1258</v>
      </c>
      <c r="CG151" s="246">
        <v>1258</v>
      </c>
      <c r="CH151" s="246">
        <v>1258</v>
      </c>
      <c r="CI151" s="246">
        <v>1260</v>
      </c>
      <c r="CJ151" s="246">
        <v>1260</v>
      </c>
      <c r="CK151" s="246">
        <v>1260</v>
      </c>
      <c r="CL151" s="246">
        <v>1260</v>
      </c>
      <c r="CM151" s="246">
        <v>1260</v>
      </c>
      <c r="CN151" s="246">
        <v>1260</v>
      </c>
      <c r="CO151" s="246">
        <v>1259</v>
      </c>
      <c r="CP151" s="246">
        <v>1260</v>
      </c>
      <c r="CQ151" s="246">
        <v>1258</v>
      </c>
      <c r="CR151" s="246">
        <v>1258</v>
      </c>
      <c r="CS151" s="246">
        <v>1260</v>
      </c>
      <c r="CT151" s="246">
        <v>1258</v>
      </c>
      <c r="CU151" s="246">
        <v>1258</v>
      </c>
      <c r="CV151" s="246">
        <v>1258</v>
      </c>
      <c r="CW151" s="246">
        <v>1258</v>
      </c>
      <c r="CX151" s="246">
        <v>1254</v>
      </c>
      <c r="CY151" s="246">
        <v>1248</v>
      </c>
      <c r="CZ151" s="246">
        <v>1246</v>
      </c>
      <c r="DA151" s="246">
        <v>1243</v>
      </c>
      <c r="DB151" s="246">
        <v>1243</v>
      </c>
      <c r="DC151" s="246">
        <v>1243</v>
      </c>
      <c r="DD151" s="246">
        <v>1241</v>
      </c>
      <c r="DE151" s="246">
        <v>1230</v>
      </c>
      <c r="DF151" s="246">
        <v>1199</v>
      </c>
      <c r="DG151" s="246">
        <v>1170</v>
      </c>
      <c r="DH151" s="246">
        <v>1169</v>
      </c>
      <c r="DI151" s="246">
        <v>1158</v>
      </c>
      <c r="DJ151" s="246">
        <v>1117</v>
      </c>
      <c r="DK151" s="246">
        <v>1098</v>
      </c>
      <c r="DL151" s="246">
        <v>1049</v>
      </c>
      <c r="DM151" s="246">
        <v>959</v>
      </c>
      <c r="DN151" s="246">
        <v>895</v>
      </c>
      <c r="DO151" s="246">
        <v>884</v>
      </c>
      <c r="DP151" s="246"/>
      <c r="DQ151" s="246"/>
      <c r="DR151" s="246"/>
      <c r="DS151" s="246"/>
      <c r="DT151" s="246"/>
      <c r="DU151" s="246"/>
      <c r="DV151" s="246"/>
      <c r="DW151" s="246"/>
      <c r="DX151" s="246"/>
      <c r="DY151" s="247"/>
    </row>
    <row r="152" spans="1:129">
      <c r="A152" s="379">
        <v>43931</v>
      </c>
      <c r="B152" s="380">
        <v>1155</v>
      </c>
      <c r="C152" s="398">
        <v>1155</v>
      </c>
      <c r="D152" s="398">
        <v>1155</v>
      </c>
      <c r="E152" s="398">
        <v>1155</v>
      </c>
      <c r="F152" s="398">
        <v>1155</v>
      </c>
      <c r="G152" s="398">
        <v>1155</v>
      </c>
      <c r="H152" s="398">
        <v>1155</v>
      </c>
      <c r="I152" s="398">
        <v>1155</v>
      </c>
      <c r="J152" s="398">
        <v>1155</v>
      </c>
      <c r="K152" s="398">
        <v>1155</v>
      </c>
      <c r="L152" s="398">
        <v>1155</v>
      </c>
      <c r="M152" s="242">
        <v>1155</v>
      </c>
      <c r="N152" s="242">
        <v>1155</v>
      </c>
      <c r="O152" s="242">
        <v>1155</v>
      </c>
      <c r="P152" s="242">
        <v>1155</v>
      </c>
      <c r="Q152" s="242">
        <v>1155</v>
      </c>
      <c r="R152" s="242">
        <v>1155</v>
      </c>
      <c r="S152" s="242">
        <v>1155</v>
      </c>
      <c r="T152" s="242">
        <v>1155</v>
      </c>
      <c r="U152" s="242">
        <v>1155</v>
      </c>
      <c r="V152" s="242">
        <v>1155</v>
      </c>
      <c r="W152" s="242">
        <v>1155</v>
      </c>
      <c r="X152" s="242">
        <v>1155</v>
      </c>
      <c r="Y152" s="242">
        <v>1155</v>
      </c>
      <c r="Z152" s="242">
        <v>1155</v>
      </c>
      <c r="AA152" s="242">
        <v>1155</v>
      </c>
      <c r="AB152" s="242">
        <v>1155</v>
      </c>
      <c r="AC152" s="242">
        <v>1155</v>
      </c>
      <c r="AD152" s="242">
        <v>1155</v>
      </c>
      <c r="AE152" s="242">
        <v>1155</v>
      </c>
      <c r="AF152" s="242">
        <v>1155</v>
      </c>
      <c r="AG152" s="242">
        <v>1155</v>
      </c>
      <c r="AH152" s="242">
        <v>1155</v>
      </c>
      <c r="AI152" s="242">
        <v>1155</v>
      </c>
      <c r="AJ152" s="242">
        <v>1155</v>
      </c>
      <c r="AK152" s="242">
        <v>1155</v>
      </c>
      <c r="AL152" s="242">
        <v>1155</v>
      </c>
      <c r="AM152" s="242">
        <v>1155</v>
      </c>
      <c r="AN152" s="242">
        <v>1155</v>
      </c>
      <c r="AO152" s="242">
        <v>1155</v>
      </c>
      <c r="AP152" s="242">
        <v>1155</v>
      </c>
      <c r="AQ152" s="242">
        <v>1155</v>
      </c>
      <c r="AR152" s="242">
        <v>1155</v>
      </c>
      <c r="AS152" s="242">
        <v>1155</v>
      </c>
      <c r="AT152" s="242">
        <v>1155</v>
      </c>
      <c r="AU152" s="242">
        <v>1155</v>
      </c>
      <c r="AV152" s="242">
        <v>1155</v>
      </c>
      <c r="AW152" s="242">
        <v>1155</v>
      </c>
      <c r="AX152" s="245">
        <v>1155</v>
      </c>
      <c r="AY152" s="246">
        <v>1155</v>
      </c>
      <c r="AZ152" s="242">
        <v>1155</v>
      </c>
      <c r="BA152" s="242">
        <v>1155</v>
      </c>
      <c r="BB152" s="239">
        <v>1155</v>
      </c>
      <c r="BC152" s="239">
        <v>1155</v>
      </c>
      <c r="BD152" s="239">
        <v>1155</v>
      </c>
      <c r="BE152" s="239">
        <v>1155</v>
      </c>
      <c r="BF152" s="239">
        <v>1155</v>
      </c>
      <c r="BG152" s="239">
        <v>1155</v>
      </c>
      <c r="BH152" s="239">
        <v>1155</v>
      </c>
      <c r="BI152" s="239">
        <v>1155</v>
      </c>
      <c r="BJ152" s="239">
        <v>1155</v>
      </c>
      <c r="BK152" s="239">
        <v>1155</v>
      </c>
      <c r="BL152" s="239">
        <v>1155</v>
      </c>
      <c r="BM152" s="239">
        <v>1155</v>
      </c>
      <c r="BN152" s="239">
        <v>1155</v>
      </c>
      <c r="BO152" s="239">
        <v>1155</v>
      </c>
      <c r="BP152" s="239">
        <v>1155</v>
      </c>
      <c r="BQ152" s="246">
        <v>1155</v>
      </c>
      <c r="BR152" s="246">
        <v>1155</v>
      </c>
      <c r="BS152" s="246">
        <v>1155</v>
      </c>
      <c r="BT152" s="246">
        <v>1155</v>
      </c>
      <c r="BU152" s="246">
        <v>1155</v>
      </c>
      <c r="BV152" s="246">
        <v>1155</v>
      </c>
      <c r="BW152" s="246">
        <v>1155</v>
      </c>
      <c r="BX152" s="246">
        <v>1155</v>
      </c>
      <c r="BY152" s="246">
        <v>1155</v>
      </c>
      <c r="BZ152" s="246">
        <v>1155</v>
      </c>
      <c r="CA152" s="246">
        <v>1155</v>
      </c>
      <c r="CB152" s="246">
        <v>1155</v>
      </c>
      <c r="CC152" s="246">
        <v>1155</v>
      </c>
      <c r="CD152" s="246">
        <v>1155</v>
      </c>
      <c r="CE152" s="246">
        <v>1155</v>
      </c>
      <c r="CF152" s="246">
        <v>1155</v>
      </c>
      <c r="CG152" s="246">
        <v>1155</v>
      </c>
      <c r="CH152" s="246">
        <v>1155</v>
      </c>
      <c r="CI152" s="246">
        <v>1157</v>
      </c>
      <c r="CJ152" s="246">
        <v>1157</v>
      </c>
      <c r="CK152" s="246">
        <v>1157</v>
      </c>
      <c r="CL152" s="246">
        <v>1157</v>
      </c>
      <c r="CM152" s="246">
        <v>1157</v>
      </c>
      <c r="CN152" s="246">
        <v>1157</v>
      </c>
      <c r="CO152" s="246">
        <v>1156</v>
      </c>
      <c r="CP152" s="246">
        <v>1158</v>
      </c>
      <c r="CQ152" s="246">
        <v>1156</v>
      </c>
      <c r="CR152" s="246">
        <v>1156</v>
      </c>
      <c r="CS152" s="246">
        <v>1158</v>
      </c>
      <c r="CT152" s="246">
        <v>1157</v>
      </c>
      <c r="CU152" s="246">
        <v>1157</v>
      </c>
      <c r="CV152" s="246">
        <v>1157</v>
      </c>
      <c r="CW152" s="246">
        <v>1158</v>
      </c>
      <c r="CX152" s="246">
        <v>1155</v>
      </c>
      <c r="CY152" s="246">
        <v>1149</v>
      </c>
      <c r="CZ152" s="246">
        <v>1146</v>
      </c>
      <c r="DA152" s="246">
        <v>1145</v>
      </c>
      <c r="DB152" s="246">
        <v>1145</v>
      </c>
      <c r="DC152" s="246">
        <v>1145</v>
      </c>
      <c r="DD152" s="246">
        <v>1145</v>
      </c>
      <c r="DE152" s="246">
        <v>1137</v>
      </c>
      <c r="DF152" s="246">
        <v>1115</v>
      </c>
      <c r="DG152" s="246">
        <v>1096</v>
      </c>
      <c r="DH152" s="246">
        <v>1095</v>
      </c>
      <c r="DI152" s="246">
        <v>1085</v>
      </c>
      <c r="DJ152" s="246">
        <v>1054</v>
      </c>
      <c r="DK152" s="246">
        <v>1037</v>
      </c>
      <c r="DL152" s="246">
        <v>999</v>
      </c>
      <c r="DM152" s="246">
        <v>933</v>
      </c>
      <c r="DN152" s="246">
        <v>881</v>
      </c>
      <c r="DO152" s="246">
        <v>876</v>
      </c>
      <c r="DP152" s="246">
        <v>874</v>
      </c>
      <c r="DQ152" s="246">
        <v>857</v>
      </c>
      <c r="DR152" s="246"/>
      <c r="DS152" s="246"/>
      <c r="DT152" s="246"/>
      <c r="DU152" s="246"/>
      <c r="DV152" s="246"/>
      <c r="DW152" s="246"/>
      <c r="DX152" s="246"/>
      <c r="DY152" s="247"/>
    </row>
    <row r="153" spans="1:129">
      <c r="A153" s="379">
        <v>43930</v>
      </c>
      <c r="B153" s="380">
        <v>1065</v>
      </c>
      <c r="C153" s="398">
        <v>1065</v>
      </c>
      <c r="D153" s="398">
        <v>1065</v>
      </c>
      <c r="E153" s="398">
        <v>1065</v>
      </c>
      <c r="F153" s="398">
        <v>1065</v>
      </c>
      <c r="G153" s="398">
        <v>1065</v>
      </c>
      <c r="H153" s="398">
        <v>1065</v>
      </c>
      <c r="I153" s="398">
        <v>1065</v>
      </c>
      <c r="J153" s="398">
        <v>1065</v>
      </c>
      <c r="K153" s="398">
        <v>1065</v>
      </c>
      <c r="L153" s="398">
        <v>1065</v>
      </c>
      <c r="M153" s="242">
        <v>1065</v>
      </c>
      <c r="N153" s="242">
        <v>1065</v>
      </c>
      <c r="O153" s="242">
        <v>1065</v>
      </c>
      <c r="P153" s="242">
        <v>1065</v>
      </c>
      <c r="Q153" s="242">
        <v>1065</v>
      </c>
      <c r="R153" s="242">
        <v>1065</v>
      </c>
      <c r="S153" s="242">
        <v>1065</v>
      </c>
      <c r="T153" s="242">
        <v>1065</v>
      </c>
      <c r="U153" s="242">
        <v>1065</v>
      </c>
      <c r="V153" s="242">
        <v>1065</v>
      </c>
      <c r="W153" s="242">
        <v>1065</v>
      </c>
      <c r="X153" s="242">
        <v>1065</v>
      </c>
      <c r="Y153" s="242">
        <v>1065</v>
      </c>
      <c r="Z153" s="242">
        <v>1065</v>
      </c>
      <c r="AA153" s="242">
        <v>1065</v>
      </c>
      <c r="AB153" s="242">
        <v>1065</v>
      </c>
      <c r="AC153" s="242">
        <v>1065</v>
      </c>
      <c r="AD153" s="242">
        <v>1065</v>
      </c>
      <c r="AE153" s="242">
        <v>1065</v>
      </c>
      <c r="AF153" s="242">
        <v>1065</v>
      </c>
      <c r="AG153" s="242">
        <v>1065</v>
      </c>
      <c r="AH153" s="242">
        <v>1065</v>
      </c>
      <c r="AI153" s="242">
        <v>1065</v>
      </c>
      <c r="AJ153" s="242">
        <v>1065</v>
      </c>
      <c r="AK153" s="242">
        <v>1065</v>
      </c>
      <c r="AL153" s="242">
        <v>1065</v>
      </c>
      <c r="AM153" s="242">
        <v>1065</v>
      </c>
      <c r="AN153" s="242">
        <v>1065</v>
      </c>
      <c r="AO153" s="242">
        <v>1065</v>
      </c>
      <c r="AP153" s="242">
        <v>1065</v>
      </c>
      <c r="AQ153" s="242">
        <v>1065</v>
      </c>
      <c r="AR153" s="242">
        <v>1065</v>
      </c>
      <c r="AS153" s="242">
        <v>1065</v>
      </c>
      <c r="AT153" s="242">
        <v>1065</v>
      </c>
      <c r="AU153" s="242">
        <v>1065</v>
      </c>
      <c r="AV153" s="242">
        <v>1065</v>
      </c>
      <c r="AW153" s="242">
        <v>1065</v>
      </c>
      <c r="AX153" s="245">
        <v>1065</v>
      </c>
      <c r="AY153" s="246">
        <v>1065</v>
      </c>
      <c r="AZ153" s="242">
        <v>1065</v>
      </c>
      <c r="BA153" s="242">
        <v>1065</v>
      </c>
      <c r="BB153" s="239">
        <v>1065</v>
      </c>
      <c r="BC153" s="239">
        <v>1065</v>
      </c>
      <c r="BD153" s="239">
        <v>1065</v>
      </c>
      <c r="BE153" s="239">
        <v>1065</v>
      </c>
      <c r="BF153" s="239">
        <v>1065</v>
      </c>
      <c r="BG153" s="239">
        <v>1065</v>
      </c>
      <c r="BH153" s="239">
        <v>1065</v>
      </c>
      <c r="BI153" s="239">
        <v>1065</v>
      </c>
      <c r="BJ153" s="239">
        <v>1065</v>
      </c>
      <c r="BK153" s="239">
        <v>1065</v>
      </c>
      <c r="BL153" s="239">
        <v>1065</v>
      </c>
      <c r="BM153" s="239">
        <v>1065</v>
      </c>
      <c r="BN153" s="239">
        <v>1065</v>
      </c>
      <c r="BO153" s="239">
        <v>1065</v>
      </c>
      <c r="BP153" s="239">
        <v>1065</v>
      </c>
      <c r="BQ153" s="246">
        <v>1065</v>
      </c>
      <c r="BR153" s="246">
        <v>1065</v>
      </c>
      <c r="BS153" s="246">
        <v>1065</v>
      </c>
      <c r="BT153" s="246">
        <v>1065</v>
      </c>
      <c r="BU153" s="246">
        <v>1065</v>
      </c>
      <c r="BV153" s="246">
        <v>1065</v>
      </c>
      <c r="BW153" s="246">
        <v>1065</v>
      </c>
      <c r="BX153" s="246">
        <v>1065</v>
      </c>
      <c r="BY153" s="246">
        <v>1065</v>
      </c>
      <c r="BZ153" s="246">
        <v>1065</v>
      </c>
      <c r="CA153" s="246">
        <v>1065</v>
      </c>
      <c r="CB153" s="246">
        <v>1065</v>
      </c>
      <c r="CC153" s="246">
        <v>1065</v>
      </c>
      <c r="CD153" s="246">
        <v>1065</v>
      </c>
      <c r="CE153" s="246">
        <v>1065</v>
      </c>
      <c r="CF153" s="246">
        <v>1065</v>
      </c>
      <c r="CG153" s="246">
        <v>1065</v>
      </c>
      <c r="CH153" s="246">
        <v>1065</v>
      </c>
      <c r="CI153" s="246">
        <v>1067</v>
      </c>
      <c r="CJ153" s="246">
        <v>1067</v>
      </c>
      <c r="CK153" s="246">
        <v>1067</v>
      </c>
      <c r="CL153" s="246">
        <v>1067</v>
      </c>
      <c r="CM153" s="246">
        <v>1067</v>
      </c>
      <c r="CN153" s="246">
        <v>1067</v>
      </c>
      <c r="CO153" s="246">
        <v>1066</v>
      </c>
      <c r="CP153" s="246">
        <v>1068</v>
      </c>
      <c r="CQ153" s="246">
        <v>1066</v>
      </c>
      <c r="CR153" s="246">
        <v>1066</v>
      </c>
      <c r="CS153" s="246">
        <v>1068</v>
      </c>
      <c r="CT153" s="246">
        <v>1067</v>
      </c>
      <c r="CU153" s="246">
        <v>1067</v>
      </c>
      <c r="CV153" s="246">
        <v>1067</v>
      </c>
      <c r="CW153" s="246">
        <v>1067</v>
      </c>
      <c r="CX153" s="246">
        <v>1064</v>
      </c>
      <c r="CY153" s="246">
        <v>1060</v>
      </c>
      <c r="CZ153" s="246">
        <v>1057</v>
      </c>
      <c r="DA153" s="246">
        <v>1056</v>
      </c>
      <c r="DB153" s="246">
        <v>1056</v>
      </c>
      <c r="DC153" s="246">
        <v>1056</v>
      </c>
      <c r="DD153" s="246">
        <v>1056</v>
      </c>
      <c r="DE153" s="246">
        <v>1053</v>
      </c>
      <c r="DF153" s="246">
        <v>1037</v>
      </c>
      <c r="DG153" s="246">
        <v>1021</v>
      </c>
      <c r="DH153" s="246">
        <v>1020</v>
      </c>
      <c r="DI153" s="246">
        <v>1012</v>
      </c>
      <c r="DJ153" s="246">
        <v>992</v>
      </c>
      <c r="DK153" s="246">
        <v>975</v>
      </c>
      <c r="DL153" s="246">
        <v>947</v>
      </c>
      <c r="DM153" s="246">
        <v>902</v>
      </c>
      <c r="DN153" s="246">
        <v>864</v>
      </c>
      <c r="DO153" s="246">
        <v>862</v>
      </c>
      <c r="DP153" s="246">
        <v>861</v>
      </c>
      <c r="DQ153" s="246">
        <v>854</v>
      </c>
      <c r="DR153" s="246">
        <v>781</v>
      </c>
      <c r="DS153" s="246"/>
      <c r="DT153" s="246"/>
      <c r="DU153" s="246"/>
      <c r="DV153" s="246"/>
      <c r="DW153" s="246"/>
      <c r="DX153" s="246"/>
      <c r="DY153" s="247"/>
    </row>
    <row r="154" spans="1:129">
      <c r="A154" s="379">
        <v>43929</v>
      </c>
      <c r="B154" s="380">
        <v>979</v>
      </c>
      <c r="C154" s="398">
        <v>979</v>
      </c>
      <c r="D154" s="398">
        <v>979</v>
      </c>
      <c r="E154" s="398">
        <v>979</v>
      </c>
      <c r="F154" s="398">
        <v>979</v>
      </c>
      <c r="G154" s="398">
        <v>979</v>
      </c>
      <c r="H154" s="398">
        <v>979</v>
      </c>
      <c r="I154" s="398">
        <v>979</v>
      </c>
      <c r="J154" s="398">
        <v>979</v>
      </c>
      <c r="K154" s="398">
        <v>979</v>
      </c>
      <c r="L154" s="398">
        <v>979</v>
      </c>
      <c r="M154" s="242">
        <v>979</v>
      </c>
      <c r="N154" s="242">
        <v>979</v>
      </c>
      <c r="O154" s="242">
        <v>979</v>
      </c>
      <c r="P154" s="242">
        <v>979</v>
      </c>
      <c r="Q154" s="242">
        <v>979</v>
      </c>
      <c r="R154" s="242">
        <v>979</v>
      </c>
      <c r="S154" s="242">
        <v>979</v>
      </c>
      <c r="T154" s="242">
        <v>979</v>
      </c>
      <c r="U154" s="242">
        <v>979</v>
      </c>
      <c r="V154" s="242">
        <v>979</v>
      </c>
      <c r="W154" s="242">
        <v>979</v>
      </c>
      <c r="X154" s="242">
        <v>979</v>
      </c>
      <c r="Y154" s="242">
        <v>979</v>
      </c>
      <c r="Z154" s="242">
        <v>979</v>
      </c>
      <c r="AA154" s="242">
        <v>979</v>
      </c>
      <c r="AB154" s="242">
        <v>979</v>
      </c>
      <c r="AC154" s="242">
        <v>979</v>
      </c>
      <c r="AD154" s="242">
        <v>979</v>
      </c>
      <c r="AE154" s="242">
        <v>979</v>
      </c>
      <c r="AF154" s="242">
        <v>979</v>
      </c>
      <c r="AG154" s="242">
        <v>979</v>
      </c>
      <c r="AH154" s="242">
        <v>979</v>
      </c>
      <c r="AI154" s="242">
        <v>979</v>
      </c>
      <c r="AJ154" s="242">
        <v>979</v>
      </c>
      <c r="AK154" s="242">
        <v>979</v>
      </c>
      <c r="AL154" s="242">
        <v>979</v>
      </c>
      <c r="AM154" s="242">
        <v>979</v>
      </c>
      <c r="AN154" s="242">
        <v>979</v>
      </c>
      <c r="AO154" s="242">
        <v>979</v>
      </c>
      <c r="AP154" s="242">
        <v>979</v>
      </c>
      <c r="AQ154" s="242">
        <v>979</v>
      </c>
      <c r="AR154" s="242">
        <v>979</v>
      </c>
      <c r="AS154" s="242">
        <v>979</v>
      </c>
      <c r="AT154" s="242">
        <v>979</v>
      </c>
      <c r="AU154" s="242">
        <v>979</v>
      </c>
      <c r="AV154" s="242">
        <v>979</v>
      </c>
      <c r="AW154" s="242">
        <v>979</v>
      </c>
      <c r="AX154" s="245">
        <v>979</v>
      </c>
      <c r="AY154" s="246">
        <v>979</v>
      </c>
      <c r="AZ154" s="242">
        <v>979</v>
      </c>
      <c r="BA154" s="242">
        <v>979</v>
      </c>
      <c r="BB154" s="239">
        <v>979</v>
      </c>
      <c r="BC154" s="239">
        <v>979</v>
      </c>
      <c r="BD154" s="239">
        <v>979</v>
      </c>
      <c r="BE154" s="239">
        <v>979</v>
      </c>
      <c r="BF154" s="239">
        <v>979</v>
      </c>
      <c r="BG154" s="239">
        <v>979</v>
      </c>
      <c r="BH154" s="239">
        <v>979</v>
      </c>
      <c r="BI154" s="239">
        <v>979</v>
      </c>
      <c r="BJ154" s="239">
        <v>979</v>
      </c>
      <c r="BK154" s="239">
        <v>979</v>
      </c>
      <c r="BL154" s="239">
        <v>979</v>
      </c>
      <c r="BM154" s="239">
        <v>979</v>
      </c>
      <c r="BN154" s="239">
        <v>979</v>
      </c>
      <c r="BO154" s="239">
        <v>979</v>
      </c>
      <c r="BP154" s="239">
        <v>979</v>
      </c>
      <c r="BQ154" s="246">
        <v>979</v>
      </c>
      <c r="BR154" s="246">
        <v>979</v>
      </c>
      <c r="BS154" s="246">
        <v>979</v>
      </c>
      <c r="BT154" s="246">
        <v>979</v>
      </c>
      <c r="BU154" s="246">
        <v>979</v>
      </c>
      <c r="BV154" s="246">
        <v>979</v>
      </c>
      <c r="BW154" s="246">
        <v>979</v>
      </c>
      <c r="BX154" s="246">
        <v>979</v>
      </c>
      <c r="BY154" s="246">
        <v>979</v>
      </c>
      <c r="BZ154" s="246">
        <v>979</v>
      </c>
      <c r="CA154" s="246">
        <v>979</v>
      </c>
      <c r="CB154" s="246">
        <v>979</v>
      </c>
      <c r="CC154" s="246">
        <v>979</v>
      </c>
      <c r="CD154" s="246">
        <v>979</v>
      </c>
      <c r="CE154" s="246">
        <v>979</v>
      </c>
      <c r="CF154" s="246">
        <v>979</v>
      </c>
      <c r="CG154" s="246">
        <v>979</v>
      </c>
      <c r="CH154" s="246">
        <v>979</v>
      </c>
      <c r="CI154" s="246">
        <v>981</v>
      </c>
      <c r="CJ154" s="246">
        <v>981</v>
      </c>
      <c r="CK154" s="246">
        <v>981</v>
      </c>
      <c r="CL154" s="246">
        <v>981</v>
      </c>
      <c r="CM154" s="246">
        <v>981</v>
      </c>
      <c r="CN154" s="246">
        <v>981</v>
      </c>
      <c r="CO154" s="246">
        <v>980</v>
      </c>
      <c r="CP154" s="246">
        <v>982</v>
      </c>
      <c r="CQ154" s="246">
        <v>980</v>
      </c>
      <c r="CR154" s="246">
        <v>980</v>
      </c>
      <c r="CS154" s="246">
        <v>982</v>
      </c>
      <c r="CT154" s="246">
        <v>981</v>
      </c>
      <c r="CU154" s="246">
        <v>981</v>
      </c>
      <c r="CV154" s="246">
        <v>981</v>
      </c>
      <c r="CW154" s="246">
        <v>981</v>
      </c>
      <c r="CX154" s="246">
        <v>978</v>
      </c>
      <c r="CY154" s="246">
        <v>975</v>
      </c>
      <c r="CZ154" s="246">
        <v>973</v>
      </c>
      <c r="DA154" s="246">
        <v>972</v>
      </c>
      <c r="DB154" s="246">
        <v>972</v>
      </c>
      <c r="DC154" s="246">
        <v>972</v>
      </c>
      <c r="DD154" s="246">
        <v>972</v>
      </c>
      <c r="DE154" s="246">
        <v>968</v>
      </c>
      <c r="DF154" s="246">
        <v>958</v>
      </c>
      <c r="DG154" s="246">
        <v>945</v>
      </c>
      <c r="DH154" s="246">
        <v>945</v>
      </c>
      <c r="DI154" s="246">
        <v>939</v>
      </c>
      <c r="DJ154" s="246">
        <v>926</v>
      </c>
      <c r="DK154" s="246">
        <v>912</v>
      </c>
      <c r="DL154" s="246">
        <v>892</v>
      </c>
      <c r="DM154" s="246">
        <v>859</v>
      </c>
      <c r="DN154" s="246">
        <v>838</v>
      </c>
      <c r="DO154" s="246">
        <v>838</v>
      </c>
      <c r="DP154" s="246">
        <v>838</v>
      </c>
      <c r="DQ154" s="246">
        <v>834</v>
      </c>
      <c r="DR154" s="246">
        <v>778</v>
      </c>
      <c r="DS154" s="246">
        <v>663</v>
      </c>
      <c r="DT154" s="246"/>
      <c r="DU154" s="246"/>
      <c r="DV154" s="246"/>
      <c r="DW154" s="246"/>
      <c r="DX154" s="246"/>
      <c r="DY154" s="247"/>
    </row>
    <row r="155" spans="1:129">
      <c r="A155" s="379">
        <v>43928</v>
      </c>
      <c r="B155" s="380">
        <v>864</v>
      </c>
      <c r="C155" s="398">
        <v>864</v>
      </c>
      <c r="D155" s="398">
        <v>864</v>
      </c>
      <c r="E155" s="398">
        <v>864</v>
      </c>
      <c r="F155" s="398">
        <v>864</v>
      </c>
      <c r="G155" s="398">
        <v>864</v>
      </c>
      <c r="H155" s="398">
        <v>864</v>
      </c>
      <c r="I155" s="398">
        <v>864</v>
      </c>
      <c r="J155" s="398">
        <v>864</v>
      </c>
      <c r="K155" s="398">
        <v>864</v>
      </c>
      <c r="L155" s="398">
        <v>864</v>
      </c>
      <c r="M155" s="242">
        <v>864</v>
      </c>
      <c r="N155" s="242">
        <v>864</v>
      </c>
      <c r="O155" s="242">
        <v>864</v>
      </c>
      <c r="P155" s="242">
        <v>864</v>
      </c>
      <c r="Q155" s="242">
        <v>864</v>
      </c>
      <c r="R155" s="242">
        <v>864</v>
      </c>
      <c r="S155" s="242">
        <v>864</v>
      </c>
      <c r="T155" s="242">
        <v>864</v>
      </c>
      <c r="U155" s="242">
        <v>864</v>
      </c>
      <c r="V155" s="242">
        <v>864</v>
      </c>
      <c r="W155" s="242">
        <v>864</v>
      </c>
      <c r="X155" s="242">
        <v>864</v>
      </c>
      <c r="Y155" s="242">
        <v>864</v>
      </c>
      <c r="Z155" s="242">
        <v>864</v>
      </c>
      <c r="AA155" s="242">
        <v>864</v>
      </c>
      <c r="AB155" s="242">
        <v>864</v>
      </c>
      <c r="AC155" s="242">
        <v>864</v>
      </c>
      <c r="AD155" s="242">
        <v>864</v>
      </c>
      <c r="AE155" s="242">
        <v>864</v>
      </c>
      <c r="AF155" s="242">
        <v>864</v>
      </c>
      <c r="AG155" s="242">
        <v>864</v>
      </c>
      <c r="AH155" s="242">
        <v>864</v>
      </c>
      <c r="AI155" s="242">
        <v>864</v>
      </c>
      <c r="AJ155" s="242">
        <v>864</v>
      </c>
      <c r="AK155" s="242">
        <v>864</v>
      </c>
      <c r="AL155" s="242">
        <v>864</v>
      </c>
      <c r="AM155" s="242">
        <v>864</v>
      </c>
      <c r="AN155" s="242">
        <v>864</v>
      </c>
      <c r="AO155" s="242">
        <v>864</v>
      </c>
      <c r="AP155" s="242">
        <v>864</v>
      </c>
      <c r="AQ155" s="242">
        <v>864</v>
      </c>
      <c r="AR155" s="242">
        <v>864</v>
      </c>
      <c r="AS155" s="242">
        <v>864</v>
      </c>
      <c r="AT155" s="242">
        <v>864</v>
      </c>
      <c r="AU155" s="242">
        <v>864</v>
      </c>
      <c r="AV155" s="242">
        <v>864</v>
      </c>
      <c r="AW155" s="242">
        <v>864</v>
      </c>
      <c r="AX155" s="245">
        <v>864</v>
      </c>
      <c r="AY155" s="246">
        <v>864</v>
      </c>
      <c r="AZ155" s="242">
        <v>864</v>
      </c>
      <c r="BA155" s="242">
        <v>864</v>
      </c>
      <c r="BB155" s="239">
        <v>864</v>
      </c>
      <c r="BC155" s="239">
        <v>864</v>
      </c>
      <c r="BD155" s="239">
        <v>864</v>
      </c>
      <c r="BE155" s="239">
        <v>864</v>
      </c>
      <c r="BF155" s="239">
        <v>864</v>
      </c>
      <c r="BG155" s="239">
        <v>864</v>
      </c>
      <c r="BH155" s="239">
        <v>864</v>
      </c>
      <c r="BI155" s="239">
        <v>864</v>
      </c>
      <c r="BJ155" s="239">
        <v>864</v>
      </c>
      <c r="BK155" s="239">
        <v>864</v>
      </c>
      <c r="BL155" s="239">
        <v>864</v>
      </c>
      <c r="BM155" s="239">
        <v>864</v>
      </c>
      <c r="BN155" s="239">
        <v>864</v>
      </c>
      <c r="BO155" s="239">
        <v>864</v>
      </c>
      <c r="BP155" s="239">
        <v>864</v>
      </c>
      <c r="BQ155" s="246">
        <v>864</v>
      </c>
      <c r="BR155" s="246">
        <v>864</v>
      </c>
      <c r="BS155" s="246">
        <v>864</v>
      </c>
      <c r="BT155" s="246">
        <v>864</v>
      </c>
      <c r="BU155" s="246">
        <v>864</v>
      </c>
      <c r="BV155" s="246">
        <v>864</v>
      </c>
      <c r="BW155" s="246">
        <v>864</v>
      </c>
      <c r="BX155" s="246">
        <v>864</v>
      </c>
      <c r="BY155" s="246">
        <v>864</v>
      </c>
      <c r="BZ155" s="246">
        <v>864</v>
      </c>
      <c r="CA155" s="246">
        <v>864</v>
      </c>
      <c r="CB155" s="246">
        <v>864</v>
      </c>
      <c r="CC155" s="246">
        <v>864</v>
      </c>
      <c r="CD155" s="246">
        <v>864</v>
      </c>
      <c r="CE155" s="246">
        <v>864</v>
      </c>
      <c r="CF155" s="246">
        <v>864</v>
      </c>
      <c r="CG155" s="246">
        <v>864</v>
      </c>
      <c r="CH155" s="246">
        <v>864</v>
      </c>
      <c r="CI155" s="246">
        <v>866</v>
      </c>
      <c r="CJ155" s="246">
        <v>866</v>
      </c>
      <c r="CK155" s="246">
        <v>866</v>
      </c>
      <c r="CL155" s="246">
        <v>866</v>
      </c>
      <c r="CM155" s="246">
        <v>866</v>
      </c>
      <c r="CN155" s="246">
        <v>866</v>
      </c>
      <c r="CO155" s="246">
        <v>865</v>
      </c>
      <c r="CP155" s="246">
        <v>867</v>
      </c>
      <c r="CQ155" s="246">
        <v>866</v>
      </c>
      <c r="CR155" s="246">
        <v>866</v>
      </c>
      <c r="CS155" s="246">
        <v>868</v>
      </c>
      <c r="CT155" s="246">
        <v>867</v>
      </c>
      <c r="CU155" s="246">
        <v>867</v>
      </c>
      <c r="CV155" s="246">
        <v>867</v>
      </c>
      <c r="CW155" s="246">
        <v>867</v>
      </c>
      <c r="CX155" s="246">
        <v>865</v>
      </c>
      <c r="CY155" s="246">
        <v>864</v>
      </c>
      <c r="CZ155" s="246">
        <v>863</v>
      </c>
      <c r="DA155" s="246">
        <v>862</v>
      </c>
      <c r="DB155" s="246">
        <v>862</v>
      </c>
      <c r="DC155" s="246">
        <v>862</v>
      </c>
      <c r="DD155" s="246">
        <v>861</v>
      </c>
      <c r="DE155" s="246">
        <v>858</v>
      </c>
      <c r="DF155" s="246">
        <v>852</v>
      </c>
      <c r="DG155" s="246">
        <v>843</v>
      </c>
      <c r="DH155" s="246">
        <v>843</v>
      </c>
      <c r="DI155" s="246">
        <v>838</v>
      </c>
      <c r="DJ155" s="246">
        <v>827</v>
      </c>
      <c r="DK155" s="246">
        <v>815</v>
      </c>
      <c r="DL155" s="246">
        <v>802</v>
      </c>
      <c r="DM155" s="246">
        <v>782</v>
      </c>
      <c r="DN155" s="246">
        <v>768</v>
      </c>
      <c r="DO155" s="246">
        <v>768</v>
      </c>
      <c r="DP155" s="246">
        <v>768</v>
      </c>
      <c r="DQ155" s="246">
        <v>767</v>
      </c>
      <c r="DR155" s="246">
        <v>731</v>
      </c>
      <c r="DS155" s="246">
        <v>657</v>
      </c>
      <c r="DT155" s="246">
        <v>574</v>
      </c>
      <c r="DU155" s="246"/>
      <c r="DV155" s="246"/>
      <c r="DW155" s="246"/>
      <c r="DX155" s="246"/>
      <c r="DY155" s="247"/>
    </row>
    <row r="156" spans="1:129">
      <c r="A156" s="379">
        <v>43927</v>
      </c>
      <c r="B156" s="380">
        <v>780</v>
      </c>
      <c r="C156" s="398">
        <v>780</v>
      </c>
      <c r="D156" s="398">
        <v>780</v>
      </c>
      <c r="E156" s="398">
        <v>780</v>
      </c>
      <c r="F156" s="398">
        <v>780</v>
      </c>
      <c r="G156" s="398">
        <v>780</v>
      </c>
      <c r="H156" s="398">
        <v>780</v>
      </c>
      <c r="I156" s="398">
        <v>780</v>
      </c>
      <c r="J156" s="398">
        <v>780</v>
      </c>
      <c r="K156" s="398">
        <v>780</v>
      </c>
      <c r="L156" s="398">
        <v>780</v>
      </c>
      <c r="M156" s="242">
        <v>780</v>
      </c>
      <c r="N156" s="242">
        <v>780</v>
      </c>
      <c r="O156" s="242">
        <v>780</v>
      </c>
      <c r="P156" s="242">
        <v>780</v>
      </c>
      <c r="Q156" s="242">
        <v>780</v>
      </c>
      <c r="R156" s="242">
        <v>780</v>
      </c>
      <c r="S156" s="242">
        <v>780</v>
      </c>
      <c r="T156" s="242">
        <v>780</v>
      </c>
      <c r="U156" s="242">
        <v>780</v>
      </c>
      <c r="V156" s="242">
        <v>780</v>
      </c>
      <c r="W156" s="242">
        <v>780</v>
      </c>
      <c r="X156" s="242">
        <v>780</v>
      </c>
      <c r="Y156" s="242">
        <v>780</v>
      </c>
      <c r="Z156" s="242">
        <v>780</v>
      </c>
      <c r="AA156" s="242">
        <v>780</v>
      </c>
      <c r="AB156" s="242">
        <v>780</v>
      </c>
      <c r="AC156" s="242">
        <v>780</v>
      </c>
      <c r="AD156" s="242">
        <v>780</v>
      </c>
      <c r="AE156" s="242">
        <v>780</v>
      </c>
      <c r="AF156" s="242">
        <v>780</v>
      </c>
      <c r="AG156" s="242">
        <v>780</v>
      </c>
      <c r="AH156" s="242">
        <v>780</v>
      </c>
      <c r="AI156" s="242">
        <v>780</v>
      </c>
      <c r="AJ156" s="242">
        <v>780</v>
      </c>
      <c r="AK156" s="242">
        <v>780</v>
      </c>
      <c r="AL156" s="242">
        <v>780</v>
      </c>
      <c r="AM156" s="242">
        <v>780</v>
      </c>
      <c r="AN156" s="242">
        <v>780</v>
      </c>
      <c r="AO156" s="242">
        <v>780</v>
      </c>
      <c r="AP156" s="242">
        <v>780</v>
      </c>
      <c r="AQ156" s="242">
        <v>780</v>
      </c>
      <c r="AR156" s="242">
        <v>780</v>
      </c>
      <c r="AS156" s="242">
        <v>780</v>
      </c>
      <c r="AT156" s="242">
        <v>780</v>
      </c>
      <c r="AU156" s="242">
        <v>780</v>
      </c>
      <c r="AV156" s="242">
        <v>780</v>
      </c>
      <c r="AW156" s="242">
        <v>780</v>
      </c>
      <c r="AX156" s="245">
        <v>780</v>
      </c>
      <c r="AY156" s="246">
        <v>780</v>
      </c>
      <c r="AZ156" s="242">
        <v>780</v>
      </c>
      <c r="BA156" s="242">
        <v>780</v>
      </c>
      <c r="BB156" s="239">
        <v>780</v>
      </c>
      <c r="BC156" s="239">
        <v>780</v>
      </c>
      <c r="BD156" s="239">
        <v>780</v>
      </c>
      <c r="BE156" s="239">
        <v>780</v>
      </c>
      <c r="BF156" s="239">
        <v>780</v>
      </c>
      <c r="BG156" s="239">
        <v>780</v>
      </c>
      <c r="BH156" s="239">
        <v>780</v>
      </c>
      <c r="BI156" s="239">
        <v>780</v>
      </c>
      <c r="BJ156" s="239">
        <v>780</v>
      </c>
      <c r="BK156" s="239">
        <v>780</v>
      </c>
      <c r="BL156" s="239">
        <v>780</v>
      </c>
      <c r="BM156" s="239">
        <v>780</v>
      </c>
      <c r="BN156" s="239">
        <v>780</v>
      </c>
      <c r="BO156" s="239">
        <v>780</v>
      </c>
      <c r="BP156" s="239">
        <v>780</v>
      </c>
      <c r="BQ156" s="246">
        <v>780</v>
      </c>
      <c r="BR156" s="246">
        <v>780</v>
      </c>
      <c r="BS156" s="246">
        <v>780</v>
      </c>
      <c r="BT156" s="246">
        <v>780</v>
      </c>
      <c r="BU156" s="246">
        <v>780</v>
      </c>
      <c r="BV156" s="246">
        <v>780</v>
      </c>
      <c r="BW156" s="246">
        <v>780</v>
      </c>
      <c r="BX156" s="246">
        <v>780</v>
      </c>
      <c r="BY156" s="246">
        <v>780</v>
      </c>
      <c r="BZ156" s="246">
        <v>780</v>
      </c>
      <c r="CA156" s="246">
        <v>780</v>
      </c>
      <c r="CB156" s="246">
        <v>780</v>
      </c>
      <c r="CC156" s="246">
        <v>780</v>
      </c>
      <c r="CD156" s="246">
        <v>780</v>
      </c>
      <c r="CE156" s="246">
        <v>780</v>
      </c>
      <c r="CF156" s="246">
        <v>780</v>
      </c>
      <c r="CG156" s="246">
        <v>780</v>
      </c>
      <c r="CH156" s="246">
        <v>780</v>
      </c>
      <c r="CI156" s="246">
        <v>781</v>
      </c>
      <c r="CJ156" s="246">
        <v>781</v>
      </c>
      <c r="CK156" s="246">
        <v>781</v>
      </c>
      <c r="CL156" s="246">
        <v>781</v>
      </c>
      <c r="CM156" s="246">
        <v>781</v>
      </c>
      <c r="CN156" s="246">
        <v>781</v>
      </c>
      <c r="CO156" s="246">
        <v>781</v>
      </c>
      <c r="CP156" s="246">
        <v>782</v>
      </c>
      <c r="CQ156" s="246">
        <v>782</v>
      </c>
      <c r="CR156" s="246">
        <v>782</v>
      </c>
      <c r="CS156" s="246">
        <v>784</v>
      </c>
      <c r="CT156" s="246">
        <v>783</v>
      </c>
      <c r="CU156" s="246">
        <v>783</v>
      </c>
      <c r="CV156" s="246">
        <v>783</v>
      </c>
      <c r="CW156" s="246">
        <v>783</v>
      </c>
      <c r="CX156" s="246">
        <v>781</v>
      </c>
      <c r="CY156" s="246">
        <v>781</v>
      </c>
      <c r="CZ156" s="246">
        <v>780</v>
      </c>
      <c r="DA156" s="246">
        <v>779</v>
      </c>
      <c r="DB156" s="246">
        <v>779</v>
      </c>
      <c r="DC156" s="246">
        <v>779</v>
      </c>
      <c r="DD156" s="246">
        <v>778</v>
      </c>
      <c r="DE156" s="246">
        <v>776</v>
      </c>
      <c r="DF156" s="246">
        <v>771</v>
      </c>
      <c r="DG156" s="246">
        <v>765</v>
      </c>
      <c r="DH156" s="246">
        <v>765</v>
      </c>
      <c r="DI156" s="246">
        <v>761</v>
      </c>
      <c r="DJ156" s="246">
        <v>751</v>
      </c>
      <c r="DK156" s="246">
        <v>740</v>
      </c>
      <c r="DL156" s="246">
        <v>732</v>
      </c>
      <c r="DM156" s="246">
        <v>717</v>
      </c>
      <c r="DN156" s="246">
        <v>708</v>
      </c>
      <c r="DO156" s="246">
        <v>708</v>
      </c>
      <c r="DP156" s="246">
        <v>708</v>
      </c>
      <c r="DQ156" s="246">
        <v>707</v>
      </c>
      <c r="DR156" s="246">
        <v>678</v>
      </c>
      <c r="DS156" s="246">
        <v>621</v>
      </c>
      <c r="DT156" s="246">
        <v>572</v>
      </c>
      <c r="DU156" s="246">
        <v>457</v>
      </c>
      <c r="DV156" s="246"/>
      <c r="DW156" s="246"/>
      <c r="DX156" s="246"/>
      <c r="DY156" s="247"/>
    </row>
    <row r="157" spans="1:129">
      <c r="A157" s="379">
        <v>43926</v>
      </c>
      <c r="B157" s="380">
        <v>690</v>
      </c>
      <c r="C157" s="398">
        <v>690</v>
      </c>
      <c r="D157" s="398">
        <v>690</v>
      </c>
      <c r="E157" s="398">
        <v>690</v>
      </c>
      <c r="F157" s="398">
        <v>690</v>
      </c>
      <c r="G157" s="398">
        <v>690</v>
      </c>
      <c r="H157" s="398">
        <v>690</v>
      </c>
      <c r="I157" s="398">
        <v>690</v>
      </c>
      <c r="J157" s="398">
        <v>690</v>
      </c>
      <c r="K157" s="398">
        <v>690</v>
      </c>
      <c r="L157" s="398">
        <v>690</v>
      </c>
      <c r="M157" s="242">
        <v>690</v>
      </c>
      <c r="N157" s="242">
        <v>690</v>
      </c>
      <c r="O157" s="242">
        <v>690</v>
      </c>
      <c r="P157" s="242">
        <v>690</v>
      </c>
      <c r="Q157" s="242">
        <v>690</v>
      </c>
      <c r="R157" s="242">
        <v>690</v>
      </c>
      <c r="S157" s="242">
        <v>690</v>
      </c>
      <c r="T157" s="242">
        <v>690</v>
      </c>
      <c r="U157" s="242">
        <v>690</v>
      </c>
      <c r="V157" s="242">
        <v>690</v>
      </c>
      <c r="W157" s="242">
        <v>690</v>
      </c>
      <c r="X157" s="242">
        <v>690</v>
      </c>
      <c r="Y157" s="242">
        <v>690</v>
      </c>
      <c r="Z157" s="242">
        <v>690</v>
      </c>
      <c r="AA157" s="242">
        <v>690</v>
      </c>
      <c r="AB157" s="242">
        <v>690</v>
      </c>
      <c r="AC157" s="242">
        <v>690</v>
      </c>
      <c r="AD157" s="242">
        <v>690</v>
      </c>
      <c r="AE157" s="242">
        <v>690</v>
      </c>
      <c r="AF157" s="242">
        <v>690</v>
      </c>
      <c r="AG157" s="242">
        <v>690</v>
      </c>
      <c r="AH157" s="242">
        <v>690</v>
      </c>
      <c r="AI157" s="242">
        <v>690</v>
      </c>
      <c r="AJ157" s="242">
        <v>690</v>
      </c>
      <c r="AK157" s="242">
        <v>690</v>
      </c>
      <c r="AL157" s="242">
        <v>690</v>
      </c>
      <c r="AM157" s="242">
        <v>690</v>
      </c>
      <c r="AN157" s="242">
        <v>690</v>
      </c>
      <c r="AO157" s="242">
        <v>690</v>
      </c>
      <c r="AP157" s="242">
        <v>690</v>
      </c>
      <c r="AQ157" s="242">
        <v>690</v>
      </c>
      <c r="AR157" s="242">
        <v>690</v>
      </c>
      <c r="AS157" s="242">
        <v>690</v>
      </c>
      <c r="AT157" s="242">
        <v>690</v>
      </c>
      <c r="AU157" s="242">
        <v>690</v>
      </c>
      <c r="AV157" s="242">
        <v>690</v>
      </c>
      <c r="AW157" s="242">
        <v>690</v>
      </c>
      <c r="AX157" s="245">
        <v>690</v>
      </c>
      <c r="AY157" s="246">
        <v>690</v>
      </c>
      <c r="AZ157" s="242">
        <v>690</v>
      </c>
      <c r="BA157" s="242">
        <v>690</v>
      </c>
      <c r="BB157" s="239">
        <v>690</v>
      </c>
      <c r="BC157" s="239">
        <v>690</v>
      </c>
      <c r="BD157" s="239">
        <v>690</v>
      </c>
      <c r="BE157" s="239">
        <v>690</v>
      </c>
      <c r="BF157" s="239">
        <v>690</v>
      </c>
      <c r="BG157" s="239">
        <v>690</v>
      </c>
      <c r="BH157" s="239">
        <v>690</v>
      </c>
      <c r="BI157" s="239">
        <v>690</v>
      </c>
      <c r="BJ157" s="239">
        <v>690</v>
      </c>
      <c r="BK157" s="239">
        <v>690</v>
      </c>
      <c r="BL157" s="239">
        <v>690</v>
      </c>
      <c r="BM157" s="239">
        <v>690</v>
      </c>
      <c r="BN157" s="239">
        <v>690</v>
      </c>
      <c r="BO157" s="239">
        <v>690</v>
      </c>
      <c r="BP157" s="239">
        <v>690</v>
      </c>
      <c r="BQ157" s="246">
        <v>690</v>
      </c>
      <c r="BR157" s="246">
        <v>690</v>
      </c>
      <c r="BS157" s="246">
        <v>690</v>
      </c>
      <c r="BT157" s="246">
        <v>690</v>
      </c>
      <c r="BU157" s="246">
        <v>690</v>
      </c>
      <c r="BV157" s="246">
        <v>690</v>
      </c>
      <c r="BW157" s="246">
        <v>690</v>
      </c>
      <c r="BX157" s="246">
        <v>690</v>
      </c>
      <c r="BY157" s="246">
        <v>690</v>
      </c>
      <c r="BZ157" s="246">
        <v>690</v>
      </c>
      <c r="CA157" s="246">
        <v>690</v>
      </c>
      <c r="CB157" s="246">
        <v>690</v>
      </c>
      <c r="CC157" s="246">
        <v>690</v>
      </c>
      <c r="CD157" s="246">
        <v>690</v>
      </c>
      <c r="CE157" s="246">
        <v>690</v>
      </c>
      <c r="CF157" s="246">
        <v>690</v>
      </c>
      <c r="CG157" s="246">
        <v>690</v>
      </c>
      <c r="CH157" s="246">
        <v>690</v>
      </c>
      <c r="CI157" s="246">
        <v>691</v>
      </c>
      <c r="CJ157" s="246">
        <v>691</v>
      </c>
      <c r="CK157" s="246">
        <v>691</v>
      </c>
      <c r="CL157" s="246">
        <v>691</v>
      </c>
      <c r="CM157" s="246">
        <v>691</v>
      </c>
      <c r="CN157" s="246">
        <v>691</v>
      </c>
      <c r="CO157" s="246">
        <v>691</v>
      </c>
      <c r="CP157" s="246">
        <v>692</v>
      </c>
      <c r="CQ157" s="246">
        <v>692</v>
      </c>
      <c r="CR157" s="246">
        <v>692</v>
      </c>
      <c r="CS157" s="246">
        <v>694</v>
      </c>
      <c r="CT157" s="246">
        <v>693</v>
      </c>
      <c r="CU157" s="246">
        <v>693</v>
      </c>
      <c r="CV157" s="246">
        <v>693</v>
      </c>
      <c r="CW157" s="246">
        <v>693</v>
      </c>
      <c r="CX157" s="246">
        <v>691</v>
      </c>
      <c r="CY157" s="246">
        <v>690</v>
      </c>
      <c r="CZ157" s="246">
        <v>689</v>
      </c>
      <c r="DA157" s="246">
        <v>688</v>
      </c>
      <c r="DB157" s="246">
        <v>688</v>
      </c>
      <c r="DC157" s="246">
        <v>688</v>
      </c>
      <c r="DD157" s="246">
        <v>687</v>
      </c>
      <c r="DE157" s="246">
        <v>687</v>
      </c>
      <c r="DF157" s="246">
        <v>681</v>
      </c>
      <c r="DG157" s="246">
        <v>675</v>
      </c>
      <c r="DH157" s="246">
        <v>675</v>
      </c>
      <c r="DI157" s="246">
        <v>673</v>
      </c>
      <c r="DJ157" s="246">
        <v>664</v>
      </c>
      <c r="DK157" s="246">
        <v>655</v>
      </c>
      <c r="DL157" s="246">
        <v>650</v>
      </c>
      <c r="DM157" s="246">
        <v>646</v>
      </c>
      <c r="DN157" s="246">
        <v>634</v>
      </c>
      <c r="DO157" s="246">
        <v>634</v>
      </c>
      <c r="DP157" s="246">
        <v>634</v>
      </c>
      <c r="DQ157" s="246">
        <v>633</v>
      </c>
      <c r="DR157" s="246">
        <v>612</v>
      </c>
      <c r="DS157" s="246">
        <v>566</v>
      </c>
      <c r="DT157" s="246">
        <v>535</v>
      </c>
      <c r="DU157" s="246">
        <v>444</v>
      </c>
      <c r="DV157" s="246">
        <v>384</v>
      </c>
      <c r="DW157" s="246"/>
      <c r="DX157" s="246"/>
      <c r="DY157" s="247"/>
    </row>
    <row r="158" spans="1:129">
      <c r="A158" s="379">
        <v>43925</v>
      </c>
      <c r="B158" s="380">
        <v>605</v>
      </c>
      <c r="C158" s="398">
        <v>605</v>
      </c>
      <c r="D158" s="398">
        <v>605</v>
      </c>
      <c r="E158" s="398">
        <v>605</v>
      </c>
      <c r="F158" s="398">
        <v>605</v>
      </c>
      <c r="G158" s="398">
        <v>605</v>
      </c>
      <c r="H158" s="398">
        <v>605</v>
      </c>
      <c r="I158" s="398">
        <v>605</v>
      </c>
      <c r="J158" s="398">
        <v>605</v>
      </c>
      <c r="K158" s="398">
        <v>605</v>
      </c>
      <c r="L158" s="398">
        <v>605</v>
      </c>
      <c r="M158" s="242">
        <v>605</v>
      </c>
      <c r="N158" s="242">
        <v>605</v>
      </c>
      <c r="O158" s="242">
        <v>605</v>
      </c>
      <c r="P158" s="242">
        <v>605</v>
      </c>
      <c r="Q158" s="242">
        <v>605</v>
      </c>
      <c r="R158" s="242">
        <v>605</v>
      </c>
      <c r="S158" s="242">
        <v>605</v>
      </c>
      <c r="T158" s="242">
        <v>605</v>
      </c>
      <c r="U158" s="242">
        <v>605</v>
      </c>
      <c r="V158" s="242">
        <v>605</v>
      </c>
      <c r="W158" s="242">
        <v>605</v>
      </c>
      <c r="X158" s="242">
        <v>605</v>
      </c>
      <c r="Y158" s="242">
        <v>605</v>
      </c>
      <c r="Z158" s="242">
        <v>605</v>
      </c>
      <c r="AA158" s="242">
        <v>605</v>
      </c>
      <c r="AB158" s="242">
        <v>605</v>
      </c>
      <c r="AC158" s="242">
        <v>605</v>
      </c>
      <c r="AD158" s="242">
        <v>605</v>
      </c>
      <c r="AE158" s="242">
        <v>605</v>
      </c>
      <c r="AF158" s="242">
        <v>605</v>
      </c>
      <c r="AG158" s="242">
        <v>605</v>
      </c>
      <c r="AH158" s="242">
        <v>605</v>
      </c>
      <c r="AI158" s="242">
        <v>605</v>
      </c>
      <c r="AJ158" s="242">
        <v>605</v>
      </c>
      <c r="AK158" s="242">
        <v>605</v>
      </c>
      <c r="AL158" s="242">
        <v>605</v>
      </c>
      <c r="AM158" s="242">
        <v>605</v>
      </c>
      <c r="AN158" s="242">
        <v>605</v>
      </c>
      <c r="AO158" s="242">
        <v>605</v>
      </c>
      <c r="AP158" s="242">
        <v>605</v>
      </c>
      <c r="AQ158" s="242">
        <v>605</v>
      </c>
      <c r="AR158" s="242">
        <v>605</v>
      </c>
      <c r="AS158" s="242">
        <v>605</v>
      </c>
      <c r="AT158" s="242">
        <v>605</v>
      </c>
      <c r="AU158" s="242">
        <v>605</v>
      </c>
      <c r="AV158" s="242">
        <v>605</v>
      </c>
      <c r="AW158" s="242">
        <v>605</v>
      </c>
      <c r="AX158" s="245">
        <v>605</v>
      </c>
      <c r="AY158" s="246">
        <v>605</v>
      </c>
      <c r="AZ158" s="242">
        <v>605</v>
      </c>
      <c r="BA158" s="242">
        <v>605</v>
      </c>
      <c r="BB158" s="239">
        <v>604</v>
      </c>
      <c r="BC158" s="239">
        <v>604</v>
      </c>
      <c r="BD158" s="239">
        <v>604</v>
      </c>
      <c r="BE158" s="239">
        <v>604</v>
      </c>
      <c r="BF158" s="239">
        <v>604</v>
      </c>
      <c r="BG158" s="239">
        <v>604</v>
      </c>
      <c r="BH158" s="239">
        <v>604</v>
      </c>
      <c r="BI158" s="239">
        <v>604</v>
      </c>
      <c r="BJ158" s="239">
        <v>604</v>
      </c>
      <c r="BK158" s="239">
        <v>604</v>
      </c>
      <c r="BL158" s="239">
        <v>604</v>
      </c>
      <c r="BM158" s="239">
        <v>604</v>
      </c>
      <c r="BN158" s="239">
        <v>604</v>
      </c>
      <c r="BO158" s="239">
        <v>604</v>
      </c>
      <c r="BP158" s="239">
        <v>604</v>
      </c>
      <c r="BQ158" s="246">
        <v>604</v>
      </c>
      <c r="BR158" s="246">
        <v>604</v>
      </c>
      <c r="BS158" s="246">
        <v>604</v>
      </c>
      <c r="BT158" s="246">
        <v>604</v>
      </c>
      <c r="BU158" s="246">
        <v>604</v>
      </c>
      <c r="BV158" s="246">
        <v>604</v>
      </c>
      <c r="BW158" s="246">
        <v>604</v>
      </c>
      <c r="BX158" s="246">
        <v>604</v>
      </c>
      <c r="BY158" s="246">
        <v>604</v>
      </c>
      <c r="BZ158" s="246">
        <v>604</v>
      </c>
      <c r="CA158" s="246">
        <v>604</v>
      </c>
      <c r="CB158" s="246">
        <v>604</v>
      </c>
      <c r="CC158" s="246">
        <v>604</v>
      </c>
      <c r="CD158" s="246">
        <v>604</v>
      </c>
      <c r="CE158" s="246">
        <v>604</v>
      </c>
      <c r="CF158" s="246">
        <v>604</v>
      </c>
      <c r="CG158" s="246">
        <v>604</v>
      </c>
      <c r="CH158" s="246">
        <v>604</v>
      </c>
      <c r="CI158" s="246">
        <v>605</v>
      </c>
      <c r="CJ158" s="246">
        <v>605</v>
      </c>
      <c r="CK158" s="246">
        <v>605</v>
      </c>
      <c r="CL158" s="246">
        <v>605</v>
      </c>
      <c r="CM158" s="246">
        <v>605</v>
      </c>
      <c r="CN158" s="246">
        <v>605</v>
      </c>
      <c r="CO158" s="246">
        <v>605</v>
      </c>
      <c r="CP158" s="246">
        <v>606</v>
      </c>
      <c r="CQ158" s="246">
        <v>606</v>
      </c>
      <c r="CR158" s="246">
        <v>606</v>
      </c>
      <c r="CS158" s="246">
        <v>607</v>
      </c>
      <c r="CT158" s="246">
        <v>607</v>
      </c>
      <c r="CU158" s="246">
        <v>607</v>
      </c>
      <c r="CV158" s="246">
        <v>607</v>
      </c>
      <c r="CW158" s="246">
        <v>607</v>
      </c>
      <c r="CX158" s="246">
        <v>605</v>
      </c>
      <c r="CY158" s="246">
        <v>604</v>
      </c>
      <c r="CZ158" s="246">
        <v>603</v>
      </c>
      <c r="DA158" s="246">
        <v>602</v>
      </c>
      <c r="DB158" s="246">
        <v>602</v>
      </c>
      <c r="DC158" s="246">
        <v>602</v>
      </c>
      <c r="DD158" s="246">
        <v>601</v>
      </c>
      <c r="DE158" s="246">
        <v>603</v>
      </c>
      <c r="DF158" s="246">
        <v>599</v>
      </c>
      <c r="DG158" s="246">
        <v>594</v>
      </c>
      <c r="DH158" s="246">
        <v>594</v>
      </c>
      <c r="DI158" s="246">
        <v>592</v>
      </c>
      <c r="DJ158" s="246">
        <v>585</v>
      </c>
      <c r="DK158" s="246">
        <v>576</v>
      </c>
      <c r="DL158" s="246">
        <v>572</v>
      </c>
      <c r="DM158" s="246">
        <v>570</v>
      </c>
      <c r="DN158" s="246">
        <v>559</v>
      </c>
      <c r="DO158" s="246">
        <v>559</v>
      </c>
      <c r="DP158" s="246">
        <v>559</v>
      </c>
      <c r="DQ158" s="246">
        <v>558</v>
      </c>
      <c r="DR158" s="246">
        <v>545</v>
      </c>
      <c r="DS158" s="246">
        <v>508</v>
      </c>
      <c r="DT158" s="246">
        <v>486</v>
      </c>
      <c r="DU158" s="246">
        <v>421</v>
      </c>
      <c r="DV158" s="246">
        <v>383</v>
      </c>
      <c r="DW158" s="246">
        <v>358</v>
      </c>
      <c r="DX158" s="246"/>
      <c r="DY158" s="247"/>
    </row>
    <row r="159" spans="1:129">
      <c r="A159" s="379">
        <v>43924</v>
      </c>
      <c r="B159" s="380">
        <v>535</v>
      </c>
      <c r="C159" s="398">
        <v>535</v>
      </c>
      <c r="D159" s="398">
        <v>535</v>
      </c>
      <c r="E159" s="398">
        <v>535</v>
      </c>
      <c r="F159" s="398">
        <v>535</v>
      </c>
      <c r="G159" s="398">
        <v>535</v>
      </c>
      <c r="H159" s="398">
        <v>535</v>
      </c>
      <c r="I159" s="398">
        <v>535</v>
      </c>
      <c r="J159" s="398">
        <v>535</v>
      </c>
      <c r="K159" s="398">
        <v>535</v>
      </c>
      <c r="L159" s="398">
        <v>535</v>
      </c>
      <c r="M159" s="242">
        <v>535</v>
      </c>
      <c r="N159" s="242">
        <v>535</v>
      </c>
      <c r="O159" s="242">
        <v>535</v>
      </c>
      <c r="P159" s="242">
        <v>535</v>
      </c>
      <c r="Q159" s="242">
        <v>535</v>
      </c>
      <c r="R159" s="242">
        <v>535</v>
      </c>
      <c r="S159" s="242">
        <v>535</v>
      </c>
      <c r="T159" s="242">
        <v>535</v>
      </c>
      <c r="U159" s="242">
        <v>535</v>
      </c>
      <c r="V159" s="242">
        <v>535</v>
      </c>
      <c r="W159" s="242">
        <v>535</v>
      </c>
      <c r="X159" s="242">
        <v>535</v>
      </c>
      <c r="Y159" s="242">
        <v>535</v>
      </c>
      <c r="Z159" s="242">
        <v>535</v>
      </c>
      <c r="AA159" s="242">
        <v>535</v>
      </c>
      <c r="AB159" s="242">
        <v>535</v>
      </c>
      <c r="AC159" s="242">
        <v>535</v>
      </c>
      <c r="AD159" s="242">
        <v>535</v>
      </c>
      <c r="AE159" s="242">
        <v>535</v>
      </c>
      <c r="AF159" s="242">
        <v>535</v>
      </c>
      <c r="AG159" s="242">
        <v>535</v>
      </c>
      <c r="AH159" s="242">
        <v>535</v>
      </c>
      <c r="AI159" s="242">
        <v>535</v>
      </c>
      <c r="AJ159" s="242">
        <v>535</v>
      </c>
      <c r="AK159" s="242">
        <v>535</v>
      </c>
      <c r="AL159" s="242">
        <v>535</v>
      </c>
      <c r="AM159" s="242">
        <v>535</v>
      </c>
      <c r="AN159" s="242">
        <v>535</v>
      </c>
      <c r="AO159" s="242">
        <v>535</v>
      </c>
      <c r="AP159" s="242">
        <v>535</v>
      </c>
      <c r="AQ159" s="242">
        <v>535</v>
      </c>
      <c r="AR159" s="242">
        <v>535</v>
      </c>
      <c r="AS159" s="242">
        <v>535</v>
      </c>
      <c r="AT159" s="242">
        <v>535</v>
      </c>
      <c r="AU159" s="242">
        <v>535</v>
      </c>
      <c r="AV159" s="242">
        <v>535</v>
      </c>
      <c r="AW159" s="242">
        <v>535</v>
      </c>
      <c r="AX159" s="245">
        <v>535</v>
      </c>
      <c r="AY159" s="246">
        <v>535</v>
      </c>
      <c r="AZ159" s="242">
        <v>535</v>
      </c>
      <c r="BA159" s="242">
        <v>535</v>
      </c>
      <c r="BB159" s="239">
        <v>534</v>
      </c>
      <c r="BC159" s="239">
        <v>534</v>
      </c>
      <c r="BD159" s="239">
        <v>534</v>
      </c>
      <c r="BE159" s="239">
        <v>534</v>
      </c>
      <c r="BF159" s="239">
        <v>534</v>
      </c>
      <c r="BG159" s="239">
        <v>534</v>
      </c>
      <c r="BH159" s="239">
        <v>534</v>
      </c>
      <c r="BI159" s="239">
        <v>534</v>
      </c>
      <c r="BJ159" s="239">
        <v>534</v>
      </c>
      <c r="BK159" s="239">
        <v>534</v>
      </c>
      <c r="BL159" s="239">
        <v>534</v>
      </c>
      <c r="BM159" s="239">
        <v>534</v>
      </c>
      <c r="BN159" s="239">
        <v>534</v>
      </c>
      <c r="BO159" s="239">
        <v>534</v>
      </c>
      <c r="BP159" s="239">
        <v>534</v>
      </c>
      <c r="BQ159" s="246">
        <v>534</v>
      </c>
      <c r="BR159" s="246">
        <v>533</v>
      </c>
      <c r="BS159" s="246">
        <v>533</v>
      </c>
      <c r="BT159" s="246">
        <v>533</v>
      </c>
      <c r="BU159" s="246">
        <v>533</v>
      </c>
      <c r="BV159" s="246">
        <v>533</v>
      </c>
      <c r="BW159" s="246">
        <v>533</v>
      </c>
      <c r="BX159" s="246">
        <v>533</v>
      </c>
      <c r="BY159" s="246">
        <v>533</v>
      </c>
      <c r="BZ159" s="246">
        <v>533</v>
      </c>
      <c r="CA159" s="246">
        <v>533</v>
      </c>
      <c r="CB159" s="246">
        <v>533</v>
      </c>
      <c r="CC159" s="246">
        <v>533</v>
      </c>
      <c r="CD159" s="246">
        <v>533</v>
      </c>
      <c r="CE159" s="246">
        <v>533</v>
      </c>
      <c r="CF159" s="246">
        <v>533</v>
      </c>
      <c r="CG159" s="246">
        <v>533</v>
      </c>
      <c r="CH159" s="246">
        <v>533</v>
      </c>
      <c r="CI159" s="246">
        <v>533</v>
      </c>
      <c r="CJ159" s="246">
        <v>533</v>
      </c>
      <c r="CK159" s="246">
        <v>533</v>
      </c>
      <c r="CL159" s="246">
        <v>533</v>
      </c>
      <c r="CM159" s="246">
        <v>533</v>
      </c>
      <c r="CN159" s="246">
        <v>533</v>
      </c>
      <c r="CO159" s="246">
        <v>533</v>
      </c>
      <c r="CP159" s="246">
        <v>534</v>
      </c>
      <c r="CQ159" s="246">
        <v>534</v>
      </c>
      <c r="CR159" s="246">
        <v>534</v>
      </c>
      <c r="CS159" s="246">
        <v>535</v>
      </c>
      <c r="CT159" s="246">
        <v>534</v>
      </c>
      <c r="CU159" s="246">
        <v>534</v>
      </c>
      <c r="CV159" s="246">
        <v>534</v>
      </c>
      <c r="CW159" s="246">
        <v>534</v>
      </c>
      <c r="CX159" s="246">
        <v>533</v>
      </c>
      <c r="CY159" s="246">
        <v>532</v>
      </c>
      <c r="CZ159" s="246">
        <v>531</v>
      </c>
      <c r="DA159" s="246">
        <v>531</v>
      </c>
      <c r="DB159" s="246">
        <v>531</v>
      </c>
      <c r="DC159" s="246">
        <v>531</v>
      </c>
      <c r="DD159" s="246">
        <v>530</v>
      </c>
      <c r="DE159" s="246">
        <v>532</v>
      </c>
      <c r="DF159" s="246">
        <v>530</v>
      </c>
      <c r="DG159" s="246">
        <v>526</v>
      </c>
      <c r="DH159" s="246">
        <v>526</v>
      </c>
      <c r="DI159" s="246">
        <v>524</v>
      </c>
      <c r="DJ159" s="246">
        <v>519</v>
      </c>
      <c r="DK159" s="246">
        <v>515</v>
      </c>
      <c r="DL159" s="246">
        <v>512</v>
      </c>
      <c r="DM159" s="246">
        <v>511</v>
      </c>
      <c r="DN159" s="246">
        <v>502</v>
      </c>
      <c r="DO159" s="246">
        <v>502</v>
      </c>
      <c r="DP159" s="246">
        <v>502</v>
      </c>
      <c r="DQ159" s="246">
        <v>501</v>
      </c>
      <c r="DR159" s="246">
        <v>491</v>
      </c>
      <c r="DS159" s="246">
        <v>460</v>
      </c>
      <c r="DT159" s="246">
        <v>446</v>
      </c>
      <c r="DU159" s="246">
        <v>404</v>
      </c>
      <c r="DV159" s="246">
        <v>377</v>
      </c>
      <c r="DW159" s="246">
        <v>357</v>
      </c>
      <c r="DX159" s="246"/>
      <c r="DY159" s="247"/>
    </row>
    <row r="160" spans="1:129">
      <c r="A160" s="379">
        <v>43923</v>
      </c>
      <c r="B160" s="380">
        <v>455</v>
      </c>
      <c r="C160" s="398">
        <v>455</v>
      </c>
      <c r="D160" s="398">
        <v>455</v>
      </c>
      <c r="E160" s="398">
        <v>455</v>
      </c>
      <c r="F160" s="398">
        <v>455</v>
      </c>
      <c r="G160" s="398">
        <v>455</v>
      </c>
      <c r="H160" s="398">
        <v>455</v>
      </c>
      <c r="I160" s="398">
        <v>455</v>
      </c>
      <c r="J160" s="398">
        <v>455</v>
      </c>
      <c r="K160" s="398">
        <v>455</v>
      </c>
      <c r="L160" s="398">
        <v>455</v>
      </c>
      <c r="M160" s="242">
        <v>455</v>
      </c>
      <c r="N160" s="242">
        <v>455</v>
      </c>
      <c r="O160" s="242">
        <v>455</v>
      </c>
      <c r="P160" s="242">
        <v>455</v>
      </c>
      <c r="Q160" s="242">
        <v>455</v>
      </c>
      <c r="R160" s="242">
        <v>455</v>
      </c>
      <c r="S160" s="242">
        <v>455</v>
      </c>
      <c r="T160" s="242">
        <v>455</v>
      </c>
      <c r="U160" s="242">
        <v>455</v>
      </c>
      <c r="V160" s="242">
        <v>455</v>
      </c>
      <c r="W160" s="242">
        <v>455</v>
      </c>
      <c r="X160" s="242">
        <v>455</v>
      </c>
      <c r="Y160" s="242">
        <v>455</v>
      </c>
      <c r="Z160" s="242">
        <v>455</v>
      </c>
      <c r="AA160" s="242">
        <v>455</v>
      </c>
      <c r="AB160" s="242">
        <v>455</v>
      </c>
      <c r="AC160" s="242">
        <v>455</v>
      </c>
      <c r="AD160" s="242">
        <v>455</v>
      </c>
      <c r="AE160" s="242">
        <v>455</v>
      </c>
      <c r="AF160" s="242">
        <v>455</v>
      </c>
      <c r="AG160" s="242">
        <v>455</v>
      </c>
      <c r="AH160" s="242">
        <v>455</v>
      </c>
      <c r="AI160" s="242">
        <v>455</v>
      </c>
      <c r="AJ160" s="242">
        <v>455</v>
      </c>
      <c r="AK160" s="242">
        <v>455</v>
      </c>
      <c r="AL160" s="242">
        <v>455</v>
      </c>
      <c r="AM160" s="242">
        <v>455</v>
      </c>
      <c r="AN160" s="242">
        <v>455</v>
      </c>
      <c r="AO160" s="242">
        <v>455</v>
      </c>
      <c r="AP160" s="242">
        <v>455</v>
      </c>
      <c r="AQ160" s="242">
        <v>455</v>
      </c>
      <c r="AR160" s="242">
        <v>455</v>
      </c>
      <c r="AS160" s="242">
        <v>455</v>
      </c>
      <c r="AT160" s="242">
        <v>455</v>
      </c>
      <c r="AU160" s="242">
        <v>455</v>
      </c>
      <c r="AV160" s="242">
        <v>455</v>
      </c>
      <c r="AW160" s="242">
        <v>455</v>
      </c>
      <c r="AX160" s="245">
        <v>455</v>
      </c>
      <c r="AY160" s="246">
        <v>455</v>
      </c>
      <c r="AZ160" s="242">
        <v>455</v>
      </c>
      <c r="BA160" s="242">
        <v>455</v>
      </c>
      <c r="BB160" s="239">
        <v>455</v>
      </c>
      <c r="BC160" s="239">
        <v>455</v>
      </c>
      <c r="BD160" s="239">
        <v>455</v>
      </c>
      <c r="BE160" s="239">
        <v>455</v>
      </c>
      <c r="BF160" s="239">
        <v>455</v>
      </c>
      <c r="BG160" s="239">
        <v>455</v>
      </c>
      <c r="BH160" s="239">
        <v>455</v>
      </c>
      <c r="BI160" s="239">
        <v>455</v>
      </c>
      <c r="BJ160" s="239">
        <v>455</v>
      </c>
      <c r="BK160" s="239">
        <v>455</v>
      </c>
      <c r="BL160" s="239">
        <v>455</v>
      </c>
      <c r="BM160" s="239">
        <v>455</v>
      </c>
      <c r="BN160" s="239">
        <v>455</v>
      </c>
      <c r="BO160" s="239">
        <v>455</v>
      </c>
      <c r="BP160" s="239">
        <v>455</v>
      </c>
      <c r="BQ160" s="246">
        <v>455</v>
      </c>
      <c r="BR160" s="246">
        <v>455</v>
      </c>
      <c r="BS160" s="246">
        <v>455</v>
      </c>
      <c r="BT160" s="246">
        <v>455</v>
      </c>
      <c r="BU160" s="246">
        <v>455</v>
      </c>
      <c r="BV160" s="246">
        <v>455</v>
      </c>
      <c r="BW160" s="246">
        <v>455</v>
      </c>
      <c r="BX160" s="246">
        <v>455</v>
      </c>
      <c r="BY160" s="246">
        <v>455</v>
      </c>
      <c r="BZ160" s="246">
        <v>455</v>
      </c>
      <c r="CA160" s="246">
        <v>455</v>
      </c>
      <c r="CB160" s="246">
        <v>455</v>
      </c>
      <c r="CC160" s="246">
        <v>455</v>
      </c>
      <c r="CD160" s="246">
        <v>455</v>
      </c>
      <c r="CE160" s="246">
        <v>455</v>
      </c>
      <c r="CF160" s="246">
        <v>455</v>
      </c>
      <c r="CG160" s="246">
        <v>455</v>
      </c>
      <c r="CH160" s="246">
        <v>455</v>
      </c>
      <c r="CI160" s="246">
        <v>455</v>
      </c>
      <c r="CJ160" s="246">
        <v>455</v>
      </c>
      <c r="CK160" s="246">
        <v>455</v>
      </c>
      <c r="CL160" s="246">
        <v>455</v>
      </c>
      <c r="CM160" s="246">
        <v>455</v>
      </c>
      <c r="CN160" s="246">
        <v>455</v>
      </c>
      <c r="CO160" s="246">
        <v>455</v>
      </c>
      <c r="CP160" s="246">
        <v>456</v>
      </c>
      <c r="CQ160" s="246">
        <v>456</v>
      </c>
      <c r="CR160" s="246">
        <v>456</v>
      </c>
      <c r="CS160" s="246">
        <v>457</v>
      </c>
      <c r="CT160" s="246">
        <v>456</v>
      </c>
      <c r="CU160" s="246">
        <v>456</v>
      </c>
      <c r="CV160" s="246">
        <v>456</v>
      </c>
      <c r="CW160" s="246">
        <v>456</v>
      </c>
      <c r="CX160" s="246">
        <v>455</v>
      </c>
      <c r="CY160" s="246">
        <v>454</v>
      </c>
      <c r="CZ160" s="246">
        <v>453</v>
      </c>
      <c r="DA160" s="246">
        <v>453</v>
      </c>
      <c r="DB160" s="246">
        <v>453</v>
      </c>
      <c r="DC160" s="246">
        <v>453</v>
      </c>
      <c r="DD160" s="246">
        <v>452</v>
      </c>
      <c r="DE160" s="246">
        <v>451</v>
      </c>
      <c r="DF160" s="246">
        <v>449</v>
      </c>
      <c r="DG160" s="246">
        <v>447</v>
      </c>
      <c r="DH160" s="246">
        <v>447</v>
      </c>
      <c r="DI160" s="246">
        <v>446</v>
      </c>
      <c r="DJ160" s="246">
        <v>444</v>
      </c>
      <c r="DK160" s="246">
        <v>444</v>
      </c>
      <c r="DL160" s="246">
        <v>443</v>
      </c>
      <c r="DM160" s="246">
        <v>443</v>
      </c>
      <c r="DN160" s="246">
        <v>437</v>
      </c>
      <c r="DO160" s="246">
        <v>437</v>
      </c>
      <c r="DP160" s="246">
        <v>437</v>
      </c>
      <c r="DQ160" s="246">
        <v>437</v>
      </c>
      <c r="DR160" s="246">
        <v>433</v>
      </c>
      <c r="DS160" s="246">
        <v>406</v>
      </c>
      <c r="DT160" s="246">
        <v>397</v>
      </c>
      <c r="DU160" s="246">
        <v>370</v>
      </c>
      <c r="DV160" s="246">
        <v>355</v>
      </c>
      <c r="DW160" s="246">
        <v>339</v>
      </c>
      <c r="DX160" s="246">
        <v>320</v>
      </c>
      <c r="DY160" s="247"/>
    </row>
    <row r="161" spans="1:129">
      <c r="A161" s="379">
        <v>43922</v>
      </c>
      <c r="B161" s="380">
        <v>385</v>
      </c>
      <c r="C161" s="398">
        <v>385</v>
      </c>
      <c r="D161" s="398">
        <v>385</v>
      </c>
      <c r="E161" s="398">
        <v>385</v>
      </c>
      <c r="F161" s="398">
        <v>385</v>
      </c>
      <c r="G161" s="398">
        <v>385</v>
      </c>
      <c r="H161" s="398">
        <v>385</v>
      </c>
      <c r="I161" s="398">
        <v>385</v>
      </c>
      <c r="J161" s="398">
        <v>385</v>
      </c>
      <c r="K161" s="398">
        <v>385</v>
      </c>
      <c r="L161" s="398">
        <v>385</v>
      </c>
      <c r="M161" s="242">
        <v>385</v>
      </c>
      <c r="N161" s="242">
        <v>385</v>
      </c>
      <c r="O161" s="242">
        <v>385</v>
      </c>
      <c r="P161" s="242">
        <v>385</v>
      </c>
      <c r="Q161" s="242">
        <v>385</v>
      </c>
      <c r="R161" s="242">
        <v>385</v>
      </c>
      <c r="S161" s="242">
        <v>385</v>
      </c>
      <c r="T161" s="242">
        <v>385</v>
      </c>
      <c r="U161" s="242">
        <v>385</v>
      </c>
      <c r="V161" s="242">
        <v>385</v>
      </c>
      <c r="W161" s="242">
        <v>385</v>
      </c>
      <c r="X161" s="242">
        <v>385</v>
      </c>
      <c r="Y161" s="242">
        <v>385</v>
      </c>
      <c r="Z161" s="242">
        <v>385</v>
      </c>
      <c r="AA161" s="242">
        <v>385</v>
      </c>
      <c r="AB161" s="242">
        <v>385</v>
      </c>
      <c r="AC161" s="242">
        <v>385</v>
      </c>
      <c r="AD161" s="242">
        <v>385</v>
      </c>
      <c r="AE161" s="242">
        <v>385</v>
      </c>
      <c r="AF161" s="242">
        <v>385</v>
      </c>
      <c r="AG161" s="242">
        <v>385</v>
      </c>
      <c r="AH161" s="242">
        <v>385</v>
      </c>
      <c r="AI161" s="242">
        <v>385</v>
      </c>
      <c r="AJ161" s="242">
        <v>385</v>
      </c>
      <c r="AK161" s="242">
        <v>385</v>
      </c>
      <c r="AL161" s="242">
        <v>385</v>
      </c>
      <c r="AM161" s="242">
        <v>385</v>
      </c>
      <c r="AN161" s="242">
        <v>385</v>
      </c>
      <c r="AO161" s="242">
        <v>385</v>
      </c>
      <c r="AP161" s="242">
        <v>385</v>
      </c>
      <c r="AQ161" s="242">
        <v>385</v>
      </c>
      <c r="AR161" s="242">
        <v>385</v>
      </c>
      <c r="AS161" s="242">
        <v>385</v>
      </c>
      <c r="AT161" s="242">
        <v>385</v>
      </c>
      <c r="AU161" s="242">
        <v>385</v>
      </c>
      <c r="AV161" s="242">
        <v>385</v>
      </c>
      <c r="AW161" s="242">
        <v>385</v>
      </c>
      <c r="AX161" s="245">
        <v>385</v>
      </c>
      <c r="AY161" s="246">
        <v>385</v>
      </c>
      <c r="AZ161" s="242">
        <v>385</v>
      </c>
      <c r="BA161" s="242">
        <v>385</v>
      </c>
      <c r="BB161" s="239">
        <v>385</v>
      </c>
      <c r="BC161" s="239">
        <v>385</v>
      </c>
      <c r="BD161" s="239">
        <v>385</v>
      </c>
      <c r="BE161" s="239">
        <v>385</v>
      </c>
      <c r="BF161" s="239">
        <v>385</v>
      </c>
      <c r="BG161" s="239">
        <v>385</v>
      </c>
      <c r="BH161" s="239">
        <v>385</v>
      </c>
      <c r="BI161" s="239">
        <v>385</v>
      </c>
      <c r="BJ161" s="239">
        <v>385</v>
      </c>
      <c r="BK161" s="239">
        <v>385</v>
      </c>
      <c r="BL161" s="239">
        <v>385</v>
      </c>
      <c r="BM161" s="239">
        <v>385</v>
      </c>
      <c r="BN161" s="239">
        <v>385</v>
      </c>
      <c r="BO161" s="239">
        <v>385</v>
      </c>
      <c r="BP161" s="239">
        <v>385</v>
      </c>
      <c r="BQ161" s="246">
        <v>385</v>
      </c>
      <c r="BR161" s="246">
        <v>385</v>
      </c>
      <c r="BS161" s="246">
        <v>385</v>
      </c>
      <c r="BT161" s="246">
        <v>385</v>
      </c>
      <c r="BU161" s="246">
        <v>385</v>
      </c>
      <c r="BV161" s="246">
        <v>385</v>
      </c>
      <c r="BW161" s="246">
        <v>385</v>
      </c>
      <c r="BX161" s="246">
        <v>385</v>
      </c>
      <c r="BY161" s="246">
        <v>385</v>
      </c>
      <c r="BZ161" s="246">
        <v>385</v>
      </c>
      <c r="CA161" s="246">
        <v>385</v>
      </c>
      <c r="CB161" s="246">
        <v>385</v>
      </c>
      <c r="CC161" s="246">
        <v>385</v>
      </c>
      <c r="CD161" s="246">
        <v>385</v>
      </c>
      <c r="CE161" s="246">
        <v>385</v>
      </c>
      <c r="CF161" s="246">
        <v>385</v>
      </c>
      <c r="CG161" s="246">
        <v>385</v>
      </c>
      <c r="CH161" s="246">
        <v>385</v>
      </c>
      <c r="CI161" s="246">
        <v>385</v>
      </c>
      <c r="CJ161" s="246">
        <v>385</v>
      </c>
      <c r="CK161" s="246">
        <v>385</v>
      </c>
      <c r="CL161" s="246">
        <v>385</v>
      </c>
      <c r="CM161" s="246">
        <v>385</v>
      </c>
      <c r="CN161" s="246">
        <v>385</v>
      </c>
      <c r="CO161" s="246">
        <v>385</v>
      </c>
      <c r="CP161" s="246">
        <v>385</v>
      </c>
      <c r="CQ161" s="246">
        <v>385</v>
      </c>
      <c r="CR161" s="246">
        <v>385</v>
      </c>
      <c r="CS161" s="246">
        <v>386</v>
      </c>
      <c r="CT161" s="246">
        <v>386</v>
      </c>
      <c r="CU161" s="246">
        <v>386</v>
      </c>
      <c r="CV161" s="246">
        <v>386</v>
      </c>
      <c r="CW161" s="246">
        <v>386</v>
      </c>
      <c r="CX161" s="246">
        <v>385</v>
      </c>
      <c r="CY161" s="246">
        <v>384</v>
      </c>
      <c r="CZ161" s="246">
        <v>384</v>
      </c>
      <c r="DA161" s="246">
        <v>384</v>
      </c>
      <c r="DB161" s="246">
        <v>384</v>
      </c>
      <c r="DC161" s="246">
        <v>384</v>
      </c>
      <c r="DD161" s="246">
        <v>383</v>
      </c>
      <c r="DE161" s="246">
        <v>382</v>
      </c>
      <c r="DF161" s="246">
        <v>382</v>
      </c>
      <c r="DG161" s="246">
        <v>380</v>
      </c>
      <c r="DH161" s="246">
        <v>380</v>
      </c>
      <c r="DI161" s="246">
        <v>379</v>
      </c>
      <c r="DJ161" s="246">
        <v>377</v>
      </c>
      <c r="DK161" s="246">
        <v>376</v>
      </c>
      <c r="DL161" s="246">
        <v>375</v>
      </c>
      <c r="DM161" s="246">
        <v>374</v>
      </c>
      <c r="DN161" s="246">
        <v>370</v>
      </c>
      <c r="DO161" s="246">
        <v>370</v>
      </c>
      <c r="DP161" s="246">
        <v>370</v>
      </c>
      <c r="DQ161" s="246">
        <v>370</v>
      </c>
      <c r="DR161" s="246">
        <v>368</v>
      </c>
      <c r="DS161" s="246">
        <v>347</v>
      </c>
      <c r="DT161" s="246">
        <v>342</v>
      </c>
      <c r="DU161" s="246">
        <v>323</v>
      </c>
      <c r="DV161" s="246">
        <v>312</v>
      </c>
      <c r="DW161" s="246">
        <v>303</v>
      </c>
      <c r="DX161" s="246">
        <v>318</v>
      </c>
      <c r="DY161" s="247"/>
    </row>
    <row r="162" spans="1:129">
      <c r="A162" s="379">
        <v>43921</v>
      </c>
      <c r="B162" s="380">
        <v>332</v>
      </c>
      <c r="C162" s="398">
        <v>332</v>
      </c>
      <c r="D162" s="398">
        <v>332</v>
      </c>
      <c r="E162" s="398">
        <v>332</v>
      </c>
      <c r="F162" s="398">
        <v>332</v>
      </c>
      <c r="G162" s="398">
        <v>332</v>
      </c>
      <c r="H162" s="398">
        <v>332</v>
      </c>
      <c r="I162" s="398">
        <v>332</v>
      </c>
      <c r="J162" s="398">
        <v>332</v>
      </c>
      <c r="K162" s="398">
        <v>332</v>
      </c>
      <c r="L162" s="398">
        <v>332</v>
      </c>
      <c r="M162" s="242">
        <v>332</v>
      </c>
      <c r="N162" s="242">
        <v>332</v>
      </c>
      <c r="O162" s="242">
        <v>332</v>
      </c>
      <c r="P162" s="242">
        <v>332</v>
      </c>
      <c r="Q162" s="242">
        <v>332</v>
      </c>
      <c r="R162" s="242">
        <v>332</v>
      </c>
      <c r="S162" s="242">
        <v>332</v>
      </c>
      <c r="T162" s="242">
        <v>332</v>
      </c>
      <c r="U162" s="242">
        <v>332</v>
      </c>
      <c r="V162" s="242">
        <v>332</v>
      </c>
      <c r="W162" s="242">
        <v>332</v>
      </c>
      <c r="X162" s="242">
        <v>332</v>
      </c>
      <c r="Y162" s="242">
        <v>332</v>
      </c>
      <c r="Z162" s="242">
        <v>332</v>
      </c>
      <c r="AA162" s="242">
        <v>332</v>
      </c>
      <c r="AB162" s="242">
        <v>332</v>
      </c>
      <c r="AC162" s="242">
        <v>332</v>
      </c>
      <c r="AD162" s="242">
        <v>332</v>
      </c>
      <c r="AE162" s="242">
        <v>332</v>
      </c>
      <c r="AF162" s="242">
        <v>332</v>
      </c>
      <c r="AG162" s="242">
        <v>332</v>
      </c>
      <c r="AH162" s="242">
        <v>332</v>
      </c>
      <c r="AI162" s="242">
        <v>332</v>
      </c>
      <c r="AJ162" s="242">
        <v>332</v>
      </c>
      <c r="AK162" s="242">
        <v>332</v>
      </c>
      <c r="AL162" s="242">
        <v>332</v>
      </c>
      <c r="AM162" s="242">
        <v>332</v>
      </c>
      <c r="AN162" s="242">
        <v>332</v>
      </c>
      <c r="AO162" s="242">
        <v>332</v>
      </c>
      <c r="AP162" s="242">
        <v>332</v>
      </c>
      <c r="AQ162" s="242">
        <v>332</v>
      </c>
      <c r="AR162" s="242">
        <v>332</v>
      </c>
      <c r="AS162" s="242">
        <v>332</v>
      </c>
      <c r="AT162" s="242">
        <v>332</v>
      </c>
      <c r="AU162" s="242">
        <v>332</v>
      </c>
      <c r="AV162" s="242">
        <v>332</v>
      </c>
      <c r="AW162" s="242">
        <v>332</v>
      </c>
      <c r="AX162" s="245">
        <v>332</v>
      </c>
      <c r="AY162" s="246">
        <v>332</v>
      </c>
      <c r="AZ162" s="242">
        <v>332</v>
      </c>
      <c r="BA162" s="242">
        <v>332</v>
      </c>
      <c r="BB162" s="239">
        <v>332</v>
      </c>
      <c r="BC162" s="239">
        <v>332</v>
      </c>
      <c r="BD162" s="239">
        <v>332</v>
      </c>
      <c r="BE162" s="239">
        <v>332</v>
      </c>
      <c r="BF162" s="239">
        <v>332</v>
      </c>
      <c r="BG162" s="239">
        <v>332</v>
      </c>
      <c r="BH162" s="239">
        <v>332</v>
      </c>
      <c r="BI162" s="239">
        <v>332</v>
      </c>
      <c r="BJ162" s="239">
        <v>332</v>
      </c>
      <c r="BK162" s="239">
        <v>332</v>
      </c>
      <c r="BL162" s="239">
        <v>332</v>
      </c>
      <c r="BM162" s="239">
        <v>332</v>
      </c>
      <c r="BN162" s="239">
        <v>332</v>
      </c>
      <c r="BO162" s="239">
        <v>332</v>
      </c>
      <c r="BP162" s="239">
        <v>332</v>
      </c>
      <c r="BQ162" s="246">
        <v>332</v>
      </c>
      <c r="BR162" s="246">
        <v>332</v>
      </c>
      <c r="BS162" s="246">
        <v>332</v>
      </c>
      <c r="BT162" s="246">
        <v>332</v>
      </c>
      <c r="BU162" s="246">
        <v>332</v>
      </c>
      <c r="BV162" s="246">
        <v>332</v>
      </c>
      <c r="BW162" s="246">
        <v>332</v>
      </c>
      <c r="BX162" s="246">
        <v>332</v>
      </c>
      <c r="BY162" s="246">
        <v>332</v>
      </c>
      <c r="BZ162" s="246">
        <v>332</v>
      </c>
      <c r="CA162" s="246">
        <v>332</v>
      </c>
      <c r="CB162" s="246">
        <v>332</v>
      </c>
      <c r="CC162" s="246">
        <v>332</v>
      </c>
      <c r="CD162" s="246">
        <v>332</v>
      </c>
      <c r="CE162" s="246">
        <v>332</v>
      </c>
      <c r="CF162" s="246">
        <v>332</v>
      </c>
      <c r="CG162" s="246">
        <v>332</v>
      </c>
      <c r="CH162" s="246">
        <v>332</v>
      </c>
      <c r="CI162" s="246">
        <v>332</v>
      </c>
      <c r="CJ162" s="246">
        <v>332</v>
      </c>
      <c r="CK162" s="246">
        <v>332</v>
      </c>
      <c r="CL162" s="246">
        <v>332</v>
      </c>
      <c r="CM162" s="246">
        <v>332</v>
      </c>
      <c r="CN162" s="246">
        <v>332</v>
      </c>
      <c r="CO162" s="246">
        <v>332</v>
      </c>
      <c r="CP162" s="246">
        <v>332</v>
      </c>
      <c r="CQ162" s="246">
        <v>332</v>
      </c>
      <c r="CR162" s="246">
        <v>332</v>
      </c>
      <c r="CS162" s="246">
        <v>333</v>
      </c>
      <c r="CT162" s="246">
        <v>333</v>
      </c>
      <c r="CU162" s="246">
        <v>333</v>
      </c>
      <c r="CV162" s="246">
        <v>333</v>
      </c>
      <c r="CW162" s="246">
        <v>333</v>
      </c>
      <c r="CX162" s="246">
        <v>332</v>
      </c>
      <c r="CY162" s="246">
        <v>331</v>
      </c>
      <c r="CZ162" s="246">
        <v>331</v>
      </c>
      <c r="DA162" s="246">
        <v>331</v>
      </c>
      <c r="DB162" s="246">
        <v>331</v>
      </c>
      <c r="DC162" s="246">
        <v>331</v>
      </c>
      <c r="DD162" s="246">
        <v>331</v>
      </c>
      <c r="DE162" s="246">
        <v>331</v>
      </c>
      <c r="DF162" s="246">
        <v>330</v>
      </c>
      <c r="DG162" s="246">
        <v>329</v>
      </c>
      <c r="DH162" s="246">
        <v>329</v>
      </c>
      <c r="DI162" s="246">
        <v>329</v>
      </c>
      <c r="DJ162" s="246">
        <v>327</v>
      </c>
      <c r="DK162" s="246">
        <v>326</v>
      </c>
      <c r="DL162" s="246">
        <v>326</v>
      </c>
      <c r="DM162" s="246">
        <v>326</v>
      </c>
      <c r="DN162" s="246">
        <v>323</v>
      </c>
      <c r="DO162" s="246">
        <v>323</v>
      </c>
      <c r="DP162" s="246">
        <v>323</v>
      </c>
      <c r="DQ162" s="246">
        <v>323</v>
      </c>
      <c r="DR162" s="246">
        <v>323</v>
      </c>
      <c r="DS162" s="246">
        <v>305</v>
      </c>
      <c r="DT162" s="246">
        <v>302</v>
      </c>
      <c r="DU162" s="246">
        <v>288</v>
      </c>
      <c r="DV162" s="246">
        <v>281</v>
      </c>
      <c r="DW162" s="246">
        <v>278</v>
      </c>
      <c r="DX162" s="246">
        <v>296</v>
      </c>
      <c r="DY162" s="247">
        <v>273</v>
      </c>
    </row>
    <row r="163" spans="1:129">
      <c r="A163" s="379">
        <v>43920</v>
      </c>
      <c r="B163" s="380">
        <v>284</v>
      </c>
      <c r="C163" s="398">
        <v>284</v>
      </c>
      <c r="D163" s="398">
        <v>284</v>
      </c>
      <c r="E163" s="398">
        <v>284</v>
      </c>
      <c r="F163" s="398">
        <v>284</v>
      </c>
      <c r="G163" s="398">
        <v>284</v>
      </c>
      <c r="H163" s="398">
        <v>284</v>
      </c>
      <c r="I163" s="398">
        <v>284</v>
      </c>
      <c r="J163" s="398">
        <v>284</v>
      </c>
      <c r="K163" s="398">
        <v>284</v>
      </c>
      <c r="L163" s="398">
        <v>284</v>
      </c>
      <c r="M163" s="242">
        <v>284</v>
      </c>
      <c r="N163" s="242">
        <v>284</v>
      </c>
      <c r="O163" s="242">
        <v>284</v>
      </c>
      <c r="P163" s="242">
        <v>284</v>
      </c>
      <c r="Q163" s="242">
        <v>284</v>
      </c>
      <c r="R163" s="242">
        <v>284</v>
      </c>
      <c r="S163" s="242">
        <v>284</v>
      </c>
      <c r="T163" s="242">
        <v>284</v>
      </c>
      <c r="U163" s="242">
        <v>284</v>
      </c>
      <c r="V163" s="242">
        <v>284</v>
      </c>
      <c r="W163" s="242">
        <v>284</v>
      </c>
      <c r="X163" s="242">
        <v>284</v>
      </c>
      <c r="Y163" s="242">
        <v>284</v>
      </c>
      <c r="Z163" s="242">
        <v>284</v>
      </c>
      <c r="AA163" s="242">
        <v>284</v>
      </c>
      <c r="AB163" s="242">
        <v>284</v>
      </c>
      <c r="AC163" s="242">
        <v>284</v>
      </c>
      <c r="AD163" s="242">
        <v>284</v>
      </c>
      <c r="AE163" s="242">
        <v>284</v>
      </c>
      <c r="AF163" s="242">
        <v>284</v>
      </c>
      <c r="AG163" s="242">
        <v>284</v>
      </c>
      <c r="AH163" s="242">
        <v>284</v>
      </c>
      <c r="AI163" s="242">
        <v>284</v>
      </c>
      <c r="AJ163" s="242">
        <v>284</v>
      </c>
      <c r="AK163" s="242">
        <v>284</v>
      </c>
      <c r="AL163" s="242">
        <v>284</v>
      </c>
      <c r="AM163" s="242">
        <v>284</v>
      </c>
      <c r="AN163" s="242">
        <v>284</v>
      </c>
      <c r="AO163" s="242">
        <v>284</v>
      </c>
      <c r="AP163" s="242">
        <v>284</v>
      </c>
      <c r="AQ163" s="242">
        <v>284</v>
      </c>
      <c r="AR163" s="242">
        <v>284</v>
      </c>
      <c r="AS163" s="242">
        <v>284</v>
      </c>
      <c r="AT163" s="242">
        <v>284</v>
      </c>
      <c r="AU163" s="242">
        <v>284</v>
      </c>
      <c r="AV163" s="242">
        <v>284</v>
      </c>
      <c r="AW163" s="242">
        <v>284</v>
      </c>
      <c r="AX163" s="245">
        <v>284</v>
      </c>
      <c r="AY163" s="246">
        <v>284</v>
      </c>
      <c r="AZ163" s="242">
        <v>284</v>
      </c>
      <c r="BA163" s="242">
        <v>284</v>
      </c>
      <c r="BB163" s="239">
        <v>284</v>
      </c>
      <c r="BC163" s="239">
        <v>284</v>
      </c>
      <c r="BD163" s="239">
        <v>284</v>
      </c>
      <c r="BE163" s="239">
        <v>284</v>
      </c>
      <c r="BF163" s="239">
        <v>284</v>
      </c>
      <c r="BG163" s="239">
        <v>284</v>
      </c>
      <c r="BH163" s="239">
        <v>284</v>
      </c>
      <c r="BI163" s="239">
        <v>284</v>
      </c>
      <c r="BJ163" s="239">
        <v>284</v>
      </c>
      <c r="BK163" s="239">
        <v>284</v>
      </c>
      <c r="BL163" s="239">
        <v>284</v>
      </c>
      <c r="BM163" s="239">
        <v>284</v>
      </c>
      <c r="BN163" s="239">
        <v>284</v>
      </c>
      <c r="BO163" s="239">
        <v>284</v>
      </c>
      <c r="BP163" s="239">
        <v>284</v>
      </c>
      <c r="BQ163" s="246">
        <v>284</v>
      </c>
      <c r="BR163" s="246">
        <v>284</v>
      </c>
      <c r="BS163" s="246">
        <v>284</v>
      </c>
      <c r="BT163" s="246">
        <v>284</v>
      </c>
      <c r="BU163" s="246">
        <v>284</v>
      </c>
      <c r="BV163" s="246">
        <v>283</v>
      </c>
      <c r="BW163" s="246">
        <v>283</v>
      </c>
      <c r="BX163" s="246">
        <v>283</v>
      </c>
      <c r="BY163" s="246">
        <v>283</v>
      </c>
      <c r="BZ163" s="246">
        <v>283</v>
      </c>
      <c r="CA163" s="246">
        <v>283</v>
      </c>
      <c r="CB163" s="246">
        <v>283</v>
      </c>
      <c r="CC163" s="246">
        <v>283</v>
      </c>
      <c r="CD163" s="246">
        <v>283</v>
      </c>
      <c r="CE163" s="246">
        <v>283</v>
      </c>
      <c r="CF163" s="246">
        <v>283</v>
      </c>
      <c r="CG163" s="246">
        <v>283</v>
      </c>
      <c r="CH163" s="246">
        <v>283</v>
      </c>
      <c r="CI163" s="246">
        <v>283</v>
      </c>
      <c r="CJ163" s="246">
        <v>283</v>
      </c>
      <c r="CK163" s="246">
        <v>283</v>
      </c>
      <c r="CL163" s="246">
        <v>283</v>
      </c>
      <c r="CM163" s="246">
        <v>283</v>
      </c>
      <c r="CN163" s="246">
        <v>283</v>
      </c>
      <c r="CO163" s="246">
        <v>283</v>
      </c>
      <c r="CP163" s="246">
        <v>283</v>
      </c>
      <c r="CQ163" s="246">
        <v>283</v>
      </c>
      <c r="CR163" s="246">
        <v>283</v>
      </c>
      <c r="CS163" s="246">
        <v>284</v>
      </c>
      <c r="CT163" s="246">
        <v>284</v>
      </c>
      <c r="CU163" s="246">
        <v>284</v>
      </c>
      <c r="CV163" s="246">
        <v>284</v>
      </c>
      <c r="CW163" s="246">
        <v>284</v>
      </c>
      <c r="CX163" s="246">
        <v>284</v>
      </c>
      <c r="CY163" s="246">
        <v>284</v>
      </c>
      <c r="CZ163" s="246">
        <v>284</v>
      </c>
      <c r="DA163" s="246">
        <v>284</v>
      </c>
      <c r="DB163" s="246">
        <v>284</v>
      </c>
      <c r="DC163" s="246">
        <v>284</v>
      </c>
      <c r="DD163" s="246">
        <v>284</v>
      </c>
      <c r="DE163" s="246">
        <v>285</v>
      </c>
      <c r="DF163" s="246">
        <v>285</v>
      </c>
      <c r="DG163" s="246">
        <v>284</v>
      </c>
      <c r="DH163" s="246">
        <v>284</v>
      </c>
      <c r="DI163" s="246">
        <v>284</v>
      </c>
      <c r="DJ163" s="246">
        <v>283</v>
      </c>
      <c r="DK163" s="246">
        <v>283</v>
      </c>
      <c r="DL163" s="246">
        <v>283</v>
      </c>
      <c r="DM163" s="246">
        <v>283</v>
      </c>
      <c r="DN163" s="246">
        <v>281</v>
      </c>
      <c r="DO163" s="246">
        <v>281</v>
      </c>
      <c r="DP163" s="246">
        <v>281</v>
      </c>
      <c r="DQ163" s="246">
        <v>281</v>
      </c>
      <c r="DR163" s="246">
        <v>281</v>
      </c>
      <c r="DS163" s="246">
        <v>269</v>
      </c>
      <c r="DT163" s="246">
        <v>265</v>
      </c>
      <c r="DU163" s="246">
        <v>252</v>
      </c>
      <c r="DV163" s="246">
        <v>245</v>
      </c>
      <c r="DW163" s="246">
        <v>242</v>
      </c>
      <c r="DX163" s="246">
        <v>273</v>
      </c>
      <c r="DY163" s="247">
        <v>268</v>
      </c>
    </row>
    <row r="164" spans="1:129">
      <c r="A164" s="379">
        <v>43919</v>
      </c>
      <c r="B164" s="380">
        <v>239</v>
      </c>
      <c r="C164" s="398">
        <v>239</v>
      </c>
      <c r="D164" s="398">
        <v>239</v>
      </c>
      <c r="E164" s="398">
        <v>239</v>
      </c>
      <c r="F164" s="398">
        <v>239</v>
      </c>
      <c r="G164" s="398">
        <v>239</v>
      </c>
      <c r="H164" s="398">
        <v>239</v>
      </c>
      <c r="I164" s="398">
        <v>239</v>
      </c>
      <c r="J164" s="398">
        <v>239</v>
      </c>
      <c r="K164" s="398">
        <v>239</v>
      </c>
      <c r="L164" s="398">
        <v>239</v>
      </c>
      <c r="M164" s="242">
        <v>239</v>
      </c>
      <c r="N164" s="242">
        <v>239</v>
      </c>
      <c r="O164" s="242">
        <v>239</v>
      </c>
      <c r="P164" s="242">
        <v>239</v>
      </c>
      <c r="Q164" s="242">
        <v>239</v>
      </c>
      <c r="R164" s="242">
        <v>239</v>
      </c>
      <c r="S164" s="242">
        <v>239</v>
      </c>
      <c r="T164" s="242">
        <v>239</v>
      </c>
      <c r="U164" s="242">
        <v>239</v>
      </c>
      <c r="V164" s="242">
        <v>239</v>
      </c>
      <c r="W164" s="242">
        <v>239</v>
      </c>
      <c r="X164" s="242">
        <v>239</v>
      </c>
      <c r="Y164" s="242">
        <v>239</v>
      </c>
      <c r="Z164" s="242">
        <v>239</v>
      </c>
      <c r="AA164" s="242">
        <v>239</v>
      </c>
      <c r="AB164" s="242">
        <v>239</v>
      </c>
      <c r="AC164" s="242">
        <v>239</v>
      </c>
      <c r="AD164" s="242">
        <v>239</v>
      </c>
      <c r="AE164" s="242">
        <v>239</v>
      </c>
      <c r="AF164" s="242">
        <v>239</v>
      </c>
      <c r="AG164" s="242">
        <v>239</v>
      </c>
      <c r="AH164" s="242">
        <v>239</v>
      </c>
      <c r="AI164" s="242">
        <v>239</v>
      </c>
      <c r="AJ164" s="242">
        <v>239</v>
      </c>
      <c r="AK164" s="242">
        <v>239</v>
      </c>
      <c r="AL164" s="242">
        <v>239</v>
      </c>
      <c r="AM164" s="242">
        <v>239</v>
      </c>
      <c r="AN164" s="242">
        <v>239</v>
      </c>
      <c r="AO164" s="242">
        <v>239</v>
      </c>
      <c r="AP164" s="242">
        <v>239</v>
      </c>
      <c r="AQ164" s="242">
        <v>239</v>
      </c>
      <c r="AR164" s="242">
        <v>239</v>
      </c>
      <c r="AS164" s="242">
        <v>239</v>
      </c>
      <c r="AT164" s="242">
        <v>239</v>
      </c>
      <c r="AU164" s="242">
        <v>239</v>
      </c>
      <c r="AV164" s="242">
        <v>239</v>
      </c>
      <c r="AW164" s="242">
        <v>239</v>
      </c>
      <c r="AX164" s="245">
        <v>239</v>
      </c>
      <c r="AY164" s="246">
        <v>239</v>
      </c>
      <c r="AZ164" s="242">
        <v>239</v>
      </c>
      <c r="BA164" s="242">
        <v>239</v>
      </c>
      <c r="BB164" s="239">
        <v>239</v>
      </c>
      <c r="BC164" s="239">
        <v>239</v>
      </c>
      <c r="BD164" s="239">
        <v>239</v>
      </c>
      <c r="BE164" s="239">
        <v>239</v>
      </c>
      <c r="BF164" s="239">
        <v>239</v>
      </c>
      <c r="BG164" s="239">
        <v>239</v>
      </c>
      <c r="BH164" s="239">
        <v>239</v>
      </c>
      <c r="BI164" s="239">
        <v>239</v>
      </c>
      <c r="BJ164" s="239">
        <v>239</v>
      </c>
      <c r="BK164" s="239">
        <v>239</v>
      </c>
      <c r="BL164" s="239">
        <v>239</v>
      </c>
      <c r="BM164" s="239">
        <v>239</v>
      </c>
      <c r="BN164" s="239">
        <v>239</v>
      </c>
      <c r="BO164" s="239">
        <v>239</v>
      </c>
      <c r="BP164" s="239">
        <v>239</v>
      </c>
      <c r="BQ164" s="246">
        <v>239</v>
      </c>
      <c r="BR164" s="246">
        <v>239</v>
      </c>
      <c r="BS164" s="246">
        <v>239</v>
      </c>
      <c r="BT164" s="246">
        <v>239</v>
      </c>
      <c r="BU164" s="246">
        <v>239</v>
      </c>
      <c r="BV164" s="246">
        <v>239</v>
      </c>
      <c r="BW164" s="246">
        <v>239</v>
      </c>
      <c r="BX164" s="246">
        <v>239</v>
      </c>
      <c r="BY164" s="246">
        <v>239</v>
      </c>
      <c r="BZ164" s="246">
        <v>239</v>
      </c>
      <c r="CA164" s="246">
        <v>239</v>
      </c>
      <c r="CB164" s="246">
        <v>239</v>
      </c>
      <c r="CC164" s="246">
        <v>239</v>
      </c>
      <c r="CD164" s="246">
        <v>239</v>
      </c>
      <c r="CE164" s="246">
        <v>239</v>
      </c>
      <c r="CF164" s="246">
        <v>239</v>
      </c>
      <c r="CG164" s="246">
        <v>239</v>
      </c>
      <c r="CH164" s="246">
        <v>239</v>
      </c>
      <c r="CI164" s="246">
        <v>239</v>
      </c>
      <c r="CJ164" s="246">
        <v>239</v>
      </c>
      <c r="CK164" s="246">
        <v>239</v>
      </c>
      <c r="CL164" s="246">
        <v>239</v>
      </c>
      <c r="CM164" s="246">
        <v>239</v>
      </c>
      <c r="CN164" s="246">
        <v>239</v>
      </c>
      <c r="CO164" s="246">
        <v>239</v>
      </c>
      <c r="CP164" s="246">
        <v>239</v>
      </c>
      <c r="CQ164" s="246">
        <v>239</v>
      </c>
      <c r="CR164" s="246">
        <v>239</v>
      </c>
      <c r="CS164" s="246">
        <v>240</v>
      </c>
      <c r="CT164" s="246">
        <v>240</v>
      </c>
      <c r="CU164" s="246">
        <v>240</v>
      </c>
      <c r="CV164" s="246">
        <v>240</v>
      </c>
      <c r="CW164" s="246">
        <v>241</v>
      </c>
      <c r="CX164" s="246">
        <v>241</v>
      </c>
      <c r="CY164" s="246">
        <v>241</v>
      </c>
      <c r="CZ164" s="246">
        <v>241</v>
      </c>
      <c r="DA164" s="246">
        <v>241</v>
      </c>
      <c r="DB164" s="246">
        <v>241</v>
      </c>
      <c r="DC164" s="246">
        <v>241</v>
      </c>
      <c r="DD164" s="246">
        <v>241</v>
      </c>
      <c r="DE164" s="246">
        <v>241</v>
      </c>
      <c r="DF164" s="246">
        <v>241</v>
      </c>
      <c r="DG164" s="246">
        <v>240</v>
      </c>
      <c r="DH164" s="246">
        <v>240</v>
      </c>
      <c r="DI164" s="246">
        <v>240</v>
      </c>
      <c r="DJ164" s="246">
        <v>240</v>
      </c>
      <c r="DK164" s="246">
        <v>241</v>
      </c>
      <c r="DL164" s="246">
        <v>241</v>
      </c>
      <c r="DM164" s="246">
        <v>241</v>
      </c>
      <c r="DN164" s="246">
        <v>240</v>
      </c>
      <c r="DO164" s="246">
        <v>240</v>
      </c>
      <c r="DP164" s="246">
        <v>240</v>
      </c>
      <c r="DQ164" s="246">
        <v>240</v>
      </c>
      <c r="DR164" s="246">
        <v>240</v>
      </c>
      <c r="DS164" s="246">
        <v>231</v>
      </c>
      <c r="DT164" s="246">
        <v>227</v>
      </c>
      <c r="DU164" s="246">
        <v>220</v>
      </c>
      <c r="DV164" s="246">
        <v>215</v>
      </c>
      <c r="DW164" s="246">
        <v>212</v>
      </c>
      <c r="DX164" s="246">
        <v>240</v>
      </c>
      <c r="DY164" s="247">
        <v>255</v>
      </c>
    </row>
    <row r="165" spans="1:129">
      <c r="A165" s="379">
        <v>43918</v>
      </c>
      <c r="B165" s="380">
        <v>201</v>
      </c>
      <c r="C165" s="398">
        <v>201</v>
      </c>
      <c r="D165" s="398">
        <v>201</v>
      </c>
      <c r="E165" s="398">
        <v>201</v>
      </c>
      <c r="F165" s="398">
        <v>201</v>
      </c>
      <c r="G165" s="398">
        <v>201</v>
      </c>
      <c r="H165" s="398">
        <v>201</v>
      </c>
      <c r="I165" s="398">
        <v>201</v>
      </c>
      <c r="J165" s="398">
        <v>201</v>
      </c>
      <c r="K165" s="398">
        <v>201</v>
      </c>
      <c r="L165" s="398">
        <v>201</v>
      </c>
      <c r="M165" s="242">
        <v>201</v>
      </c>
      <c r="N165" s="242">
        <v>201</v>
      </c>
      <c r="O165" s="242">
        <v>201</v>
      </c>
      <c r="P165" s="242">
        <v>201</v>
      </c>
      <c r="Q165" s="242">
        <v>201</v>
      </c>
      <c r="R165" s="242">
        <v>201</v>
      </c>
      <c r="S165" s="242">
        <v>201</v>
      </c>
      <c r="T165" s="242">
        <v>201</v>
      </c>
      <c r="U165" s="242">
        <v>201</v>
      </c>
      <c r="V165" s="242">
        <v>201</v>
      </c>
      <c r="W165" s="242">
        <v>201</v>
      </c>
      <c r="X165" s="242">
        <v>201</v>
      </c>
      <c r="Y165" s="242">
        <v>201</v>
      </c>
      <c r="Z165" s="242">
        <v>201</v>
      </c>
      <c r="AA165" s="242">
        <v>201</v>
      </c>
      <c r="AB165" s="242">
        <v>201</v>
      </c>
      <c r="AC165" s="242">
        <v>201</v>
      </c>
      <c r="AD165" s="242">
        <v>201</v>
      </c>
      <c r="AE165" s="242">
        <v>201</v>
      </c>
      <c r="AF165" s="242">
        <v>201</v>
      </c>
      <c r="AG165" s="242">
        <v>201</v>
      </c>
      <c r="AH165" s="242">
        <v>201</v>
      </c>
      <c r="AI165" s="242">
        <v>201</v>
      </c>
      <c r="AJ165" s="242">
        <v>201</v>
      </c>
      <c r="AK165" s="242">
        <v>201</v>
      </c>
      <c r="AL165" s="242">
        <v>201</v>
      </c>
      <c r="AM165" s="242">
        <v>201</v>
      </c>
      <c r="AN165" s="242">
        <v>201</v>
      </c>
      <c r="AO165" s="242">
        <v>201</v>
      </c>
      <c r="AP165" s="242">
        <v>201</v>
      </c>
      <c r="AQ165" s="242">
        <v>201</v>
      </c>
      <c r="AR165" s="242">
        <v>201</v>
      </c>
      <c r="AS165" s="242">
        <v>201</v>
      </c>
      <c r="AT165" s="242">
        <v>201</v>
      </c>
      <c r="AU165" s="242">
        <v>201</v>
      </c>
      <c r="AV165" s="242">
        <v>201</v>
      </c>
      <c r="AW165" s="242">
        <v>201</v>
      </c>
      <c r="AX165" s="245">
        <v>201</v>
      </c>
      <c r="AY165" s="246">
        <v>201</v>
      </c>
      <c r="AZ165" s="242">
        <v>201</v>
      </c>
      <c r="BA165" s="242">
        <v>201</v>
      </c>
      <c r="BB165" s="239">
        <v>201</v>
      </c>
      <c r="BC165" s="239">
        <v>201</v>
      </c>
      <c r="BD165" s="239">
        <v>201</v>
      </c>
      <c r="BE165" s="239">
        <v>201</v>
      </c>
      <c r="BF165" s="239">
        <v>201</v>
      </c>
      <c r="BG165" s="239">
        <v>201</v>
      </c>
      <c r="BH165" s="239">
        <v>201</v>
      </c>
      <c r="BI165" s="239">
        <v>201</v>
      </c>
      <c r="BJ165" s="239">
        <v>201</v>
      </c>
      <c r="BK165" s="239">
        <v>201</v>
      </c>
      <c r="BL165" s="239">
        <v>201</v>
      </c>
      <c r="BM165" s="239">
        <v>201</v>
      </c>
      <c r="BN165" s="239">
        <v>201</v>
      </c>
      <c r="BO165" s="239">
        <v>201</v>
      </c>
      <c r="BP165" s="239">
        <v>201</v>
      </c>
      <c r="BQ165" s="246">
        <v>201</v>
      </c>
      <c r="BR165" s="246">
        <v>201</v>
      </c>
      <c r="BS165" s="246">
        <v>201</v>
      </c>
      <c r="BT165" s="246">
        <v>201</v>
      </c>
      <c r="BU165" s="246">
        <v>201</v>
      </c>
      <c r="BV165" s="246">
        <v>201</v>
      </c>
      <c r="BW165" s="246">
        <v>201</v>
      </c>
      <c r="BX165" s="246">
        <v>201</v>
      </c>
      <c r="BY165" s="246">
        <v>201</v>
      </c>
      <c r="BZ165" s="246">
        <v>201</v>
      </c>
      <c r="CA165" s="246">
        <v>201</v>
      </c>
      <c r="CB165" s="246">
        <v>201</v>
      </c>
      <c r="CC165" s="246">
        <v>201</v>
      </c>
      <c r="CD165" s="246">
        <v>201</v>
      </c>
      <c r="CE165" s="246">
        <v>201</v>
      </c>
      <c r="CF165" s="246">
        <v>201</v>
      </c>
      <c r="CG165" s="246">
        <v>201</v>
      </c>
      <c r="CH165" s="246">
        <v>201</v>
      </c>
      <c r="CI165" s="246">
        <v>201</v>
      </c>
      <c r="CJ165" s="246">
        <v>201</v>
      </c>
      <c r="CK165" s="246">
        <v>201</v>
      </c>
      <c r="CL165" s="246">
        <v>201</v>
      </c>
      <c r="CM165" s="246">
        <v>201</v>
      </c>
      <c r="CN165" s="246">
        <v>201</v>
      </c>
      <c r="CO165" s="246">
        <v>201</v>
      </c>
      <c r="CP165" s="246">
        <v>201</v>
      </c>
      <c r="CQ165" s="246">
        <v>201</v>
      </c>
      <c r="CR165" s="246">
        <v>201</v>
      </c>
      <c r="CS165" s="246">
        <v>202</v>
      </c>
      <c r="CT165" s="246">
        <v>202</v>
      </c>
      <c r="CU165" s="246">
        <v>202</v>
      </c>
      <c r="CV165" s="246">
        <v>202</v>
      </c>
      <c r="CW165" s="246">
        <v>202</v>
      </c>
      <c r="CX165" s="246">
        <v>202</v>
      </c>
      <c r="CY165" s="246">
        <v>202</v>
      </c>
      <c r="CZ165" s="246">
        <v>202</v>
      </c>
      <c r="DA165" s="246">
        <v>202</v>
      </c>
      <c r="DB165" s="246">
        <v>202</v>
      </c>
      <c r="DC165" s="246">
        <v>202</v>
      </c>
      <c r="DD165" s="246">
        <v>202</v>
      </c>
      <c r="DE165" s="246">
        <v>202</v>
      </c>
      <c r="DF165" s="246">
        <v>202</v>
      </c>
      <c r="DG165" s="246">
        <v>202</v>
      </c>
      <c r="DH165" s="246">
        <v>202</v>
      </c>
      <c r="DI165" s="246">
        <v>202</v>
      </c>
      <c r="DJ165" s="246">
        <v>202</v>
      </c>
      <c r="DK165" s="246">
        <v>203</v>
      </c>
      <c r="DL165" s="246">
        <v>203</v>
      </c>
      <c r="DM165" s="246">
        <v>203</v>
      </c>
      <c r="DN165" s="246">
        <v>203</v>
      </c>
      <c r="DO165" s="246">
        <v>203</v>
      </c>
      <c r="DP165" s="246">
        <v>203</v>
      </c>
      <c r="DQ165" s="246">
        <v>203</v>
      </c>
      <c r="DR165" s="246">
        <v>203</v>
      </c>
      <c r="DS165" s="246">
        <v>197</v>
      </c>
      <c r="DT165" s="246">
        <v>195</v>
      </c>
      <c r="DU165" s="246">
        <v>189</v>
      </c>
      <c r="DV165" s="246">
        <v>186</v>
      </c>
      <c r="DW165" s="246">
        <v>184</v>
      </c>
      <c r="DX165" s="246">
        <v>210</v>
      </c>
      <c r="DY165" s="247">
        <v>229</v>
      </c>
    </row>
    <row r="166" spans="1:129">
      <c r="A166" s="379">
        <v>43917</v>
      </c>
      <c r="B166" s="380">
        <v>166</v>
      </c>
      <c r="C166" s="398">
        <v>166</v>
      </c>
      <c r="D166" s="398">
        <v>166</v>
      </c>
      <c r="E166" s="398">
        <v>166</v>
      </c>
      <c r="F166" s="398">
        <v>166</v>
      </c>
      <c r="G166" s="398">
        <v>166</v>
      </c>
      <c r="H166" s="398">
        <v>166</v>
      </c>
      <c r="I166" s="398">
        <v>166</v>
      </c>
      <c r="J166" s="398">
        <v>166</v>
      </c>
      <c r="K166" s="398">
        <v>166</v>
      </c>
      <c r="L166" s="398">
        <v>166</v>
      </c>
      <c r="M166" s="242">
        <v>166</v>
      </c>
      <c r="N166" s="242">
        <v>166</v>
      </c>
      <c r="O166" s="242">
        <v>166</v>
      </c>
      <c r="P166" s="242">
        <v>166</v>
      </c>
      <c r="Q166" s="242">
        <v>166</v>
      </c>
      <c r="R166" s="242">
        <v>166</v>
      </c>
      <c r="S166" s="242">
        <v>166</v>
      </c>
      <c r="T166" s="242">
        <v>166</v>
      </c>
      <c r="U166" s="242">
        <v>166</v>
      </c>
      <c r="V166" s="242">
        <v>166</v>
      </c>
      <c r="W166" s="242">
        <v>166</v>
      </c>
      <c r="X166" s="242">
        <v>166</v>
      </c>
      <c r="Y166" s="242">
        <v>166</v>
      </c>
      <c r="Z166" s="242">
        <v>166</v>
      </c>
      <c r="AA166" s="242">
        <v>166</v>
      </c>
      <c r="AB166" s="242">
        <v>166</v>
      </c>
      <c r="AC166" s="242">
        <v>166</v>
      </c>
      <c r="AD166" s="242">
        <v>166</v>
      </c>
      <c r="AE166" s="242">
        <v>166</v>
      </c>
      <c r="AF166" s="242">
        <v>166</v>
      </c>
      <c r="AG166" s="242">
        <v>166</v>
      </c>
      <c r="AH166" s="242">
        <v>166</v>
      </c>
      <c r="AI166" s="242">
        <v>166</v>
      </c>
      <c r="AJ166" s="242">
        <v>166</v>
      </c>
      <c r="AK166" s="242">
        <v>166</v>
      </c>
      <c r="AL166" s="242">
        <v>166</v>
      </c>
      <c r="AM166" s="242">
        <v>166</v>
      </c>
      <c r="AN166" s="242">
        <v>166</v>
      </c>
      <c r="AO166" s="242">
        <v>166</v>
      </c>
      <c r="AP166" s="242">
        <v>166</v>
      </c>
      <c r="AQ166" s="242">
        <v>166</v>
      </c>
      <c r="AR166" s="242">
        <v>166</v>
      </c>
      <c r="AS166" s="242">
        <v>166</v>
      </c>
      <c r="AT166" s="242">
        <v>166</v>
      </c>
      <c r="AU166" s="242">
        <v>166</v>
      </c>
      <c r="AV166" s="242">
        <v>166</v>
      </c>
      <c r="AW166" s="242">
        <v>166</v>
      </c>
      <c r="AX166" s="245">
        <v>166</v>
      </c>
      <c r="AY166" s="246">
        <v>166</v>
      </c>
      <c r="AZ166" s="242">
        <v>166</v>
      </c>
      <c r="BA166" s="242">
        <v>166</v>
      </c>
      <c r="BB166" s="239">
        <v>166</v>
      </c>
      <c r="BC166" s="239">
        <v>166</v>
      </c>
      <c r="BD166" s="239">
        <v>166</v>
      </c>
      <c r="BE166" s="239">
        <v>166</v>
      </c>
      <c r="BF166" s="239">
        <v>166</v>
      </c>
      <c r="BG166" s="239">
        <v>166</v>
      </c>
      <c r="BH166" s="239">
        <v>166</v>
      </c>
      <c r="BI166" s="239">
        <v>166</v>
      </c>
      <c r="BJ166" s="239">
        <v>166</v>
      </c>
      <c r="BK166" s="239">
        <v>166</v>
      </c>
      <c r="BL166" s="239">
        <v>166</v>
      </c>
      <c r="BM166" s="239">
        <v>166</v>
      </c>
      <c r="BN166" s="239">
        <v>166</v>
      </c>
      <c r="BO166" s="239">
        <v>166</v>
      </c>
      <c r="BP166" s="239">
        <v>166</v>
      </c>
      <c r="BQ166" s="246">
        <v>166</v>
      </c>
      <c r="BR166" s="246">
        <v>166</v>
      </c>
      <c r="BS166" s="246">
        <v>166</v>
      </c>
      <c r="BT166" s="246">
        <v>166</v>
      </c>
      <c r="BU166" s="246">
        <v>166</v>
      </c>
      <c r="BV166" s="246">
        <v>166</v>
      </c>
      <c r="BW166" s="246">
        <v>166</v>
      </c>
      <c r="BX166" s="246">
        <v>166</v>
      </c>
      <c r="BY166" s="246">
        <v>166</v>
      </c>
      <c r="BZ166" s="246">
        <v>166</v>
      </c>
      <c r="CA166" s="246">
        <v>166</v>
      </c>
      <c r="CB166" s="246">
        <v>166</v>
      </c>
      <c r="CC166" s="246">
        <v>166</v>
      </c>
      <c r="CD166" s="246">
        <v>166</v>
      </c>
      <c r="CE166" s="246">
        <v>166</v>
      </c>
      <c r="CF166" s="246">
        <v>166</v>
      </c>
      <c r="CG166" s="246">
        <v>166</v>
      </c>
      <c r="CH166" s="246">
        <v>166</v>
      </c>
      <c r="CI166" s="246">
        <v>166</v>
      </c>
      <c r="CJ166" s="246">
        <v>166</v>
      </c>
      <c r="CK166" s="246">
        <v>166</v>
      </c>
      <c r="CL166" s="246">
        <v>166</v>
      </c>
      <c r="CM166" s="246">
        <v>166</v>
      </c>
      <c r="CN166" s="246">
        <v>166</v>
      </c>
      <c r="CO166" s="246">
        <v>166</v>
      </c>
      <c r="CP166" s="246">
        <v>166</v>
      </c>
      <c r="CQ166" s="246">
        <v>166</v>
      </c>
      <c r="CR166" s="246">
        <v>166</v>
      </c>
      <c r="CS166" s="246">
        <v>167</v>
      </c>
      <c r="CT166" s="246">
        <v>167</v>
      </c>
      <c r="CU166" s="246">
        <v>167</v>
      </c>
      <c r="CV166" s="246">
        <v>167</v>
      </c>
      <c r="CW166" s="246">
        <v>167</v>
      </c>
      <c r="CX166" s="246">
        <v>167</v>
      </c>
      <c r="CY166" s="246">
        <v>167</v>
      </c>
      <c r="CZ166" s="246">
        <v>167</v>
      </c>
      <c r="DA166" s="246">
        <v>167</v>
      </c>
      <c r="DB166" s="246">
        <v>167</v>
      </c>
      <c r="DC166" s="246">
        <v>167</v>
      </c>
      <c r="DD166" s="246">
        <v>167</v>
      </c>
      <c r="DE166" s="246">
        <v>167</v>
      </c>
      <c r="DF166" s="246">
        <v>167</v>
      </c>
      <c r="DG166" s="246">
        <v>167</v>
      </c>
      <c r="DH166" s="246">
        <v>167</v>
      </c>
      <c r="DI166" s="246">
        <v>167</v>
      </c>
      <c r="DJ166" s="246">
        <v>167</v>
      </c>
      <c r="DK166" s="246">
        <v>168</v>
      </c>
      <c r="DL166" s="246">
        <v>168</v>
      </c>
      <c r="DM166" s="246">
        <v>168</v>
      </c>
      <c r="DN166" s="246">
        <v>169</v>
      </c>
      <c r="DO166" s="246">
        <v>169</v>
      </c>
      <c r="DP166" s="246">
        <v>169</v>
      </c>
      <c r="DQ166" s="246">
        <v>169</v>
      </c>
      <c r="DR166" s="246">
        <v>169</v>
      </c>
      <c r="DS166" s="246">
        <v>166</v>
      </c>
      <c r="DT166" s="246">
        <v>164</v>
      </c>
      <c r="DU166" s="246">
        <v>160</v>
      </c>
      <c r="DV166" s="246">
        <v>157</v>
      </c>
      <c r="DW166" s="246">
        <v>155</v>
      </c>
      <c r="DX166" s="246">
        <v>183</v>
      </c>
      <c r="DY166" s="247">
        <v>203</v>
      </c>
    </row>
    <row r="167" spans="1:129">
      <c r="A167" s="379">
        <v>43916</v>
      </c>
      <c r="B167" s="380">
        <v>134</v>
      </c>
      <c r="C167" s="398">
        <v>134</v>
      </c>
      <c r="D167" s="398">
        <v>134</v>
      </c>
      <c r="E167" s="398">
        <v>134</v>
      </c>
      <c r="F167" s="398">
        <v>134</v>
      </c>
      <c r="G167" s="398">
        <v>134</v>
      </c>
      <c r="H167" s="398">
        <v>134</v>
      </c>
      <c r="I167" s="398">
        <v>134</v>
      </c>
      <c r="J167" s="398">
        <v>134</v>
      </c>
      <c r="K167" s="398">
        <v>134</v>
      </c>
      <c r="L167" s="398">
        <v>134</v>
      </c>
      <c r="M167" s="242">
        <v>134</v>
      </c>
      <c r="N167" s="242">
        <v>134</v>
      </c>
      <c r="O167" s="242">
        <v>134</v>
      </c>
      <c r="P167" s="242">
        <v>134</v>
      </c>
      <c r="Q167" s="242">
        <v>134</v>
      </c>
      <c r="R167" s="242">
        <v>134</v>
      </c>
      <c r="S167" s="242">
        <v>134</v>
      </c>
      <c r="T167" s="242">
        <v>134</v>
      </c>
      <c r="U167" s="242">
        <v>134</v>
      </c>
      <c r="V167" s="242">
        <v>134</v>
      </c>
      <c r="W167" s="242">
        <v>134</v>
      </c>
      <c r="X167" s="242">
        <v>134</v>
      </c>
      <c r="Y167" s="242">
        <v>134</v>
      </c>
      <c r="Z167" s="242">
        <v>134</v>
      </c>
      <c r="AA167" s="242">
        <v>134</v>
      </c>
      <c r="AB167" s="242">
        <v>134</v>
      </c>
      <c r="AC167" s="242">
        <v>134</v>
      </c>
      <c r="AD167" s="242">
        <v>134</v>
      </c>
      <c r="AE167" s="242">
        <v>134</v>
      </c>
      <c r="AF167" s="242">
        <v>134</v>
      </c>
      <c r="AG167" s="242">
        <v>134</v>
      </c>
      <c r="AH167" s="242">
        <v>134</v>
      </c>
      <c r="AI167" s="242">
        <v>134</v>
      </c>
      <c r="AJ167" s="242">
        <v>134</v>
      </c>
      <c r="AK167" s="242">
        <v>134</v>
      </c>
      <c r="AL167" s="242">
        <v>134</v>
      </c>
      <c r="AM167" s="242">
        <v>134</v>
      </c>
      <c r="AN167" s="242">
        <v>134</v>
      </c>
      <c r="AO167" s="242">
        <v>134</v>
      </c>
      <c r="AP167" s="242">
        <v>134</v>
      </c>
      <c r="AQ167" s="242">
        <v>134</v>
      </c>
      <c r="AR167" s="242">
        <v>134</v>
      </c>
      <c r="AS167" s="242">
        <v>134</v>
      </c>
      <c r="AT167" s="242">
        <v>134</v>
      </c>
      <c r="AU167" s="242">
        <v>134</v>
      </c>
      <c r="AV167" s="242">
        <v>134</v>
      </c>
      <c r="AW167" s="242">
        <v>134</v>
      </c>
      <c r="AX167" s="245">
        <v>134</v>
      </c>
      <c r="AY167" s="246">
        <v>134</v>
      </c>
      <c r="AZ167" s="242">
        <v>134</v>
      </c>
      <c r="BA167" s="242">
        <v>134</v>
      </c>
      <c r="BB167" s="239">
        <v>134</v>
      </c>
      <c r="BC167" s="239">
        <v>134</v>
      </c>
      <c r="BD167" s="239">
        <v>134</v>
      </c>
      <c r="BE167" s="239">
        <v>134</v>
      </c>
      <c r="BF167" s="239">
        <v>134</v>
      </c>
      <c r="BG167" s="239">
        <v>134</v>
      </c>
      <c r="BH167" s="239">
        <v>134</v>
      </c>
      <c r="BI167" s="239">
        <v>134</v>
      </c>
      <c r="BJ167" s="239">
        <v>134</v>
      </c>
      <c r="BK167" s="239">
        <v>134</v>
      </c>
      <c r="BL167" s="239">
        <v>134</v>
      </c>
      <c r="BM167" s="239">
        <v>134</v>
      </c>
      <c r="BN167" s="239">
        <v>134</v>
      </c>
      <c r="BO167" s="239">
        <v>134</v>
      </c>
      <c r="BP167" s="239">
        <v>134</v>
      </c>
      <c r="BQ167" s="246">
        <v>134</v>
      </c>
      <c r="BR167" s="246">
        <v>134</v>
      </c>
      <c r="BS167" s="246">
        <v>134</v>
      </c>
      <c r="BT167" s="246">
        <v>134</v>
      </c>
      <c r="BU167" s="246">
        <v>134</v>
      </c>
      <c r="BV167" s="246">
        <v>134</v>
      </c>
      <c r="BW167" s="246">
        <v>134</v>
      </c>
      <c r="BX167" s="246">
        <v>134</v>
      </c>
      <c r="BY167" s="246">
        <v>134</v>
      </c>
      <c r="BZ167" s="246">
        <v>134</v>
      </c>
      <c r="CA167" s="246">
        <v>134</v>
      </c>
      <c r="CB167" s="246">
        <v>134</v>
      </c>
      <c r="CC167" s="246">
        <v>134</v>
      </c>
      <c r="CD167" s="246">
        <v>134</v>
      </c>
      <c r="CE167" s="246">
        <v>134</v>
      </c>
      <c r="CF167" s="246">
        <v>134</v>
      </c>
      <c r="CG167" s="246">
        <v>134</v>
      </c>
      <c r="CH167" s="246">
        <v>134</v>
      </c>
      <c r="CI167" s="246">
        <v>134</v>
      </c>
      <c r="CJ167" s="246">
        <v>134</v>
      </c>
      <c r="CK167" s="246">
        <v>134</v>
      </c>
      <c r="CL167" s="246">
        <v>134</v>
      </c>
      <c r="CM167" s="246">
        <v>134</v>
      </c>
      <c r="CN167" s="246">
        <v>134</v>
      </c>
      <c r="CO167" s="246">
        <v>134</v>
      </c>
      <c r="CP167" s="246">
        <v>134</v>
      </c>
      <c r="CQ167" s="246">
        <v>134</v>
      </c>
      <c r="CR167" s="246">
        <v>134</v>
      </c>
      <c r="CS167" s="246">
        <v>135</v>
      </c>
      <c r="CT167" s="246">
        <v>135</v>
      </c>
      <c r="CU167" s="246">
        <v>135</v>
      </c>
      <c r="CV167" s="246">
        <v>135</v>
      </c>
      <c r="CW167" s="246">
        <v>135</v>
      </c>
      <c r="CX167" s="246">
        <v>135</v>
      </c>
      <c r="CY167" s="246">
        <v>135</v>
      </c>
      <c r="CZ167" s="246">
        <v>135</v>
      </c>
      <c r="DA167" s="246">
        <v>135</v>
      </c>
      <c r="DB167" s="246">
        <v>135</v>
      </c>
      <c r="DC167" s="246">
        <v>135</v>
      </c>
      <c r="DD167" s="246">
        <v>135</v>
      </c>
      <c r="DE167" s="246">
        <v>135</v>
      </c>
      <c r="DF167" s="246">
        <v>135</v>
      </c>
      <c r="DG167" s="246">
        <v>135</v>
      </c>
      <c r="DH167" s="246">
        <v>135</v>
      </c>
      <c r="DI167" s="246">
        <v>135</v>
      </c>
      <c r="DJ167" s="246">
        <v>135</v>
      </c>
      <c r="DK167" s="246">
        <v>136</v>
      </c>
      <c r="DL167" s="246">
        <v>136</v>
      </c>
      <c r="DM167" s="246">
        <v>136</v>
      </c>
      <c r="DN167" s="246">
        <v>137</v>
      </c>
      <c r="DO167" s="246">
        <v>137</v>
      </c>
      <c r="DP167" s="246">
        <v>137</v>
      </c>
      <c r="DQ167" s="246">
        <v>137</v>
      </c>
      <c r="DR167" s="246">
        <v>137</v>
      </c>
      <c r="DS167" s="246">
        <v>133</v>
      </c>
      <c r="DT167" s="246">
        <v>131</v>
      </c>
      <c r="DU167" s="246">
        <v>127</v>
      </c>
      <c r="DV167" s="246">
        <v>125</v>
      </c>
      <c r="DW167" s="246">
        <v>124</v>
      </c>
      <c r="DX167" s="246">
        <v>154</v>
      </c>
      <c r="DY167" s="247">
        <v>178</v>
      </c>
    </row>
    <row r="168" spans="1:129">
      <c r="A168" s="379">
        <v>43915</v>
      </c>
      <c r="B168" s="380">
        <v>103</v>
      </c>
      <c r="C168" s="398">
        <v>103</v>
      </c>
      <c r="D168" s="398">
        <v>103</v>
      </c>
      <c r="E168" s="398">
        <v>103</v>
      </c>
      <c r="F168" s="398">
        <v>103</v>
      </c>
      <c r="G168" s="398">
        <v>103</v>
      </c>
      <c r="H168" s="398">
        <v>103</v>
      </c>
      <c r="I168" s="398">
        <v>103</v>
      </c>
      <c r="J168" s="398">
        <v>103</v>
      </c>
      <c r="K168" s="398">
        <v>103</v>
      </c>
      <c r="L168" s="398">
        <v>103</v>
      </c>
      <c r="M168" s="242">
        <v>103</v>
      </c>
      <c r="N168" s="242">
        <v>103</v>
      </c>
      <c r="O168" s="242">
        <v>103</v>
      </c>
      <c r="P168" s="242">
        <v>103</v>
      </c>
      <c r="Q168" s="242">
        <v>103</v>
      </c>
      <c r="R168" s="242">
        <v>103</v>
      </c>
      <c r="S168" s="242">
        <v>103</v>
      </c>
      <c r="T168" s="242">
        <v>103</v>
      </c>
      <c r="U168" s="242">
        <v>103</v>
      </c>
      <c r="V168" s="242">
        <v>103</v>
      </c>
      <c r="W168" s="242">
        <v>103</v>
      </c>
      <c r="X168" s="242">
        <v>103</v>
      </c>
      <c r="Y168" s="242">
        <v>103</v>
      </c>
      <c r="Z168" s="242">
        <v>103</v>
      </c>
      <c r="AA168" s="242">
        <v>103</v>
      </c>
      <c r="AB168" s="242">
        <v>103</v>
      </c>
      <c r="AC168" s="242">
        <v>103</v>
      </c>
      <c r="AD168" s="242">
        <v>103</v>
      </c>
      <c r="AE168" s="242">
        <v>103</v>
      </c>
      <c r="AF168" s="242">
        <v>103</v>
      </c>
      <c r="AG168" s="242">
        <v>103</v>
      </c>
      <c r="AH168" s="242">
        <v>103</v>
      </c>
      <c r="AI168" s="242">
        <v>103</v>
      </c>
      <c r="AJ168" s="242">
        <v>103</v>
      </c>
      <c r="AK168" s="242">
        <v>103</v>
      </c>
      <c r="AL168" s="242">
        <v>103</v>
      </c>
      <c r="AM168" s="242">
        <v>103</v>
      </c>
      <c r="AN168" s="242">
        <v>103</v>
      </c>
      <c r="AO168" s="242">
        <v>103</v>
      </c>
      <c r="AP168" s="242">
        <v>103</v>
      </c>
      <c r="AQ168" s="242">
        <v>103</v>
      </c>
      <c r="AR168" s="242">
        <v>103</v>
      </c>
      <c r="AS168" s="242">
        <v>103</v>
      </c>
      <c r="AT168" s="242">
        <v>103</v>
      </c>
      <c r="AU168" s="242">
        <v>103</v>
      </c>
      <c r="AV168" s="242">
        <v>103</v>
      </c>
      <c r="AW168" s="242">
        <v>103</v>
      </c>
      <c r="AX168" s="245">
        <v>103</v>
      </c>
      <c r="AY168" s="246">
        <v>103</v>
      </c>
      <c r="AZ168" s="242">
        <v>103</v>
      </c>
      <c r="BA168" s="242">
        <v>103</v>
      </c>
      <c r="BB168" s="239">
        <v>103</v>
      </c>
      <c r="BC168" s="239">
        <v>103</v>
      </c>
      <c r="BD168" s="239">
        <v>103</v>
      </c>
      <c r="BE168" s="239">
        <v>103</v>
      </c>
      <c r="BF168" s="239">
        <v>103</v>
      </c>
      <c r="BG168" s="239">
        <v>103</v>
      </c>
      <c r="BH168" s="239">
        <v>103</v>
      </c>
      <c r="BI168" s="239">
        <v>103</v>
      </c>
      <c r="BJ168" s="239">
        <v>103</v>
      </c>
      <c r="BK168" s="239">
        <v>103</v>
      </c>
      <c r="BL168" s="239">
        <v>103</v>
      </c>
      <c r="BM168" s="239">
        <v>103</v>
      </c>
      <c r="BN168" s="239">
        <v>103</v>
      </c>
      <c r="BO168" s="239">
        <v>103</v>
      </c>
      <c r="BP168" s="239">
        <v>103</v>
      </c>
      <c r="BQ168" s="246">
        <v>103</v>
      </c>
      <c r="BR168" s="246">
        <v>103</v>
      </c>
      <c r="BS168" s="246">
        <v>103</v>
      </c>
      <c r="BT168" s="246">
        <v>103</v>
      </c>
      <c r="BU168" s="246">
        <v>103</v>
      </c>
      <c r="BV168" s="246">
        <v>103</v>
      </c>
      <c r="BW168" s="246">
        <v>103</v>
      </c>
      <c r="BX168" s="246">
        <v>103</v>
      </c>
      <c r="BY168" s="246">
        <v>103</v>
      </c>
      <c r="BZ168" s="246">
        <v>103</v>
      </c>
      <c r="CA168" s="246">
        <v>103</v>
      </c>
      <c r="CB168" s="246">
        <v>103</v>
      </c>
      <c r="CC168" s="246">
        <v>103</v>
      </c>
      <c r="CD168" s="246">
        <v>103</v>
      </c>
      <c r="CE168" s="246">
        <v>103</v>
      </c>
      <c r="CF168" s="246">
        <v>103</v>
      </c>
      <c r="CG168" s="246">
        <v>103</v>
      </c>
      <c r="CH168" s="246">
        <v>103</v>
      </c>
      <c r="CI168" s="246">
        <v>103</v>
      </c>
      <c r="CJ168" s="246">
        <v>103</v>
      </c>
      <c r="CK168" s="246">
        <v>103</v>
      </c>
      <c r="CL168" s="246">
        <v>103</v>
      </c>
      <c r="CM168" s="246">
        <v>103</v>
      </c>
      <c r="CN168" s="246">
        <v>103</v>
      </c>
      <c r="CO168" s="246">
        <v>103</v>
      </c>
      <c r="CP168" s="246">
        <v>103</v>
      </c>
      <c r="CQ168" s="246">
        <v>103</v>
      </c>
      <c r="CR168" s="246">
        <v>103</v>
      </c>
      <c r="CS168" s="246">
        <v>104</v>
      </c>
      <c r="CT168" s="246">
        <v>104</v>
      </c>
      <c r="CU168" s="246">
        <v>104</v>
      </c>
      <c r="CV168" s="246">
        <v>104</v>
      </c>
      <c r="CW168" s="246">
        <v>104</v>
      </c>
      <c r="CX168" s="246">
        <v>104</v>
      </c>
      <c r="CY168" s="246">
        <v>104</v>
      </c>
      <c r="CZ168" s="246">
        <v>104</v>
      </c>
      <c r="DA168" s="246">
        <v>104</v>
      </c>
      <c r="DB168" s="246">
        <v>104</v>
      </c>
      <c r="DC168" s="246">
        <v>104</v>
      </c>
      <c r="DD168" s="246">
        <v>104</v>
      </c>
      <c r="DE168" s="246">
        <v>106</v>
      </c>
      <c r="DF168" s="246">
        <v>106</v>
      </c>
      <c r="DG168" s="246">
        <v>106</v>
      </c>
      <c r="DH168" s="246">
        <v>106</v>
      </c>
      <c r="DI168" s="246">
        <v>106</v>
      </c>
      <c r="DJ168" s="246">
        <v>106</v>
      </c>
      <c r="DK168" s="246">
        <v>106</v>
      </c>
      <c r="DL168" s="246">
        <v>106</v>
      </c>
      <c r="DM168" s="246">
        <v>106</v>
      </c>
      <c r="DN168" s="246">
        <v>107</v>
      </c>
      <c r="DO168" s="246">
        <v>107</v>
      </c>
      <c r="DP168" s="246">
        <v>107</v>
      </c>
      <c r="DQ168" s="246">
        <v>107</v>
      </c>
      <c r="DR168" s="246">
        <v>107</v>
      </c>
      <c r="DS168" s="246">
        <v>104</v>
      </c>
      <c r="DT168" s="246">
        <v>101</v>
      </c>
      <c r="DU168" s="246">
        <v>99</v>
      </c>
      <c r="DV168" s="246">
        <v>98</v>
      </c>
      <c r="DW168" s="246">
        <v>97</v>
      </c>
      <c r="DX168" s="246">
        <v>123</v>
      </c>
      <c r="DY168" s="247">
        <v>152</v>
      </c>
    </row>
    <row r="169" spans="1:129">
      <c r="A169" s="379">
        <v>43914</v>
      </c>
      <c r="B169" s="380">
        <v>81</v>
      </c>
      <c r="C169" s="398">
        <v>81</v>
      </c>
      <c r="D169" s="398">
        <v>81</v>
      </c>
      <c r="E169" s="398">
        <v>81</v>
      </c>
      <c r="F169" s="398">
        <v>81</v>
      </c>
      <c r="G169" s="398">
        <v>81</v>
      </c>
      <c r="H169" s="398">
        <v>81</v>
      </c>
      <c r="I169" s="398">
        <v>81</v>
      </c>
      <c r="J169" s="398">
        <v>81</v>
      </c>
      <c r="K169" s="398">
        <v>81</v>
      </c>
      <c r="L169" s="398">
        <v>81</v>
      </c>
      <c r="M169" s="242">
        <v>81</v>
      </c>
      <c r="N169" s="242">
        <v>81</v>
      </c>
      <c r="O169" s="242">
        <v>81</v>
      </c>
      <c r="P169" s="242">
        <v>81</v>
      </c>
      <c r="Q169" s="242">
        <v>81</v>
      </c>
      <c r="R169" s="242">
        <v>81</v>
      </c>
      <c r="S169" s="242">
        <v>81</v>
      </c>
      <c r="T169" s="242">
        <v>81</v>
      </c>
      <c r="U169" s="242">
        <v>81</v>
      </c>
      <c r="V169" s="242">
        <v>81</v>
      </c>
      <c r="W169" s="242">
        <v>81</v>
      </c>
      <c r="X169" s="242">
        <v>81</v>
      </c>
      <c r="Y169" s="242">
        <v>81</v>
      </c>
      <c r="Z169" s="242">
        <v>81</v>
      </c>
      <c r="AA169" s="242">
        <v>81</v>
      </c>
      <c r="AB169" s="242">
        <v>81</v>
      </c>
      <c r="AC169" s="242">
        <v>81</v>
      </c>
      <c r="AD169" s="242">
        <v>81</v>
      </c>
      <c r="AE169" s="242">
        <v>81</v>
      </c>
      <c r="AF169" s="242">
        <v>81</v>
      </c>
      <c r="AG169" s="242">
        <v>81</v>
      </c>
      <c r="AH169" s="242">
        <v>81</v>
      </c>
      <c r="AI169" s="242">
        <v>81</v>
      </c>
      <c r="AJ169" s="242">
        <v>81</v>
      </c>
      <c r="AK169" s="242">
        <v>81</v>
      </c>
      <c r="AL169" s="242">
        <v>81</v>
      </c>
      <c r="AM169" s="242">
        <v>81</v>
      </c>
      <c r="AN169" s="242">
        <v>81</v>
      </c>
      <c r="AO169" s="242">
        <v>81</v>
      </c>
      <c r="AP169" s="242">
        <v>81</v>
      </c>
      <c r="AQ169" s="242">
        <v>81</v>
      </c>
      <c r="AR169" s="242">
        <v>81</v>
      </c>
      <c r="AS169" s="242">
        <v>81</v>
      </c>
      <c r="AT169" s="242">
        <v>81</v>
      </c>
      <c r="AU169" s="242">
        <v>81</v>
      </c>
      <c r="AV169" s="242">
        <v>81</v>
      </c>
      <c r="AW169" s="242">
        <v>81</v>
      </c>
      <c r="AX169" s="245">
        <v>81</v>
      </c>
      <c r="AY169" s="246">
        <v>81</v>
      </c>
      <c r="AZ169" s="242">
        <v>81</v>
      </c>
      <c r="BA169" s="242">
        <v>81</v>
      </c>
      <c r="BB169" s="239">
        <v>81</v>
      </c>
      <c r="BC169" s="239">
        <v>81</v>
      </c>
      <c r="BD169" s="239">
        <v>81</v>
      </c>
      <c r="BE169" s="239">
        <v>81</v>
      </c>
      <c r="BF169" s="239">
        <v>81</v>
      </c>
      <c r="BG169" s="239">
        <v>81</v>
      </c>
      <c r="BH169" s="239">
        <v>81</v>
      </c>
      <c r="BI169" s="239">
        <v>81</v>
      </c>
      <c r="BJ169" s="239">
        <v>81</v>
      </c>
      <c r="BK169" s="239">
        <v>81</v>
      </c>
      <c r="BL169" s="239">
        <v>81</v>
      </c>
      <c r="BM169" s="239">
        <v>81</v>
      </c>
      <c r="BN169" s="239">
        <v>81</v>
      </c>
      <c r="BO169" s="239">
        <v>81</v>
      </c>
      <c r="BP169" s="239">
        <v>81</v>
      </c>
      <c r="BQ169" s="246">
        <v>81</v>
      </c>
      <c r="BR169" s="246">
        <v>81</v>
      </c>
      <c r="BS169" s="246">
        <v>81</v>
      </c>
      <c r="BT169" s="246">
        <v>81</v>
      </c>
      <c r="BU169" s="246">
        <v>81</v>
      </c>
      <c r="BV169" s="246">
        <v>81</v>
      </c>
      <c r="BW169" s="246">
        <v>81</v>
      </c>
      <c r="BX169" s="246">
        <v>81</v>
      </c>
      <c r="BY169" s="246">
        <v>81</v>
      </c>
      <c r="BZ169" s="246">
        <v>81</v>
      </c>
      <c r="CA169" s="246">
        <v>81</v>
      </c>
      <c r="CB169" s="246">
        <v>81</v>
      </c>
      <c r="CC169" s="246">
        <v>81</v>
      </c>
      <c r="CD169" s="246">
        <v>81</v>
      </c>
      <c r="CE169" s="246">
        <v>81</v>
      </c>
      <c r="CF169" s="246">
        <v>81</v>
      </c>
      <c r="CG169" s="246">
        <v>81</v>
      </c>
      <c r="CH169" s="246">
        <v>81</v>
      </c>
      <c r="CI169" s="246">
        <v>81</v>
      </c>
      <c r="CJ169" s="246">
        <v>81</v>
      </c>
      <c r="CK169" s="246">
        <v>81</v>
      </c>
      <c r="CL169" s="246">
        <v>81</v>
      </c>
      <c r="CM169" s="246">
        <v>81</v>
      </c>
      <c r="CN169" s="246">
        <v>81</v>
      </c>
      <c r="CO169" s="246">
        <v>81</v>
      </c>
      <c r="CP169" s="246">
        <v>81</v>
      </c>
      <c r="CQ169" s="246">
        <v>81</v>
      </c>
      <c r="CR169" s="246">
        <v>81</v>
      </c>
      <c r="CS169" s="246">
        <v>82</v>
      </c>
      <c r="CT169" s="246">
        <v>82</v>
      </c>
      <c r="CU169" s="246">
        <v>82</v>
      </c>
      <c r="CV169" s="246">
        <v>82</v>
      </c>
      <c r="CW169" s="246">
        <v>82</v>
      </c>
      <c r="CX169" s="246">
        <v>82</v>
      </c>
      <c r="CY169" s="246">
        <v>81</v>
      </c>
      <c r="CZ169" s="246">
        <v>81</v>
      </c>
      <c r="DA169" s="246">
        <v>81</v>
      </c>
      <c r="DB169" s="246">
        <v>81</v>
      </c>
      <c r="DC169" s="246">
        <v>81</v>
      </c>
      <c r="DD169" s="246">
        <v>81</v>
      </c>
      <c r="DE169" s="246">
        <v>82</v>
      </c>
      <c r="DF169" s="246">
        <v>81</v>
      </c>
      <c r="DG169" s="246">
        <v>81</v>
      </c>
      <c r="DH169" s="246">
        <v>81</v>
      </c>
      <c r="DI169" s="246">
        <v>81</v>
      </c>
      <c r="DJ169" s="246">
        <v>81</v>
      </c>
      <c r="DK169" s="246">
        <v>81</v>
      </c>
      <c r="DL169" s="246">
        <v>81</v>
      </c>
      <c r="DM169" s="246">
        <v>81</v>
      </c>
      <c r="DN169" s="246">
        <v>82</v>
      </c>
      <c r="DO169" s="246">
        <v>82</v>
      </c>
      <c r="DP169" s="246">
        <v>82</v>
      </c>
      <c r="DQ169" s="246">
        <v>82</v>
      </c>
      <c r="DR169" s="246">
        <v>82</v>
      </c>
      <c r="DS169" s="246">
        <v>79</v>
      </c>
      <c r="DT169" s="246">
        <v>77</v>
      </c>
      <c r="DU169" s="246">
        <v>75</v>
      </c>
      <c r="DV169" s="246">
        <v>74</v>
      </c>
      <c r="DW169" s="246">
        <v>74</v>
      </c>
      <c r="DX169" s="246">
        <v>96</v>
      </c>
      <c r="DY169" s="247">
        <v>121</v>
      </c>
    </row>
    <row r="170" spans="1:129">
      <c r="A170" s="379">
        <v>43913</v>
      </c>
      <c r="B170" s="380">
        <v>60</v>
      </c>
      <c r="C170" s="398">
        <v>60</v>
      </c>
      <c r="D170" s="398">
        <v>60</v>
      </c>
      <c r="E170" s="398">
        <v>60</v>
      </c>
      <c r="F170" s="398">
        <v>60</v>
      </c>
      <c r="G170" s="398">
        <v>60</v>
      </c>
      <c r="H170" s="398">
        <v>60</v>
      </c>
      <c r="I170" s="398">
        <v>60</v>
      </c>
      <c r="J170" s="398">
        <v>60</v>
      </c>
      <c r="K170" s="398">
        <v>60</v>
      </c>
      <c r="L170" s="398">
        <v>60</v>
      </c>
      <c r="M170" s="242">
        <v>60</v>
      </c>
      <c r="N170" s="242">
        <v>60</v>
      </c>
      <c r="O170" s="242">
        <v>60</v>
      </c>
      <c r="P170" s="242">
        <v>60</v>
      </c>
      <c r="Q170" s="242">
        <v>60</v>
      </c>
      <c r="R170" s="242">
        <v>60</v>
      </c>
      <c r="S170" s="242">
        <v>60</v>
      </c>
      <c r="T170" s="242">
        <v>60</v>
      </c>
      <c r="U170" s="242">
        <v>60</v>
      </c>
      <c r="V170" s="242">
        <v>60</v>
      </c>
      <c r="W170" s="242">
        <v>60</v>
      </c>
      <c r="X170" s="242">
        <v>60</v>
      </c>
      <c r="Y170" s="242">
        <v>60</v>
      </c>
      <c r="Z170" s="242">
        <v>60</v>
      </c>
      <c r="AA170" s="242">
        <v>60</v>
      </c>
      <c r="AB170" s="242">
        <v>60</v>
      </c>
      <c r="AC170" s="242">
        <v>60</v>
      </c>
      <c r="AD170" s="242">
        <v>60</v>
      </c>
      <c r="AE170" s="242">
        <v>60</v>
      </c>
      <c r="AF170" s="242">
        <v>60</v>
      </c>
      <c r="AG170" s="242">
        <v>60</v>
      </c>
      <c r="AH170" s="242">
        <v>60</v>
      </c>
      <c r="AI170" s="242">
        <v>60</v>
      </c>
      <c r="AJ170" s="242">
        <v>60</v>
      </c>
      <c r="AK170" s="242">
        <v>60</v>
      </c>
      <c r="AL170" s="242">
        <v>60</v>
      </c>
      <c r="AM170" s="242">
        <v>60</v>
      </c>
      <c r="AN170" s="242">
        <v>60</v>
      </c>
      <c r="AO170" s="242">
        <v>60</v>
      </c>
      <c r="AP170" s="242">
        <v>60</v>
      </c>
      <c r="AQ170" s="242">
        <v>60</v>
      </c>
      <c r="AR170" s="242">
        <v>60</v>
      </c>
      <c r="AS170" s="242">
        <v>60</v>
      </c>
      <c r="AT170" s="242">
        <v>60</v>
      </c>
      <c r="AU170" s="242">
        <v>60</v>
      </c>
      <c r="AV170" s="242">
        <v>60</v>
      </c>
      <c r="AW170" s="242">
        <v>60</v>
      </c>
      <c r="AX170" s="245">
        <v>60</v>
      </c>
      <c r="AY170" s="246">
        <v>60</v>
      </c>
      <c r="AZ170" s="242">
        <v>60</v>
      </c>
      <c r="BA170" s="242">
        <v>60</v>
      </c>
      <c r="BB170" s="239">
        <v>60</v>
      </c>
      <c r="BC170" s="239">
        <v>60</v>
      </c>
      <c r="BD170" s="239">
        <v>60</v>
      </c>
      <c r="BE170" s="239">
        <v>60</v>
      </c>
      <c r="BF170" s="239">
        <v>60</v>
      </c>
      <c r="BG170" s="239">
        <v>60</v>
      </c>
      <c r="BH170" s="239">
        <v>60</v>
      </c>
      <c r="BI170" s="239">
        <v>60</v>
      </c>
      <c r="BJ170" s="239">
        <v>60</v>
      </c>
      <c r="BK170" s="239">
        <v>60</v>
      </c>
      <c r="BL170" s="239">
        <v>60</v>
      </c>
      <c r="BM170" s="239">
        <v>60</v>
      </c>
      <c r="BN170" s="239">
        <v>60</v>
      </c>
      <c r="BO170" s="239">
        <v>60</v>
      </c>
      <c r="BP170" s="239">
        <v>60</v>
      </c>
      <c r="BQ170" s="246">
        <v>60</v>
      </c>
      <c r="BR170" s="246">
        <v>60</v>
      </c>
      <c r="BS170" s="246">
        <v>60</v>
      </c>
      <c r="BT170" s="246">
        <v>60</v>
      </c>
      <c r="BU170" s="246">
        <v>60</v>
      </c>
      <c r="BV170" s="246">
        <v>60</v>
      </c>
      <c r="BW170" s="246">
        <v>60</v>
      </c>
      <c r="BX170" s="246">
        <v>60</v>
      </c>
      <c r="BY170" s="246">
        <v>60</v>
      </c>
      <c r="BZ170" s="246">
        <v>60</v>
      </c>
      <c r="CA170" s="246">
        <v>60</v>
      </c>
      <c r="CB170" s="246">
        <v>60</v>
      </c>
      <c r="CC170" s="246">
        <v>60</v>
      </c>
      <c r="CD170" s="246">
        <v>60</v>
      </c>
      <c r="CE170" s="246">
        <v>60</v>
      </c>
      <c r="CF170" s="246">
        <v>60</v>
      </c>
      <c r="CG170" s="246">
        <v>60</v>
      </c>
      <c r="CH170" s="246">
        <v>60</v>
      </c>
      <c r="CI170" s="246">
        <v>60</v>
      </c>
      <c r="CJ170" s="246">
        <v>60</v>
      </c>
      <c r="CK170" s="246">
        <v>60</v>
      </c>
      <c r="CL170" s="246">
        <v>60</v>
      </c>
      <c r="CM170" s="246">
        <v>60</v>
      </c>
      <c r="CN170" s="246">
        <v>60</v>
      </c>
      <c r="CO170" s="246">
        <v>60</v>
      </c>
      <c r="CP170" s="246">
        <v>60</v>
      </c>
      <c r="CQ170" s="246">
        <v>60</v>
      </c>
      <c r="CR170" s="246">
        <v>60</v>
      </c>
      <c r="CS170" s="246">
        <v>61</v>
      </c>
      <c r="CT170" s="246">
        <v>61</v>
      </c>
      <c r="CU170" s="246">
        <v>61</v>
      </c>
      <c r="CV170" s="246">
        <v>61</v>
      </c>
      <c r="CW170" s="246">
        <v>61</v>
      </c>
      <c r="CX170" s="246">
        <v>61</v>
      </c>
      <c r="CY170" s="246">
        <v>61</v>
      </c>
      <c r="CZ170" s="246">
        <v>61</v>
      </c>
      <c r="DA170" s="246">
        <v>61</v>
      </c>
      <c r="DB170" s="246">
        <v>61</v>
      </c>
      <c r="DC170" s="246">
        <v>61</v>
      </c>
      <c r="DD170" s="246">
        <v>61</v>
      </c>
      <c r="DE170" s="246">
        <v>61</v>
      </c>
      <c r="DF170" s="246">
        <v>61</v>
      </c>
      <c r="DG170" s="246">
        <v>61</v>
      </c>
      <c r="DH170" s="246">
        <v>61</v>
      </c>
      <c r="DI170" s="246">
        <v>61</v>
      </c>
      <c r="DJ170" s="246">
        <v>61</v>
      </c>
      <c r="DK170" s="246">
        <v>61</v>
      </c>
      <c r="DL170" s="246">
        <v>61</v>
      </c>
      <c r="DM170" s="246">
        <v>61</v>
      </c>
      <c r="DN170" s="246">
        <v>62</v>
      </c>
      <c r="DO170" s="246">
        <v>62</v>
      </c>
      <c r="DP170" s="246">
        <v>62</v>
      </c>
      <c r="DQ170" s="246">
        <v>62</v>
      </c>
      <c r="DR170" s="246">
        <v>62</v>
      </c>
      <c r="DS170" s="246">
        <v>61</v>
      </c>
      <c r="DT170" s="246">
        <v>60</v>
      </c>
      <c r="DU170" s="246">
        <v>59</v>
      </c>
      <c r="DV170" s="246">
        <v>58</v>
      </c>
      <c r="DW170" s="246">
        <v>58</v>
      </c>
      <c r="DX170" s="246">
        <v>74</v>
      </c>
      <c r="DY170" s="247">
        <v>94</v>
      </c>
    </row>
    <row r="171" spans="1:129">
      <c r="A171" s="379">
        <v>43912</v>
      </c>
      <c r="B171" s="380">
        <v>49</v>
      </c>
      <c r="C171" s="398">
        <v>49</v>
      </c>
      <c r="D171" s="398">
        <v>49</v>
      </c>
      <c r="E171" s="398">
        <v>49</v>
      </c>
      <c r="F171" s="398">
        <v>49</v>
      </c>
      <c r="G171" s="398">
        <v>49</v>
      </c>
      <c r="H171" s="398">
        <v>49</v>
      </c>
      <c r="I171" s="398">
        <v>49</v>
      </c>
      <c r="J171" s="398">
        <v>49</v>
      </c>
      <c r="K171" s="398">
        <v>49</v>
      </c>
      <c r="L171" s="398">
        <v>49</v>
      </c>
      <c r="M171" s="242">
        <v>49</v>
      </c>
      <c r="N171" s="242">
        <v>49</v>
      </c>
      <c r="O171" s="242">
        <v>49</v>
      </c>
      <c r="P171" s="242">
        <v>49</v>
      </c>
      <c r="Q171" s="242">
        <v>49</v>
      </c>
      <c r="R171" s="242">
        <v>49</v>
      </c>
      <c r="S171" s="242">
        <v>49</v>
      </c>
      <c r="T171" s="242">
        <v>49</v>
      </c>
      <c r="U171" s="242">
        <v>49</v>
      </c>
      <c r="V171" s="242">
        <v>49</v>
      </c>
      <c r="W171" s="242">
        <v>49</v>
      </c>
      <c r="X171" s="242">
        <v>49</v>
      </c>
      <c r="Y171" s="242">
        <v>49</v>
      </c>
      <c r="Z171" s="242">
        <v>49</v>
      </c>
      <c r="AA171" s="242">
        <v>49</v>
      </c>
      <c r="AB171" s="242">
        <v>49</v>
      </c>
      <c r="AC171" s="242">
        <v>49</v>
      </c>
      <c r="AD171" s="242">
        <v>49</v>
      </c>
      <c r="AE171" s="242">
        <v>49</v>
      </c>
      <c r="AF171" s="242">
        <v>49</v>
      </c>
      <c r="AG171" s="242">
        <v>49</v>
      </c>
      <c r="AH171" s="242">
        <v>49</v>
      </c>
      <c r="AI171" s="242">
        <v>49</v>
      </c>
      <c r="AJ171" s="242">
        <v>49</v>
      </c>
      <c r="AK171" s="242">
        <v>49</v>
      </c>
      <c r="AL171" s="242">
        <v>49</v>
      </c>
      <c r="AM171" s="242">
        <v>49</v>
      </c>
      <c r="AN171" s="242">
        <v>49</v>
      </c>
      <c r="AO171" s="242">
        <v>49</v>
      </c>
      <c r="AP171" s="242">
        <v>49</v>
      </c>
      <c r="AQ171" s="242">
        <v>49</v>
      </c>
      <c r="AR171" s="242">
        <v>49</v>
      </c>
      <c r="AS171" s="242">
        <v>49</v>
      </c>
      <c r="AT171" s="242">
        <v>49</v>
      </c>
      <c r="AU171" s="242">
        <v>49</v>
      </c>
      <c r="AV171" s="242">
        <v>49</v>
      </c>
      <c r="AW171" s="242">
        <v>49</v>
      </c>
      <c r="AX171" s="245">
        <v>49</v>
      </c>
      <c r="AY171" s="246">
        <v>49</v>
      </c>
      <c r="AZ171" s="242">
        <v>49</v>
      </c>
      <c r="BA171" s="242">
        <v>49</v>
      </c>
      <c r="BB171" s="239">
        <v>49</v>
      </c>
      <c r="BC171" s="239">
        <v>49</v>
      </c>
      <c r="BD171" s="239">
        <v>49</v>
      </c>
      <c r="BE171" s="239">
        <v>49</v>
      </c>
      <c r="BF171" s="239">
        <v>49</v>
      </c>
      <c r="BG171" s="239">
        <v>49</v>
      </c>
      <c r="BH171" s="239">
        <v>49</v>
      </c>
      <c r="BI171" s="239">
        <v>49</v>
      </c>
      <c r="BJ171" s="239">
        <v>49</v>
      </c>
      <c r="BK171" s="239">
        <v>49</v>
      </c>
      <c r="BL171" s="239">
        <v>49</v>
      </c>
      <c r="BM171" s="239">
        <v>49</v>
      </c>
      <c r="BN171" s="239">
        <v>49</v>
      </c>
      <c r="BO171" s="239">
        <v>49</v>
      </c>
      <c r="BP171" s="239">
        <v>49</v>
      </c>
      <c r="BQ171" s="246">
        <v>49</v>
      </c>
      <c r="BR171" s="246">
        <v>49</v>
      </c>
      <c r="BS171" s="246">
        <v>49</v>
      </c>
      <c r="BT171" s="246">
        <v>49</v>
      </c>
      <c r="BU171" s="246">
        <v>49</v>
      </c>
      <c r="BV171" s="246">
        <v>49</v>
      </c>
      <c r="BW171" s="246">
        <v>49</v>
      </c>
      <c r="BX171" s="246">
        <v>49</v>
      </c>
      <c r="BY171" s="246">
        <v>49</v>
      </c>
      <c r="BZ171" s="246">
        <v>49</v>
      </c>
      <c r="CA171" s="246">
        <v>49</v>
      </c>
      <c r="CB171" s="246">
        <v>49</v>
      </c>
      <c r="CC171" s="246">
        <v>49</v>
      </c>
      <c r="CD171" s="246">
        <v>49</v>
      </c>
      <c r="CE171" s="246">
        <v>49</v>
      </c>
      <c r="CF171" s="246">
        <v>49</v>
      </c>
      <c r="CG171" s="246">
        <v>49</v>
      </c>
      <c r="CH171" s="246">
        <v>49</v>
      </c>
      <c r="CI171" s="246">
        <v>49</v>
      </c>
      <c r="CJ171" s="246">
        <v>49</v>
      </c>
      <c r="CK171" s="246">
        <v>49</v>
      </c>
      <c r="CL171" s="246">
        <v>49</v>
      </c>
      <c r="CM171" s="246">
        <v>49</v>
      </c>
      <c r="CN171" s="246">
        <v>49</v>
      </c>
      <c r="CO171" s="246">
        <v>49</v>
      </c>
      <c r="CP171" s="246">
        <v>49</v>
      </c>
      <c r="CQ171" s="246">
        <v>49</v>
      </c>
      <c r="CR171" s="246">
        <v>49</v>
      </c>
      <c r="CS171" s="246">
        <v>50</v>
      </c>
      <c r="CT171" s="246">
        <v>50</v>
      </c>
      <c r="CU171" s="246">
        <v>50</v>
      </c>
      <c r="CV171" s="246">
        <v>50</v>
      </c>
      <c r="CW171" s="246">
        <v>50</v>
      </c>
      <c r="CX171" s="246">
        <v>50</v>
      </c>
      <c r="CY171" s="246">
        <v>50</v>
      </c>
      <c r="CZ171" s="246">
        <v>50</v>
      </c>
      <c r="DA171" s="246">
        <v>50</v>
      </c>
      <c r="DB171" s="246">
        <v>50</v>
      </c>
      <c r="DC171" s="246">
        <v>50</v>
      </c>
      <c r="DD171" s="246">
        <v>50</v>
      </c>
      <c r="DE171" s="246">
        <v>50</v>
      </c>
      <c r="DF171" s="246">
        <v>50</v>
      </c>
      <c r="DG171" s="246">
        <v>50</v>
      </c>
      <c r="DH171" s="246">
        <v>50</v>
      </c>
      <c r="DI171" s="246">
        <v>50</v>
      </c>
      <c r="DJ171" s="246">
        <v>50</v>
      </c>
      <c r="DK171" s="246">
        <v>50</v>
      </c>
      <c r="DL171" s="246">
        <v>50</v>
      </c>
      <c r="DM171" s="246">
        <v>50</v>
      </c>
      <c r="DN171" s="246">
        <v>51</v>
      </c>
      <c r="DO171" s="246">
        <v>51</v>
      </c>
      <c r="DP171" s="246">
        <v>51</v>
      </c>
      <c r="DQ171" s="246">
        <v>51</v>
      </c>
      <c r="DR171" s="246">
        <v>51</v>
      </c>
      <c r="DS171" s="246">
        <v>50</v>
      </c>
      <c r="DT171" s="246">
        <v>49</v>
      </c>
      <c r="DU171" s="246">
        <v>49</v>
      </c>
      <c r="DV171" s="246">
        <v>49</v>
      </c>
      <c r="DW171" s="246">
        <v>49</v>
      </c>
      <c r="DX171" s="246">
        <v>58</v>
      </c>
      <c r="DY171" s="247">
        <v>72</v>
      </c>
    </row>
    <row r="172" spans="1:129">
      <c r="A172" s="379">
        <v>43911</v>
      </c>
      <c r="B172" s="380">
        <v>38</v>
      </c>
      <c r="C172" s="398">
        <v>38</v>
      </c>
      <c r="D172" s="398">
        <v>38</v>
      </c>
      <c r="E172" s="398">
        <v>38</v>
      </c>
      <c r="F172" s="398">
        <v>38</v>
      </c>
      <c r="G172" s="398">
        <v>38</v>
      </c>
      <c r="H172" s="398">
        <v>38</v>
      </c>
      <c r="I172" s="398">
        <v>38</v>
      </c>
      <c r="J172" s="398">
        <v>38</v>
      </c>
      <c r="K172" s="398">
        <v>38</v>
      </c>
      <c r="L172" s="398">
        <v>38</v>
      </c>
      <c r="M172" s="242">
        <v>38</v>
      </c>
      <c r="N172" s="242">
        <v>38</v>
      </c>
      <c r="O172" s="242">
        <v>38</v>
      </c>
      <c r="P172" s="242">
        <v>38</v>
      </c>
      <c r="Q172" s="242">
        <v>38</v>
      </c>
      <c r="R172" s="242">
        <v>38</v>
      </c>
      <c r="S172" s="242">
        <v>38</v>
      </c>
      <c r="T172" s="242">
        <v>38</v>
      </c>
      <c r="U172" s="242">
        <v>38</v>
      </c>
      <c r="V172" s="242">
        <v>38</v>
      </c>
      <c r="W172" s="242">
        <v>38</v>
      </c>
      <c r="X172" s="242">
        <v>38</v>
      </c>
      <c r="Y172" s="242">
        <v>38</v>
      </c>
      <c r="Z172" s="242">
        <v>38</v>
      </c>
      <c r="AA172" s="242">
        <v>38</v>
      </c>
      <c r="AB172" s="242">
        <v>38</v>
      </c>
      <c r="AC172" s="242">
        <v>38</v>
      </c>
      <c r="AD172" s="242">
        <v>38</v>
      </c>
      <c r="AE172" s="242">
        <v>38</v>
      </c>
      <c r="AF172" s="242">
        <v>38</v>
      </c>
      <c r="AG172" s="242">
        <v>38</v>
      </c>
      <c r="AH172" s="242">
        <v>38</v>
      </c>
      <c r="AI172" s="242">
        <v>38</v>
      </c>
      <c r="AJ172" s="242">
        <v>38</v>
      </c>
      <c r="AK172" s="242">
        <v>38</v>
      </c>
      <c r="AL172" s="242">
        <v>38</v>
      </c>
      <c r="AM172" s="242">
        <v>38</v>
      </c>
      <c r="AN172" s="242">
        <v>38</v>
      </c>
      <c r="AO172" s="242">
        <v>38</v>
      </c>
      <c r="AP172" s="242">
        <v>38</v>
      </c>
      <c r="AQ172" s="242">
        <v>38</v>
      </c>
      <c r="AR172" s="242">
        <v>38</v>
      </c>
      <c r="AS172" s="242">
        <v>38</v>
      </c>
      <c r="AT172" s="242">
        <v>38</v>
      </c>
      <c r="AU172" s="242">
        <v>38</v>
      </c>
      <c r="AV172" s="242">
        <v>38</v>
      </c>
      <c r="AW172" s="242">
        <v>38</v>
      </c>
      <c r="AX172" s="245">
        <v>38</v>
      </c>
      <c r="AY172" s="246">
        <v>38</v>
      </c>
      <c r="AZ172" s="242">
        <v>38</v>
      </c>
      <c r="BA172" s="242">
        <v>38</v>
      </c>
      <c r="BB172" s="239">
        <v>38</v>
      </c>
      <c r="BC172" s="239">
        <v>38</v>
      </c>
      <c r="BD172" s="239">
        <v>38</v>
      </c>
      <c r="BE172" s="239">
        <v>38</v>
      </c>
      <c r="BF172" s="239">
        <v>38</v>
      </c>
      <c r="BG172" s="239">
        <v>38</v>
      </c>
      <c r="BH172" s="239">
        <v>38</v>
      </c>
      <c r="BI172" s="239">
        <v>38</v>
      </c>
      <c r="BJ172" s="239">
        <v>38</v>
      </c>
      <c r="BK172" s="239">
        <v>38</v>
      </c>
      <c r="BL172" s="239">
        <v>38</v>
      </c>
      <c r="BM172" s="239">
        <v>38</v>
      </c>
      <c r="BN172" s="239">
        <v>38</v>
      </c>
      <c r="BO172" s="239">
        <v>38</v>
      </c>
      <c r="BP172" s="239">
        <v>38</v>
      </c>
      <c r="BQ172" s="246">
        <v>38</v>
      </c>
      <c r="BR172" s="246">
        <v>38</v>
      </c>
      <c r="BS172" s="246">
        <v>38</v>
      </c>
      <c r="BT172" s="246">
        <v>38</v>
      </c>
      <c r="BU172" s="246">
        <v>38</v>
      </c>
      <c r="BV172" s="246">
        <v>38</v>
      </c>
      <c r="BW172" s="246">
        <v>38</v>
      </c>
      <c r="BX172" s="246">
        <v>38</v>
      </c>
      <c r="BY172" s="246">
        <v>38</v>
      </c>
      <c r="BZ172" s="246">
        <v>38</v>
      </c>
      <c r="CA172" s="246">
        <v>38</v>
      </c>
      <c r="CB172" s="246">
        <v>38</v>
      </c>
      <c r="CC172" s="246">
        <v>38</v>
      </c>
      <c r="CD172" s="246">
        <v>38</v>
      </c>
      <c r="CE172" s="246">
        <v>38</v>
      </c>
      <c r="CF172" s="246">
        <v>38</v>
      </c>
      <c r="CG172" s="246">
        <v>38</v>
      </c>
      <c r="CH172" s="246">
        <v>38</v>
      </c>
      <c r="CI172" s="246">
        <v>38</v>
      </c>
      <c r="CJ172" s="246">
        <v>38</v>
      </c>
      <c r="CK172" s="246">
        <v>38</v>
      </c>
      <c r="CL172" s="246">
        <v>38</v>
      </c>
      <c r="CM172" s="246">
        <v>38</v>
      </c>
      <c r="CN172" s="246">
        <v>38</v>
      </c>
      <c r="CO172" s="246">
        <v>38</v>
      </c>
      <c r="CP172" s="246">
        <v>38</v>
      </c>
      <c r="CQ172" s="246">
        <v>38</v>
      </c>
      <c r="CR172" s="246">
        <v>38</v>
      </c>
      <c r="CS172" s="246">
        <v>38</v>
      </c>
      <c r="CT172" s="246">
        <v>38</v>
      </c>
      <c r="CU172" s="246">
        <v>38</v>
      </c>
      <c r="CV172" s="246">
        <v>38</v>
      </c>
      <c r="CW172" s="246">
        <v>38</v>
      </c>
      <c r="CX172" s="246">
        <v>38</v>
      </c>
      <c r="CY172" s="246">
        <v>38</v>
      </c>
      <c r="CZ172" s="246">
        <v>38</v>
      </c>
      <c r="DA172" s="246">
        <v>38</v>
      </c>
      <c r="DB172" s="246">
        <v>38</v>
      </c>
      <c r="DC172" s="246">
        <v>38</v>
      </c>
      <c r="DD172" s="246">
        <v>38</v>
      </c>
      <c r="DE172" s="246">
        <v>38</v>
      </c>
      <c r="DF172" s="246">
        <v>38</v>
      </c>
      <c r="DG172" s="246">
        <v>38</v>
      </c>
      <c r="DH172" s="246">
        <v>38</v>
      </c>
      <c r="DI172" s="246">
        <v>38</v>
      </c>
      <c r="DJ172" s="246">
        <v>38</v>
      </c>
      <c r="DK172" s="246">
        <v>38</v>
      </c>
      <c r="DL172" s="246">
        <v>38</v>
      </c>
      <c r="DM172" s="246">
        <v>38</v>
      </c>
      <c r="DN172" s="246">
        <v>39</v>
      </c>
      <c r="DO172" s="246">
        <v>39</v>
      </c>
      <c r="DP172" s="246">
        <v>39</v>
      </c>
      <c r="DQ172" s="246">
        <v>39</v>
      </c>
      <c r="DR172" s="246">
        <v>39</v>
      </c>
      <c r="DS172" s="246">
        <v>39</v>
      </c>
      <c r="DT172" s="246">
        <v>38</v>
      </c>
      <c r="DU172" s="246">
        <v>38</v>
      </c>
      <c r="DV172" s="246">
        <v>38</v>
      </c>
      <c r="DW172" s="246">
        <v>38</v>
      </c>
      <c r="DX172" s="246">
        <v>49</v>
      </c>
      <c r="DY172" s="247">
        <v>56</v>
      </c>
    </row>
    <row r="173" spans="1:129">
      <c r="A173" s="379">
        <v>43910</v>
      </c>
      <c r="B173" s="380">
        <v>30</v>
      </c>
      <c r="C173" s="398">
        <v>30</v>
      </c>
      <c r="D173" s="398">
        <v>30</v>
      </c>
      <c r="E173" s="398">
        <v>30</v>
      </c>
      <c r="F173" s="398">
        <v>30</v>
      </c>
      <c r="G173" s="398">
        <v>30</v>
      </c>
      <c r="H173" s="398">
        <v>30</v>
      </c>
      <c r="I173" s="398">
        <v>30</v>
      </c>
      <c r="J173" s="398">
        <v>30</v>
      </c>
      <c r="K173" s="398">
        <v>30</v>
      </c>
      <c r="L173" s="398">
        <v>30</v>
      </c>
      <c r="M173" s="242">
        <v>30</v>
      </c>
      <c r="N173" s="242">
        <v>30</v>
      </c>
      <c r="O173" s="242">
        <v>30</v>
      </c>
      <c r="P173" s="242">
        <v>30</v>
      </c>
      <c r="Q173" s="242">
        <v>30</v>
      </c>
      <c r="R173" s="242">
        <v>30</v>
      </c>
      <c r="S173" s="242">
        <v>30</v>
      </c>
      <c r="T173" s="242">
        <v>30</v>
      </c>
      <c r="U173" s="242">
        <v>30</v>
      </c>
      <c r="V173" s="242">
        <v>30</v>
      </c>
      <c r="W173" s="242">
        <v>30</v>
      </c>
      <c r="X173" s="242">
        <v>30</v>
      </c>
      <c r="Y173" s="242">
        <v>30</v>
      </c>
      <c r="Z173" s="242">
        <v>30</v>
      </c>
      <c r="AA173" s="242">
        <v>30</v>
      </c>
      <c r="AB173" s="242">
        <v>30</v>
      </c>
      <c r="AC173" s="242">
        <v>30</v>
      </c>
      <c r="AD173" s="242">
        <v>30</v>
      </c>
      <c r="AE173" s="242">
        <v>30</v>
      </c>
      <c r="AF173" s="242">
        <v>30</v>
      </c>
      <c r="AG173" s="242">
        <v>30</v>
      </c>
      <c r="AH173" s="242">
        <v>30</v>
      </c>
      <c r="AI173" s="242">
        <v>30</v>
      </c>
      <c r="AJ173" s="242">
        <v>30</v>
      </c>
      <c r="AK173" s="242">
        <v>30</v>
      </c>
      <c r="AL173" s="242">
        <v>30</v>
      </c>
      <c r="AM173" s="242">
        <v>30</v>
      </c>
      <c r="AN173" s="242">
        <v>30</v>
      </c>
      <c r="AO173" s="242">
        <v>30</v>
      </c>
      <c r="AP173" s="242">
        <v>30</v>
      </c>
      <c r="AQ173" s="242">
        <v>30</v>
      </c>
      <c r="AR173" s="242">
        <v>30</v>
      </c>
      <c r="AS173" s="242">
        <v>30</v>
      </c>
      <c r="AT173" s="242">
        <v>30</v>
      </c>
      <c r="AU173" s="242">
        <v>30</v>
      </c>
      <c r="AV173" s="242">
        <v>30</v>
      </c>
      <c r="AW173" s="242">
        <v>30</v>
      </c>
      <c r="AX173" s="245">
        <v>30</v>
      </c>
      <c r="AY173" s="246">
        <v>30</v>
      </c>
      <c r="AZ173" s="242">
        <v>30</v>
      </c>
      <c r="BA173" s="242">
        <v>30</v>
      </c>
      <c r="BB173" s="239">
        <v>30</v>
      </c>
      <c r="BC173" s="239">
        <v>30</v>
      </c>
      <c r="BD173" s="239">
        <v>30</v>
      </c>
      <c r="BE173" s="239">
        <v>30</v>
      </c>
      <c r="BF173" s="239">
        <v>30</v>
      </c>
      <c r="BG173" s="239">
        <v>30</v>
      </c>
      <c r="BH173" s="239">
        <v>30</v>
      </c>
      <c r="BI173" s="239">
        <v>30</v>
      </c>
      <c r="BJ173" s="239">
        <v>30</v>
      </c>
      <c r="BK173" s="239">
        <v>30</v>
      </c>
      <c r="BL173" s="239">
        <v>30</v>
      </c>
      <c r="BM173" s="239">
        <v>30</v>
      </c>
      <c r="BN173" s="239">
        <v>30</v>
      </c>
      <c r="BO173" s="239">
        <v>30</v>
      </c>
      <c r="BP173" s="239">
        <v>30</v>
      </c>
      <c r="BQ173" s="246">
        <v>30</v>
      </c>
      <c r="BR173" s="246">
        <v>30</v>
      </c>
      <c r="BS173" s="246">
        <v>30</v>
      </c>
      <c r="BT173" s="246">
        <v>30</v>
      </c>
      <c r="BU173" s="246">
        <v>30</v>
      </c>
      <c r="BV173" s="246">
        <v>30</v>
      </c>
      <c r="BW173" s="246">
        <v>30</v>
      </c>
      <c r="BX173" s="246">
        <v>30</v>
      </c>
      <c r="BY173" s="246">
        <v>30</v>
      </c>
      <c r="BZ173" s="246">
        <v>30</v>
      </c>
      <c r="CA173" s="246">
        <v>30</v>
      </c>
      <c r="CB173" s="246">
        <v>30</v>
      </c>
      <c r="CC173" s="246">
        <v>30</v>
      </c>
      <c r="CD173" s="246">
        <v>30</v>
      </c>
      <c r="CE173" s="246">
        <v>30</v>
      </c>
      <c r="CF173" s="246">
        <v>30</v>
      </c>
      <c r="CG173" s="246">
        <v>30</v>
      </c>
      <c r="CH173" s="246">
        <v>30</v>
      </c>
      <c r="CI173" s="246">
        <v>30</v>
      </c>
      <c r="CJ173" s="246">
        <v>30</v>
      </c>
      <c r="CK173" s="246">
        <v>30</v>
      </c>
      <c r="CL173" s="246">
        <v>30</v>
      </c>
      <c r="CM173" s="246">
        <v>30</v>
      </c>
      <c r="CN173" s="246">
        <v>30</v>
      </c>
      <c r="CO173" s="246">
        <v>30</v>
      </c>
      <c r="CP173" s="246">
        <v>30</v>
      </c>
      <c r="CQ173" s="246">
        <v>30</v>
      </c>
      <c r="CR173" s="246">
        <v>30</v>
      </c>
      <c r="CS173" s="246">
        <v>30</v>
      </c>
      <c r="CT173" s="246">
        <v>30</v>
      </c>
      <c r="CU173" s="246">
        <v>30</v>
      </c>
      <c r="CV173" s="246">
        <v>30</v>
      </c>
      <c r="CW173" s="246">
        <v>30</v>
      </c>
      <c r="CX173" s="246">
        <v>30</v>
      </c>
      <c r="CY173" s="246">
        <v>30</v>
      </c>
      <c r="CZ173" s="246">
        <v>30</v>
      </c>
      <c r="DA173" s="246">
        <v>30</v>
      </c>
      <c r="DB173" s="246">
        <v>30</v>
      </c>
      <c r="DC173" s="246">
        <v>30</v>
      </c>
      <c r="DD173" s="246">
        <v>30</v>
      </c>
      <c r="DE173" s="246">
        <v>31</v>
      </c>
      <c r="DF173" s="246">
        <v>31</v>
      </c>
      <c r="DG173" s="246">
        <v>31</v>
      </c>
      <c r="DH173" s="246">
        <v>31</v>
      </c>
      <c r="DI173" s="246">
        <v>31</v>
      </c>
      <c r="DJ173" s="246">
        <v>31</v>
      </c>
      <c r="DK173" s="246">
        <v>31</v>
      </c>
      <c r="DL173" s="246">
        <v>31</v>
      </c>
      <c r="DM173" s="246">
        <v>31</v>
      </c>
      <c r="DN173" s="246">
        <v>32</v>
      </c>
      <c r="DO173" s="246">
        <v>32</v>
      </c>
      <c r="DP173" s="246">
        <v>32</v>
      </c>
      <c r="DQ173" s="246">
        <v>32</v>
      </c>
      <c r="DR173" s="246">
        <v>32</v>
      </c>
      <c r="DS173" s="246">
        <v>32</v>
      </c>
      <c r="DT173" s="246">
        <v>30</v>
      </c>
      <c r="DU173" s="246">
        <v>30</v>
      </c>
      <c r="DV173" s="246">
        <v>30</v>
      </c>
      <c r="DW173" s="246">
        <v>30</v>
      </c>
      <c r="DX173" s="246">
        <v>38</v>
      </c>
      <c r="DY173" s="247">
        <v>48</v>
      </c>
    </row>
    <row r="174" spans="1:129">
      <c r="A174" s="379">
        <v>43909</v>
      </c>
      <c r="B174" s="380">
        <v>21</v>
      </c>
      <c r="C174" s="398">
        <v>21</v>
      </c>
      <c r="D174" s="398">
        <v>21</v>
      </c>
      <c r="E174" s="398">
        <v>21</v>
      </c>
      <c r="F174" s="398">
        <v>21</v>
      </c>
      <c r="G174" s="398">
        <v>21</v>
      </c>
      <c r="H174" s="398">
        <v>21</v>
      </c>
      <c r="I174" s="398">
        <v>21</v>
      </c>
      <c r="J174" s="398">
        <v>21</v>
      </c>
      <c r="K174" s="398">
        <v>21</v>
      </c>
      <c r="L174" s="398">
        <v>21</v>
      </c>
      <c r="M174" s="242">
        <v>21</v>
      </c>
      <c r="N174" s="242">
        <v>21</v>
      </c>
      <c r="O174" s="242">
        <v>21</v>
      </c>
      <c r="P174" s="242">
        <v>21</v>
      </c>
      <c r="Q174" s="242">
        <v>21</v>
      </c>
      <c r="R174" s="242">
        <v>21</v>
      </c>
      <c r="S174" s="242">
        <v>21</v>
      </c>
      <c r="T174" s="242">
        <v>21</v>
      </c>
      <c r="U174" s="242">
        <v>21</v>
      </c>
      <c r="V174" s="242">
        <v>21</v>
      </c>
      <c r="W174" s="242">
        <v>21</v>
      </c>
      <c r="X174" s="242">
        <v>21</v>
      </c>
      <c r="Y174" s="242">
        <v>21</v>
      </c>
      <c r="Z174" s="242">
        <v>21</v>
      </c>
      <c r="AA174" s="242">
        <v>21</v>
      </c>
      <c r="AB174" s="242">
        <v>21</v>
      </c>
      <c r="AC174" s="242">
        <v>21</v>
      </c>
      <c r="AD174" s="242">
        <v>21</v>
      </c>
      <c r="AE174" s="242">
        <v>21</v>
      </c>
      <c r="AF174" s="242">
        <v>21</v>
      </c>
      <c r="AG174" s="242">
        <v>21</v>
      </c>
      <c r="AH174" s="242">
        <v>21</v>
      </c>
      <c r="AI174" s="242">
        <v>21</v>
      </c>
      <c r="AJ174" s="242">
        <v>21</v>
      </c>
      <c r="AK174" s="242">
        <v>21</v>
      </c>
      <c r="AL174" s="242">
        <v>21</v>
      </c>
      <c r="AM174" s="242">
        <v>21</v>
      </c>
      <c r="AN174" s="242">
        <v>21</v>
      </c>
      <c r="AO174" s="242">
        <v>21</v>
      </c>
      <c r="AP174" s="242">
        <v>21</v>
      </c>
      <c r="AQ174" s="242">
        <v>21</v>
      </c>
      <c r="AR174" s="242">
        <v>21</v>
      </c>
      <c r="AS174" s="242">
        <v>21</v>
      </c>
      <c r="AT174" s="242">
        <v>21</v>
      </c>
      <c r="AU174" s="242">
        <v>21</v>
      </c>
      <c r="AV174" s="242">
        <v>21</v>
      </c>
      <c r="AW174" s="242">
        <v>21</v>
      </c>
      <c r="AX174" s="245">
        <v>21</v>
      </c>
      <c r="AY174" s="246">
        <v>21</v>
      </c>
      <c r="AZ174" s="242">
        <v>21</v>
      </c>
      <c r="BA174" s="242">
        <v>21</v>
      </c>
      <c r="BB174" s="239">
        <v>21</v>
      </c>
      <c r="BC174" s="239">
        <v>21</v>
      </c>
      <c r="BD174" s="239">
        <v>21</v>
      </c>
      <c r="BE174" s="239">
        <v>21</v>
      </c>
      <c r="BF174" s="239">
        <v>21</v>
      </c>
      <c r="BG174" s="239">
        <v>21</v>
      </c>
      <c r="BH174" s="239">
        <v>21</v>
      </c>
      <c r="BI174" s="239">
        <v>21</v>
      </c>
      <c r="BJ174" s="239">
        <v>21</v>
      </c>
      <c r="BK174" s="239">
        <v>21</v>
      </c>
      <c r="BL174" s="239">
        <v>21</v>
      </c>
      <c r="BM174" s="239">
        <v>21</v>
      </c>
      <c r="BN174" s="239">
        <v>21</v>
      </c>
      <c r="BO174" s="239">
        <v>21</v>
      </c>
      <c r="BP174" s="239">
        <v>21</v>
      </c>
      <c r="BQ174" s="246">
        <v>21</v>
      </c>
      <c r="BR174" s="246">
        <v>21</v>
      </c>
      <c r="BS174" s="246">
        <v>21</v>
      </c>
      <c r="BT174" s="246">
        <v>21</v>
      </c>
      <c r="BU174" s="246">
        <v>21</v>
      </c>
      <c r="BV174" s="246">
        <v>21</v>
      </c>
      <c r="BW174" s="246">
        <v>21</v>
      </c>
      <c r="BX174" s="246">
        <v>21</v>
      </c>
      <c r="BY174" s="246">
        <v>21</v>
      </c>
      <c r="BZ174" s="246">
        <v>21</v>
      </c>
      <c r="CA174" s="246">
        <v>21</v>
      </c>
      <c r="CB174" s="246">
        <v>21</v>
      </c>
      <c r="CC174" s="246">
        <v>21</v>
      </c>
      <c r="CD174" s="246">
        <v>21</v>
      </c>
      <c r="CE174" s="246">
        <v>21</v>
      </c>
      <c r="CF174" s="246">
        <v>21</v>
      </c>
      <c r="CG174" s="246">
        <v>21</v>
      </c>
      <c r="CH174" s="246">
        <v>21</v>
      </c>
      <c r="CI174" s="246">
        <v>21</v>
      </c>
      <c r="CJ174" s="246">
        <v>21</v>
      </c>
      <c r="CK174" s="246">
        <v>21</v>
      </c>
      <c r="CL174" s="246">
        <v>21</v>
      </c>
      <c r="CM174" s="246">
        <v>21</v>
      </c>
      <c r="CN174" s="246">
        <v>21</v>
      </c>
      <c r="CO174" s="246">
        <v>21</v>
      </c>
      <c r="CP174" s="246">
        <v>21</v>
      </c>
      <c r="CQ174" s="246">
        <v>21</v>
      </c>
      <c r="CR174" s="246">
        <v>21</v>
      </c>
      <c r="CS174" s="246">
        <v>21</v>
      </c>
      <c r="CT174" s="246">
        <v>21</v>
      </c>
      <c r="CU174" s="246">
        <v>21</v>
      </c>
      <c r="CV174" s="246">
        <v>21</v>
      </c>
      <c r="CW174" s="246">
        <v>21</v>
      </c>
      <c r="CX174" s="246">
        <v>21</v>
      </c>
      <c r="CY174" s="246">
        <v>21</v>
      </c>
      <c r="CZ174" s="246">
        <v>21</v>
      </c>
      <c r="DA174" s="246">
        <v>21</v>
      </c>
      <c r="DB174" s="246">
        <v>21</v>
      </c>
      <c r="DC174" s="246">
        <v>21</v>
      </c>
      <c r="DD174" s="246">
        <v>21</v>
      </c>
      <c r="DE174" s="246">
        <v>21</v>
      </c>
      <c r="DF174" s="246">
        <v>21</v>
      </c>
      <c r="DG174" s="246">
        <v>21</v>
      </c>
      <c r="DH174" s="246">
        <v>21</v>
      </c>
      <c r="DI174" s="246">
        <v>21</v>
      </c>
      <c r="DJ174" s="246">
        <v>21</v>
      </c>
      <c r="DK174" s="246">
        <v>21</v>
      </c>
      <c r="DL174" s="246">
        <v>21</v>
      </c>
      <c r="DM174" s="246">
        <v>21</v>
      </c>
      <c r="DN174" s="246">
        <v>22</v>
      </c>
      <c r="DO174" s="246">
        <v>22</v>
      </c>
      <c r="DP174" s="246">
        <v>22</v>
      </c>
      <c r="DQ174" s="246">
        <v>22</v>
      </c>
      <c r="DR174" s="246">
        <v>22</v>
      </c>
      <c r="DS174" s="246">
        <v>22</v>
      </c>
      <c r="DT174" s="246">
        <v>21</v>
      </c>
      <c r="DU174" s="246">
        <v>21</v>
      </c>
      <c r="DV174" s="246">
        <v>21</v>
      </c>
      <c r="DW174" s="246">
        <v>21</v>
      </c>
      <c r="DX174" s="246">
        <v>30</v>
      </c>
      <c r="DY174" s="247">
        <v>37</v>
      </c>
    </row>
    <row r="175" spans="1:129">
      <c r="A175" s="379">
        <v>43908</v>
      </c>
      <c r="B175" s="380">
        <v>14</v>
      </c>
      <c r="C175" s="398">
        <v>14</v>
      </c>
      <c r="D175" s="398">
        <v>14</v>
      </c>
      <c r="E175" s="398">
        <v>14</v>
      </c>
      <c r="F175" s="398">
        <v>14</v>
      </c>
      <c r="G175" s="398">
        <v>14</v>
      </c>
      <c r="H175" s="398">
        <v>14</v>
      </c>
      <c r="I175" s="398">
        <v>14</v>
      </c>
      <c r="J175" s="398">
        <v>14</v>
      </c>
      <c r="K175" s="398">
        <v>14</v>
      </c>
      <c r="L175" s="398">
        <v>14</v>
      </c>
      <c r="M175" s="242">
        <v>14</v>
      </c>
      <c r="N175" s="242">
        <v>14</v>
      </c>
      <c r="O175" s="242">
        <v>14</v>
      </c>
      <c r="P175" s="242">
        <v>14</v>
      </c>
      <c r="Q175" s="242">
        <v>14</v>
      </c>
      <c r="R175" s="242">
        <v>14</v>
      </c>
      <c r="S175" s="242">
        <v>14</v>
      </c>
      <c r="T175" s="242">
        <v>14</v>
      </c>
      <c r="U175" s="242">
        <v>14</v>
      </c>
      <c r="V175" s="242">
        <v>14</v>
      </c>
      <c r="W175" s="242">
        <v>14</v>
      </c>
      <c r="X175" s="242">
        <v>14</v>
      </c>
      <c r="Y175" s="242">
        <v>14</v>
      </c>
      <c r="Z175" s="242">
        <v>14</v>
      </c>
      <c r="AA175" s="242">
        <v>14</v>
      </c>
      <c r="AB175" s="242">
        <v>14</v>
      </c>
      <c r="AC175" s="242">
        <v>14</v>
      </c>
      <c r="AD175" s="242">
        <v>14</v>
      </c>
      <c r="AE175" s="242">
        <v>14</v>
      </c>
      <c r="AF175" s="242">
        <v>14</v>
      </c>
      <c r="AG175" s="242">
        <v>14</v>
      </c>
      <c r="AH175" s="242">
        <v>14</v>
      </c>
      <c r="AI175" s="242">
        <v>14</v>
      </c>
      <c r="AJ175" s="242">
        <v>14</v>
      </c>
      <c r="AK175" s="242">
        <v>14</v>
      </c>
      <c r="AL175" s="242">
        <v>14</v>
      </c>
      <c r="AM175" s="242">
        <v>14</v>
      </c>
      <c r="AN175" s="242">
        <v>14</v>
      </c>
      <c r="AO175" s="242">
        <v>14</v>
      </c>
      <c r="AP175" s="242">
        <v>14</v>
      </c>
      <c r="AQ175" s="242">
        <v>14</v>
      </c>
      <c r="AR175" s="242">
        <v>14</v>
      </c>
      <c r="AS175" s="242">
        <v>14</v>
      </c>
      <c r="AT175" s="242">
        <v>14</v>
      </c>
      <c r="AU175" s="242">
        <v>14</v>
      </c>
      <c r="AV175" s="242">
        <v>14</v>
      </c>
      <c r="AW175" s="242">
        <v>14</v>
      </c>
      <c r="AX175" s="245">
        <v>14</v>
      </c>
      <c r="AY175" s="246">
        <v>14</v>
      </c>
      <c r="AZ175" s="242">
        <v>14</v>
      </c>
      <c r="BA175" s="242">
        <v>14</v>
      </c>
      <c r="BB175" s="239">
        <v>14</v>
      </c>
      <c r="BC175" s="239">
        <v>14</v>
      </c>
      <c r="BD175" s="239">
        <v>14</v>
      </c>
      <c r="BE175" s="239">
        <v>14</v>
      </c>
      <c r="BF175" s="239">
        <v>14</v>
      </c>
      <c r="BG175" s="239">
        <v>14</v>
      </c>
      <c r="BH175" s="239">
        <v>14</v>
      </c>
      <c r="BI175" s="239">
        <v>14</v>
      </c>
      <c r="BJ175" s="239">
        <v>14</v>
      </c>
      <c r="BK175" s="239">
        <v>14</v>
      </c>
      <c r="BL175" s="239">
        <v>14</v>
      </c>
      <c r="BM175" s="239">
        <v>14</v>
      </c>
      <c r="BN175" s="239">
        <v>14</v>
      </c>
      <c r="BO175" s="239">
        <v>14</v>
      </c>
      <c r="BP175" s="239">
        <v>14</v>
      </c>
      <c r="BQ175" s="246">
        <v>14</v>
      </c>
      <c r="BR175" s="246">
        <v>14</v>
      </c>
      <c r="BS175" s="246">
        <v>14</v>
      </c>
      <c r="BT175" s="246">
        <v>14</v>
      </c>
      <c r="BU175" s="246">
        <v>14</v>
      </c>
      <c r="BV175" s="246">
        <v>14</v>
      </c>
      <c r="BW175" s="246">
        <v>14</v>
      </c>
      <c r="BX175" s="246">
        <v>14</v>
      </c>
      <c r="BY175" s="246">
        <v>14</v>
      </c>
      <c r="BZ175" s="246">
        <v>14</v>
      </c>
      <c r="CA175" s="246">
        <v>14</v>
      </c>
      <c r="CB175" s="246">
        <v>14</v>
      </c>
      <c r="CC175" s="246">
        <v>14</v>
      </c>
      <c r="CD175" s="246">
        <v>14</v>
      </c>
      <c r="CE175" s="246">
        <v>14</v>
      </c>
      <c r="CF175" s="246">
        <v>14</v>
      </c>
      <c r="CG175" s="246">
        <v>14</v>
      </c>
      <c r="CH175" s="246">
        <v>14</v>
      </c>
      <c r="CI175" s="246">
        <v>14</v>
      </c>
      <c r="CJ175" s="246">
        <v>14</v>
      </c>
      <c r="CK175" s="246">
        <v>14</v>
      </c>
      <c r="CL175" s="246">
        <v>14</v>
      </c>
      <c r="CM175" s="246">
        <v>14</v>
      </c>
      <c r="CN175" s="246">
        <v>14</v>
      </c>
      <c r="CO175" s="246">
        <v>14</v>
      </c>
      <c r="CP175" s="246">
        <v>14</v>
      </c>
      <c r="CQ175" s="246">
        <v>14</v>
      </c>
      <c r="CR175" s="246">
        <v>14</v>
      </c>
      <c r="CS175" s="246">
        <v>14</v>
      </c>
      <c r="CT175" s="246">
        <v>14</v>
      </c>
      <c r="CU175" s="246">
        <v>14</v>
      </c>
      <c r="CV175" s="246">
        <v>14</v>
      </c>
      <c r="CW175" s="246">
        <v>14</v>
      </c>
      <c r="CX175" s="246">
        <v>14</v>
      </c>
      <c r="CY175" s="246">
        <v>14</v>
      </c>
      <c r="CZ175" s="246">
        <v>14</v>
      </c>
      <c r="DA175" s="246">
        <v>14</v>
      </c>
      <c r="DB175" s="246">
        <v>14</v>
      </c>
      <c r="DC175" s="246">
        <v>14</v>
      </c>
      <c r="DD175" s="246">
        <v>14</v>
      </c>
      <c r="DE175" s="246">
        <v>14</v>
      </c>
      <c r="DF175" s="246">
        <v>14</v>
      </c>
      <c r="DG175" s="246">
        <v>14</v>
      </c>
      <c r="DH175" s="246">
        <v>14</v>
      </c>
      <c r="DI175" s="246">
        <v>14</v>
      </c>
      <c r="DJ175" s="246">
        <v>14</v>
      </c>
      <c r="DK175" s="246">
        <v>14</v>
      </c>
      <c r="DL175" s="246">
        <v>14</v>
      </c>
      <c r="DM175" s="246">
        <v>14</v>
      </c>
      <c r="DN175" s="246">
        <v>15</v>
      </c>
      <c r="DO175" s="246">
        <v>15</v>
      </c>
      <c r="DP175" s="246">
        <v>15</v>
      </c>
      <c r="DQ175" s="246">
        <v>15</v>
      </c>
      <c r="DR175" s="246">
        <v>15</v>
      </c>
      <c r="DS175" s="246">
        <v>15</v>
      </c>
      <c r="DT175" s="246">
        <v>14</v>
      </c>
      <c r="DU175" s="246">
        <v>14</v>
      </c>
      <c r="DV175" s="246">
        <v>14</v>
      </c>
      <c r="DW175" s="246">
        <v>14</v>
      </c>
      <c r="DX175" s="246">
        <v>21</v>
      </c>
      <c r="DY175" s="247">
        <v>29</v>
      </c>
    </row>
    <row r="176" spans="1:129">
      <c r="A176" s="379">
        <v>43907</v>
      </c>
      <c r="B176" s="380">
        <v>8</v>
      </c>
      <c r="C176" s="398">
        <v>8</v>
      </c>
      <c r="D176" s="398">
        <v>8</v>
      </c>
      <c r="E176" s="398">
        <v>8</v>
      </c>
      <c r="F176" s="398">
        <v>8</v>
      </c>
      <c r="G176" s="398">
        <v>8</v>
      </c>
      <c r="H176" s="398">
        <v>8</v>
      </c>
      <c r="I176" s="398">
        <v>8</v>
      </c>
      <c r="J176" s="398">
        <v>8</v>
      </c>
      <c r="K176" s="398">
        <v>8</v>
      </c>
      <c r="L176" s="398">
        <v>8</v>
      </c>
      <c r="M176" s="242">
        <v>8</v>
      </c>
      <c r="N176" s="242">
        <v>8</v>
      </c>
      <c r="O176" s="242">
        <v>8</v>
      </c>
      <c r="P176" s="242">
        <v>8</v>
      </c>
      <c r="Q176" s="242">
        <v>8</v>
      </c>
      <c r="R176" s="242">
        <v>8</v>
      </c>
      <c r="S176" s="242">
        <v>8</v>
      </c>
      <c r="T176" s="242">
        <v>8</v>
      </c>
      <c r="U176" s="242">
        <v>8</v>
      </c>
      <c r="V176" s="242">
        <v>8</v>
      </c>
      <c r="W176" s="242">
        <v>8</v>
      </c>
      <c r="X176" s="242">
        <v>8</v>
      </c>
      <c r="Y176" s="242">
        <v>8</v>
      </c>
      <c r="Z176" s="242">
        <v>8</v>
      </c>
      <c r="AA176" s="242">
        <v>8</v>
      </c>
      <c r="AB176" s="242">
        <v>8</v>
      </c>
      <c r="AC176" s="242">
        <v>8</v>
      </c>
      <c r="AD176" s="242">
        <v>8</v>
      </c>
      <c r="AE176" s="242">
        <v>8</v>
      </c>
      <c r="AF176" s="242">
        <v>8</v>
      </c>
      <c r="AG176" s="242">
        <v>8</v>
      </c>
      <c r="AH176" s="242">
        <v>8</v>
      </c>
      <c r="AI176" s="242">
        <v>8</v>
      </c>
      <c r="AJ176" s="242">
        <v>8</v>
      </c>
      <c r="AK176" s="242">
        <v>8</v>
      </c>
      <c r="AL176" s="242">
        <v>8</v>
      </c>
      <c r="AM176" s="242">
        <v>8</v>
      </c>
      <c r="AN176" s="242">
        <v>8</v>
      </c>
      <c r="AO176" s="242">
        <v>8</v>
      </c>
      <c r="AP176" s="242">
        <v>8</v>
      </c>
      <c r="AQ176" s="242">
        <v>8</v>
      </c>
      <c r="AR176" s="242">
        <v>8</v>
      </c>
      <c r="AS176" s="242">
        <v>8</v>
      </c>
      <c r="AT176" s="242">
        <v>8</v>
      </c>
      <c r="AU176" s="242">
        <v>8</v>
      </c>
      <c r="AV176" s="242">
        <v>8</v>
      </c>
      <c r="AW176" s="242">
        <v>8</v>
      </c>
      <c r="AX176" s="245">
        <v>8</v>
      </c>
      <c r="AY176" s="246">
        <v>8</v>
      </c>
      <c r="AZ176" s="242">
        <v>8</v>
      </c>
      <c r="BA176" s="242">
        <v>8</v>
      </c>
      <c r="BB176" s="239">
        <v>8</v>
      </c>
      <c r="BC176" s="239">
        <v>8</v>
      </c>
      <c r="BD176" s="239">
        <v>8</v>
      </c>
      <c r="BE176" s="239">
        <v>8</v>
      </c>
      <c r="BF176" s="239">
        <v>8</v>
      </c>
      <c r="BG176" s="239">
        <v>8</v>
      </c>
      <c r="BH176" s="239">
        <v>8</v>
      </c>
      <c r="BI176" s="239">
        <v>8</v>
      </c>
      <c r="BJ176" s="239">
        <v>8</v>
      </c>
      <c r="BK176" s="239">
        <v>8</v>
      </c>
      <c r="BL176" s="239">
        <v>8</v>
      </c>
      <c r="BM176" s="239">
        <v>8</v>
      </c>
      <c r="BN176" s="239">
        <v>8</v>
      </c>
      <c r="BO176" s="239">
        <v>8</v>
      </c>
      <c r="BP176" s="239">
        <v>8</v>
      </c>
      <c r="BQ176" s="246">
        <v>8</v>
      </c>
      <c r="BR176" s="246">
        <v>8</v>
      </c>
      <c r="BS176" s="246">
        <v>8</v>
      </c>
      <c r="BT176" s="246">
        <v>8</v>
      </c>
      <c r="BU176" s="246">
        <v>8</v>
      </c>
      <c r="BV176" s="246">
        <v>8</v>
      </c>
      <c r="BW176" s="246">
        <v>8</v>
      </c>
      <c r="BX176" s="246">
        <v>8</v>
      </c>
      <c r="BY176" s="246">
        <v>8</v>
      </c>
      <c r="BZ176" s="246">
        <v>8</v>
      </c>
      <c r="CA176" s="246">
        <v>8</v>
      </c>
      <c r="CB176" s="246">
        <v>8</v>
      </c>
      <c r="CC176" s="246">
        <v>8</v>
      </c>
      <c r="CD176" s="246">
        <v>8</v>
      </c>
      <c r="CE176" s="246">
        <v>8</v>
      </c>
      <c r="CF176" s="246">
        <v>8</v>
      </c>
      <c r="CG176" s="246">
        <v>8</v>
      </c>
      <c r="CH176" s="246">
        <v>8</v>
      </c>
      <c r="CI176" s="246">
        <v>8</v>
      </c>
      <c r="CJ176" s="246">
        <v>8</v>
      </c>
      <c r="CK176" s="246">
        <v>8</v>
      </c>
      <c r="CL176" s="246">
        <v>8</v>
      </c>
      <c r="CM176" s="246">
        <v>8</v>
      </c>
      <c r="CN176" s="246">
        <v>8</v>
      </c>
      <c r="CO176" s="246">
        <v>8</v>
      </c>
      <c r="CP176" s="246">
        <v>8</v>
      </c>
      <c r="CQ176" s="246">
        <v>8</v>
      </c>
      <c r="CR176" s="246">
        <v>8</v>
      </c>
      <c r="CS176" s="246">
        <v>8</v>
      </c>
      <c r="CT176" s="246">
        <v>8</v>
      </c>
      <c r="CU176" s="246">
        <v>8</v>
      </c>
      <c r="CV176" s="246">
        <v>8</v>
      </c>
      <c r="CW176" s="246">
        <v>8</v>
      </c>
      <c r="CX176" s="246">
        <v>8</v>
      </c>
      <c r="CY176" s="246">
        <v>8</v>
      </c>
      <c r="CZ176" s="246">
        <v>8</v>
      </c>
      <c r="DA176" s="246">
        <v>8</v>
      </c>
      <c r="DB176" s="246">
        <v>8</v>
      </c>
      <c r="DC176" s="246">
        <v>8</v>
      </c>
      <c r="DD176" s="246">
        <v>8</v>
      </c>
      <c r="DE176" s="246">
        <v>8</v>
      </c>
      <c r="DF176" s="246">
        <v>8</v>
      </c>
      <c r="DG176" s="246">
        <v>8</v>
      </c>
      <c r="DH176" s="246">
        <v>8</v>
      </c>
      <c r="DI176" s="246">
        <v>8</v>
      </c>
      <c r="DJ176" s="246">
        <v>8</v>
      </c>
      <c r="DK176" s="246">
        <v>8</v>
      </c>
      <c r="DL176" s="246">
        <v>8</v>
      </c>
      <c r="DM176" s="246">
        <v>8</v>
      </c>
      <c r="DN176" s="246">
        <v>9</v>
      </c>
      <c r="DO176" s="246">
        <v>9</v>
      </c>
      <c r="DP176" s="246">
        <v>9</v>
      </c>
      <c r="DQ176" s="246">
        <v>9</v>
      </c>
      <c r="DR176" s="246">
        <v>9</v>
      </c>
      <c r="DS176" s="246">
        <v>9</v>
      </c>
      <c r="DT176" s="246">
        <v>8</v>
      </c>
      <c r="DU176" s="246">
        <v>8</v>
      </c>
      <c r="DV176" s="246">
        <v>8</v>
      </c>
      <c r="DW176" s="246">
        <v>8</v>
      </c>
      <c r="DX176" s="246">
        <v>14</v>
      </c>
      <c r="DY176" s="247">
        <v>20</v>
      </c>
    </row>
    <row r="177" spans="1:129">
      <c r="A177" s="379">
        <v>43906</v>
      </c>
      <c r="B177" s="380">
        <v>7</v>
      </c>
      <c r="C177" s="398">
        <v>7</v>
      </c>
      <c r="D177" s="398">
        <v>7</v>
      </c>
      <c r="E177" s="398">
        <v>7</v>
      </c>
      <c r="F177" s="398">
        <v>7</v>
      </c>
      <c r="G177" s="398">
        <v>7</v>
      </c>
      <c r="H177" s="398">
        <v>7</v>
      </c>
      <c r="I177" s="398">
        <v>7</v>
      </c>
      <c r="J177" s="398">
        <v>7</v>
      </c>
      <c r="K177" s="398">
        <v>7</v>
      </c>
      <c r="L177" s="398">
        <v>7</v>
      </c>
      <c r="M177" s="242">
        <v>7</v>
      </c>
      <c r="N177" s="242">
        <v>7</v>
      </c>
      <c r="O177" s="242">
        <v>7</v>
      </c>
      <c r="P177" s="242">
        <v>7</v>
      </c>
      <c r="Q177" s="242">
        <v>7</v>
      </c>
      <c r="R177" s="242">
        <v>7</v>
      </c>
      <c r="S177" s="242">
        <v>7</v>
      </c>
      <c r="T177" s="242">
        <v>7</v>
      </c>
      <c r="U177" s="242">
        <v>7</v>
      </c>
      <c r="V177" s="242">
        <v>7</v>
      </c>
      <c r="W177" s="242">
        <v>7</v>
      </c>
      <c r="X177" s="242">
        <v>7</v>
      </c>
      <c r="Y177" s="242">
        <v>7</v>
      </c>
      <c r="Z177" s="242">
        <v>7</v>
      </c>
      <c r="AA177" s="242">
        <v>7</v>
      </c>
      <c r="AB177" s="242">
        <v>7</v>
      </c>
      <c r="AC177" s="242">
        <v>7</v>
      </c>
      <c r="AD177" s="242">
        <v>7</v>
      </c>
      <c r="AE177" s="242">
        <v>7</v>
      </c>
      <c r="AF177" s="242">
        <v>7</v>
      </c>
      <c r="AG177" s="242">
        <v>7</v>
      </c>
      <c r="AH177" s="242">
        <v>7</v>
      </c>
      <c r="AI177" s="242">
        <v>7</v>
      </c>
      <c r="AJ177" s="242">
        <v>7</v>
      </c>
      <c r="AK177" s="242">
        <v>7</v>
      </c>
      <c r="AL177" s="242">
        <v>7</v>
      </c>
      <c r="AM177" s="242">
        <v>7</v>
      </c>
      <c r="AN177" s="242">
        <v>7</v>
      </c>
      <c r="AO177" s="242">
        <v>7</v>
      </c>
      <c r="AP177" s="242">
        <v>7</v>
      </c>
      <c r="AQ177" s="242">
        <v>7</v>
      </c>
      <c r="AR177" s="242">
        <v>7</v>
      </c>
      <c r="AS177" s="242">
        <v>7</v>
      </c>
      <c r="AT177" s="242">
        <v>7</v>
      </c>
      <c r="AU177" s="242">
        <v>7</v>
      </c>
      <c r="AV177" s="242">
        <v>7</v>
      </c>
      <c r="AW177" s="242">
        <v>7</v>
      </c>
      <c r="AX177" s="245">
        <v>7</v>
      </c>
      <c r="AY177" s="246">
        <v>7</v>
      </c>
      <c r="AZ177" s="242">
        <v>7</v>
      </c>
      <c r="BA177" s="242">
        <v>7</v>
      </c>
      <c r="BB177" s="239">
        <v>7</v>
      </c>
      <c r="BC177" s="239">
        <v>7</v>
      </c>
      <c r="BD177" s="239">
        <v>7</v>
      </c>
      <c r="BE177" s="239">
        <v>7</v>
      </c>
      <c r="BF177" s="239">
        <v>7</v>
      </c>
      <c r="BG177" s="239">
        <v>7</v>
      </c>
      <c r="BH177" s="239">
        <v>7</v>
      </c>
      <c r="BI177" s="239">
        <v>7</v>
      </c>
      <c r="BJ177" s="239">
        <v>7</v>
      </c>
      <c r="BK177" s="239">
        <v>7</v>
      </c>
      <c r="BL177" s="239">
        <v>7</v>
      </c>
      <c r="BM177" s="239">
        <v>7</v>
      </c>
      <c r="BN177" s="239">
        <v>7</v>
      </c>
      <c r="BO177" s="239">
        <v>7</v>
      </c>
      <c r="BP177" s="239">
        <v>7</v>
      </c>
      <c r="BQ177" s="246">
        <v>7</v>
      </c>
      <c r="BR177" s="246">
        <v>7</v>
      </c>
      <c r="BS177" s="246">
        <v>7</v>
      </c>
      <c r="BT177" s="246">
        <v>7</v>
      </c>
      <c r="BU177" s="246">
        <v>7</v>
      </c>
      <c r="BV177" s="246">
        <v>7</v>
      </c>
      <c r="BW177" s="246">
        <v>7</v>
      </c>
      <c r="BX177" s="246">
        <v>7</v>
      </c>
      <c r="BY177" s="246">
        <v>7</v>
      </c>
      <c r="BZ177" s="246">
        <v>7</v>
      </c>
      <c r="CA177" s="246">
        <v>7</v>
      </c>
      <c r="CB177" s="246">
        <v>7</v>
      </c>
      <c r="CC177" s="246">
        <v>7</v>
      </c>
      <c r="CD177" s="246">
        <v>7</v>
      </c>
      <c r="CE177" s="246">
        <v>7</v>
      </c>
      <c r="CF177" s="246">
        <v>7</v>
      </c>
      <c r="CG177" s="246">
        <v>7</v>
      </c>
      <c r="CH177" s="246">
        <v>7</v>
      </c>
      <c r="CI177" s="246">
        <v>7</v>
      </c>
      <c r="CJ177" s="246">
        <v>7</v>
      </c>
      <c r="CK177" s="246">
        <v>7</v>
      </c>
      <c r="CL177" s="246">
        <v>7</v>
      </c>
      <c r="CM177" s="246">
        <v>7</v>
      </c>
      <c r="CN177" s="246">
        <v>7</v>
      </c>
      <c r="CO177" s="246">
        <v>7</v>
      </c>
      <c r="CP177" s="246">
        <v>7</v>
      </c>
      <c r="CQ177" s="246">
        <v>7</v>
      </c>
      <c r="CR177" s="246">
        <v>7</v>
      </c>
      <c r="CS177" s="246">
        <v>7</v>
      </c>
      <c r="CT177" s="246">
        <v>7</v>
      </c>
      <c r="CU177" s="246">
        <v>7</v>
      </c>
      <c r="CV177" s="246">
        <v>7</v>
      </c>
      <c r="CW177" s="246">
        <v>7</v>
      </c>
      <c r="CX177" s="246">
        <v>7</v>
      </c>
      <c r="CY177" s="246">
        <v>7</v>
      </c>
      <c r="CZ177" s="246">
        <v>7</v>
      </c>
      <c r="DA177" s="246">
        <v>7</v>
      </c>
      <c r="DB177" s="246">
        <v>7</v>
      </c>
      <c r="DC177" s="246">
        <v>7</v>
      </c>
      <c r="DD177" s="246">
        <v>7</v>
      </c>
      <c r="DE177" s="246">
        <v>7</v>
      </c>
      <c r="DF177" s="246">
        <v>7</v>
      </c>
      <c r="DG177" s="246">
        <v>7</v>
      </c>
      <c r="DH177" s="246">
        <v>7</v>
      </c>
      <c r="DI177" s="246">
        <v>7</v>
      </c>
      <c r="DJ177" s="246">
        <v>7</v>
      </c>
      <c r="DK177" s="246">
        <v>7</v>
      </c>
      <c r="DL177" s="246">
        <v>7</v>
      </c>
      <c r="DM177" s="246">
        <v>7</v>
      </c>
      <c r="DN177" s="246">
        <v>7</v>
      </c>
      <c r="DO177" s="246">
        <v>7</v>
      </c>
      <c r="DP177" s="246">
        <v>7</v>
      </c>
      <c r="DQ177" s="246">
        <v>7</v>
      </c>
      <c r="DR177" s="246">
        <v>7</v>
      </c>
      <c r="DS177" s="246">
        <v>7</v>
      </c>
      <c r="DT177" s="246">
        <v>7</v>
      </c>
      <c r="DU177" s="246">
        <v>7</v>
      </c>
      <c r="DV177" s="246">
        <v>7</v>
      </c>
      <c r="DW177" s="246">
        <v>7</v>
      </c>
      <c r="DX177" s="246">
        <v>8</v>
      </c>
      <c r="DY177" s="247">
        <v>13</v>
      </c>
    </row>
    <row r="178" spans="1:129">
      <c r="A178" s="379">
        <v>43905</v>
      </c>
      <c r="B178" s="380">
        <v>5</v>
      </c>
      <c r="C178" s="398">
        <v>5</v>
      </c>
      <c r="D178" s="398">
        <v>5</v>
      </c>
      <c r="E178" s="398">
        <v>5</v>
      </c>
      <c r="F178" s="398">
        <v>5</v>
      </c>
      <c r="G178" s="398">
        <v>5</v>
      </c>
      <c r="H178" s="398">
        <v>5</v>
      </c>
      <c r="I178" s="398">
        <v>5</v>
      </c>
      <c r="J178" s="398">
        <v>5</v>
      </c>
      <c r="K178" s="398">
        <v>5</v>
      </c>
      <c r="L178" s="398">
        <v>5</v>
      </c>
      <c r="M178" s="242">
        <v>5</v>
      </c>
      <c r="N178" s="242">
        <v>5</v>
      </c>
      <c r="O178" s="242">
        <v>5</v>
      </c>
      <c r="P178" s="242">
        <v>5</v>
      </c>
      <c r="Q178" s="242">
        <v>5</v>
      </c>
      <c r="R178" s="242">
        <v>5</v>
      </c>
      <c r="S178" s="242">
        <v>5</v>
      </c>
      <c r="T178" s="242">
        <v>5</v>
      </c>
      <c r="U178" s="242">
        <v>5</v>
      </c>
      <c r="V178" s="242">
        <v>5</v>
      </c>
      <c r="W178" s="242">
        <v>5</v>
      </c>
      <c r="X178" s="242">
        <v>5</v>
      </c>
      <c r="Y178" s="242">
        <v>5</v>
      </c>
      <c r="Z178" s="242">
        <v>5</v>
      </c>
      <c r="AA178" s="242">
        <v>5</v>
      </c>
      <c r="AB178" s="242">
        <v>5</v>
      </c>
      <c r="AC178" s="242">
        <v>5</v>
      </c>
      <c r="AD178" s="242">
        <v>5</v>
      </c>
      <c r="AE178" s="242">
        <v>5</v>
      </c>
      <c r="AF178" s="242">
        <v>5</v>
      </c>
      <c r="AG178" s="242">
        <v>5</v>
      </c>
      <c r="AH178" s="242">
        <v>5</v>
      </c>
      <c r="AI178" s="242">
        <v>5</v>
      </c>
      <c r="AJ178" s="242">
        <v>5</v>
      </c>
      <c r="AK178" s="242">
        <v>5</v>
      </c>
      <c r="AL178" s="242">
        <v>5</v>
      </c>
      <c r="AM178" s="242">
        <v>5</v>
      </c>
      <c r="AN178" s="242">
        <v>5</v>
      </c>
      <c r="AO178" s="242">
        <v>5</v>
      </c>
      <c r="AP178" s="242">
        <v>5</v>
      </c>
      <c r="AQ178" s="242">
        <v>5</v>
      </c>
      <c r="AR178" s="242">
        <v>5</v>
      </c>
      <c r="AS178" s="242">
        <v>5</v>
      </c>
      <c r="AT178" s="242">
        <v>5</v>
      </c>
      <c r="AU178" s="242">
        <v>5</v>
      </c>
      <c r="AV178" s="242">
        <v>5</v>
      </c>
      <c r="AW178" s="242">
        <v>5</v>
      </c>
      <c r="AX178" s="245">
        <v>5</v>
      </c>
      <c r="AY178" s="246">
        <v>5</v>
      </c>
      <c r="AZ178" s="242">
        <v>5</v>
      </c>
      <c r="BA178" s="242">
        <v>5</v>
      </c>
      <c r="BB178" s="239">
        <v>5</v>
      </c>
      <c r="BC178" s="239">
        <v>5</v>
      </c>
      <c r="BD178" s="239">
        <v>5</v>
      </c>
      <c r="BE178" s="239">
        <v>5</v>
      </c>
      <c r="BF178" s="239">
        <v>5</v>
      </c>
      <c r="BG178" s="239">
        <v>5</v>
      </c>
      <c r="BH178" s="239">
        <v>5</v>
      </c>
      <c r="BI178" s="239">
        <v>5</v>
      </c>
      <c r="BJ178" s="239">
        <v>5</v>
      </c>
      <c r="BK178" s="239">
        <v>5</v>
      </c>
      <c r="BL178" s="239">
        <v>5</v>
      </c>
      <c r="BM178" s="239">
        <v>5</v>
      </c>
      <c r="BN178" s="239">
        <v>5</v>
      </c>
      <c r="BO178" s="239">
        <v>5</v>
      </c>
      <c r="BP178" s="239">
        <v>5</v>
      </c>
      <c r="BQ178" s="246">
        <v>5</v>
      </c>
      <c r="BR178" s="246">
        <v>5</v>
      </c>
      <c r="BS178" s="246">
        <v>5</v>
      </c>
      <c r="BT178" s="246">
        <v>5</v>
      </c>
      <c r="BU178" s="246">
        <v>5</v>
      </c>
      <c r="BV178" s="246">
        <v>5</v>
      </c>
      <c r="BW178" s="246">
        <v>5</v>
      </c>
      <c r="BX178" s="246">
        <v>5</v>
      </c>
      <c r="BY178" s="246">
        <v>5</v>
      </c>
      <c r="BZ178" s="246">
        <v>5</v>
      </c>
      <c r="CA178" s="246">
        <v>5</v>
      </c>
      <c r="CB178" s="246">
        <v>5</v>
      </c>
      <c r="CC178" s="246">
        <v>5</v>
      </c>
      <c r="CD178" s="246">
        <v>5</v>
      </c>
      <c r="CE178" s="246">
        <v>5</v>
      </c>
      <c r="CF178" s="246">
        <v>5</v>
      </c>
      <c r="CG178" s="246">
        <v>5</v>
      </c>
      <c r="CH178" s="246">
        <v>5</v>
      </c>
      <c r="CI178" s="246">
        <v>5</v>
      </c>
      <c r="CJ178" s="246">
        <v>5</v>
      </c>
      <c r="CK178" s="246">
        <v>5</v>
      </c>
      <c r="CL178" s="246">
        <v>5</v>
      </c>
      <c r="CM178" s="246">
        <v>5</v>
      </c>
      <c r="CN178" s="246">
        <v>5</v>
      </c>
      <c r="CO178" s="246">
        <v>5</v>
      </c>
      <c r="CP178" s="246">
        <v>5</v>
      </c>
      <c r="CQ178" s="246">
        <v>5</v>
      </c>
      <c r="CR178" s="246">
        <v>5</v>
      </c>
      <c r="CS178" s="246">
        <v>5</v>
      </c>
      <c r="CT178" s="246">
        <v>5</v>
      </c>
      <c r="CU178" s="246">
        <v>5</v>
      </c>
      <c r="CV178" s="246">
        <v>5</v>
      </c>
      <c r="CW178" s="246">
        <v>5</v>
      </c>
      <c r="CX178" s="246">
        <v>5</v>
      </c>
      <c r="CY178" s="246">
        <v>5</v>
      </c>
      <c r="CZ178" s="246">
        <v>5</v>
      </c>
      <c r="DA178" s="246">
        <v>5</v>
      </c>
      <c r="DB178" s="246">
        <v>5</v>
      </c>
      <c r="DC178" s="246">
        <v>5</v>
      </c>
      <c r="DD178" s="246">
        <v>5</v>
      </c>
      <c r="DE178" s="246">
        <v>5</v>
      </c>
      <c r="DF178" s="246">
        <v>5</v>
      </c>
      <c r="DG178" s="246">
        <v>5</v>
      </c>
      <c r="DH178" s="246">
        <v>5</v>
      </c>
      <c r="DI178" s="246">
        <v>5</v>
      </c>
      <c r="DJ178" s="246">
        <v>5</v>
      </c>
      <c r="DK178" s="246">
        <v>5</v>
      </c>
      <c r="DL178" s="246">
        <v>5</v>
      </c>
      <c r="DM178" s="246">
        <v>5</v>
      </c>
      <c r="DN178" s="246">
        <v>5</v>
      </c>
      <c r="DO178" s="246">
        <v>5</v>
      </c>
      <c r="DP178" s="246">
        <v>5</v>
      </c>
      <c r="DQ178" s="246">
        <v>5</v>
      </c>
      <c r="DR178" s="246">
        <v>5</v>
      </c>
      <c r="DS178" s="246">
        <v>5</v>
      </c>
      <c r="DT178" s="246">
        <v>5</v>
      </c>
      <c r="DU178" s="246">
        <v>5</v>
      </c>
      <c r="DV178" s="246">
        <v>5</v>
      </c>
      <c r="DW178" s="246">
        <v>5</v>
      </c>
      <c r="DX178" s="246">
        <v>7</v>
      </c>
      <c r="DY178" s="247">
        <v>7</v>
      </c>
    </row>
    <row r="179" spans="1:129">
      <c r="A179" s="379">
        <v>43904</v>
      </c>
      <c r="B179" s="380">
        <v>3</v>
      </c>
      <c r="C179" s="398">
        <v>3</v>
      </c>
      <c r="D179" s="398">
        <v>3</v>
      </c>
      <c r="E179" s="398">
        <v>3</v>
      </c>
      <c r="F179" s="398">
        <v>3</v>
      </c>
      <c r="G179" s="398">
        <v>3</v>
      </c>
      <c r="H179" s="398">
        <v>3</v>
      </c>
      <c r="I179" s="398">
        <v>3</v>
      </c>
      <c r="J179" s="398">
        <v>3</v>
      </c>
      <c r="K179" s="398">
        <v>3</v>
      </c>
      <c r="L179" s="398">
        <v>3</v>
      </c>
      <c r="M179" s="242">
        <v>3</v>
      </c>
      <c r="N179" s="242">
        <v>3</v>
      </c>
      <c r="O179" s="242">
        <v>3</v>
      </c>
      <c r="P179" s="242">
        <v>3</v>
      </c>
      <c r="Q179" s="242">
        <v>3</v>
      </c>
      <c r="R179" s="242">
        <v>3</v>
      </c>
      <c r="S179" s="242">
        <v>3</v>
      </c>
      <c r="T179" s="242">
        <v>3</v>
      </c>
      <c r="U179" s="242">
        <v>3</v>
      </c>
      <c r="V179" s="242">
        <v>3</v>
      </c>
      <c r="W179" s="242">
        <v>3</v>
      </c>
      <c r="X179" s="242">
        <v>3</v>
      </c>
      <c r="Y179" s="242">
        <v>3</v>
      </c>
      <c r="Z179" s="242">
        <v>3</v>
      </c>
      <c r="AA179" s="242">
        <v>3</v>
      </c>
      <c r="AB179" s="242">
        <v>3</v>
      </c>
      <c r="AC179" s="242">
        <v>3</v>
      </c>
      <c r="AD179" s="242">
        <v>3</v>
      </c>
      <c r="AE179" s="242">
        <v>3</v>
      </c>
      <c r="AF179" s="242">
        <v>3</v>
      </c>
      <c r="AG179" s="242">
        <v>3</v>
      </c>
      <c r="AH179" s="242">
        <v>3</v>
      </c>
      <c r="AI179" s="242">
        <v>3</v>
      </c>
      <c r="AJ179" s="242">
        <v>3</v>
      </c>
      <c r="AK179" s="242">
        <v>3</v>
      </c>
      <c r="AL179" s="242">
        <v>3</v>
      </c>
      <c r="AM179" s="242">
        <v>3</v>
      </c>
      <c r="AN179" s="242">
        <v>3</v>
      </c>
      <c r="AO179" s="242">
        <v>3</v>
      </c>
      <c r="AP179" s="242">
        <v>3</v>
      </c>
      <c r="AQ179" s="242">
        <v>3</v>
      </c>
      <c r="AR179" s="242">
        <v>3</v>
      </c>
      <c r="AS179" s="242">
        <v>3</v>
      </c>
      <c r="AT179" s="242">
        <v>3</v>
      </c>
      <c r="AU179" s="242">
        <v>3</v>
      </c>
      <c r="AV179" s="242">
        <v>3</v>
      </c>
      <c r="AW179" s="242">
        <v>3</v>
      </c>
      <c r="AX179" s="245">
        <v>3</v>
      </c>
      <c r="AY179" s="246">
        <v>3</v>
      </c>
      <c r="AZ179" s="242">
        <v>3</v>
      </c>
      <c r="BA179" s="242">
        <v>3</v>
      </c>
      <c r="BB179" s="239">
        <v>3</v>
      </c>
      <c r="BC179" s="239">
        <v>3</v>
      </c>
      <c r="BD179" s="239">
        <v>3</v>
      </c>
      <c r="BE179" s="239">
        <v>3</v>
      </c>
      <c r="BF179" s="239">
        <v>3</v>
      </c>
      <c r="BG179" s="239">
        <v>3</v>
      </c>
      <c r="BH179" s="239">
        <v>3</v>
      </c>
      <c r="BI179" s="239">
        <v>3</v>
      </c>
      <c r="BJ179" s="239">
        <v>3</v>
      </c>
      <c r="BK179" s="239">
        <v>3</v>
      </c>
      <c r="BL179" s="239">
        <v>3</v>
      </c>
      <c r="BM179" s="239">
        <v>3</v>
      </c>
      <c r="BN179" s="239">
        <v>3</v>
      </c>
      <c r="BO179" s="239">
        <v>3</v>
      </c>
      <c r="BP179" s="239">
        <v>3</v>
      </c>
      <c r="BQ179" s="246">
        <v>3</v>
      </c>
      <c r="BR179" s="246">
        <v>3</v>
      </c>
      <c r="BS179" s="246">
        <v>3</v>
      </c>
      <c r="BT179" s="246">
        <v>3</v>
      </c>
      <c r="BU179" s="246">
        <v>3</v>
      </c>
      <c r="BV179" s="246">
        <v>3</v>
      </c>
      <c r="BW179" s="246">
        <v>3</v>
      </c>
      <c r="BX179" s="246">
        <v>3</v>
      </c>
      <c r="BY179" s="246">
        <v>3</v>
      </c>
      <c r="BZ179" s="246">
        <v>3</v>
      </c>
      <c r="CA179" s="246">
        <v>3</v>
      </c>
      <c r="CB179" s="246">
        <v>3</v>
      </c>
      <c r="CC179" s="246">
        <v>3</v>
      </c>
      <c r="CD179" s="246">
        <v>3</v>
      </c>
      <c r="CE179" s="246">
        <v>3</v>
      </c>
      <c r="CF179" s="246">
        <v>3</v>
      </c>
      <c r="CG179" s="246">
        <v>3</v>
      </c>
      <c r="CH179" s="246">
        <v>3</v>
      </c>
      <c r="CI179" s="246">
        <v>3</v>
      </c>
      <c r="CJ179" s="246">
        <v>3</v>
      </c>
      <c r="CK179" s="246">
        <v>3</v>
      </c>
      <c r="CL179" s="246">
        <v>3</v>
      </c>
      <c r="CM179" s="246">
        <v>3</v>
      </c>
      <c r="CN179" s="246">
        <v>3</v>
      </c>
      <c r="CO179" s="246">
        <v>3</v>
      </c>
      <c r="CP179" s="246">
        <v>3</v>
      </c>
      <c r="CQ179" s="246">
        <v>3</v>
      </c>
      <c r="CR179" s="246">
        <v>3</v>
      </c>
      <c r="CS179" s="246">
        <v>3</v>
      </c>
      <c r="CT179" s="246">
        <v>3</v>
      </c>
      <c r="CU179" s="246">
        <v>3</v>
      </c>
      <c r="CV179" s="246">
        <v>3</v>
      </c>
      <c r="CW179" s="246">
        <v>3</v>
      </c>
      <c r="CX179" s="246">
        <v>3</v>
      </c>
      <c r="CY179" s="246">
        <v>3</v>
      </c>
      <c r="CZ179" s="246">
        <v>3</v>
      </c>
      <c r="DA179" s="246">
        <v>3</v>
      </c>
      <c r="DB179" s="246">
        <v>3</v>
      </c>
      <c r="DC179" s="246">
        <v>3</v>
      </c>
      <c r="DD179" s="246">
        <v>3</v>
      </c>
      <c r="DE179" s="246">
        <v>3</v>
      </c>
      <c r="DF179" s="246">
        <v>3</v>
      </c>
      <c r="DG179" s="246">
        <v>3</v>
      </c>
      <c r="DH179" s="246">
        <v>3</v>
      </c>
      <c r="DI179" s="246">
        <v>3</v>
      </c>
      <c r="DJ179" s="246">
        <v>3</v>
      </c>
      <c r="DK179" s="246">
        <v>3</v>
      </c>
      <c r="DL179" s="246">
        <v>3</v>
      </c>
      <c r="DM179" s="246">
        <v>3</v>
      </c>
      <c r="DN179" s="246">
        <v>3</v>
      </c>
      <c r="DO179" s="246">
        <v>3</v>
      </c>
      <c r="DP179" s="246">
        <v>3</v>
      </c>
      <c r="DQ179" s="246">
        <v>3</v>
      </c>
      <c r="DR179" s="246">
        <v>3</v>
      </c>
      <c r="DS179" s="246">
        <v>3</v>
      </c>
      <c r="DT179" s="246">
        <v>3</v>
      </c>
      <c r="DU179" s="246">
        <v>3</v>
      </c>
      <c r="DV179" s="246">
        <v>3</v>
      </c>
      <c r="DW179" s="246">
        <v>3</v>
      </c>
      <c r="DX179" s="246">
        <v>5</v>
      </c>
      <c r="DY179" s="247">
        <v>6</v>
      </c>
    </row>
    <row r="180" spans="1:129">
      <c r="A180" s="379">
        <v>43903</v>
      </c>
      <c r="B180" s="380">
        <v>2</v>
      </c>
      <c r="C180" s="398">
        <v>2</v>
      </c>
      <c r="D180" s="398">
        <v>2</v>
      </c>
      <c r="E180" s="398">
        <v>2</v>
      </c>
      <c r="F180" s="398">
        <v>2</v>
      </c>
      <c r="G180" s="398">
        <v>2</v>
      </c>
      <c r="H180" s="398">
        <v>2</v>
      </c>
      <c r="I180" s="398">
        <v>2</v>
      </c>
      <c r="J180" s="398">
        <v>2</v>
      </c>
      <c r="K180" s="398">
        <v>2</v>
      </c>
      <c r="L180" s="398">
        <v>2</v>
      </c>
      <c r="M180" s="242">
        <v>2</v>
      </c>
      <c r="N180" s="242">
        <v>2</v>
      </c>
      <c r="O180" s="242">
        <v>2</v>
      </c>
      <c r="P180" s="242">
        <v>2</v>
      </c>
      <c r="Q180" s="242">
        <v>2</v>
      </c>
      <c r="R180" s="242">
        <v>2</v>
      </c>
      <c r="S180" s="242">
        <v>2</v>
      </c>
      <c r="T180" s="242">
        <v>2</v>
      </c>
      <c r="U180" s="242">
        <v>2</v>
      </c>
      <c r="V180" s="242">
        <v>2</v>
      </c>
      <c r="W180" s="242">
        <v>2</v>
      </c>
      <c r="X180" s="242">
        <v>2</v>
      </c>
      <c r="Y180" s="242">
        <v>2</v>
      </c>
      <c r="Z180" s="242">
        <v>2</v>
      </c>
      <c r="AA180" s="242">
        <v>2</v>
      </c>
      <c r="AB180" s="242">
        <v>2</v>
      </c>
      <c r="AC180" s="242">
        <v>2</v>
      </c>
      <c r="AD180" s="242">
        <v>2</v>
      </c>
      <c r="AE180" s="242">
        <v>2</v>
      </c>
      <c r="AF180" s="242">
        <v>2</v>
      </c>
      <c r="AG180" s="242">
        <v>2</v>
      </c>
      <c r="AH180" s="242">
        <v>2</v>
      </c>
      <c r="AI180" s="242">
        <v>2</v>
      </c>
      <c r="AJ180" s="242">
        <v>2</v>
      </c>
      <c r="AK180" s="242">
        <v>2</v>
      </c>
      <c r="AL180" s="242">
        <v>2</v>
      </c>
      <c r="AM180" s="242">
        <v>2</v>
      </c>
      <c r="AN180" s="242">
        <v>2</v>
      </c>
      <c r="AO180" s="242">
        <v>2</v>
      </c>
      <c r="AP180" s="242">
        <v>2</v>
      </c>
      <c r="AQ180" s="242">
        <v>2</v>
      </c>
      <c r="AR180" s="242">
        <v>2</v>
      </c>
      <c r="AS180" s="242">
        <v>2</v>
      </c>
      <c r="AT180" s="242">
        <v>2</v>
      </c>
      <c r="AU180" s="242">
        <v>2</v>
      </c>
      <c r="AV180" s="242">
        <v>2</v>
      </c>
      <c r="AW180" s="242">
        <v>2</v>
      </c>
      <c r="AX180" s="245">
        <v>2</v>
      </c>
      <c r="AY180" s="246">
        <v>2</v>
      </c>
      <c r="AZ180" s="242">
        <v>2</v>
      </c>
      <c r="BA180" s="242">
        <v>2</v>
      </c>
      <c r="BB180" s="239">
        <v>2</v>
      </c>
      <c r="BC180" s="239">
        <v>2</v>
      </c>
      <c r="BD180" s="239">
        <v>2</v>
      </c>
      <c r="BE180" s="239">
        <v>2</v>
      </c>
      <c r="BF180" s="239">
        <v>2</v>
      </c>
      <c r="BG180" s="239">
        <v>2</v>
      </c>
      <c r="BH180" s="239">
        <v>2</v>
      </c>
      <c r="BI180" s="239">
        <v>2</v>
      </c>
      <c r="BJ180" s="239">
        <v>2</v>
      </c>
      <c r="BK180" s="239">
        <v>2</v>
      </c>
      <c r="BL180" s="239">
        <v>2</v>
      </c>
      <c r="BM180" s="239">
        <v>2</v>
      </c>
      <c r="BN180" s="239">
        <v>2</v>
      </c>
      <c r="BO180" s="239">
        <v>2</v>
      </c>
      <c r="BP180" s="239">
        <v>2</v>
      </c>
      <c r="BQ180" s="246">
        <v>2</v>
      </c>
      <c r="BR180" s="246">
        <v>2</v>
      </c>
      <c r="BS180" s="246">
        <v>2</v>
      </c>
      <c r="BT180" s="246">
        <v>2</v>
      </c>
      <c r="BU180" s="246">
        <v>2</v>
      </c>
      <c r="BV180" s="246">
        <v>2</v>
      </c>
      <c r="BW180" s="246">
        <v>2</v>
      </c>
      <c r="BX180" s="246">
        <v>2</v>
      </c>
      <c r="BY180" s="246">
        <v>2</v>
      </c>
      <c r="BZ180" s="246">
        <v>2</v>
      </c>
      <c r="CA180" s="246">
        <v>2</v>
      </c>
      <c r="CB180" s="246">
        <v>2</v>
      </c>
      <c r="CC180" s="246">
        <v>2</v>
      </c>
      <c r="CD180" s="246">
        <v>2</v>
      </c>
      <c r="CE180" s="246">
        <v>2</v>
      </c>
      <c r="CF180" s="246">
        <v>2</v>
      </c>
      <c r="CG180" s="246">
        <v>2</v>
      </c>
      <c r="CH180" s="246">
        <v>2</v>
      </c>
      <c r="CI180" s="246">
        <v>2</v>
      </c>
      <c r="CJ180" s="246">
        <v>2</v>
      </c>
      <c r="CK180" s="246">
        <v>2</v>
      </c>
      <c r="CL180" s="246">
        <v>2</v>
      </c>
      <c r="CM180" s="246">
        <v>2</v>
      </c>
      <c r="CN180" s="246">
        <v>2</v>
      </c>
      <c r="CO180" s="246">
        <v>2</v>
      </c>
      <c r="CP180" s="246">
        <v>2</v>
      </c>
      <c r="CQ180" s="246">
        <v>2</v>
      </c>
      <c r="CR180" s="246">
        <v>2</v>
      </c>
      <c r="CS180" s="246">
        <v>2</v>
      </c>
      <c r="CT180" s="246">
        <v>2</v>
      </c>
      <c r="CU180" s="246">
        <v>2</v>
      </c>
      <c r="CV180" s="246">
        <v>2</v>
      </c>
      <c r="CW180" s="246">
        <v>2</v>
      </c>
      <c r="CX180" s="246">
        <v>2</v>
      </c>
      <c r="CY180" s="246">
        <v>2</v>
      </c>
      <c r="CZ180" s="246">
        <v>2</v>
      </c>
      <c r="DA180" s="246">
        <v>2</v>
      </c>
      <c r="DB180" s="246">
        <v>2</v>
      </c>
      <c r="DC180" s="246">
        <v>2</v>
      </c>
      <c r="DD180" s="246">
        <v>2</v>
      </c>
      <c r="DE180" s="246">
        <v>2</v>
      </c>
      <c r="DF180" s="246">
        <v>2</v>
      </c>
      <c r="DG180" s="246">
        <v>2</v>
      </c>
      <c r="DH180" s="246">
        <v>2</v>
      </c>
      <c r="DI180" s="246">
        <v>2</v>
      </c>
      <c r="DJ180" s="246">
        <v>2</v>
      </c>
      <c r="DK180" s="246">
        <v>2</v>
      </c>
      <c r="DL180" s="246">
        <v>2</v>
      </c>
      <c r="DM180" s="246">
        <v>2</v>
      </c>
      <c r="DN180" s="246">
        <v>2</v>
      </c>
      <c r="DO180" s="246">
        <v>2</v>
      </c>
      <c r="DP180" s="246">
        <v>2</v>
      </c>
      <c r="DQ180" s="246">
        <v>2</v>
      </c>
      <c r="DR180" s="246">
        <v>2</v>
      </c>
      <c r="DS180" s="246">
        <v>2</v>
      </c>
      <c r="DT180" s="246">
        <v>2</v>
      </c>
      <c r="DU180" s="246">
        <v>2</v>
      </c>
      <c r="DV180" s="246">
        <v>2</v>
      </c>
      <c r="DW180" s="246">
        <v>2</v>
      </c>
      <c r="DX180" s="246">
        <v>3</v>
      </c>
      <c r="DY180" s="247">
        <v>4</v>
      </c>
    </row>
    <row r="181" spans="1:129">
      <c r="A181" s="379">
        <v>43902</v>
      </c>
      <c r="B181" s="380">
        <v>1</v>
      </c>
      <c r="C181" s="398">
        <v>1</v>
      </c>
      <c r="D181" s="398">
        <v>1</v>
      </c>
      <c r="E181" s="398">
        <v>1</v>
      </c>
      <c r="F181" s="398">
        <v>1</v>
      </c>
      <c r="G181" s="398">
        <v>1</v>
      </c>
      <c r="H181" s="398">
        <v>1</v>
      </c>
      <c r="I181" s="398">
        <v>1</v>
      </c>
      <c r="J181" s="398">
        <v>1</v>
      </c>
      <c r="K181" s="398">
        <v>1</v>
      </c>
      <c r="L181" s="398">
        <v>1</v>
      </c>
      <c r="M181" s="242">
        <v>1</v>
      </c>
      <c r="N181" s="242">
        <v>1</v>
      </c>
      <c r="O181" s="242">
        <v>1</v>
      </c>
      <c r="P181" s="242">
        <v>1</v>
      </c>
      <c r="Q181" s="242">
        <v>1</v>
      </c>
      <c r="R181" s="242">
        <v>1</v>
      </c>
      <c r="S181" s="242">
        <v>1</v>
      </c>
      <c r="T181" s="242">
        <v>1</v>
      </c>
      <c r="U181" s="242">
        <v>1</v>
      </c>
      <c r="V181" s="242">
        <v>1</v>
      </c>
      <c r="W181" s="242">
        <v>1</v>
      </c>
      <c r="X181" s="242">
        <v>1</v>
      </c>
      <c r="Y181" s="242">
        <v>1</v>
      </c>
      <c r="Z181" s="242">
        <v>1</v>
      </c>
      <c r="AA181" s="242">
        <v>1</v>
      </c>
      <c r="AB181" s="242">
        <v>1</v>
      </c>
      <c r="AC181" s="242">
        <v>1</v>
      </c>
      <c r="AD181" s="242">
        <v>1</v>
      </c>
      <c r="AE181" s="242">
        <v>1</v>
      </c>
      <c r="AF181" s="242">
        <v>1</v>
      </c>
      <c r="AG181" s="242">
        <v>1</v>
      </c>
      <c r="AH181" s="242">
        <v>1</v>
      </c>
      <c r="AI181" s="242">
        <v>1</v>
      </c>
      <c r="AJ181" s="242">
        <v>1</v>
      </c>
      <c r="AK181" s="242">
        <v>1</v>
      </c>
      <c r="AL181" s="242">
        <v>1</v>
      </c>
      <c r="AM181" s="242">
        <v>1</v>
      </c>
      <c r="AN181" s="242">
        <v>1</v>
      </c>
      <c r="AO181" s="242">
        <v>1</v>
      </c>
      <c r="AP181" s="242">
        <v>1</v>
      </c>
      <c r="AQ181" s="242">
        <v>1</v>
      </c>
      <c r="AR181" s="242">
        <v>1</v>
      </c>
      <c r="AS181" s="242">
        <v>1</v>
      </c>
      <c r="AT181" s="242">
        <v>1</v>
      </c>
      <c r="AU181" s="242">
        <v>1</v>
      </c>
      <c r="AV181" s="242">
        <v>1</v>
      </c>
      <c r="AW181" s="242">
        <v>1</v>
      </c>
      <c r="AX181" s="245">
        <v>1</v>
      </c>
      <c r="AY181" s="246">
        <v>1</v>
      </c>
      <c r="AZ181" s="242">
        <v>1</v>
      </c>
      <c r="BA181" s="242">
        <v>1</v>
      </c>
      <c r="BB181" s="239">
        <v>1</v>
      </c>
      <c r="BC181" s="239">
        <v>1</v>
      </c>
      <c r="BD181" s="239">
        <v>1</v>
      </c>
      <c r="BE181" s="239">
        <v>1</v>
      </c>
      <c r="BF181" s="239">
        <v>1</v>
      </c>
      <c r="BG181" s="239">
        <v>1</v>
      </c>
      <c r="BH181" s="239">
        <v>1</v>
      </c>
      <c r="BI181" s="239">
        <v>1</v>
      </c>
      <c r="BJ181" s="239">
        <v>1</v>
      </c>
      <c r="BK181" s="239">
        <v>1</v>
      </c>
      <c r="BL181" s="239">
        <v>1</v>
      </c>
      <c r="BM181" s="239">
        <v>1</v>
      </c>
      <c r="BN181" s="239">
        <v>1</v>
      </c>
      <c r="BO181" s="239">
        <v>1</v>
      </c>
      <c r="BP181" s="239">
        <v>1</v>
      </c>
      <c r="BQ181" s="246">
        <v>1</v>
      </c>
      <c r="BR181" s="246">
        <v>1</v>
      </c>
      <c r="BS181" s="246">
        <v>1</v>
      </c>
      <c r="BT181" s="246">
        <v>1</v>
      </c>
      <c r="BU181" s="246">
        <v>1</v>
      </c>
      <c r="BV181" s="246">
        <v>1</v>
      </c>
      <c r="BW181" s="246">
        <v>1</v>
      </c>
      <c r="BX181" s="246">
        <v>1</v>
      </c>
      <c r="BY181" s="246">
        <v>1</v>
      </c>
      <c r="BZ181" s="246">
        <v>1</v>
      </c>
      <c r="CA181" s="246">
        <v>1</v>
      </c>
      <c r="CB181" s="246">
        <v>1</v>
      </c>
      <c r="CC181" s="246">
        <v>1</v>
      </c>
      <c r="CD181" s="246">
        <v>1</v>
      </c>
      <c r="CE181" s="246">
        <v>1</v>
      </c>
      <c r="CF181" s="246">
        <v>1</v>
      </c>
      <c r="CG181" s="246">
        <v>1</v>
      </c>
      <c r="CH181" s="246">
        <v>1</v>
      </c>
      <c r="CI181" s="246">
        <v>1</v>
      </c>
      <c r="CJ181" s="246">
        <v>1</v>
      </c>
      <c r="CK181" s="246">
        <v>1</v>
      </c>
      <c r="CL181" s="246">
        <v>1</v>
      </c>
      <c r="CM181" s="246">
        <v>1</v>
      </c>
      <c r="CN181" s="246">
        <v>1</v>
      </c>
      <c r="CO181" s="246">
        <v>1</v>
      </c>
      <c r="CP181" s="246">
        <v>1</v>
      </c>
      <c r="CQ181" s="246">
        <v>1</v>
      </c>
      <c r="CR181" s="246">
        <v>1</v>
      </c>
      <c r="CS181" s="246">
        <v>1</v>
      </c>
      <c r="CT181" s="246">
        <v>1</v>
      </c>
      <c r="CU181" s="246">
        <v>1</v>
      </c>
      <c r="CV181" s="246">
        <v>1</v>
      </c>
      <c r="CW181" s="246">
        <v>1</v>
      </c>
      <c r="CX181" s="246">
        <v>1</v>
      </c>
      <c r="CY181" s="246">
        <v>1</v>
      </c>
      <c r="CZ181" s="246">
        <v>1</v>
      </c>
      <c r="DA181" s="246">
        <v>1</v>
      </c>
      <c r="DB181" s="246">
        <v>1</v>
      </c>
      <c r="DC181" s="246">
        <v>1</v>
      </c>
      <c r="DD181" s="246">
        <v>1</v>
      </c>
      <c r="DE181" s="246">
        <v>1</v>
      </c>
      <c r="DF181" s="246">
        <v>1</v>
      </c>
      <c r="DG181" s="246">
        <v>1</v>
      </c>
      <c r="DH181" s="246">
        <v>1</v>
      </c>
      <c r="DI181" s="246">
        <v>1</v>
      </c>
      <c r="DJ181" s="246">
        <v>1</v>
      </c>
      <c r="DK181" s="246">
        <v>1</v>
      </c>
      <c r="DL181" s="246">
        <v>1</v>
      </c>
      <c r="DM181" s="246">
        <v>1</v>
      </c>
      <c r="DN181" s="246">
        <v>1</v>
      </c>
      <c r="DO181" s="246">
        <v>1</v>
      </c>
      <c r="DP181" s="246">
        <v>1</v>
      </c>
      <c r="DQ181" s="246">
        <v>1</v>
      </c>
      <c r="DR181" s="246">
        <v>1</v>
      </c>
      <c r="DS181" s="246">
        <v>1</v>
      </c>
      <c r="DT181" s="246">
        <v>1</v>
      </c>
      <c r="DU181" s="246">
        <v>1</v>
      </c>
      <c r="DV181" s="246">
        <v>1</v>
      </c>
      <c r="DW181" s="246">
        <v>1</v>
      </c>
      <c r="DX181" s="246">
        <v>2</v>
      </c>
      <c r="DY181" s="247">
        <v>2</v>
      </c>
    </row>
    <row r="182" spans="1:129">
      <c r="A182" s="382">
        <v>43901</v>
      </c>
      <c r="B182" s="381">
        <v>1</v>
      </c>
      <c r="C182" s="399">
        <v>1</v>
      </c>
      <c r="D182" s="399">
        <v>1</v>
      </c>
      <c r="E182" s="399">
        <v>1</v>
      </c>
      <c r="F182" s="399">
        <v>1</v>
      </c>
      <c r="G182" s="399">
        <v>1</v>
      </c>
      <c r="H182" s="399">
        <v>1</v>
      </c>
      <c r="I182" s="399">
        <v>1</v>
      </c>
      <c r="J182" s="399">
        <v>1</v>
      </c>
      <c r="K182" s="399">
        <v>1</v>
      </c>
      <c r="L182" s="399">
        <v>1</v>
      </c>
      <c r="M182" s="248">
        <v>1</v>
      </c>
      <c r="N182" s="248">
        <v>1</v>
      </c>
      <c r="O182" s="248">
        <v>1</v>
      </c>
      <c r="P182" s="248">
        <v>1</v>
      </c>
      <c r="Q182" s="248">
        <v>1</v>
      </c>
      <c r="R182" s="248">
        <v>1</v>
      </c>
      <c r="S182" s="248">
        <v>1</v>
      </c>
      <c r="T182" s="248">
        <v>1</v>
      </c>
      <c r="U182" s="248">
        <v>1</v>
      </c>
      <c r="V182" s="248">
        <v>1</v>
      </c>
      <c r="W182" s="248">
        <v>1</v>
      </c>
      <c r="X182" s="248">
        <v>1</v>
      </c>
      <c r="Y182" s="248">
        <v>1</v>
      </c>
      <c r="Z182" s="248">
        <v>1</v>
      </c>
      <c r="AA182" s="248">
        <v>1</v>
      </c>
      <c r="AB182" s="248">
        <v>1</v>
      </c>
      <c r="AC182" s="248">
        <v>1</v>
      </c>
      <c r="AD182" s="248">
        <v>1</v>
      </c>
      <c r="AE182" s="248">
        <v>1</v>
      </c>
      <c r="AF182" s="248">
        <v>1</v>
      </c>
      <c r="AG182" s="248">
        <v>1</v>
      </c>
      <c r="AH182" s="248">
        <v>1</v>
      </c>
      <c r="AI182" s="248">
        <v>1</v>
      </c>
      <c r="AJ182" s="248">
        <v>1</v>
      </c>
      <c r="AK182" s="248">
        <v>1</v>
      </c>
      <c r="AL182" s="248">
        <v>1</v>
      </c>
      <c r="AM182" s="248">
        <v>1</v>
      </c>
      <c r="AN182" s="248">
        <v>1</v>
      </c>
      <c r="AO182" s="248">
        <v>1</v>
      </c>
      <c r="AP182" s="248">
        <v>1</v>
      </c>
      <c r="AQ182" s="248">
        <v>1</v>
      </c>
      <c r="AR182" s="248">
        <v>1</v>
      </c>
      <c r="AS182" s="248">
        <v>1</v>
      </c>
      <c r="AT182" s="248">
        <v>1</v>
      </c>
      <c r="AU182" s="250">
        <v>1</v>
      </c>
      <c r="AV182" s="248">
        <v>1</v>
      </c>
      <c r="AW182" s="248">
        <v>1</v>
      </c>
      <c r="AX182" s="249">
        <v>1</v>
      </c>
      <c r="AY182" s="250">
        <v>1</v>
      </c>
      <c r="AZ182" s="248">
        <v>1</v>
      </c>
      <c r="BA182" s="248">
        <v>1</v>
      </c>
      <c r="BB182" s="340">
        <v>1</v>
      </c>
      <c r="BC182" s="340">
        <v>1</v>
      </c>
      <c r="BD182" s="340">
        <v>1</v>
      </c>
      <c r="BE182" s="340">
        <v>1</v>
      </c>
      <c r="BF182" s="340">
        <v>1</v>
      </c>
      <c r="BG182" s="340">
        <v>1</v>
      </c>
      <c r="BH182" s="340">
        <v>1</v>
      </c>
      <c r="BI182" s="340">
        <v>1</v>
      </c>
      <c r="BJ182" s="340">
        <v>1</v>
      </c>
      <c r="BK182" s="340">
        <v>1</v>
      </c>
      <c r="BL182" s="340">
        <v>1</v>
      </c>
      <c r="BM182" s="340">
        <v>1</v>
      </c>
      <c r="BN182" s="340">
        <v>1</v>
      </c>
      <c r="BO182" s="340">
        <v>1</v>
      </c>
      <c r="BP182" s="340">
        <v>1</v>
      </c>
      <c r="BQ182" s="250">
        <v>1</v>
      </c>
      <c r="BR182" s="250">
        <v>1</v>
      </c>
      <c r="BS182" s="250">
        <v>1</v>
      </c>
      <c r="BT182" s="250">
        <v>1</v>
      </c>
      <c r="BU182" s="250">
        <v>1</v>
      </c>
      <c r="BV182" s="250">
        <v>1</v>
      </c>
      <c r="BW182" s="250">
        <v>1</v>
      </c>
      <c r="BX182" s="250">
        <v>1</v>
      </c>
      <c r="BY182" s="250">
        <v>1</v>
      </c>
      <c r="BZ182" s="250">
        <v>1</v>
      </c>
      <c r="CA182" s="250">
        <v>1</v>
      </c>
      <c r="CB182" s="250">
        <v>1</v>
      </c>
      <c r="CC182" s="250">
        <v>1</v>
      </c>
      <c r="CD182" s="250">
        <v>1</v>
      </c>
      <c r="CE182" s="250">
        <v>1</v>
      </c>
      <c r="CF182" s="250">
        <v>1</v>
      </c>
      <c r="CG182" s="250">
        <v>1</v>
      </c>
      <c r="CH182" s="250">
        <v>1</v>
      </c>
      <c r="CI182" s="250">
        <v>1</v>
      </c>
      <c r="CJ182" s="250">
        <v>1</v>
      </c>
      <c r="CK182" s="250">
        <v>1</v>
      </c>
      <c r="CL182" s="250">
        <v>1</v>
      </c>
      <c r="CM182" s="250">
        <v>1</v>
      </c>
      <c r="CN182" s="250">
        <v>1</v>
      </c>
      <c r="CO182" s="250">
        <v>1</v>
      </c>
      <c r="CP182" s="250">
        <v>1</v>
      </c>
      <c r="CQ182" s="250">
        <v>1</v>
      </c>
      <c r="CR182" s="250">
        <v>1</v>
      </c>
      <c r="CS182" s="250">
        <v>1</v>
      </c>
      <c r="CT182" s="250">
        <v>1</v>
      </c>
      <c r="CU182" s="250">
        <v>1</v>
      </c>
      <c r="CV182" s="250">
        <v>1</v>
      </c>
      <c r="CW182" s="250">
        <v>1</v>
      </c>
      <c r="CX182" s="250">
        <v>1</v>
      </c>
      <c r="CY182" s="250">
        <v>1</v>
      </c>
      <c r="CZ182" s="250">
        <v>1</v>
      </c>
      <c r="DA182" s="250">
        <v>1</v>
      </c>
      <c r="DB182" s="250">
        <v>1</v>
      </c>
      <c r="DC182" s="250">
        <v>1</v>
      </c>
      <c r="DD182" s="250">
        <v>1</v>
      </c>
      <c r="DE182" s="250">
        <v>1</v>
      </c>
      <c r="DF182" s="250">
        <v>1</v>
      </c>
      <c r="DG182" s="250">
        <v>1</v>
      </c>
      <c r="DH182" s="250">
        <v>1</v>
      </c>
      <c r="DI182" s="250">
        <v>1</v>
      </c>
      <c r="DJ182" s="250">
        <v>1</v>
      </c>
      <c r="DK182" s="250">
        <v>1</v>
      </c>
      <c r="DL182" s="250">
        <v>1</v>
      </c>
      <c r="DM182" s="250">
        <v>1</v>
      </c>
      <c r="DN182" s="250">
        <v>1</v>
      </c>
      <c r="DO182" s="250">
        <v>1</v>
      </c>
      <c r="DP182" s="250">
        <v>1</v>
      </c>
      <c r="DQ182" s="250">
        <v>1</v>
      </c>
      <c r="DR182" s="250">
        <v>1</v>
      </c>
      <c r="DS182" s="250">
        <v>1</v>
      </c>
      <c r="DT182" s="250">
        <v>1</v>
      </c>
      <c r="DU182" s="250">
        <v>1</v>
      </c>
      <c r="DV182" s="250">
        <v>1</v>
      </c>
      <c r="DW182" s="250">
        <v>1</v>
      </c>
      <c r="DX182" s="250">
        <v>1</v>
      </c>
      <c r="DY182" s="251">
        <v>1</v>
      </c>
    </row>
    <row r="184" spans="1:129">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c r="W184" s="212"/>
      <c r="X184" s="212"/>
      <c r="Y184" s="212"/>
      <c r="Z184" s="212"/>
      <c r="AA184" s="212"/>
      <c r="AB184" s="212"/>
      <c r="AC184" s="212"/>
      <c r="AD184" s="212"/>
      <c r="AE184" s="212"/>
      <c r="AF184" s="212"/>
      <c r="AG184" s="212"/>
      <c r="AH184" s="212"/>
      <c r="AI184" s="212"/>
      <c r="AJ184" s="212"/>
      <c r="AL184" s="212"/>
      <c r="AM184" s="212"/>
      <c r="AN184" s="212"/>
      <c r="AO184" s="212"/>
      <c r="AP184" s="212"/>
      <c r="AQ184" s="212"/>
      <c r="AR184" s="212"/>
      <c r="AS184" s="212"/>
      <c r="AT184" s="212"/>
      <c r="AU184" s="212"/>
      <c r="AV184" s="212"/>
      <c r="AW184" s="212"/>
      <c r="AX184" s="212"/>
      <c r="AY184" s="212"/>
      <c r="AZ184" s="2"/>
      <c r="BA184" s="2"/>
    </row>
    <row r="185" spans="1:129">
      <c r="A185" s="334" t="s">
        <v>43</v>
      </c>
      <c r="B185" s="334"/>
      <c r="C185" s="334"/>
      <c r="D185" s="334"/>
      <c r="E185" s="334"/>
      <c r="F185" s="334"/>
      <c r="G185" s="334"/>
      <c r="H185" s="334"/>
      <c r="I185" s="334"/>
      <c r="J185" s="334"/>
      <c r="K185" s="334"/>
      <c r="L185" s="334"/>
      <c r="M185" s="334"/>
      <c r="N185" s="334"/>
      <c r="O185" s="334"/>
      <c r="P185" s="334"/>
      <c r="Q185" s="334"/>
      <c r="R185" s="334"/>
      <c r="S185" s="334"/>
      <c r="T185" s="334"/>
      <c r="U185" s="334"/>
      <c r="V185" s="334"/>
      <c r="W185" s="334"/>
      <c r="X185" s="334"/>
      <c r="Y185" s="334"/>
      <c r="Z185" s="334"/>
      <c r="AA185" s="334"/>
      <c r="AB185" s="334"/>
      <c r="AC185" s="334"/>
      <c r="AD185" s="334"/>
      <c r="AE185" s="334"/>
      <c r="AF185" s="335"/>
      <c r="AG185" s="335"/>
      <c r="AH185" s="335"/>
      <c r="AI185" s="335"/>
      <c r="AJ185" s="335"/>
      <c r="AK185" s="3"/>
      <c r="AL185" s="335"/>
      <c r="AM185" s="335"/>
      <c r="AN185" s="335"/>
      <c r="AO185" s="335"/>
      <c r="AP185" s="335"/>
      <c r="AQ185" s="335"/>
      <c r="AR185" s="335"/>
      <c r="AS185" s="335"/>
      <c r="AT185" s="335"/>
      <c r="AU185" s="335"/>
      <c r="AV185" s="335"/>
      <c r="AW185" s="335"/>
      <c r="AX185" s="335"/>
      <c r="AY185" s="335"/>
      <c r="AZ185" s="261"/>
      <c r="BA185" s="261"/>
      <c r="BB185" s="164"/>
      <c r="BC185" s="164"/>
      <c r="BD185" s="164"/>
      <c r="BE185" s="164"/>
      <c r="BF185" s="164"/>
      <c r="BG185" s="164"/>
      <c r="BH185" s="164"/>
      <c r="BI185" s="164"/>
      <c r="BJ185" s="164"/>
      <c r="BK185" s="164"/>
      <c r="BL185" s="164"/>
      <c r="BM185" s="164"/>
      <c r="BN185" s="164"/>
      <c r="BO185" s="164"/>
      <c r="BP185" s="164"/>
      <c r="BQ185" s="3"/>
      <c r="BR185" s="3"/>
      <c r="BS185" s="3"/>
      <c r="BT185" s="3"/>
      <c r="BU185" s="3"/>
      <c r="BV185" s="3"/>
      <c r="BW185" s="3"/>
      <c r="BX185" s="3"/>
      <c r="BY185" s="3"/>
      <c r="BZ185" s="3"/>
      <c r="CA185" s="3"/>
      <c r="CB185" s="3"/>
      <c r="CC185" s="3"/>
      <c r="CD185" s="3"/>
      <c r="CE185" s="3"/>
    </row>
    <row r="186" spans="1:129">
      <c r="A186" s="267" t="s">
        <v>181</v>
      </c>
      <c r="B186" s="329" t="s">
        <v>50</v>
      </c>
      <c r="C186" s="329" t="s">
        <v>50</v>
      </c>
      <c r="D186" s="329" t="s">
        <v>50</v>
      </c>
      <c r="E186" s="329" t="s">
        <v>50</v>
      </c>
      <c r="F186" s="329" t="s">
        <v>50</v>
      </c>
      <c r="G186" s="329" t="s">
        <v>50</v>
      </c>
      <c r="H186" s="267"/>
      <c r="I186" s="267"/>
      <c r="J186" s="267"/>
      <c r="K186" s="267"/>
      <c r="L186" s="329" t="s">
        <v>50</v>
      </c>
      <c r="M186" s="267"/>
      <c r="O186" s="267"/>
      <c r="P186" s="267"/>
      <c r="R186" s="267"/>
      <c r="S186" s="267"/>
      <c r="T186" s="267"/>
      <c r="U186" s="267"/>
      <c r="W186" s="334"/>
      <c r="X186" s="334"/>
      <c r="Y186" s="334"/>
      <c r="Z186" s="334"/>
      <c r="AA186" s="334"/>
      <c r="AB186" s="334"/>
      <c r="AC186" s="334"/>
      <c r="AD186" s="334"/>
      <c r="AE186" s="334"/>
      <c r="AF186" s="334"/>
      <c r="AG186" s="334"/>
      <c r="AH186" s="334"/>
      <c r="AI186" s="334"/>
      <c r="AJ186" s="334"/>
      <c r="AK186" s="334"/>
      <c r="AL186" s="334"/>
      <c r="AM186" s="334"/>
      <c r="AN186" s="334"/>
      <c r="AY186" s="334"/>
      <c r="AZ186" s="3"/>
      <c r="BA186" s="283"/>
      <c r="BB186" s="164"/>
      <c r="BC186" s="164"/>
      <c r="BD186" s="164"/>
      <c r="BE186" s="164"/>
      <c r="BF186" s="164"/>
      <c r="BG186" s="164"/>
      <c r="BH186" s="164"/>
      <c r="BI186" s="164"/>
      <c r="BJ186" s="164"/>
      <c r="BK186" s="164"/>
      <c r="BL186" s="164"/>
      <c r="BM186" s="164"/>
      <c r="BN186" s="164"/>
      <c r="BO186" s="164"/>
      <c r="BP186" s="164"/>
      <c r="BQ186" s="3"/>
      <c r="BR186" s="3"/>
      <c r="BS186" s="3"/>
      <c r="BT186" s="3"/>
      <c r="BU186" s="3"/>
      <c r="BV186" s="3"/>
      <c r="BW186" s="3"/>
      <c r="BX186" s="3"/>
      <c r="BY186" s="3"/>
      <c r="BZ186" s="3"/>
      <c r="CA186" s="3"/>
      <c r="CB186" s="3"/>
      <c r="CC186" s="3"/>
      <c r="CD186" s="3"/>
      <c r="CE186" s="3"/>
    </row>
    <row r="187" spans="1:129">
      <c r="A187" s="266" t="s">
        <v>178</v>
      </c>
      <c r="B187" s="336" t="s">
        <v>22</v>
      </c>
      <c r="C187" s="336" t="s">
        <v>22</v>
      </c>
      <c r="D187" s="336" t="s">
        <v>22</v>
      </c>
      <c r="E187" s="336" t="s">
        <v>22</v>
      </c>
      <c r="F187" s="336" t="s">
        <v>22</v>
      </c>
      <c r="G187" s="336" t="s">
        <v>22</v>
      </c>
      <c r="H187" s="266"/>
      <c r="I187" s="266"/>
      <c r="J187" s="266"/>
      <c r="K187" s="266"/>
      <c r="L187" s="336" t="s">
        <v>22</v>
      </c>
      <c r="M187" s="266"/>
      <c r="O187" s="266"/>
      <c r="P187" s="266"/>
      <c r="R187" s="266"/>
      <c r="S187" s="266"/>
      <c r="T187" s="266"/>
      <c r="U187" s="266"/>
      <c r="W187" s="336"/>
      <c r="X187" s="336"/>
      <c r="Y187" s="336"/>
      <c r="Z187" s="336"/>
      <c r="AA187" s="336"/>
      <c r="AB187" s="336"/>
      <c r="AC187" s="336"/>
      <c r="AD187" s="336"/>
      <c r="AE187" s="336"/>
      <c r="AF187" s="336"/>
      <c r="AG187" s="336"/>
      <c r="AH187" s="336"/>
      <c r="AI187" s="336"/>
      <c r="AJ187" s="336"/>
      <c r="AK187" s="336"/>
      <c r="AL187" s="336"/>
      <c r="AM187" s="336"/>
      <c r="AN187" s="336"/>
      <c r="AY187" s="336"/>
      <c r="AZ187" s="3"/>
      <c r="BA187" s="3"/>
      <c r="BB187" s="164"/>
      <c r="BC187" s="164"/>
      <c r="BD187" s="164"/>
      <c r="BE187" s="164"/>
      <c r="BF187" s="164"/>
      <c r="BG187" s="164"/>
      <c r="BH187" s="164"/>
      <c r="BI187" s="164"/>
      <c r="BJ187" s="164"/>
      <c r="BK187" s="164"/>
      <c r="BL187" s="164"/>
      <c r="BM187" s="164"/>
      <c r="BN187" s="164"/>
      <c r="BO187" s="164"/>
      <c r="BP187" s="164"/>
      <c r="BQ187" s="3"/>
      <c r="BR187" s="3"/>
      <c r="BS187" s="3"/>
      <c r="BT187" s="3"/>
      <c r="BU187" s="3"/>
      <c r="BV187" s="3"/>
      <c r="BW187" s="3"/>
      <c r="BX187" s="3"/>
      <c r="BY187" s="3"/>
      <c r="BZ187" s="3"/>
      <c r="CA187" s="3"/>
      <c r="CB187" s="3"/>
      <c r="CC187" s="3"/>
      <c r="CD187" s="3"/>
      <c r="CE187" s="3"/>
    </row>
    <row r="188" spans="1:129">
      <c r="A188" s="266"/>
      <c r="B188" s="266"/>
      <c r="C188" s="266"/>
      <c r="D188" s="266"/>
      <c r="E188" s="266"/>
      <c r="F188" s="266"/>
      <c r="G188" s="266"/>
      <c r="H188" s="266"/>
      <c r="I188" s="266"/>
      <c r="J188" s="266"/>
      <c r="K188" s="266"/>
      <c r="L188" s="266"/>
      <c r="M188" s="266"/>
      <c r="N188" s="266"/>
      <c r="O188" s="266"/>
      <c r="P188" s="266"/>
      <c r="Q188" s="266"/>
      <c r="R188" s="266"/>
      <c r="S188" s="266"/>
      <c r="T188" s="266"/>
      <c r="U188" s="266"/>
      <c r="V188" s="336"/>
      <c r="W188" s="336"/>
      <c r="X188" s="336"/>
      <c r="Y188" s="336"/>
      <c r="Z188" s="336"/>
      <c r="AA188" s="336"/>
      <c r="AB188" s="336"/>
      <c r="AC188" s="336"/>
      <c r="AD188" s="336"/>
      <c r="AE188" s="336"/>
      <c r="AF188" s="336"/>
      <c r="AG188" s="336"/>
      <c r="AH188" s="336"/>
      <c r="AI188" s="336"/>
      <c r="AJ188" s="336"/>
      <c r="AK188" s="336"/>
      <c r="AL188" s="336"/>
      <c r="AM188" s="336"/>
      <c r="AN188" s="336"/>
      <c r="AY188" s="336"/>
      <c r="AZ188" s="3"/>
      <c r="BA188" s="3"/>
      <c r="BB188" s="164"/>
      <c r="BC188" s="164"/>
      <c r="BD188" s="164"/>
      <c r="BE188" s="164"/>
      <c r="BF188" s="164"/>
      <c r="BG188" s="164"/>
      <c r="BH188" s="164"/>
      <c r="BI188" s="164"/>
      <c r="BJ188" s="164"/>
      <c r="BK188" s="164"/>
      <c r="BL188" s="164"/>
      <c r="BM188" s="164"/>
      <c r="BN188" s="164"/>
      <c r="BO188" s="164"/>
      <c r="BP188" s="164"/>
      <c r="BQ188" s="3"/>
      <c r="BR188" s="3"/>
      <c r="BS188" s="3"/>
      <c r="BT188" s="3"/>
      <c r="BU188" s="3"/>
      <c r="BV188" s="3"/>
      <c r="BW188" s="3"/>
      <c r="BX188" s="3"/>
      <c r="BY188" s="3"/>
      <c r="BZ188" s="3"/>
      <c r="CA188" s="3"/>
      <c r="CB188" s="3"/>
      <c r="CC188" s="3"/>
      <c r="CD188" s="3"/>
      <c r="CE188" s="3"/>
    </row>
    <row r="189" spans="1:129" ht="28.5" customHeight="1">
      <c r="A189" s="348" t="s">
        <v>103</v>
      </c>
      <c r="B189" s="449" t="s">
        <v>187</v>
      </c>
      <c r="C189" s="450"/>
      <c r="D189" s="450"/>
      <c r="E189" s="450"/>
      <c r="F189" s="450"/>
      <c r="G189" s="450"/>
      <c r="H189" s="450"/>
      <c r="I189" s="450"/>
      <c r="J189" s="450"/>
      <c r="K189" s="450"/>
      <c r="L189" s="450"/>
      <c r="M189" s="450"/>
      <c r="N189" s="450"/>
      <c r="O189" s="450"/>
      <c r="P189" s="450"/>
      <c r="Q189" s="450"/>
      <c r="R189" s="450"/>
      <c r="S189" s="450"/>
      <c r="T189" s="450"/>
      <c r="U189" s="450"/>
      <c r="V189" s="450"/>
      <c r="W189" s="450"/>
      <c r="X189" s="450"/>
      <c r="Y189" s="450"/>
      <c r="Z189" s="450"/>
      <c r="AA189" s="450"/>
      <c r="AB189" s="450"/>
      <c r="AC189" s="450"/>
      <c r="AD189" s="411"/>
      <c r="AE189" s="411"/>
      <c r="AF189" s="411"/>
      <c r="AG189" s="411"/>
      <c r="AH189" s="411"/>
      <c r="AI189" s="411"/>
      <c r="AJ189" s="411"/>
      <c r="AK189" s="411"/>
      <c r="AL189" s="411"/>
      <c r="AM189" s="405"/>
      <c r="AN189" s="405"/>
      <c r="AY189" s="406"/>
      <c r="BH189" s="164"/>
      <c r="BI189" s="164"/>
      <c r="BJ189" s="164"/>
      <c r="BK189" s="164"/>
      <c r="BL189" s="164"/>
      <c r="BM189" s="164"/>
      <c r="BN189" s="164"/>
      <c r="BO189" s="164"/>
      <c r="BP189" s="164"/>
      <c r="BQ189" s="3"/>
      <c r="BR189" s="3"/>
      <c r="BS189" s="3"/>
      <c r="BT189" s="3"/>
      <c r="BU189" s="3"/>
      <c r="BV189" s="3"/>
      <c r="BW189" s="3"/>
      <c r="BX189" s="3"/>
      <c r="BY189" s="3"/>
      <c r="BZ189" s="3"/>
      <c r="CA189" s="3"/>
      <c r="CB189" s="3"/>
      <c r="CC189" s="3"/>
      <c r="CD189" s="3"/>
      <c r="CE189" s="3"/>
    </row>
    <row r="190" spans="1:129">
      <c r="A190" s="266"/>
      <c r="B190" s="450"/>
      <c r="C190" s="450"/>
      <c r="D190" s="450"/>
      <c r="E190" s="450"/>
      <c r="F190" s="450"/>
      <c r="G190" s="450"/>
      <c r="H190" s="450"/>
      <c r="I190" s="450"/>
      <c r="J190" s="450"/>
      <c r="K190" s="450"/>
      <c r="L190" s="450"/>
      <c r="M190" s="450"/>
      <c r="N190" s="450"/>
      <c r="O190" s="450"/>
      <c r="P190" s="450"/>
      <c r="Q190" s="450"/>
      <c r="R190" s="450"/>
      <c r="S190" s="450"/>
      <c r="T190" s="450"/>
      <c r="U190" s="450"/>
      <c r="V190" s="450"/>
      <c r="W190" s="450"/>
      <c r="X190" s="450"/>
      <c r="Y190" s="450"/>
      <c r="Z190" s="450"/>
      <c r="AA190" s="450"/>
      <c r="AB190" s="450"/>
      <c r="AC190" s="450"/>
      <c r="AD190" s="337"/>
      <c r="AE190" s="337"/>
      <c r="AF190" s="337"/>
      <c r="AG190" s="337"/>
      <c r="AH190" s="337"/>
      <c r="AI190" s="337"/>
      <c r="AJ190" s="337"/>
      <c r="AK190" s="337"/>
      <c r="AL190" s="337"/>
      <c r="AM190" s="337"/>
      <c r="AN190" s="337"/>
      <c r="AY190" s="337"/>
      <c r="AZ190" s="337"/>
      <c r="BA190" s="337"/>
      <c r="BB190" s="337"/>
      <c r="BC190" s="337"/>
      <c r="BD190" s="337"/>
      <c r="BE190" s="337"/>
      <c r="BF190" s="337"/>
      <c r="BG190" s="337"/>
      <c r="BH190" s="164"/>
      <c r="BI190" s="164"/>
      <c r="BJ190" s="164"/>
      <c r="BK190" s="164"/>
      <c r="BL190" s="164"/>
      <c r="BM190" s="164"/>
      <c r="BN190" s="164"/>
      <c r="BO190" s="164"/>
      <c r="BP190" s="164"/>
      <c r="BQ190" s="3"/>
      <c r="BR190" s="3"/>
      <c r="BS190" s="3"/>
      <c r="BT190" s="3"/>
      <c r="BU190" s="3"/>
      <c r="BV190" s="3"/>
      <c r="BW190" s="3"/>
      <c r="BX190" s="3"/>
      <c r="BY190" s="3"/>
      <c r="BZ190" s="3"/>
      <c r="CA190" s="3"/>
      <c r="CB190" s="3"/>
      <c r="CC190" s="3"/>
      <c r="CD190" s="3"/>
      <c r="CE190" s="3"/>
    </row>
    <row r="191" spans="1:129">
      <c r="A191" s="261" t="s">
        <v>180</v>
      </c>
      <c r="B191" s="261"/>
      <c r="C191" s="261"/>
      <c r="D191" s="261"/>
      <c r="E191" s="261"/>
      <c r="F191" s="261"/>
      <c r="G191" s="261"/>
      <c r="H191" s="261"/>
      <c r="I191" s="261"/>
      <c r="J191" s="261"/>
      <c r="K191" s="261"/>
      <c r="L191" s="261"/>
      <c r="M191" s="261"/>
      <c r="N191" s="261"/>
      <c r="O191" s="261"/>
      <c r="P191" s="261"/>
      <c r="Q191" s="261"/>
      <c r="R191" s="261"/>
      <c r="S191" s="261"/>
      <c r="T191" s="261"/>
      <c r="U191" s="261"/>
      <c r="V191" s="336"/>
      <c r="W191" s="336"/>
      <c r="X191" s="336"/>
      <c r="Y191" s="336"/>
      <c r="Z191" s="336"/>
      <c r="AA191" s="336"/>
      <c r="AB191" s="336"/>
      <c r="AC191" s="336"/>
      <c r="AD191" s="336"/>
      <c r="AE191" s="336"/>
      <c r="AF191" s="336"/>
      <c r="AG191" s="336"/>
      <c r="AH191" s="336"/>
      <c r="AI191" s="336"/>
      <c r="AJ191" s="336"/>
      <c r="AK191" s="336"/>
      <c r="AL191" s="336"/>
      <c r="AM191" s="336"/>
      <c r="AN191" s="336"/>
      <c r="AY191" s="336"/>
      <c r="AZ191" s="3"/>
      <c r="BA191" s="3"/>
      <c r="BB191" s="164"/>
      <c r="BC191" s="164"/>
      <c r="BD191" s="164"/>
      <c r="BE191" s="164"/>
      <c r="BF191" s="164"/>
      <c r="BG191" s="164"/>
      <c r="BH191" s="164"/>
      <c r="BI191" s="164"/>
      <c r="BJ191" s="164"/>
      <c r="BK191" s="164"/>
      <c r="BL191" s="164"/>
      <c r="BM191" s="164"/>
      <c r="BN191" s="164"/>
      <c r="BO191" s="164"/>
      <c r="BP191" s="164"/>
      <c r="BQ191" s="3"/>
      <c r="BR191" s="3"/>
      <c r="BS191" s="3"/>
      <c r="BT191" s="3"/>
      <c r="BU191" s="3"/>
      <c r="BV191" s="3"/>
      <c r="BW191" s="3"/>
      <c r="BX191" s="3"/>
      <c r="BY191" s="3"/>
      <c r="BZ191" s="3"/>
      <c r="CA191" s="3"/>
      <c r="CB191" s="3"/>
      <c r="CC191" s="3"/>
      <c r="CD191" s="3"/>
      <c r="CE191" s="3"/>
    </row>
    <row r="192" spans="1:129">
      <c r="A192" s="349" t="s">
        <v>188</v>
      </c>
      <c r="B192" s="329" t="s">
        <v>189</v>
      </c>
      <c r="C192" s="329" t="s">
        <v>189</v>
      </c>
      <c r="D192" s="329" t="s">
        <v>189</v>
      </c>
      <c r="E192" s="329" t="s">
        <v>189</v>
      </c>
      <c r="F192" s="329" t="s">
        <v>189</v>
      </c>
      <c r="G192" s="329" t="s">
        <v>189</v>
      </c>
      <c r="H192" s="349"/>
      <c r="I192" s="349"/>
      <c r="J192" s="349"/>
      <c r="K192" s="349"/>
      <c r="M192" s="281"/>
      <c r="O192" s="281"/>
      <c r="P192" s="281"/>
      <c r="R192" s="281"/>
      <c r="S192" s="281"/>
      <c r="T192" s="281"/>
      <c r="U192" s="281"/>
      <c r="W192" s="329"/>
      <c r="X192" s="329"/>
      <c r="Y192" s="329"/>
      <c r="Z192" s="329"/>
      <c r="AA192" s="329"/>
      <c r="AB192" s="329"/>
      <c r="AC192" s="329"/>
      <c r="AD192" s="329"/>
      <c r="AE192" s="329"/>
      <c r="AF192" s="329"/>
      <c r="AG192" s="329"/>
      <c r="AH192" s="329"/>
      <c r="AI192" s="329"/>
      <c r="AJ192" s="329"/>
      <c r="AK192" s="329"/>
      <c r="AL192" s="329"/>
      <c r="AM192" s="329"/>
      <c r="AN192" s="329"/>
      <c r="AY192" s="329"/>
      <c r="AZ192" s="14"/>
      <c r="BA192" s="14"/>
      <c r="BB192" s="164"/>
      <c r="BC192" s="164"/>
      <c r="BD192" s="164"/>
      <c r="BE192" s="164"/>
      <c r="BF192" s="164"/>
      <c r="BG192" s="231"/>
      <c r="BH192" s="231"/>
      <c r="BI192" s="231"/>
      <c r="BJ192" s="231"/>
      <c r="BK192" s="164"/>
      <c r="BL192" s="164"/>
      <c r="BM192" s="164"/>
      <c r="BN192" s="231"/>
      <c r="BO192" s="231"/>
      <c r="BP192" s="231"/>
      <c r="BQ192" s="15"/>
      <c r="BR192" s="3"/>
      <c r="BS192" s="3"/>
      <c r="BT192" s="3"/>
      <c r="BU192" s="15"/>
      <c r="BV192" s="15"/>
      <c r="BW192" s="15"/>
      <c r="BX192" s="15"/>
      <c r="BY192" s="3"/>
      <c r="BZ192" s="3"/>
      <c r="CA192" s="15"/>
      <c r="CB192" s="15"/>
      <c r="CC192" s="15"/>
      <c r="CD192" s="3"/>
      <c r="CE192" s="3"/>
      <c r="CG192" s="44"/>
      <c r="CH192" s="44"/>
      <c r="CI192" s="44"/>
      <c r="CJ192" s="44"/>
      <c r="CN192" s="44"/>
      <c r="CO192" s="44"/>
      <c r="CP192" s="44"/>
      <c r="CQ192" s="44"/>
    </row>
    <row r="193" spans="1:83">
      <c r="A193" s="446"/>
      <c r="B193" s="446"/>
      <c r="C193" s="446"/>
      <c r="D193" s="446"/>
      <c r="E193" s="446"/>
      <c r="F193" s="446"/>
      <c r="G193" s="446"/>
      <c r="H193" s="446"/>
      <c r="I193" s="446"/>
      <c r="J193" s="446"/>
      <c r="K193" s="446"/>
      <c r="L193" s="446"/>
      <c r="M193" s="446"/>
      <c r="N193" s="446"/>
      <c r="O193" s="446"/>
      <c r="P193" s="446"/>
      <c r="Q193" s="446"/>
      <c r="R193" s="446"/>
      <c r="S193" s="446"/>
      <c r="T193" s="446"/>
      <c r="U193" s="446"/>
      <c r="V193" s="446"/>
      <c r="W193" s="446"/>
      <c r="X193" s="446"/>
      <c r="Y193" s="446"/>
      <c r="Z193" s="446"/>
      <c r="AA193" s="446"/>
      <c r="AB193" s="446"/>
      <c r="AC193" s="446"/>
      <c r="AD193" s="446"/>
      <c r="AE193" s="446"/>
      <c r="AF193" s="446"/>
      <c r="AG193" s="446"/>
      <c r="AH193" s="446"/>
      <c r="AI193" s="446"/>
      <c r="AJ193" s="446"/>
      <c r="AK193" s="446"/>
      <c r="AL193" s="446"/>
      <c r="AM193" s="446"/>
      <c r="AN193" s="446"/>
      <c r="AO193" s="446"/>
      <c r="AP193" s="446"/>
      <c r="AQ193" s="446"/>
      <c r="AR193" s="446"/>
      <c r="AS193" s="446"/>
      <c r="AT193" s="446"/>
      <c r="AU193" s="446"/>
      <c r="AV193" s="446"/>
      <c r="AW193" s="446"/>
      <c r="AX193" s="446"/>
      <c r="AY193" s="446"/>
      <c r="AZ193" s="446"/>
      <c r="BA193" s="446"/>
      <c r="BB193" s="446"/>
      <c r="BC193" s="446"/>
      <c r="BD193" s="446"/>
      <c r="BE193" s="446"/>
      <c r="BF193" s="446"/>
      <c r="BG193" s="446"/>
      <c r="BH193" s="446"/>
      <c r="BI193" s="446"/>
      <c r="BJ193" s="446"/>
      <c r="BK193" s="446"/>
      <c r="BL193" s="446"/>
      <c r="BM193" s="446"/>
      <c r="BN193" s="446"/>
      <c r="BO193" s="446"/>
      <c r="BP193" s="446"/>
      <c r="BQ193" s="446"/>
      <c r="BR193" s="446"/>
      <c r="BS193" s="446"/>
      <c r="BT193" s="446"/>
      <c r="BU193" s="446"/>
      <c r="BV193" s="446"/>
      <c r="BW193" s="446"/>
      <c r="BX193" s="446"/>
      <c r="BY193" s="446"/>
      <c r="BZ193" s="446"/>
      <c r="CA193" s="446"/>
      <c r="CB193" s="446"/>
      <c r="CC193" s="446"/>
      <c r="CD193" s="446"/>
      <c r="CE193" s="446"/>
    </row>
    <row r="194" spans="1:83" ht="41.25" customHeight="1">
      <c r="A194" s="446"/>
      <c r="B194" s="446"/>
      <c r="C194" s="446"/>
      <c r="D194" s="446"/>
      <c r="E194" s="446"/>
      <c r="F194" s="446"/>
      <c r="G194" s="446"/>
      <c r="H194" s="446"/>
      <c r="I194" s="446"/>
      <c r="J194" s="446"/>
      <c r="K194" s="446"/>
      <c r="L194" s="446"/>
      <c r="M194" s="446"/>
      <c r="N194" s="446"/>
      <c r="O194" s="446"/>
      <c r="P194" s="446"/>
      <c r="Q194" s="446"/>
      <c r="R194" s="446"/>
      <c r="S194" s="446"/>
      <c r="T194" s="446"/>
      <c r="U194" s="446"/>
      <c r="V194" s="446"/>
      <c r="W194" s="446"/>
      <c r="X194" s="446"/>
      <c r="Y194" s="446"/>
      <c r="Z194" s="446"/>
      <c r="AA194" s="446"/>
      <c r="AB194" s="446"/>
      <c r="AC194" s="446"/>
      <c r="AD194" s="446"/>
      <c r="AE194" s="446"/>
      <c r="AF194" s="446"/>
      <c r="AG194" s="446"/>
      <c r="AH194" s="446"/>
      <c r="AI194" s="446"/>
      <c r="AJ194" s="446"/>
      <c r="AK194" s="446"/>
      <c r="AL194" s="446"/>
      <c r="AM194" s="446"/>
      <c r="AN194" s="446"/>
      <c r="AO194" s="446"/>
      <c r="AP194" s="446"/>
      <c r="AQ194" s="446"/>
      <c r="AR194" s="446"/>
      <c r="AS194" s="446"/>
      <c r="AT194" s="446"/>
      <c r="AU194" s="446"/>
      <c r="AV194" s="446"/>
      <c r="AW194" s="446"/>
      <c r="AX194" s="446"/>
      <c r="AY194" s="446"/>
      <c r="AZ194" s="446"/>
      <c r="BA194" s="446"/>
      <c r="BB194" s="446"/>
      <c r="BC194" s="446"/>
      <c r="BD194" s="446"/>
      <c r="BE194" s="446"/>
      <c r="BF194" s="446"/>
      <c r="BG194" s="446"/>
      <c r="BH194" s="446"/>
      <c r="BI194" s="446"/>
      <c r="BJ194" s="446"/>
      <c r="BK194" s="446"/>
      <c r="BL194" s="446"/>
      <c r="BM194" s="446"/>
      <c r="BN194" s="446"/>
      <c r="BO194" s="446"/>
      <c r="BP194" s="446"/>
      <c r="BQ194" s="446"/>
      <c r="BR194" s="446"/>
      <c r="BS194" s="446"/>
      <c r="BT194" s="446"/>
      <c r="BU194" s="446"/>
      <c r="BV194" s="446"/>
      <c r="BW194" s="446"/>
      <c r="BX194" s="446"/>
      <c r="BY194" s="446"/>
      <c r="BZ194" s="446"/>
      <c r="CA194" s="446"/>
      <c r="CB194" s="446"/>
      <c r="CC194" s="446"/>
      <c r="CD194" s="446"/>
      <c r="CE194" s="446"/>
    </row>
  </sheetData>
  <sortState ref="A113:P212">
    <sortCondition descending="1" ref="A113"/>
  </sortState>
  <mergeCells count="4">
    <mergeCell ref="A6:A7"/>
    <mergeCell ref="A193:CE194"/>
    <mergeCell ref="B6:DX6"/>
    <mergeCell ref="B189:AC190"/>
  </mergeCells>
  <hyperlinks>
    <hyperlink ref="L187" r:id="rId1"/>
    <hyperlink ref="G187" r:id="rId2"/>
    <hyperlink ref="F187" r:id="rId3"/>
    <hyperlink ref="E187" r:id="rId4"/>
    <hyperlink ref="D187" r:id="rId5"/>
    <hyperlink ref="C187" r:id="rId6"/>
    <hyperlink ref="B187" r:id="rId7"/>
  </hyperlinks>
  <pageMargins left="0.7" right="0.7" top="0.75" bottom="0.75" header="0.3" footer="0.3"/>
  <pageSetup paperSize="9" orientation="portrait" r:id="rId8"/>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H236"/>
  <sheetViews>
    <sheetView zoomScale="80" zoomScaleNormal="80" zoomScalePageLayoutView="80" workbookViewId="0">
      <selection activeCell="C175" sqref="C175:X176"/>
    </sheetView>
  </sheetViews>
  <sheetFormatPr baseColWidth="10" defaultColWidth="10.5" defaultRowHeight="15.75"/>
  <cols>
    <col min="1" max="1" width="12.125" style="157" customWidth="1"/>
    <col min="2" max="3" width="5.375" style="157" customWidth="1"/>
    <col min="4" max="4" width="5.5" style="157" bestFit="1" customWidth="1"/>
    <col min="5" max="5" width="5.375" style="157" customWidth="1"/>
    <col min="6" max="6" width="5.25" style="157" customWidth="1"/>
    <col min="7" max="7" width="6.5" style="157" customWidth="1"/>
    <col min="8" max="8" width="5.875" style="157" customWidth="1"/>
    <col min="9" max="9" width="6.375" style="157" customWidth="1"/>
    <col min="10" max="10" width="5.625" style="157" customWidth="1"/>
    <col min="11" max="11" width="6.125" style="157" customWidth="1"/>
    <col min="12" max="12" width="6.5" style="157" customWidth="1"/>
    <col min="13" max="13" width="5.5" style="157" customWidth="1"/>
    <col min="14" max="14" width="5.625" style="157" customWidth="1"/>
    <col min="15" max="21" width="5.5" style="154" bestFit="1" customWidth="1"/>
    <col min="22" max="22" width="3.875" style="5" customWidth="1"/>
    <col min="23" max="16384" width="10.5" style="5"/>
  </cols>
  <sheetData>
    <row r="1" spans="1:27" ht="21.75" customHeight="1">
      <c r="A1" s="162" t="s">
        <v>102</v>
      </c>
      <c r="B1" s="162"/>
      <c r="C1" s="162"/>
      <c r="D1" s="162"/>
      <c r="E1" s="162"/>
      <c r="F1" s="162"/>
      <c r="G1" s="162"/>
      <c r="H1" s="162"/>
      <c r="I1" s="162"/>
      <c r="J1" s="162"/>
      <c r="K1" s="162"/>
      <c r="L1" s="155"/>
      <c r="M1" s="155"/>
      <c r="N1" s="155"/>
    </row>
    <row r="2" spans="1:27" ht="15" customHeight="1">
      <c r="A2" s="177" t="s">
        <v>17</v>
      </c>
      <c r="B2" s="234" t="s">
        <v>134</v>
      </c>
      <c r="C2" s="234"/>
      <c r="E2" s="177"/>
      <c r="J2" s="177"/>
      <c r="K2" s="177"/>
      <c r="M2" s="234"/>
      <c r="N2" s="234"/>
      <c r="O2" s="229"/>
      <c r="P2" s="229"/>
      <c r="Q2" s="229"/>
      <c r="R2" s="229"/>
      <c r="S2" s="229"/>
      <c r="T2" s="229"/>
      <c r="U2" s="229"/>
      <c r="V2" s="176"/>
      <c r="W2" s="176"/>
      <c r="X2" s="176"/>
      <c r="Y2" s="176"/>
      <c r="Z2" s="176"/>
      <c r="AA2" s="176"/>
    </row>
    <row r="3" spans="1:27" ht="33.75" customHeight="1">
      <c r="A3" s="333" t="s">
        <v>16</v>
      </c>
      <c r="B3" s="333"/>
      <c r="C3" s="333"/>
      <c r="D3" s="333"/>
      <c r="E3" s="333"/>
      <c r="F3" s="333"/>
      <c r="G3" s="333"/>
      <c r="H3" s="165"/>
      <c r="I3" s="165"/>
      <c r="J3" s="165"/>
      <c r="K3" s="165"/>
      <c r="L3" s="156"/>
      <c r="M3" s="156"/>
      <c r="N3" s="156"/>
    </row>
    <row r="4" spans="1:27" ht="15.75" customHeight="1">
      <c r="A4" s="453" t="s">
        <v>186</v>
      </c>
      <c r="B4" s="459" t="s">
        <v>185</v>
      </c>
      <c r="C4" s="460"/>
      <c r="D4" s="460"/>
      <c r="E4" s="460"/>
      <c r="F4" s="460"/>
      <c r="G4" s="460"/>
      <c r="H4" s="460"/>
      <c r="I4" s="460"/>
      <c r="J4" s="460"/>
      <c r="K4" s="460"/>
      <c r="L4" s="460"/>
      <c r="M4" s="460"/>
      <c r="N4" s="460"/>
      <c r="O4" s="460"/>
      <c r="P4" s="460"/>
      <c r="Q4" s="460"/>
      <c r="R4" s="460"/>
      <c r="S4" s="460"/>
      <c r="T4" s="460"/>
      <c r="U4" s="461"/>
    </row>
    <row r="5" spans="1:27" ht="69.75" customHeight="1">
      <c r="A5" s="454"/>
      <c r="B5" s="347">
        <v>44069</v>
      </c>
      <c r="C5" s="347">
        <v>44062</v>
      </c>
      <c r="D5" s="347">
        <v>44055</v>
      </c>
      <c r="E5" s="347">
        <v>44048</v>
      </c>
      <c r="F5" s="347">
        <v>44072</v>
      </c>
      <c r="G5" s="347">
        <v>44034</v>
      </c>
      <c r="H5" s="347">
        <v>44027</v>
      </c>
      <c r="I5" s="347">
        <v>44020</v>
      </c>
      <c r="J5" s="347">
        <v>44015</v>
      </c>
      <c r="K5" s="347">
        <v>44013</v>
      </c>
      <c r="L5" s="347">
        <v>44008</v>
      </c>
      <c r="M5" s="347">
        <v>44006</v>
      </c>
      <c r="N5" s="347">
        <v>43999</v>
      </c>
      <c r="O5" s="347">
        <v>43994</v>
      </c>
      <c r="P5" s="347">
        <v>43992</v>
      </c>
      <c r="Q5" s="347">
        <v>43985</v>
      </c>
      <c r="R5" s="347">
        <v>43978</v>
      </c>
      <c r="S5" s="347">
        <v>43969</v>
      </c>
      <c r="T5" s="347">
        <v>43965</v>
      </c>
      <c r="U5" s="347">
        <v>43963</v>
      </c>
    </row>
    <row r="6" spans="1:27">
      <c r="A6" s="256" t="s">
        <v>7</v>
      </c>
      <c r="B6" s="158">
        <f>NBHW_Data!M20-B7</f>
        <v>46</v>
      </c>
      <c r="C6" s="158">
        <f>NBHW_Data!T20-C10</f>
        <v>36</v>
      </c>
      <c r="D6" s="394">
        <f>NBHW_PlaceDeath_Data!T13-D15</f>
        <v>28</v>
      </c>
      <c r="E6" s="227">
        <f>NBHW_PlaceDeath_Data!Z13-E26</f>
        <v>9</v>
      </c>
      <c r="F6" s="227">
        <f>NBHW_PlaceDeath_Data!AF13-F29</f>
        <v>9</v>
      </c>
      <c r="G6" s="227">
        <f>NBHW_PlaceDeath_Data!AL13-G38</f>
        <v>9</v>
      </c>
      <c r="H6" s="166">
        <f>NBHW_PlaceDeath_Data!AR13-H43</f>
        <v>9</v>
      </c>
      <c r="I6" s="163">
        <f>NBHW_PlaceDeath_Data!AX13-I54</f>
        <v>9</v>
      </c>
      <c r="J6" s="166">
        <f>NBHW_PlaceDeath_Data!BD13-J56</f>
        <v>9</v>
      </c>
      <c r="K6" s="163">
        <f>NBHW_PlaceDeath_Data!BJ13-K57</f>
        <v>9</v>
      </c>
      <c r="L6" s="166">
        <v>9</v>
      </c>
      <c r="M6" s="227">
        <v>8</v>
      </c>
      <c r="N6" s="158">
        <v>5</v>
      </c>
      <c r="O6" s="158">
        <v>5</v>
      </c>
      <c r="P6" s="158">
        <v>5</v>
      </c>
      <c r="Q6" s="158">
        <v>4</v>
      </c>
      <c r="R6" s="160">
        <v>4</v>
      </c>
      <c r="S6" s="160">
        <v>4</v>
      </c>
      <c r="T6" s="160">
        <v>3</v>
      </c>
      <c r="U6" s="160">
        <v>1</v>
      </c>
    </row>
    <row r="7" spans="1:27">
      <c r="A7" s="414">
        <v>44061</v>
      </c>
      <c r="B7" s="417">
        <v>5622</v>
      </c>
      <c r="C7" s="407"/>
      <c r="D7" s="407"/>
      <c r="E7" s="407"/>
      <c r="F7" s="407"/>
      <c r="G7" s="407"/>
      <c r="H7" s="408"/>
      <c r="I7" s="408"/>
      <c r="J7" s="408"/>
      <c r="K7" s="408"/>
      <c r="L7" s="408"/>
      <c r="M7" s="407"/>
      <c r="N7" s="407"/>
      <c r="O7" s="407"/>
      <c r="P7" s="407"/>
      <c r="Q7" s="407"/>
      <c r="R7" s="409"/>
      <c r="S7" s="409"/>
      <c r="T7" s="409"/>
      <c r="U7" s="410"/>
    </row>
    <row r="8" spans="1:27">
      <c r="A8" s="415">
        <v>44060</v>
      </c>
      <c r="B8" s="380">
        <v>5622</v>
      </c>
      <c r="C8" s="243"/>
      <c r="D8" s="243"/>
      <c r="E8" s="243"/>
      <c r="F8" s="243"/>
      <c r="G8" s="243"/>
      <c r="H8" s="238"/>
      <c r="I8" s="238"/>
      <c r="J8" s="238"/>
      <c r="K8" s="238"/>
      <c r="L8" s="238"/>
      <c r="M8" s="243"/>
      <c r="N8" s="243"/>
      <c r="O8" s="243"/>
      <c r="P8" s="243"/>
      <c r="Q8" s="243"/>
      <c r="R8" s="240"/>
      <c r="S8" s="240"/>
      <c r="T8" s="240"/>
      <c r="U8" s="241"/>
    </row>
    <row r="9" spans="1:27">
      <c r="A9" s="415">
        <v>44059</v>
      </c>
      <c r="B9" s="380">
        <v>5622</v>
      </c>
      <c r="C9" s="243"/>
      <c r="D9" s="243"/>
      <c r="E9" s="243"/>
      <c r="F9" s="243"/>
      <c r="G9" s="243"/>
      <c r="H9" s="238"/>
      <c r="I9" s="238"/>
      <c r="J9" s="238"/>
      <c r="K9" s="238"/>
      <c r="L9" s="238"/>
      <c r="M9" s="243"/>
      <c r="N9" s="243"/>
      <c r="O9" s="243"/>
      <c r="P9" s="243"/>
      <c r="Q9" s="243"/>
      <c r="R9" s="240"/>
      <c r="S9" s="240"/>
      <c r="T9" s="240"/>
      <c r="U9" s="241"/>
    </row>
    <row r="10" spans="1:27">
      <c r="A10" s="415">
        <v>44058</v>
      </c>
      <c r="B10" s="380">
        <v>5622</v>
      </c>
      <c r="C10" s="242">
        <v>5613</v>
      </c>
      <c r="D10" s="243"/>
      <c r="E10" s="243"/>
      <c r="F10" s="243"/>
      <c r="G10" s="243"/>
      <c r="H10" s="238"/>
      <c r="I10" s="238"/>
      <c r="J10" s="238"/>
      <c r="K10" s="238"/>
      <c r="L10" s="238"/>
      <c r="M10" s="243"/>
      <c r="N10" s="243"/>
      <c r="O10" s="243"/>
      <c r="P10" s="243"/>
      <c r="Q10" s="243"/>
      <c r="R10" s="240"/>
      <c r="S10" s="240"/>
      <c r="T10" s="240"/>
      <c r="U10" s="241"/>
    </row>
    <row r="11" spans="1:27">
      <c r="A11" s="415">
        <v>44057</v>
      </c>
      <c r="B11" s="380">
        <v>5622</v>
      </c>
      <c r="C11" s="242">
        <v>5613</v>
      </c>
      <c r="D11" s="243"/>
      <c r="E11" s="243"/>
      <c r="F11" s="243"/>
      <c r="G11" s="243"/>
      <c r="H11" s="238"/>
      <c r="I11" s="238"/>
      <c r="J11" s="238"/>
      <c r="K11" s="238"/>
      <c r="L11" s="238"/>
      <c r="M11" s="243"/>
      <c r="N11" s="243"/>
      <c r="O11" s="243"/>
      <c r="P11" s="243"/>
      <c r="Q11" s="243"/>
      <c r="R11" s="240"/>
      <c r="S11" s="240"/>
      <c r="T11" s="240"/>
      <c r="U11" s="241"/>
    </row>
    <row r="12" spans="1:27">
      <c r="A12" s="415">
        <v>44056</v>
      </c>
      <c r="B12" s="380">
        <v>5622</v>
      </c>
      <c r="C12" s="242">
        <v>5613</v>
      </c>
      <c r="D12" s="243"/>
      <c r="E12" s="243"/>
      <c r="F12" s="243"/>
      <c r="G12" s="243"/>
      <c r="H12" s="238"/>
      <c r="I12" s="238"/>
      <c r="J12" s="238"/>
      <c r="K12" s="238"/>
      <c r="L12" s="238"/>
      <c r="M12" s="243"/>
      <c r="N12" s="243"/>
      <c r="O12" s="243"/>
      <c r="P12" s="243"/>
      <c r="Q12" s="243"/>
      <c r="R12" s="240"/>
      <c r="S12" s="240"/>
      <c r="T12" s="240"/>
      <c r="U12" s="241"/>
    </row>
    <row r="13" spans="1:27">
      <c r="A13" s="415">
        <v>44055</v>
      </c>
      <c r="B13" s="380">
        <v>5622</v>
      </c>
      <c r="C13" s="242">
        <v>5613</v>
      </c>
      <c r="D13" s="243"/>
      <c r="E13" s="243"/>
      <c r="F13" s="243"/>
      <c r="G13" s="243"/>
      <c r="H13" s="238"/>
      <c r="I13" s="238"/>
      <c r="J13" s="238"/>
      <c r="K13" s="238"/>
      <c r="L13" s="238"/>
      <c r="M13" s="243"/>
      <c r="N13" s="243"/>
      <c r="O13" s="243"/>
      <c r="P13" s="243"/>
      <c r="Q13" s="243"/>
      <c r="R13" s="240"/>
      <c r="S13" s="240"/>
      <c r="T13" s="240"/>
      <c r="U13" s="241"/>
    </row>
    <row r="14" spans="1:27">
      <c r="A14" s="415">
        <v>44054</v>
      </c>
      <c r="B14" s="380">
        <v>5622</v>
      </c>
      <c r="C14" s="242">
        <v>5613</v>
      </c>
      <c r="D14" s="243"/>
      <c r="E14" s="243"/>
      <c r="F14" s="243"/>
      <c r="G14" s="243"/>
      <c r="H14" s="238"/>
      <c r="I14" s="238"/>
      <c r="J14" s="238"/>
      <c r="K14" s="238"/>
      <c r="L14" s="238"/>
      <c r="M14" s="243"/>
      <c r="N14" s="243"/>
      <c r="O14" s="243"/>
      <c r="P14" s="243"/>
      <c r="Q14" s="243"/>
      <c r="R14" s="240"/>
      <c r="S14" s="240"/>
      <c r="T14" s="240"/>
      <c r="U14" s="241"/>
    </row>
    <row r="15" spans="1:27">
      <c r="A15" s="415">
        <v>44053</v>
      </c>
      <c r="B15" s="380">
        <v>5622</v>
      </c>
      <c r="C15" s="242">
        <v>5613</v>
      </c>
      <c r="D15" s="242">
        <v>5584</v>
      </c>
      <c r="E15" s="355"/>
      <c r="F15" s="243"/>
      <c r="G15" s="243"/>
      <c r="H15" s="238"/>
      <c r="I15" s="238"/>
      <c r="J15" s="238"/>
      <c r="K15" s="238"/>
      <c r="L15" s="238"/>
      <c r="M15" s="243"/>
      <c r="N15" s="243"/>
      <c r="O15" s="243"/>
      <c r="P15" s="243"/>
      <c r="Q15" s="243"/>
      <c r="R15" s="240"/>
      <c r="S15" s="240"/>
      <c r="T15" s="240"/>
      <c r="U15" s="241"/>
    </row>
    <row r="16" spans="1:27">
      <c r="A16" s="415">
        <v>44052</v>
      </c>
      <c r="B16" s="380">
        <v>5622</v>
      </c>
      <c r="C16" s="242">
        <v>5613</v>
      </c>
      <c r="D16" s="242">
        <v>5584</v>
      </c>
      <c r="E16" s="355"/>
      <c r="F16" s="243"/>
      <c r="G16" s="243"/>
      <c r="H16" s="238"/>
      <c r="I16" s="238"/>
      <c r="J16" s="238"/>
      <c r="K16" s="238"/>
      <c r="L16" s="238"/>
      <c r="M16" s="243"/>
      <c r="N16" s="243"/>
      <c r="O16" s="243"/>
      <c r="P16" s="243"/>
      <c r="Q16" s="243"/>
      <c r="R16" s="240"/>
      <c r="S16" s="240"/>
      <c r="T16" s="240"/>
      <c r="U16" s="241"/>
    </row>
    <row r="17" spans="1:22">
      <c r="A17" s="415">
        <v>44051</v>
      </c>
      <c r="B17" s="380">
        <v>5615</v>
      </c>
      <c r="C17" s="242">
        <v>5608</v>
      </c>
      <c r="D17" s="242">
        <v>5584</v>
      </c>
      <c r="E17" s="355"/>
      <c r="F17" s="243"/>
      <c r="G17" s="243"/>
      <c r="H17" s="238"/>
      <c r="I17" s="238"/>
      <c r="J17" s="238"/>
      <c r="K17" s="238"/>
      <c r="L17" s="238"/>
      <c r="M17" s="243"/>
      <c r="N17" s="243"/>
      <c r="O17" s="243"/>
      <c r="P17" s="243"/>
      <c r="Q17" s="243"/>
      <c r="R17" s="240"/>
      <c r="S17" s="240"/>
      <c r="T17" s="240"/>
      <c r="U17" s="241"/>
    </row>
    <row r="18" spans="1:22">
      <c r="A18" s="415">
        <v>44050</v>
      </c>
      <c r="B18" s="380">
        <v>5615</v>
      </c>
      <c r="C18" s="242">
        <v>5608</v>
      </c>
      <c r="D18" s="242">
        <v>5584</v>
      </c>
      <c r="E18" s="355"/>
      <c r="F18" s="243"/>
      <c r="G18" s="243"/>
      <c r="H18" s="238"/>
      <c r="I18" s="238"/>
      <c r="J18" s="238"/>
      <c r="K18" s="238"/>
      <c r="L18" s="238"/>
      <c r="M18" s="243"/>
      <c r="N18" s="243"/>
      <c r="O18" s="243"/>
      <c r="P18" s="243"/>
      <c r="Q18" s="243"/>
      <c r="R18" s="240"/>
      <c r="S18" s="240"/>
      <c r="T18" s="240"/>
      <c r="U18" s="241"/>
    </row>
    <row r="19" spans="1:22">
      <c r="A19" s="415">
        <v>44049</v>
      </c>
      <c r="B19" s="380">
        <v>5615</v>
      </c>
      <c r="C19" s="242">
        <v>5608</v>
      </c>
      <c r="D19" s="242">
        <v>5584</v>
      </c>
      <c r="E19" s="355"/>
      <c r="F19" s="243"/>
      <c r="G19" s="243"/>
      <c r="H19" s="238"/>
      <c r="I19" s="238"/>
      <c r="J19" s="238"/>
      <c r="K19" s="238"/>
      <c r="L19" s="238"/>
      <c r="M19" s="243"/>
      <c r="N19" s="243"/>
      <c r="O19" s="243"/>
      <c r="P19" s="243"/>
      <c r="Q19" s="243"/>
      <c r="R19" s="240"/>
      <c r="S19" s="240"/>
      <c r="T19" s="240"/>
      <c r="U19" s="241"/>
    </row>
    <row r="20" spans="1:22">
      <c r="A20" s="415">
        <v>44048</v>
      </c>
      <c r="B20" s="380">
        <v>5611</v>
      </c>
      <c r="C20" s="242">
        <v>5604</v>
      </c>
      <c r="D20" s="242">
        <v>5584</v>
      </c>
      <c r="E20" s="355"/>
      <c r="F20" s="243"/>
      <c r="G20" s="243"/>
      <c r="H20" s="238"/>
      <c r="I20" s="238"/>
      <c r="J20" s="238"/>
      <c r="K20" s="238"/>
      <c r="L20" s="238"/>
      <c r="M20" s="243"/>
      <c r="N20" s="243"/>
      <c r="O20" s="243"/>
      <c r="P20" s="243"/>
      <c r="Q20" s="243"/>
      <c r="R20" s="240"/>
      <c r="S20" s="240"/>
      <c r="T20" s="240"/>
      <c r="U20" s="241"/>
    </row>
    <row r="21" spans="1:22">
      <c r="A21" s="414">
        <v>44047</v>
      </c>
      <c r="B21" s="380">
        <v>5611</v>
      </c>
      <c r="C21" s="242">
        <v>5604</v>
      </c>
      <c r="D21" s="242">
        <v>5584</v>
      </c>
      <c r="E21" s="355"/>
      <c r="F21" s="243"/>
      <c r="G21" s="243"/>
      <c r="H21" s="238"/>
      <c r="I21" s="238"/>
      <c r="J21" s="238"/>
      <c r="K21" s="238"/>
      <c r="L21" s="238"/>
      <c r="M21" s="243"/>
      <c r="N21" s="243"/>
      <c r="O21" s="243"/>
      <c r="P21" s="243"/>
      <c r="Q21" s="243"/>
      <c r="R21" s="240"/>
      <c r="S21" s="240"/>
      <c r="T21" s="240"/>
      <c r="U21" s="241"/>
      <c r="V21" s="46"/>
    </row>
    <row r="22" spans="1:22">
      <c r="A22" s="414">
        <v>44046</v>
      </c>
      <c r="B22" s="380">
        <v>5611</v>
      </c>
      <c r="C22" s="242">
        <v>5604</v>
      </c>
      <c r="D22" s="242">
        <v>5584</v>
      </c>
      <c r="E22" s="355"/>
      <c r="F22" s="243"/>
      <c r="G22" s="243"/>
      <c r="H22" s="238"/>
      <c r="I22" s="238"/>
      <c r="J22" s="238"/>
      <c r="K22" s="238"/>
      <c r="L22" s="238"/>
      <c r="M22" s="243"/>
      <c r="N22" s="243"/>
      <c r="O22" s="243"/>
      <c r="P22" s="243"/>
      <c r="Q22" s="243"/>
      <c r="R22" s="240"/>
      <c r="S22" s="240"/>
      <c r="T22" s="240"/>
      <c r="U22" s="241"/>
    </row>
    <row r="23" spans="1:22">
      <c r="A23" s="414">
        <v>44045</v>
      </c>
      <c r="B23" s="380">
        <v>5606</v>
      </c>
      <c r="C23" s="242">
        <v>5600</v>
      </c>
      <c r="D23" s="242">
        <v>5584</v>
      </c>
      <c r="E23" s="355"/>
      <c r="F23" s="243"/>
      <c r="G23" s="243"/>
      <c r="H23" s="238"/>
      <c r="I23" s="238"/>
      <c r="J23" s="238"/>
      <c r="K23" s="238"/>
      <c r="L23" s="238"/>
      <c r="M23" s="243"/>
      <c r="N23" s="243"/>
      <c r="O23" s="243"/>
      <c r="P23" s="243"/>
      <c r="Q23" s="243"/>
      <c r="R23" s="240"/>
      <c r="S23" s="240"/>
      <c r="T23" s="240"/>
      <c r="U23" s="241"/>
    </row>
    <row r="24" spans="1:22">
      <c r="A24" s="414">
        <v>44044</v>
      </c>
      <c r="B24" s="380">
        <v>5606</v>
      </c>
      <c r="C24" s="242">
        <v>5600</v>
      </c>
      <c r="D24" s="242">
        <v>5584</v>
      </c>
      <c r="E24" s="355"/>
      <c r="F24" s="243"/>
      <c r="G24" s="243"/>
      <c r="H24" s="238"/>
      <c r="I24" s="238"/>
      <c r="J24" s="238"/>
      <c r="K24" s="238"/>
      <c r="L24" s="238"/>
      <c r="M24" s="243"/>
      <c r="N24" s="243"/>
      <c r="O24" s="243"/>
      <c r="P24" s="243"/>
      <c r="Q24" s="243"/>
      <c r="R24" s="240"/>
      <c r="S24" s="240"/>
      <c r="T24" s="240"/>
      <c r="U24" s="241"/>
    </row>
    <row r="25" spans="1:22">
      <c r="A25" s="414">
        <v>44043</v>
      </c>
      <c r="B25" s="380">
        <v>5606</v>
      </c>
      <c r="C25" s="242">
        <v>5600</v>
      </c>
      <c r="D25" s="242">
        <v>5584</v>
      </c>
      <c r="E25" s="355"/>
      <c r="F25" s="243"/>
      <c r="G25" s="243"/>
      <c r="H25" s="238"/>
      <c r="I25" s="238"/>
      <c r="J25" s="238"/>
      <c r="K25" s="238"/>
      <c r="L25" s="238"/>
      <c r="M25" s="243"/>
      <c r="N25" s="243"/>
      <c r="O25" s="243"/>
      <c r="P25" s="243"/>
      <c r="Q25" s="243"/>
      <c r="R25" s="240"/>
      <c r="S25" s="240"/>
      <c r="T25" s="240"/>
      <c r="U25" s="241"/>
    </row>
    <row r="26" spans="1:22">
      <c r="A26" s="414">
        <v>44042</v>
      </c>
      <c r="B26" s="380">
        <v>5606</v>
      </c>
      <c r="C26" s="242">
        <v>5600</v>
      </c>
      <c r="D26" s="242">
        <v>5584</v>
      </c>
      <c r="E26" s="242">
        <v>5578</v>
      </c>
      <c r="F26" s="243"/>
      <c r="G26" s="243"/>
      <c r="H26" s="238"/>
      <c r="I26" s="238"/>
      <c r="J26" s="238"/>
      <c r="K26" s="238"/>
      <c r="L26" s="238"/>
      <c r="M26" s="243"/>
      <c r="N26" s="243"/>
      <c r="O26" s="243"/>
      <c r="P26" s="243"/>
      <c r="Q26" s="243"/>
      <c r="R26" s="240"/>
      <c r="S26" s="240"/>
      <c r="T26" s="240"/>
      <c r="U26" s="241"/>
    </row>
    <row r="27" spans="1:22">
      <c r="A27" s="414">
        <v>44041</v>
      </c>
      <c r="B27" s="380">
        <v>5606</v>
      </c>
      <c r="C27" s="242">
        <v>5600</v>
      </c>
      <c r="D27" s="242">
        <v>5584</v>
      </c>
      <c r="E27" s="355"/>
      <c r="F27" s="243"/>
      <c r="G27" s="243"/>
      <c r="H27" s="238"/>
      <c r="I27" s="238"/>
      <c r="J27" s="238"/>
      <c r="K27" s="238"/>
      <c r="L27" s="238"/>
      <c r="M27" s="243"/>
      <c r="N27" s="243"/>
      <c r="O27" s="243"/>
      <c r="P27" s="243"/>
      <c r="Q27" s="243"/>
      <c r="R27" s="240"/>
      <c r="S27" s="240"/>
      <c r="T27" s="240"/>
      <c r="U27" s="241"/>
    </row>
    <row r="28" spans="1:22">
      <c r="A28" s="414">
        <v>44040</v>
      </c>
      <c r="B28" s="380">
        <v>5606</v>
      </c>
      <c r="C28" s="242">
        <v>5600</v>
      </c>
      <c r="D28" s="242">
        <v>5584</v>
      </c>
      <c r="E28" s="355"/>
      <c r="F28" s="243"/>
      <c r="G28" s="243"/>
      <c r="H28" s="238"/>
      <c r="I28" s="238"/>
      <c r="J28" s="238"/>
      <c r="K28" s="238"/>
      <c r="L28" s="238"/>
      <c r="M28" s="243"/>
      <c r="N28" s="243"/>
      <c r="O28" s="243"/>
      <c r="P28" s="243"/>
      <c r="Q28" s="243"/>
      <c r="R28" s="240"/>
      <c r="S28" s="240"/>
      <c r="T28" s="240"/>
      <c r="U28" s="241"/>
    </row>
    <row r="29" spans="1:22">
      <c r="A29" s="414">
        <v>44039</v>
      </c>
      <c r="B29" s="380">
        <v>5599</v>
      </c>
      <c r="C29" s="242">
        <v>5594</v>
      </c>
      <c r="D29" s="242">
        <v>5580</v>
      </c>
      <c r="E29" s="356"/>
      <c r="F29" s="242">
        <v>5545</v>
      </c>
      <c r="G29" s="243"/>
      <c r="H29" s="238"/>
      <c r="I29" s="238"/>
      <c r="J29" s="238"/>
      <c r="K29" s="238"/>
      <c r="L29" s="238"/>
      <c r="M29" s="243"/>
      <c r="N29" s="243"/>
      <c r="O29" s="243"/>
      <c r="P29" s="243"/>
      <c r="Q29" s="243"/>
      <c r="R29" s="240"/>
      <c r="S29" s="240"/>
      <c r="T29" s="240"/>
      <c r="U29" s="241"/>
    </row>
    <row r="30" spans="1:22">
      <c r="A30" s="414">
        <v>44038</v>
      </c>
      <c r="B30" s="380">
        <v>5591</v>
      </c>
      <c r="C30" s="242">
        <v>5586</v>
      </c>
      <c r="D30" s="242">
        <v>5573</v>
      </c>
      <c r="E30" s="356"/>
      <c r="F30" s="355"/>
      <c r="G30" s="243"/>
      <c r="H30" s="238"/>
      <c r="I30" s="238"/>
      <c r="J30" s="238"/>
      <c r="K30" s="238"/>
      <c r="L30" s="238"/>
      <c r="M30" s="243"/>
      <c r="N30" s="243"/>
      <c r="O30" s="243"/>
      <c r="P30" s="243"/>
      <c r="Q30" s="243"/>
      <c r="R30" s="240"/>
      <c r="S30" s="240"/>
      <c r="T30" s="240"/>
      <c r="U30" s="241"/>
    </row>
    <row r="31" spans="1:22">
      <c r="A31" s="414">
        <v>44037</v>
      </c>
      <c r="B31" s="380">
        <v>5591</v>
      </c>
      <c r="C31" s="242">
        <v>5586</v>
      </c>
      <c r="D31" s="242">
        <v>5573</v>
      </c>
      <c r="E31" s="356"/>
      <c r="F31" s="355"/>
      <c r="G31" s="243"/>
      <c r="H31" s="238"/>
      <c r="I31" s="238"/>
      <c r="J31" s="238"/>
      <c r="K31" s="238"/>
      <c r="L31" s="238"/>
      <c r="M31" s="243"/>
      <c r="N31" s="243"/>
      <c r="O31" s="243"/>
      <c r="P31" s="243"/>
      <c r="Q31" s="243"/>
      <c r="R31" s="240"/>
      <c r="S31" s="240"/>
      <c r="T31" s="240"/>
      <c r="U31" s="241"/>
    </row>
    <row r="32" spans="1:22">
      <c r="A32" s="414">
        <v>44036</v>
      </c>
      <c r="B32" s="380">
        <v>5591</v>
      </c>
      <c r="C32" s="242">
        <v>5586</v>
      </c>
      <c r="D32" s="242">
        <v>5573</v>
      </c>
      <c r="E32" s="238"/>
      <c r="F32" s="355"/>
      <c r="G32" s="243"/>
      <c r="H32" s="238"/>
      <c r="I32" s="238"/>
      <c r="J32" s="238"/>
      <c r="K32" s="238"/>
      <c r="L32" s="238"/>
      <c r="M32" s="243"/>
      <c r="N32" s="243"/>
      <c r="O32" s="243"/>
      <c r="P32" s="243"/>
      <c r="Q32" s="243"/>
      <c r="R32" s="240"/>
      <c r="S32" s="240"/>
      <c r="T32" s="240"/>
      <c r="U32" s="241"/>
    </row>
    <row r="33" spans="1:21">
      <c r="A33" s="414">
        <v>44035</v>
      </c>
      <c r="B33" s="380">
        <v>5591</v>
      </c>
      <c r="C33" s="242">
        <v>5586</v>
      </c>
      <c r="D33" s="242">
        <v>5573</v>
      </c>
      <c r="E33" s="242">
        <v>5566</v>
      </c>
      <c r="F33" s="355"/>
      <c r="G33" s="243"/>
      <c r="H33" s="238"/>
      <c r="I33" s="238"/>
      <c r="J33" s="238"/>
      <c r="K33" s="238"/>
      <c r="L33" s="238"/>
      <c r="M33" s="243"/>
      <c r="N33" s="243"/>
      <c r="O33" s="243"/>
      <c r="P33" s="243"/>
      <c r="Q33" s="243"/>
      <c r="R33" s="240"/>
      <c r="S33" s="240"/>
      <c r="T33" s="240"/>
      <c r="U33" s="241"/>
    </row>
    <row r="34" spans="1:21">
      <c r="A34" s="414">
        <v>44034</v>
      </c>
      <c r="B34" s="380">
        <v>5585</v>
      </c>
      <c r="C34" s="242">
        <v>5580</v>
      </c>
      <c r="D34" s="242">
        <v>5567</v>
      </c>
      <c r="E34" s="242">
        <v>5560</v>
      </c>
      <c r="F34" s="355"/>
      <c r="G34" s="243"/>
      <c r="H34" s="238"/>
      <c r="I34" s="238"/>
      <c r="J34" s="238"/>
      <c r="K34" s="238"/>
      <c r="L34" s="238"/>
      <c r="M34" s="243"/>
      <c r="N34" s="243"/>
      <c r="O34" s="243"/>
      <c r="P34" s="243"/>
      <c r="Q34" s="243"/>
      <c r="R34" s="240"/>
      <c r="S34" s="240"/>
      <c r="T34" s="240"/>
      <c r="U34" s="241"/>
    </row>
    <row r="35" spans="1:21">
      <c r="A35" s="414">
        <v>44033</v>
      </c>
      <c r="B35" s="380">
        <v>5580</v>
      </c>
      <c r="C35" s="242">
        <v>5575</v>
      </c>
      <c r="D35" s="242">
        <v>5562</v>
      </c>
      <c r="E35" s="242">
        <v>5555</v>
      </c>
      <c r="F35" s="355"/>
      <c r="G35" s="243"/>
      <c r="H35" s="238"/>
      <c r="I35" s="238"/>
      <c r="J35" s="238"/>
      <c r="K35" s="238"/>
      <c r="L35" s="238"/>
      <c r="M35" s="243"/>
      <c r="N35" s="243"/>
      <c r="O35" s="243"/>
      <c r="P35" s="243"/>
      <c r="Q35" s="243"/>
      <c r="R35" s="240"/>
      <c r="S35" s="240"/>
      <c r="T35" s="240"/>
      <c r="U35" s="241"/>
    </row>
    <row r="36" spans="1:21">
      <c r="A36" s="414">
        <v>44032</v>
      </c>
      <c r="B36" s="380">
        <v>5574</v>
      </c>
      <c r="C36" s="242">
        <v>5569</v>
      </c>
      <c r="D36" s="242">
        <v>5556</v>
      </c>
      <c r="E36" s="238"/>
      <c r="F36" s="242"/>
      <c r="G36" s="243"/>
      <c r="H36" s="238"/>
      <c r="I36" s="238"/>
      <c r="J36" s="238"/>
      <c r="K36" s="238"/>
      <c r="L36" s="238"/>
      <c r="M36" s="243"/>
      <c r="N36" s="243"/>
      <c r="O36" s="243"/>
      <c r="P36" s="243"/>
      <c r="Q36" s="243"/>
      <c r="R36" s="240"/>
      <c r="S36" s="240"/>
      <c r="T36" s="240"/>
      <c r="U36" s="241"/>
    </row>
    <row r="37" spans="1:21">
      <c r="A37" s="414">
        <v>44031</v>
      </c>
      <c r="B37" s="380">
        <v>5570</v>
      </c>
      <c r="C37" s="242">
        <v>5569</v>
      </c>
      <c r="D37" s="242">
        <v>5556</v>
      </c>
      <c r="E37" s="242">
        <v>5546</v>
      </c>
      <c r="F37" s="242">
        <v>5533</v>
      </c>
      <c r="G37" s="243"/>
      <c r="H37" s="238"/>
      <c r="I37" s="238"/>
      <c r="J37" s="238"/>
      <c r="K37" s="238"/>
      <c r="L37" s="238"/>
      <c r="M37" s="243"/>
      <c r="N37" s="243"/>
      <c r="O37" s="243"/>
      <c r="P37" s="243"/>
      <c r="Q37" s="243"/>
      <c r="R37" s="240"/>
      <c r="S37" s="240"/>
      <c r="T37" s="240"/>
      <c r="U37" s="241"/>
    </row>
    <row r="38" spans="1:21">
      <c r="A38" s="414">
        <v>44030</v>
      </c>
      <c r="B38" s="380">
        <v>5563</v>
      </c>
      <c r="C38" s="242">
        <v>5562</v>
      </c>
      <c r="D38" s="242">
        <v>5549</v>
      </c>
      <c r="E38" s="242">
        <v>5539</v>
      </c>
      <c r="F38" s="242">
        <v>5527</v>
      </c>
      <c r="G38" s="242">
        <v>5491</v>
      </c>
      <c r="H38" s="238"/>
      <c r="I38" s="238"/>
      <c r="J38" s="238"/>
      <c r="K38" s="238"/>
      <c r="L38" s="238"/>
      <c r="M38" s="243"/>
      <c r="N38" s="243"/>
      <c r="O38" s="243"/>
      <c r="P38" s="243"/>
      <c r="Q38" s="243"/>
      <c r="R38" s="240"/>
      <c r="S38" s="240"/>
      <c r="T38" s="240"/>
      <c r="U38" s="241"/>
    </row>
    <row r="39" spans="1:21">
      <c r="A39" s="414">
        <v>44029</v>
      </c>
      <c r="B39" s="380">
        <v>5550</v>
      </c>
      <c r="C39" s="242">
        <v>5549</v>
      </c>
      <c r="D39" s="242">
        <v>5536</v>
      </c>
      <c r="E39" s="242">
        <v>5527</v>
      </c>
      <c r="F39" s="242">
        <v>5516</v>
      </c>
      <c r="G39" s="355"/>
      <c r="H39" s="238"/>
      <c r="I39" s="238"/>
      <c r="J39" s="238"/>
      <c r="K39" s="238"/>
      <c r="L39" s="238"/>
      <c r="M39" s="243"/>
      <c r="N39" s="243"/>
      <c r="O39" s="243"/>
      <c r="P39" s="243"/>
      <c r="Q39" s="243"/>
      <c r="R39" s="240"/>
      <c r="S39" s="240"/>
      <c r="T39" s="240"/>
      <c r="U39" s="241"/>
    </row>
    <row r="40" spans="1:21">
      <c r="A40" s="414">
        <v>44028</v>
      </c>
      <c r="B40" s="380">
        <v>5543</v>
      </c>
      <c r="C40" s="242">
        <v>5542</v>
      </c>
      <c r="D40" s="242">
        <v>5529</v>
      </c>
      <c r="E40" s="242">
        <v>5520</v>
      </c>
      <c r="F40" s="242">
        <v>5510</v>
      </c>
      <c r="G40" s="238"/>
      <c r="H40" s="238"/>
      <c r="I40" s="238"/>
      <c r="J40" s="238"/>
      <c r="K40" s="238"/>
      <c r="L40" s="238"/>
      <c r="M40" s="243"/>
      <c r="N40" s="243"/>
      <c r="O40" s="243"/>
      <c r="P40" s="243"/>
      <c r="Q40" s="243"/>
      <c r="R40" s="240"/>
      <c r="S40" s="240"/>
      <c r="T40" s="240"/>
      <c r="U40" s="241"/>
    </row>
    <row r="41" spans="1:21">
      <c r="A41" s="414">
        <v>44027</v>
      </c>
      <c r="B41" s="380">
        <v>5539</v>
      </c>
      <c r="C41" s="242">
        <v>5538</v>
      </c>
      <c r="D41" s="242">
        <v>5525</v>
      </c>
      <c r="E41" s="242">
        <v>5516</v>
      </c>
      <c r="F41" s="242">
        <v>5506</v>
      </c>
      <c r="G41" s="242">
        <v>5487</v>
      </c>
      <c r="H41" s="238"/>
      <c r="I41" s="238"/>
      <c r="J41" s="238"/>
      <c r="K41" s="238"/>
      <c r="L41" s="238"/>
      <c r="M41" s="243"/>
      <c r="N41" s="243"/>
      <c r="O41" s="243"/>
      <c r="P41" s="243"/>
      <c r="Q41" s="243"/>
      <c r="R41" s="240"/>
      <c r="S41" s="240"/>
      <c r="T41" s="240"/>
      <c r="U41" s="241"/>
    </row>
    <row r="42" spans="1:21">
      <c r="A42" s="414">
        <v>44026</v>
      </c>
      <c r="B42" s="380">
        <v>5532</v>
      </c>
      <c r="C42" s="242">
        <v>5531</v>
      </c>
      <c r="D42" s="242">
        <v>5518</v>
      </c>
      <c r="E42" s="242">
        <v>5509</v>
      </c>
      <c r="F42" s="242">
        <v>5499</v>
      </c>
      <c r="G42" s="242">
        <v>5482</v>
      </c>
      <c r="H42" s="238"/>
      <c r="I42" s="238"/>
      <c r="J42" s="238"/>
      <c r="K42" s="238"/>
      <c r="L42" s="238"/>
      <c r="M42" s="243"/>
      <c r="N42" s="243"/>
      <c r="O42" s="243"/>
      <c r="P42" s="243"/>
      <c r="Q42" s="243"/>
      <c r="R42" s="240"/>
      <c r="S42" s="240"/>
      <c r="T42" s="240"/>
      <c r="U42" s="241"/>
    </row>
    <row r="43" spans="1:21">
      <c r="A43" s="414">
        <v>44025</v>
      </c>
      <c r="B43" s="380">
        <v>5522</v>
      </c>
      <c r="C43" s="242">
        <v>5521</v>
      </c>
      <c r="D43" s="242">
        <v>5508</v>
      </c>
      <c r="E43" s="242">
        <v>5499</v>
      </c>
      <c r="F43" s="242">
        <v>5490</v>
      </c>
      <c r="G43" s="242">
        <v>5475</v>
      </c>
      <c r="H43" s="357">
        <v>5419</v>
      </c>
      <c r="I43" s="238"/>
      <c r="J43" s="238"/>
      <c r="K43" s="238"/>
      <c r="L43" s="238"/>
      <c r="M43" s="243"/>
      <c r="N43" s="243"/>
      <c r="O43" s="243"/>
      <c r="P43" s="243"/>
      <c r="Q43" s="243"/>
      <c r="R43" s="240"/>
      <c r="S43" s="240"/>
      <c r="T43" s="240"/>
      <c r="U43" s="241"/>
    </row>
    <row r="44" spans="1:21">
      <c r="A44" s="414">
        <v>44024</v>
      </c>
      <c r="B44" s="380">
        <v>5511</v>
      </c>
      <c r="C44" s="242">
        <v>5510</v>
      </c>
      <c r="D44" s="242">
        <v>5498</v>
      </c>
      <c r="E44" s="242">
        <v>5490</v>
      </c>
      <c r="F44" s="242">
        <v>5481</v>
      </c>
      <c r="G44" s="242">
        <v>5469</v>
      </c>
      <c r="H44" s="240"/>
      <c r="I44" s="238"/>
      <c r="J44" s="238"/>
      <c r="K44" s="238"/>
      <c r="L44" s="238"/>
      <c r="M44" s="243"/>
      <c r="N44" s="243"/>
      <c r="O44" s="243"/>
      <c r="P44" s="243"/>
      <c r="Q44" s="243"/>
      <c r="R44" s="240"/>
      <c r="S44" s="240"/>
      <c r="T44" s="240"/>
      <c r="U44" s="241"/>
    </row>
    <row r="45" spans="1:21">
      <c r="A45" s="414">
        <v>44023</v>
      </c>
      <c r="B45" s="380">
        <v>5502</v>
      </c>
      <c r="C45" s="242">
        <v>5501</v>
      </c>
      <c r="D45" s="242">
        <v>5490</v>
      </c>
      <c r="E45" s="242">
        <v>5482</v>
      </c>
      <c r="F45" s="242">
        <v>5473</v>
      </c>
      <c r="G45" s="242">
        <v>5462</v>
      </c>
      <c r="H45" s="240"/>
      <c r="I45" s="238"/>
      <c r="J45" s="238"/>
      <c r="K45" s="238"/>
      <c r="L45" s="238"/>
      <c r="M45" s="243"/>
      <c r="N45" s="243"/>
      <c r="O45" s="243"/>
      <c r="P45" s="243"/>
      <c r="Q45" s="243"/>
      <c r="R45" s="240"/>
      <c r="S45" s="240"/>
      <c r="T45" s="240"/>
      <c r="U45" s="241"/>
    </row>
    <row r="46" spans="1:21">
      <c r="A46" s="414">
        <v>44022</v>
      </c>
      <c r="B46" s="380">
        <v>5494</v>
      </c>
      <c r="C46" s="242">
        <v>5493</v>
      </c>
      <c r="D46" s="242">
        <v>5482</v>
      </c>
      <c r="E46" s="242">
        <v>5474</v>
      </c>
      <c r="F46" s="242">
        <v>5465</v>
      </c>
      <c r="G46" s="242">
        <v>5456</v>
      </c>
      <c r="H46" s="240"/>
      <c r="I46" s="238"/>
      <c r="J46" s="238"/>
      <c r="K46" s="238"/>
      <c r="L46" s="238"/>
      <c r="M46" s="243"/>
      <c r="N46" s="243"/>
      <c r="O46" s="243"/>
      <c r="P46" s="243"/>
      <c r="Q46" s="243"/>
      <c r="R46" s="240"/>
      <c r="S46" s="240"/>
      <c r="T46" s="240"/>
      <c r="U46" s="241"/>
    </row>
    <row r="47" spans="1:21">
      <c r="A47" s="414">
        <v>44021</v>
      </c>
      <c r="B47" s="380">
        <v>5486</v>
      </c>
      <c r="C47" s="242">
        <v>5485</v>
      </c>
      <c r="D47" s="242">
        <v>5475</v>
      </c>
      <c r="E47" s="242">
        <v>5468</v>
      </c>
      <c r="F47" s="242">
        <v>5460</v>
      </c>
      <c r="G47" s="242">
        <v>5451</v>
      </c>
      <c r="H47" s="240"/>
      <c r="I47" s="238"/>
      <c r="J47" s="238"/>
      <c r="K47" s="238"/>
      <c r="L47" s="238"/>
      <c r="M47" s="243"/>
      <c r="N47" s="243"/>
      <c r="O47" s="243"/>
      <c r="P47" s="243"/>
      <c r="Q47" s="243"/>
      <c r="R47" s="240"/>
      <c r="S47" s="240"/>
      <c r="T47" s="240"/>
      <c r="U47" s="241"/>
    </row>
    <row r="48" spans="1:21">
      <c r="A48" s="414">
        <v>44020</v>
      </c>
      <c r="B48" s="380">
        <v>5474</v>
      </c>
      <c r="C48" s="242">
        <v>5473</v>
      </c>
      <c r="D48" s="242">
        <v>5463</v>
      </c>
      <c r="E48" s="242">
        <v>5457</v>
      </c>
      <c r="F48" s="242">
        <v>5449</v>
      </c>
      <c r="G48" s="242">
        <v>5441</v>
      </c>
      <c r="H48" s="357">
        <v>5415</v>
      </c>
      <c r="I48" s="238"/>
      <c r="J48" s="238"/>
      <c r="K48" s="238"/>
      <c r="L48" s="238"/>
      <c r="M48" s="243"/>
      <c r="N48" s="243"/>
      <c r="O48" s="243"/>
      <c r="P48" s="243"/>
      <c r="Q48" s="243"/>
      <c r="R48" s="240"/>
      <c r="S48" s="240"/>
      <c r="T48" s="240"/>
      <c r="U48" s="241"/>
    </row>
    <row r="49" spans="1:21">
      <c r="A49" s="414">
        <v>44019</v>
      </c>
      <c r="B49" s="380">
        <v>5464</v>
      </c>
      <c r="C49" s="242">
        <v>5464</v>
      </c>
      <c r="D49" s="242">
        <v>5454</v>
      </c>
      <c r="E49" s="242">
        <v>5448</v>
      </c>
      <c r="F49" s="242">
        <v>5440</v>
      </c>
      <c r="G49" s="242">
        <v>5432</v>
      </c>
      <c r="H49" s="357">
        <v>5409</v>
      </c>
      <c r="I49" s="238"/>
      <c r="J49" s="238"/>
      <c r="K49" s="238"/>
      <c r="L49" s="238"/>
      <c r="M49" s="243"/>
      <c r="N49" s="243"/>
      <c r="O49" s="243"/>
      <c r="P49" s="243"/>
      <c r="Q49" s="243"/>
      <c r="R49" s="240"/>
      <c r="S49" s="240"/>
      <c r="T49" s="240"/>
      <c r="U49" s="241"/>
    </row>
    <row r="50" spans="1:21">
      <c r="A50" s="414">
        <v>44018</v>
      </c>
      <c r="B50" s="380">
        <v>5452</v>
      </c>
      <c r="C50" s="242">
        <v>5452</v>
      </c>
      <c r="D50" s="242">
        <v>5442</v>
      </c>
      <c r="E50" s="242">
        <v>5436</v>
      </c>
      <c r="F50" s="242">
        <v>5428</v>
      </c>
      <c r="G50" s="242">
        <v>5420</v>
      </c>
      <c r="H50" s="357">
        <v>5401</v>
      </c>
      <c r="I50" s="238"/>
      <c r="J50" s="238"/>
      <c r="K50" s="238"/>
      <c r="L50" s="238"/>
      <c r="M50" s="243"/>
      <c r="N50" s="243"/>
      <c r="O50" s="243"/>
      <c r="P50" s="243"/>
      <c r="Q50" s="243"/>
      <c r="R50" s="240"/>
      <c r="S50" s="240"/>
      <c r="T50" s="240"/>
      <c r="U50" s="241"/>
    </row>
    <row r="51" spans="1:21">
      <c r="A51" s="414">
        <v>44017</v>
      </c>
      <c r="B51" s="380">
        <v>5441</v>
      </c>
      <c r="C51" s="242">
        <v>5441</v>
      </c>
      <c r="D51" s="242">
        <v>5431</v>
      </c>
      <c r="E51" s="242">
        <v>5425</v>
      </c>
      <c r="F51" s="242">
        <v>5417</v>
      </c>
      <c r="G51" s="242">
        <v>5410</v>
      </c>
      <c r="H51" s="357">
        <v>5395</v>
      </c>
      <c r="I51" s="238"/>
      <c r="J51" s="238"/>
      <c r="K51" s="238"/>
      <c r="L51" s="238"/>
      <c r="M51" s="243"/>
      <c r="N51" s="243"/>
      <c r="O51" s="243"/>
      <c r="P51" s="243"/>
      <c r="Q51" s="243"/>
      <c r="R51" s="240"/>
      <c r="S51" s="240"/>
      <c r="T51" s="240"/>
      <c r="U51" s="241"/>
    </row>
    <row r="52" spans="1:21">
      <c r="A52" s="414">
        <v>44016</v>
      </c>
      <c r="B52" s="380">
        <v>5435</v>
      </c>
      <c r="C52" s="242">
        <v>5435</v>
      </c>
      <c r="D52" s="242">
        <v>5426</v>
      </c>
      <c r="E52" s="242">
        <v>5420</v>
      </c>
      <c r="F52" s="242">
        <v>5412</v>
      </c>
      <c r="G52" s="242">
        <v>5406</v>
      </c>
      <c r="H52" s="357">
        <v>5391</v>
      </c>
      <c r="I52" s="238"/>
      <c r="J52" s="238"/>
      <c r="K52" s="238"/>
      <c r="L52" s="238"/>
      <c r="M52" s="243"/>
      <c r="N52" s="243"/>
      <c r="O52" s="243"/>
      <c r="P52" s="243"/>
      <c r="Q52" s="243"/>
      <c r="R52" s="240"/>
      <c r="S52" s="240"/>
      <c r="T52" s="240"/>
      <c r="U52" s="241"/>
    </row>
    <row r="53" spans="1:21">
      <c r="A53" s="414">
        <v>44015</v>
      </c>
      <c r="B53" s="380">
        <v>5422</v>
      </c>
      <c r="C53" s="242">
        <v>5422</v>
      </c>
      <c r="D53" s="242">
        <v>5414</v>
      </c>
      <c r="E53" s="242">
        <v>5408</v>
      </c>
      <c r="F53" s="242">
        <v>5400</v>
      </c>
      <c r="G53" s="242">
        <v>5394</v>
      </c>
      <c r="H53" s="357">
        <v>5379</v>
      </c>
      <c r="I53" s="238"/>
      <c r="J53" s="238"/>
      <c r="K53" s="238"/>
      <c r="L53" s="238"/>
      <c r="M53" s="243"/>
      <c r="N53" s="243"/>
      <c r="O53" s="243"/>
      <c r="P53" s="243"/>
      <c r="Q53" s="243"/>
      <c r="R53" s="240"/>
      <c r="S53" s="240"/>
      <c r="T53" s="240"/>
      <c r="U53" s="241"/>
    </row>
    <row r="54" spans="1:21">
      <c r="A54" s="414">
        <v>44014</v>
      </c>
      <c r="B54" s="380">
        <v>5416</v>
      </c>
      <c r="C54" s="242">
        <v>5416</v>
      </c>
      <c r="D54" s="242">
        <v>5408</v>
      </c>
      <c r="E54" s="242">
        <v>5402</v>
      </c>
      <c r="F54" s="242">
        <v>5394</v>
      </c>
      <c r="G54" s="242">
        <v>5388</v>
      </c>
      <c r="H54" s="357">
        <v>5373</v>
      </c>
      <c r="I54" s="246">
        <v>5316</v>
      </c>
      <c r="J54" s="238"/>
      <c r="K54" s="238"/>
      <c r="L54" s="238"/>
      <c r="M54" s="243"/>
      <c r="N54" s="243"/>
      <c r="O54" s="243"/>
      <c r="P54" s="243"/>
      <c r="Q54" s="243"/>
      <c r="R54" s="240"/>
      <c r="S54" s="240"/>
      <c r="T54" s="240"/>
      <c r="U54" s="241"/>
    </row>
    <row r="55" spans="1:21">
      <c r="A55" s="414">
        <v>44013</v>
      </c>
      <c r="B55" s="380">
        <v>5401</v>
      </c>
      <c r="C55" s="242">
        <v>5401</v>
      </c>
      <c r="D55" s="242">
        <v>5393</v>
      </c>
      <c r="E55" s="242">
        <v>5387</v>
      </c>
      <c r="F55" s="242">
        <v>5380</v>
      </c>
      <c r="G55" s="242">
        <v>5375</v>
      </c>
      <c r="H55" s="246">
        <v>5361</v>
      </c>
      <c r="I55" s="240"/>
      <c r="J55" s="238"/>
      <c r="K55" s="238"/>
      <c r="L55" s="238"/>
      <c r="M55" s="243"/>
      <c r="N55" s="243"/>
      <c r="O55" s="243"/>
      <c r="P55" s="243"/>
      <c r="Q55" s="243"/>
      <c r="R55" s="240"/>
      <c r="S55" s="240"/>
      <c r="T55" s="240"/>
      <c r="U55" s="241"/>
    </row>
    <row r="56" spans="1:21">
      <c r="A56" s="414">
        <v>44012</v>
      </c>
      <c r="B56" s="380">
        <v>5387</v>
      </c>
      <c r="C56" s="242">
        <v>5387</v>
      </c>
      <c r="D56" s="242">
        <v>5379</v>
      </c>
      <c r="E56" s="242">
        <v>5374</v>
      </c>
      <c r="F56" s="242">
        <v>5367</v>
      </c>
      <c r="G56" s="242">
        <v>5362</v>
      </c>
      <c r="H56" s="246">
        <v>5350</v>
      </c>
      <c r="I56" s="246">
        <v>5307</v>
      </c>
      <c r="J56" s="357">
        <v>5230</v>
      </c>
      <c r="K56" s="238"/>
      <c r="L56" s="238"/>
      <c r="M56" s="243"/>
      <c r="N56" s="243"/>
      <c r="O56" s="243"/>
      <c r="P56" s="243"/>
      <c r="Q56" s="243"/>
      <c r="R56" s="240"/>
      <c r="S56" s="240"/>
      <c r="T56" s="240"/>
      <c r="U56" s="241"/>
    </row>
    <row r="57" spans="1:21">
      <c r="A57" s="414">
        <v>44011</v>
      </c>
      <c r="B57" s="380">
        <v>5375</v>
      </c>
      <c r="C57" s="242">
        <v>5375</v>
      </c>
      <c r="D57" s="242">
        <v>5367</v>
      </c>
      <c r="E57" s="242">
        <v>5362</v>
      </c>
      <c r="F57" s="242">
        <v>5355</v>
      </c>
      <c r="G57" s="242">
        <v>5350</v>
      </c>
      <c r="H57" s="246">
        <v>5339</v>
      </c>
      <c r="I57" s="246">
        <v>5296</v>
      </c>
      <c r="J57" s="358"/>
      <c r="K57" s="357">
        <v>5185</v>
      </c>
      <c r="L57" s="238"/>
      <c r="M57" s="243"/>
      <c r="N57" s="243"/>
      <c r="O57" s="243"/>
      <c r="P57" s="243"/>
      <c r="Q57" s="243"/>
      <c r="R57" s="240"/>
      <c r="S57" s="240"/>
      <c r="T57" s="240"/>
      <c r="U57" s="241"/>
    </row>
    <row r="58" spans="1:21">
      <c r="A58" s="414">
        <v>44010</v>
      </c>
      <c r="B58" s="380">
        <v>5363</v>
      </c>
      <c r="C58" s="242">
        <v>5363</v>
      </c>
      <c r="D58" s="242">
        <v>5356</v>
      </c>
      <c r="E58" s="242">
        <v>5351</v>
      </c>
      <c r="F58" s="242">
        <v>5344</v>
      </c>
      <c r="G58" s="242">
        <v>5339</v>
      </c>
      <c r="H58" s="246">
        <v>5329</v>
      </c>
      <c r="I58" s="246">
        <v>5288</v>
      </c>
      <c r="J58" s="358"/>
      <c r="K58" s="358"/>
      <c r="L58" s="238"/>
      <c r="M58" s="243"/>
      <c r="N58" s="243"/>
      <c r="O58" s="243"/>
      <c r="P58" s="243"/>
      <c r="Q58" s="243"/>
      <c r="R58" s="240"/>
      <c r="S58" s="240"/>
      <c r="T58" s="240"/>
      <c r="U58" s="241"/>
    </row>
    <row r="59" spans="1:21">
      <c r="A59" s="414">
        <v>44009</v>
      </c>
      <c r="B59" s="380">
        <v>5340</v>
      </c>
      <c r="C59" s="242">
        <v>5340</v>
      </c>
      <c r="D59" s="242">
        <v>5333</v>
      </c>
      <c r="E59" s="242">
        <v>5328</v>
      </c>
      <c r="F59" s="242">
        <v>5321</v>
      </c>
      <c r="G59" s="242">
        <v>5316</v>
      </c>
      <c r="H59" s="246">
        <v>5307</v>
      </c>
      <c r="I59" s="246">
        <v>5269</v>
      </c>
      <c r="J59" s="358"/>
      <c r="K59" s="358"/>
      <c r="L59" s="238"/>
      <c r="M59" s="243"/>
      <c r="N59" s="243"/>
      <c r="O59" s="243"/>
      <c r="P59" s="243"/>
      <c r="Q59" s="243"/>
      <c r="R59" s="240"/>
      <c r="S59" s="240"/>
      <c r="T59" s="240"/>
      <c r="U59" s="241"/>
    </row>
    <row r="60" spans="1:21">
      <c r="A60" s="414">
        <v>44008</v>
      </c>
      <c r="B60" s="380">
        <v>5329</v>
      </c>
      <c r="C60" s="242">
        <v>5329</v>
      </c>
      <c r="D60" s="242">
        <v>5322</v>
      </c>
      <c r="E60" s="242">
        <v>5317</v>
      </c>
      <c r="F60" s="242">
        <v>5310</v>
      </c>
      <c r="G60" s="242">
        <v>5305</v>
      </c>
      <c r="H60" s="246">
        <v>5298</v>
      </c>
      <c r="I60" s="246">
        <v>5261</v>
      </c>
      <c r="J60" s="358"/>
      <c r="K60" s="358"/>
      <c r="L60" s="238"/>
      <c r="M60" s="243"/>
      <c r="N60" s="243"/>
      <c r="O60" s="243"/>
      <c r="P60" s="243"/>
      <c r="Q60" s="243"/>
      <c r="R60" s="240"/>
      <c r="S60" s="240"/>
      <c r="T60" s="240"/>
      <c r="U60" s="241"/>
    </row>
    <row r="61" spans="1:21">
      <c r="A61" s="414">
        <v>44007</v>
      </c>
      <c r="B61" s="380">
        <v>5318</v>
      </c>
      <c r="C61" s="242">
        <v>5318</v>
      </c>
      <c r="D61" s="242">
        <v>5311</v>
      </c>
      <c r="E61" s="242">
        <v>5306</v>
      </c>
      <c r="F61" s="242">
        <v>5299</v>
      </c>
      <c r="G61" s="242">
        <v>5294</v>
      </c>
      <c r="H61" s="246">
        <v>5290</v>
      </c>
      <c r="I61" s="246">
        <v>5255</v>
      </c>
      <c r="J61" s="357">
        <v>5215</v>
      </c>
      <c r="K61" s="358"/>
      <c r="L61" s="238"/>
      <c r="M61" s="243"/>
      <c r="N61" s="243"/>
      <c r="O61" s="243"/>
      <c r="P61" s="243"/>
      <c r="Q61" s="243"/>
      <c r="R61" s="240"/>
      <c r="S61" s="240"/>
      <c r="T61" s="240"/>
      <c r="U61" s="241"/>
    </row>
    <row r="62" spans="1:21">
      <c r="A62" s="414">
        <v>44006</v>
      </c>
      <c r="B62" s="380">
        <v>5297</v>
      </c>
      <c r="C62" s="242">
        <v>5297</v>
      </c>
      <c r="D62" s="242">
        <v>5290</v>
      </c>
      <c r="E62" s="242">
        <v>5285</v>
      </c>
      <c r="F62" s="242">
        <v>5278</v>
      </c>
      <c r="G62" s="242">
        <v>5274</v>
      </c>
      <c r="H62" s="246">
        <v>5269</v>
      </c>
      <c r="I62" s="246">
        <v>5236</v>
      </c>
      <c r="J62" s="357">
        <v>5204</v>
      </c>
      <c r="K62" s="357">
        <v>5178</v>
      </c>
      <c r="L62" s="359">
        <v>5073</v>
      </c>
      <c r="M62" s="243"/>
      <c r="N62" s="243"/>
      <c r="O62" s="243"/>
      <c r="P62" s="243"/>
      <c r="Q62" s="243"/>
      <c r="R62" s="240"/>
      <c r="S62" s="240"/>
      <c r="T62" s="240"/>
      <c r="U62" s="241"/>
    </row>
    <row r="63" spans="1:21">
      <c r="A63" s="414">
        <v>44005</v>
      </c>
      <c r="B63" s="380">
        <v>5278</v>
      </c>
      <c r="C63" s="242">
        <v>5278</v>
      </c>
      <c r="D63" s="242">
        <v>5271</v>
      </c>
      <c r="E63" s="242">
        <v>5266</v>
      </c>
      <c r="F63" s="242">
        <v>5260</v>
      </c>
      <c r="G63" s="242">
        <v>5256</v>
      </c>
      <c r="H63" s="246">
        <v>5252</v>
      </c>
      <c r="I63" s="246">
        <v>5220</v>
      </c>
      <c r="J63" s="357">
        <v>5191</v>
      </c>
      <c r="K63" s="357">
        <v>5169</v>
      </c>
      <c r="L63" s="358"/>
      <c r="M63" s="243"/>
      <c r="N63" s="243"/>
      <c r="O63" s="243"/>
      <c r="P63" s="243"/>
      <c r="Q63" s="243"/>
      <c r="R63" s="240"/>
      <c r="S63" s="240"/>
      <c r="T63" s="240"/>
      <c r="U63" s="241"/>
    </row>
    <row r="64" spans="1:21">
      <c r="A64" s="414">
        <v>44004</v>
      </c>
      <c r="B64" s="380">
        <v>5259</v>
      </c>
      <c r="C64" s="242">
        <v>5259</v>
      </c>
      <c r="D64" s="242">
        <v>5252</v>
      </c>
      <c r="E64" s="242">
        <v>5247</v>
      </c>
      <c r="F64" s="242">
        <v>5241</v>
      </c>
      <c r="G64" s="242">
        <v>5237</v>
      </c>
      <c r="H64" s="246">
        <v>5233</v>
      </c>
      <c r="I64" s="246">
        <v>5200</v>
      </c>
      <c r="J64" s="357">
        <v>5173</v>
      </c>
      <c r="K64" s="357">
        <v>5153</v>
      </c>
      <c r="L64" s="360"/>
      <c r="M64" s="243"/>
      <c r="N64" s="243"/>
      <c r="O64" s="243"/>
      <c r="P64" s="243"/>
      <c r="Q64" s="243"/>
      <c r="R64" s="240"/>
      <c r="S64" s="240"/>
      <c r="T64" s="240"/>
      <c r="U64" s="241"/>
    </row>
    <row r="65" spans="1:124">
      <c r="A65" s="414">
        <v>44003</v>
      </c>
      <c r="B65" s="380">
        <v>5241</v>
      </c>
      <c r="C65" s="242">
        <v>5241</v>
      </c>
      <c r="D65" s="242">
        <v>5234</v>
      </c>
      <c r="E65" s="242">
        <v>5229</v>
      </c>
      <c r="F65" s="242">
        <v>5223</v>
      </c>
      <c r="G65" s="242">
        <v>5219</v>
      </c>
      <c r="H65" s="246">
        <v>5215</v>
      </c>
      <c r="I65" s="246">
        <v>5184</v>
      </c>
      <c r="J65" s="357">
        <v>5158</v>
      </c>
      <c r="K65" s="357">
        <v>5140</v>
      </c>
      <c r="L65" s="359">
        <v>5067</v>
      </c>
      <c r="M65" s="359">
        <v>4995</v>
      </c>
      <c r="N65" s="243"/>
      <c r="O65" s="243"/>
      <c r="P65" s="243"/>
      <c r="Q65" s="243"/>
      <c r="R65" s="240"/>
      <c r="S65" s="240"/>
      <c r="T65" s="240"/>
      <c r="U65" s="241"/>
    </row>
    <row r="66" spans="1:124">
      <c r="A66" s="414">
        <v>44002</v>
      </c>
      <c r="B66" s="380">
        <v>5225</v>
      </c>
      <c r="C66" s="242">
        <v>5225</v>
      </c>
      <c r="D66" s="242">
        <v>5218</v>
      </c>
      <c r="E66" s="242">
        <v>5213</v>
      </c>
      <c r="F66" s="242">
        <v>5208</v>
      </c>
      <c r="G66" s="242">
        <v>5204</v>
      </c>
      <c r="H66" s="246">
        <v>5200</v>
      </c>
      <c r="I66" s="246">
        <v>5171</v>
      </c>
      <c r="J66" s="357">
        <v>5147</v>
      </c>
      <c r="K66" s="357">
        <v>5130</v>
      </c>
      <c r="L66" s="359">
        <v>5061</v>
      </c>
      <c r="M66" s="243"/>
      <c r="N66" s="243"/>
      <c r="O66" s="243"/>
      <c r="P66" s="243"/>
      <c r="Q66" s="243"/>
      <c r="R66" s="240"/>
      <c r="S66" s="240"/>
      <c r="T66" s="240"/>
      <c r="U66" s="241"/>
    </row>
    <row r="67" spans="1:124">
      <c r="A67" s="414">
        <v>44001</v>
      </c>
      <c r="B67" s="380">
        <v>5201</v>
      </c>
      <c r="C67" s="242">
        <v>5201</v>
      </c>
      <c r="D67" s="242">
        <v>5194</v>
      </c>
      <c r="E67" s="242">
        <v>5189</v>
      </c>
      <c r="F67" s="242">
        <v>5184</v>
      </c>
      <c r="G67" s="242">
        <v>5180</v>
      </c>
      <c r="H67" s="246">
        <v>5176</v>
      </c>
      <c r="I67" s="246">
        <v>5148</v>
      </c>
      <c r="J67" s="357">
        <v>5124</v>
      </c>
      <c r="K67" s="357">
        <v>5109</v>
      </c>
      <c r="L67" s="359">
        <v>5054</v>
      </c>
      <c r="M67" s="243"/>
      <c r="N67" s="243"/>
      <c r="O67" s="243"/>
      <c r="P67" s="243"/>
      <c r="Q67" s="243"/>
      <c r="R67" s="240"/>
      <c r="S67" s="240"/>
      <c r="T67" s="240"/>
      <c r="U67" s="241"/>
    </row>
    <row r="68" spans="1:124">
      <c r="A68" s="414">
        <v>44000</v>
      </c>
      <c r="B68" s="380">
        <v>5179</v>
      </c>
      <c r="C68" s="242">
        <v>5179</v>
      </c>
      <c r="D68" s="242">
        <v>5173</v>
      </c>
      <c r="E68" s="242">
        <v>5169</v>
      </c>
      <c r="F68" s="242">
        <v>5164</v>
      </c>
      <c r="G68" s="242">
        <v>5160</v>
      </c>
      <c r="H68" s="246">
        <v>5156</v>
      </c>
      <c r="I68" s="246">
        <v>5129</v>
      </c>
      <c r="J68" s="357">
        <v>5106</v>
      </c>
      <c r="K68" s="357">
        <v>5093</v>
      </c>
      <c r="L68" s="359">
        <v>5048</v>
      </c>
      <c r="M68" s="240"/>
      <c r="N68" s="239"/>
      <c r="O68" s="239"/>
      <c r="P68" s="239"/>
      <c r="Q68" s="239"/>
      <c r="R68" s="239"/>
      <c r="S68" s="239"/>
      <c r="T68" s="239"/>
      <c r="U68" s="361"/>
      <c r="V68" s="228"/>
      <c r="W68" s="218"/>
      <c r="X68" s="218"/>
      <c r="Y68" s="218"/>
      <c r="Z68" s="218"/>
      <c r="AA68" s="218"/>
      <c r="AB68" s="218"/>
      <c r="AC68" s="218"/>
      <c r="AD68" s="218"/>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29"/>
      <c r="CD68" s="29"/>
      <c r="CE68" s="29"/>
      <c r="CF68" s="29"/>
      <c r="CG68" s="29"/>
      <c r="CH68" s="29"/>
      <c r="CI68" s="29"/>
      <c r="CJ68" s="29"/>
      <c r="CK68" s="29"/>
      <c r="CL68" s="29"/>
      <c r="CM68" s="29"/>
      <c r="CN68" s="29"/>
      <c r="CO68" s="29"/>
      <c r="CP68" s="29"/>
      <c r="CQ68" s="29"/>
      <c r="CR68" s="29"/>
      <c r="CS68" s="29"/>
      <c r="CT68" s="29"/>
      <c r="CU68" s="29"/>
      <c r="CV68" s="29"/>
      <c r="CW68" s="29"/>
      <c r="CX68" s="29"/>
      <c r="CY68" s="29"/>
      <c r="CZ68" s="29"/>
      <c r="DA68" s="29"/>
      <c r="DB68" s="29"/>
      <c r="DC68" s="29"/>
      <c r="DD68" s="29"/>
      <c r="DE68" s="29"/>
      <c r="DF68" s="29"/>
      <c r="DG68" s="29"/>
      <c r="DH68" s="29"/>
      <c r="DI68" s="29"/>
      <c r="DJ68" s="29"/>
      <c r="DK68" s="29"/>
      <c r="DL68" s="29"/>
      <c r="DM68" s="29"/>
      <c r="DN68" s="29"/>
      <c r="DO68" s="29"/>
      <c r="DP68" s="29"/>
      <c r="DQ68" s="29"/>
      <c r="DR68" s="29"/>
      <c r="DS68" s="29"/>
      <c r="DT68" s="29"/>
    </row>
    <row r="69" spans="1:124">
      <c r="A69" s="414">
        <v>43999</v>
      </c>
      <c r="B69" s="380">
        <v>5157</v>
      </c>
      <c r="C69" s="242">
        <v>5157</v>
      </c>
      <c r="D69" s="242">
        <v>5151</v>
      </c>
      <c r="E69" s="242">
        <v>5147</v>
      </c>
      <c r="F69" s="242">
        <v>5142</v>
      </c>
      <c r="G69" s="242">
        <v>5138</v>
      </c>
      <c r="H69" s="246">
        <v>5134</v>
      </c>
      <c r="I69" s="246">
        <v>5108</v>
      </c>
      <c r="J69" s="357">
        <v>5087</v>
      </c>
      <c r="K69" s="357">
        <v>5074</v>
      </c>
      <c r="L69" s="359">
        <v>5034</v>
      </c>
      <c r="M69" s="359">
        <v>4983</v>
      </c>
      <c r="N69" s="239"/>
      <c r="O69" s="239"/>
      <c r="P69" s="362"/>
      <c r="Q69" s="362"/>
      <c r="R69" s="362"/>
      <c r="S69" s="362"/>
      <c r="T69" s="362"/>
      <c r="U69" s="363"/>
      <c r="V69" s="219"/>
      <c r="W69" s="220"/>
      <c r="X69" s="220"/>
      <c r="Y69" s="220"/>
      <c r="Z69" s="220"/>
      <c r="AA69" s="220"/>
      <c r="AB69" s="220"/>
      <c r="AC69" s="220"/>
      <c r="AD69" s="220"/>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c r="DL69" s="29"/>
      <c r="DM69" s="29"/>
      <c r="DN69" s="29"/>
      <c r="DO69" s="29"/>
      <c r="DP69" s="29"/>
      <c r="DQ69" s="29"/>
      <c r="DR69" s="29"/>
      <c r="DS69" s="29"/>
      <c r="DT69" s="29"/>
    </row>
    <row r="70" spans="1:124">
      <c r="A70" s="414">
        <v>43998</v>
      </c>
      <c r="B70" s="380">
        <v>5125</v>
      </c>
      <c r="C70" s="242">
        <v>5125</v>
      </c>
      <c r="D70" s="242">
        <v>5119</v>
      </c>
      <c r="E70" s="242">
        <v>5114</v>
      </c>
      <c r="F70" s="242">
        <v>5109</v>
      </c>
      <c r="G70" s="242">
        <v>5106</v>
      </c>
      <c r="H70" s="246">
        <v>5102</v>
      </c>
      <c r="I70" s="246">
        <v>5077</v>
      </c>
      <c r="J70" s="357">
        <v>5058</v>
      </c>
      <c r="K70" s="357">
        <v>5047</v>
      </c>
      <c r="L70" s="359">
        <v>5012</v>
      </c>
      <c r="M70" s="359">
        <v>4974</v>
      </c>
      <c r="N70" s="239"/>
      <c r="O70" s="239"/>
      <c r="P70" s="362"/>
      <c r="Q70" s="362"/>
      <c r="R70" s="362"/>
      <c r="S70" s="362"/>
      <c r="T70" s="362"/>
      <c r="U70" s="363"/>
      <c r="V70" s="219"/>
      <c r="W70" s="220"/>
      <c r="X70" s="220"/>
      <c r="Y70" s="220"/>
      <c r="Z70" s="220"/>
      <c r="AA70" s="220"/>
      <c r="AB70" s="220"/>
      <c r="AC70" s="220"/>
      <c r="AD70" s="220"/>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row>
    <row r="71" spans="1:124">
      <c r="A71" s="414">
        <v>43997</v>
      </c>
      <c r="B71" s="380">
        <v>5098</v>
      </c>
      <c r="C71" s="242">
        <v>5098</v>
      </c>
      <c r="D71" s="242">
        <v>5093</v>
      </c>
      <c r="E71" s="242">
        <v>5088</v>
      </c>
      <c r="F71" s="242">
        <v>5083</v>
      </c>
      <c r="G71" s="242">
        <v>5080</v>
      </c>
      <c r="H71" s="246">
        <v>5076</v>
      </c>
      <c r="I71" s="246">
        <v>5052</v>
      </c>
      <c r="J71" s="357">
        <v>5035</v>
      </c>
      <c r="K71" s="357">
        <v>5025</v>
      </c>
      <c r="L71" s="359">
        <v>4993</v>
      </c>
      <c r="M71" s="359">
        <v>4963</v>
      </c>
      <c r="N71" s="364">
        <v>4805</v>
      </c>
      <c r="O71" s="239"/>
      <c r="P71" s="362"/>
      <c r="Q71" s="362"/>
      <c r="R71" s="362"/>
      <c r="S71" s="362"/>
      <c r="T71" s="362"/>
      <c r="U71" s="363"/>
      <c r="V71" s="219"/>
      <c r="W71" s="220"/>
      <c r="X71" s="220"/>
      <c r="Y71" s="220"/>
      <c r="Z71" s="220"/>
      <c r="AA71" s="220"/>
      <c r="AB71" s="220"/>
      <c r="AC71" s="220"/>
      <c r="AD71" s="220"/>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row>
    <row r="72" spans="1:124">
      <c r="A72" s="414">
        <v>43996</v>
      </c>
      <c r="B72" s="380">
        <v>5069</v>
      </c>
      <c r="C72" s="242">
        <v>5069</v>
      </c>
      <c r="D72" s="242">
        <v>5064</v>
      </c>
      <c r="E72" s="242">
        <v>5059</v>
      </c>
      <c r="F72" s="242">
        <v>5054</v>
      </c>
      <c r="G72" s="242">
        <v>5052</v>
      </c>
      <c r="H72" s="246">
        <v>5048</v>
      </c>
      <c r="I72" s="246">
        <v>5024</v>
      </c>
      <c r="J72" s="357">
        <v>5008</v>
      </c>
      <c r="K72" s="357">
        <v>4998</v>
      </c>
      <c r="L72" s="359">
        <v>4969</v>
      </c>
      <c r="M72" s="359">
        <v>4941</v>
      </c>
      <c r="N72" s="239"/>
      <c r="O72" s="239"/>
      <c r="P72" s="362"/>
      <c r="Q72" s="362"/>
      <c r="R72" s="362"/>
      <c r="S72" s="362"/>
      <c r="T72" s="362"/>
      <c r="U72" s="363"/>
      <c r="V72" s="219"/>
      <c r="W72" s="220"/>
      <c r="X72" s="220"/>
      <c r="Y72" s="220"/>
      <c r="Z72" s="220"/>
      <c r="AA72" s="220"/>
      <c r="AB72" s="220"/>
      <c r="AC72" s="220"/>
      <c r="AD72" s="220"/>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row>
    <row r="73" spans="1:124">
      <c r="A73" s="414">
        <v>43995</v>
      </c>
      <c r="B73" s="380">
        <v>5042</v>
      </c>
      <c r="C73" s="242">
        <v>5042</v>
      </c>
      <c r="D73" s="242">
        <v>5038</v>
      </c>
      <c r="E73" s="242">
        <v>5033</v>
      </c>
      <c r="F73" s="242">
        <v>5028</v>
      </c>
      <c r="G73" s="242">
        <v>5026</v>
      </c>
      <c r="H73" s="246">
        <v>5022</v>
      </c>
      <c r="I73" s="246">
        <v>4998</v>
      </c>
      <c r="J73" s="357">
        <v>4982</v>
      </c>
      <c r="K73" s="357">
        <v>4972</v>
      </c>
      <c r="L73" s="359">
        <v>4946</v>
      </c>
      <c r="M73" s="359">
        <v>4923</v>
      </c>
      <c r="N73" s="239"/>
      <c r="O73" s="239"/>
      <c r="P73" s="362"/>
      <c r="Q73" s="362"/>
      <c r="R73" s="362"/>
      <c r="S73" s="362"/>
      <c r="T73" s="362"/>
      <c r="U73" s="363"/>
      <c r="V73" s="219"/>
      <c r="W73" s="220"/>
      <c r="X73" s="220"/>
      <c r="Y73" s="220"/>
      <c r="Z73" s="220"/>
      <c r="AA73" s="220"/>
      <c r="AB73" s="220"/>
      <c r="AC73" s="220"/>
      <c r="AD73" s="220"/>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row>
    <row r="74" spans="1:124">
      <c r="A74" s="414">
        <v>43994</v>
      </c>
      <c r="B74" s="380">
        <v>5015</v>
      </c>
      <c r="C74" s="242">
        <v>5015</v>
      </c>
      <c r="D74" s="242">
        <v>5011</v>
      </c>
      <c r="E74" s="242">
        <v>5007</v>
      </c>
      <c r="F74" s="242">
        <v>5002</v>
      </c>
      <c r="G74" s="242">
        <v>5000</v>
      </c>
      <c r="H74" s="246">
        <v>4996</v>
      </c>
      <c r="I74" s="246">
        <v>4972</v>
      </c>
      <c r="J74" s="357">
        <v>4956</v>
      </c>
      <c r="K74" s="357">
        <v>4947</v>
      </c>
      <c r="L74" s="359">
        <v>4926</v>
      </c>
      <c r="M74" s="359">
        <v>4902</v>
      </c>
      <c r="N74" s="240"/>
      <c r="O74" s="364"/>
      <c r="P74" s="364"/>
      <c r="Q74" s="364"/>
      <c r="R74" s="240"/>
      <c r="S74" s="240"/>
      <c r="T74" s="240"/>
      <c r="U74" s="241"/>
      <c r="V74" s="228"/>
    </row>
    <row r="75" spans="1:124">
      <c r="A75" s="414">
        <v>43993</v>
      </c>
      <c r="B75" s="380">
        <v>4990</v>
      </c>
      <c r="C75" s="242">
        <v>4990</v>
      </c>
      <c r="D75" s="242">
        <v>4986</v>
      </c>
      <c r="E75" s="242">
        <v>4982</v>
      </c>
      <c r="F75" s="242">
        <v>4977</v>
      </c>
      <c r="G75" s="242">
        <v>4975</v>
      </c>
      <c r="H75" s="246">
        <v>4971</v>
      </c>
      <c r="I75" s="246">
        <v>4948</v>
      </c>
      <c r="J75" s="357">
        <v>4932</v>
      </c>
      <c r="K75" s="357">
        <v>4924</v>
      </c>
      <c r="L75" s="359">
        <v>4903</v>
      </c>
      <c r="M75" s="359">
        <v>4881</v>
      </c>
      <c r="N75" s="364">
        <v>4796</v>
      </c>
      <c r="O75" s="364"/>
      <c r="P75" s="364"/>
      <c r="Q75" s="364"/>
      <c r="R75" s="240"/>
      <c r="S75" s="240"/>
      <c r="T75" s="240"/>
      <c r="U75" s="241"/>
    </row>
    <row r="76" spans="1:124">
      <c r="A76" s="414">
        <v>43992</v>
      </c>
      <c r="B76" s="380">
        <v>4957</v>
      </c>
      <c r="C76" s="242">
        <v>4957</v>
      </c>
      <c r="D76" s="242">
        <v>4953</v>
      </c>
      <c r="E76" s="242">
        <v>4949</v>
      </c>
      <c r="F76" s="242">
        <v>4944</v>
      </c>
      <c r="G76" s="242">
        <v>4942</v>
      </c>
      <c r="H76" s="246">
        <v>4939</v>
      </c>
      <c r="I76" s="246">
        <v>4917</v>
      </c>
      <c r="J76" s="357">
        <v>4901</v>
      </c>
      <c r="K76" s="357">
        <v>4893</v>
      </c>
      <c r="L76" s="359">
        <v>4875</v>
      </c>
      <c r="M76" s="359">
        <v>4855</v>
      </c>
      <c r="N76" s="364">
        <v>4790</v>
      </c>
      <c r="O76" s="364">
        <v>4658</v>
      </c>
      <c r="P76" s="364"/>
      <c r="Q76" s="364"/>
      <c r="R76" s="240"/>
      <c r="S76" s="240"/>
      <c r="T76" s="240"/>
      <c r="U76" s="241"/>
    </row>
    <row r="77" spans="1:124">
      <c r="A77" s="414">
        <v>43991</v>
      </c>
      <c r="B77" s="380">
        <v>4924</v>
      </c>
      <c r="C77" s="242">
        <v>4924</v>
      </c>
      <c r="D77" s="242">
        <v>4920</v>
      </c>
      <c r="E77" s="242">
        <v>4916</v>
      </c>
      <c r="F77" s="242">
        <v>4911</v>
      </c>
      <c r="G77" s="242">
        <v>4909</v>
      </c>
      <c r="H77" s="246">
        <v>4907</v>
      </c>
      <c r="I77" s="246">
        <v>4885</v>
      </c>
      <c r="J77" s="357">
        <v>4870</v>
      </c>
      <c r="K77" s="357">
        <v>4862</v>
      </c>
      <c r="L77" s="359">
        <v>4846</v>
      </c>
      <c r="M77" s="359">
        <v>4827</v>
      </c>
      <c r="N77" s="364">
        <v>4778</v>
      </c>
      <c r="O77" s="240"/>
      <c r="P77" s="364"/>
      <c r="Q77" s="364"/>
      <c r="R77" s="240"/>
      <c r="S77" s="240"/>
      <c r="T77" s="240"/>
      <c r="U77" s="241"/>
    </row>
    <row r="78" spans="1:124">
      <c r="A78" s="414">
        <v>43990</v>
      </c>
      <c r="B78" s="380">
        <v>4894</v>
      </c>
      <c r="C78" s="242">
        <v>4894</v>
      </c>
      <c r="D78" s="242">
        <v>4890</v>
      </c>
      <c r="E78" s="242">
        <v>4886</v>
      </c>
      <c r="F78" s="242">
        <v>4881</v>
      </c>
      <c r="G78" s="242">
        <v>4879</v>
      </c>
      <c r="H78" s="246">
        <v>4877</v>
      </c>
      <c r="I78" s="246">
        <v>4855</v>
      </c>
      <c r="J78" s="357">
        <v>4840</v>
      </c>
      <c r="K78" s="357">
        <v>4832</v>
      </c>
      <c r="L78" s="359">
        <v>4816</v>
      </c>
      <c r="M78" s="359">
        <v>4798</v>
      </c>
      <c r="N78" s="364">
        <v>4756</v>
      </c>
      <c r="O78" s="364">
        <v>4653</v>
      </c>
      <c r="P78" s="364"/>
      <c r="Q78" s="364"/>
      <c r="R78" s="240"/>
      <c r="S78" s="240"/>
      <c r="T78" s="240"/>
      <c r="U78" s="241"/>
    </row>
    <row r="79" spans="1:124">
      <c r="A79" s="414">
        <v>43989</v>
      </c>
      <c r="B79" s="380">
        <v>4857</v>
      </c>
      <c r="C79" s="242">
        <v>4857</v>
      </c>
      <c r="D79" s="242">
        <v>4854</v>
      </c>
      <c r="E79" s="242">
        <v>4850</v>
      </c>
      <c r="F79" s="242">
        <v>4845</v>
      </c>
      <c r="G79" s="242">
        <v>4844</v>
      </c>
      <c r="H79" s="246">
        <v>4842</v>
      </c>
      <c r="I79" s="246">
        <v>4822</v>
      </c>
      <c r="J79" s="357">
        <v>4807</v>
      </c>
      <c r="K79" s="357">
        <v>4799</v>
      </c>
      <c r="L79" s="359">
        <v>4783</v>
      </c>
      <c r="M79" s="359">
        <v>4766</v>
      </c>
      <c r="N79" s="364">
        <v>4730</v>
      </c>
      <c r="O79" s="364">
        <v>4649</v>
      </c>
      <c r="P79" s="364">
        <v>4562</v>
      </c>
      <c r="Q79" s="364"/>
      <c r="R79" s="240"/>
      <c r="S79" s="240"/>
      <c r="T79" s="240"/>
      <c r="U79" s="241"/>
    </row>
    <row r="80" spans="1:124">
      <c r="A80" s="414">
        <v>43988</v>
      </c>
      <c r="B80" s="380">
        <v>4827</v>
      </c>
      <c r="C80" s="242">
        <v>4827</v>
      </c>
      <c r="D80" s="242">
        <v>4825</v>
      </c>
      <c r="E80" s="242">
        <v>4822</v>
      </c>
      <c r="F80" s="242">
        <v>4817</v>
      </c>
      <c r="G80" s="242">
        <v>4816</v>
      </c>
      <c r="H80" s="246">
        <v>4815</v>
      </c>
      <c r="I80" s="246">
        <v>4795</v>
      </c>
      <c r="J80" s="357">
        <v>4780</v>
      </c>
      <c r="K80" s="357">
        <v>4772</v>
      </c>
      <c r="L80" s="359">
        <v>4756</v>
      </c>
      <c r="M80" s="359">
        <v>4739</v>
      </c>
      <c r="N80" s="364">
        <v>4704</v>
      </c>
      <c r="O80" s="364">
        <v>4641</v>
      </c>
      <c r="P80" s="240"/>
      <c r="Q80" s="364"/>
      <c r="R80" s="240"/>
      <c r="S80" s="240"/>
      <c r="T80" s="240"/>
      <c r="U80" s="241"/>
      <c r="V80" s="228"/>
    </row>
    <row r="81" spans="1:22">
      <c r="A81" s="414">
        <v>43987</v>
      </c>
      <c r="B81" s="380">
        <v>4793</v>
      </c>
      <c r="C81" s="242">
        <v>4793</v>
      </c>
      <c r="D81" s="242">
        <v>4791</v>
      </c>
      <c r="E81" s="242">
        <v>4788</v>
      </c>
      <c r="F81" s="242">
        <v>4783</v>
      </c>
      <c r="G81" s="242">
        <v>4782</v>
      </c>
      <c r="H81" s="246">
        <v>4781</v>
      </c>
      <c r="I81" s="246">
        <v>4762</v>
      </c>
      <c r="J81" s="357">
        <v>4748</v>
      </c>
      <c r="K81" s="357">
        <v>4741</v>
      </c>
      <c r="L81" s="359">
        <v>4726</v>
      </c>
      <c r="M81" s="359">
        <v>4709</v>
      </c>
      <c r="N81" s="364">
        <v>4679</v>
      </c>
      <c r="O81" s="364">
        <v>4630</v>
      </c>
      <c r="P81" s="364">
        <v>4557</v>
      </c>
      <c r="Q81" s="364"/>
      <c r="R81" s="240"/>
      <c r="S81" s="240"/>
      <c r="T81" s="240"/>
      <c r="U81" s="241"/>
    </row>
    <row r="82" spans="1:22">
      <c r="A82" s="414">
        <v>43986</v>
      </c>
      <c r="B82" s="380">
        <v>4758</v>
      </c>
      <c r="C82" s="242">
        <v>4758</v>
      </c>
      <c r="D82" s="242">
        <v>4756</v>
      </c>
      <c r="E82" s="242">
        <v>4753</v>
      </c>
      <c r="F82" s="242">
        <v>4748</v>
      </c>
      <c r="G82" s="242">
        <v>4747</v>
      </c>
      <c r="H82" s="246">
        <v>4746</v>
      </c>
      <c r="I82" s="246">
        <v>4727</v>
      </c>
      <c r="J82" s="357">
        <v>4713</v>
      </c>
      <c r="K82" s="357">
        <v>4706</v>
      </c>
      <c r="L82" s="359">
        <v>4691</v>
      </c>
      <c r="M82" s="359">
        <v>4675</v>
      </c>
      <c r="N82" s="364">
        <v>4649</v>
      </c>
      <c r="O82" s="364">
        <v>4612</v>
      </c>
      <c r="P82" s="364">
        <v>4551</v>
      </c>
      <c r="Q82" s="364"/>
      <c r="R82" s="240"/>
      <c r="S82" s="240"/>
      <c r="T82" s="240"/>
      <c r="U82" s="241"/>
    </row>
    <row r="83" spans="1:22">
      <c r="A83" s="414">
        <v>43985</v>
      </c>
      <c r="B83" s="380">
        <v>4718</v>
      </c>
      <c r="C83" s="242">
        <v>4718</v>
      </c>
      <c r="D83" s="242">
        <v>4716</v>
      </c>
      <c r="E83" s="242">
        <v>4713</v>
      </c>
      <c r="F83" s="242">
        <v>4708</v>
      </c>
      <c r="G83" s="242">
        <v>4707</v>
      </c>
      <c r="H83" s="246">
        <v>4705</v>
      </c>
      <c r="I83" s="246">
        <v>4686</v>
      </c>
      <c r="J83" s="357">
        <v>4672</v>
      </c>
      <c r="K83" s="357">
        <v>4665</v>
      </c>
      <c r="L83" s="359">
        <v>4650</v>
      </c>
      <c r="M83" s="359">
        <v>4634</v>
      </c>
      <c r="N83" s="364">
        <v>4612</v>
      </c>
      <c r="O83" s="364">
        <v>4583</v>
      </c>
      <c r="P83" s="364">
        <v>4539</v>
      </c>
      <c r="Q83" s="364"/>
      <c r="R83" s="240"/>
      <c r="S83" s="240"/>
      <c r="T83" s="240"/>
      <c r="U83" s="241"/>
    </row>
    <row r="84" spans="1:22">
      <c r="A84" s="414">
        <v>43984</v>
      </c>
      <c r="B84" s="380">
        <v>4691</v>
      </c>
      <c r="C84" s="242">
        <v>4691</v>
      </c>
      <c r="D84" s="242">
        <v>4689</v>
      </c>
      <c r="E84" s="242">
        <v>4686</v>
      </c>
      <c r="F84" s="242">
        <v>4681</v>
      </c>
      <c r="G84" s="242">
        <v>4680</v>
      </c>
      <c r="H84" s="246">
        <v>4678</v>
      </c>
      <c r="I84" s="246">
        <v>4660</v>
      </c>
      <c r="J84" s="357">
        <v>4646</v>
      </c>
      <c r="K84" s="357">
        <v>4639</v>
      </c>
      <c r="L84" s="359">
        <v>4624</v>
      </c>
      <c r="M84" s="359">
        <v>4608</v>
      </c>
      <c r="N84" s="364">
        <v>4588</v>
      </c>
      <c r="O84" s="364">
        <v>4563</v>
      </c>
      <c r="P84" s="364">
        <v>4527</v>
      </c>
      <c r="Q84" s="364"/>
      <c r="R84" s="240"/>
      <c r="S84" s="240"/>
      <c r="T84" s="240"/>
      <c r="U84" s="241"/>
    </row>
    <row r="85" spans="1:22">
      <c r="A85" s="414">
        <v>43983</v>
      </c>
      <c r="B85" s="380">
        <v>4650</v>
      </c>
      <c r="C85" s="242">
        <v>4650</v>
      </c>
      <c r="D85" s="242">
        <v>4648</v>
      </c>
      <c r="E85" s="242">
        <v>4645</v>
      </c>
      <c r="F85" s="242">
        <v>4640</v>
      </c>
      <c r="G85" s="242">
        <v>4639</v>
      </c>
      <c r="H85" s="246">
        <v>4637</v>
      </c>
      <c r="I85" s="246">
        <v>4619</v>
      </c>
      <c r="J85" s="357">
        <v>4605</v>
      </c>
      <c r="K85" s="357">
        <v>4598</v>
      </c>
      <c r="L85" s="359">
        <v>4583</v>
      </c>
      <c r="M85" s="359">
        <v>4569</v>
      </c>
      <c r="N85" s="364">
        <v>4549</v>
      </c>
      <c r="O85" s="364">
        <v>4527</v>
      </c>
      <c r="P85" s="364">
        <v>4496</v>
      </c>
      <c r="Q85" s="364"/>
      <c r="R85" s="240"/>
      <c r="S85" s="240"/>
      <c r="T85" s="240"/>
      <c r="U85" s="241"/>
    </row>
    <row r="86" spans="1:22">
      <c r="A86" s="414">
        <v>43982</v>
      </c>
      <c r="B86" s="380">
        <v>4612</v>
      </c>
      <c r="C86" s="242">
        <v>4612</v>
      </c>
      <c r="D86" s="242">
        <v>4610</v>
      </c>
      <c r="E86" s="242">
        <v>4607</v>
      </c>
      <c r="F86" s="242">
        <v>4602</v>
      </c>
      <c r="G86" s="242">
        <v>4601</v>
      </c>
      <c r="H86" s="246">
        <v>4599</v>
      </c>
      <c r="I86" s="246">
        <v>4582</v>
      </c>
      <c r="J86" s="357">
        <v>4568</v>
      </c>
      <c r="K86" s="357">
        <v>4561</v>
      </c>
      <c r="L86" s="359">
        <v>4546</v>
      </c>
      <c r="M86" s="359">
        <v>4534</v>
      </c>
      <c r="N86" s="364">
        <v>4517</v>
      </c>
      <c r="O86" s="364">
        <v>4496</v>
      </c>
      <c r="P86" s="364">
        <v>4471</v>
      </c>
      <c r="Q86" s="364">
        <v>4286</v>
      </c>
      <c r="R86" s="240"/>
      <c r="S86" s="240"/>
      <c r="T86" s="240"/>
      <c r="U86" s="241"/>
    </row>
    <row r="87" spans="1:22">
      <c r="A87" s="414">
        <v>43981</v>
      </c>
      <c r="B87" s="380">
        <v>4574</v>
      </c>
      <c r="C87" s="242">
        <v>4574</v>
      </c>
      <c r="D87" s="242">
        <v>4572</v>
      </c>
      <c r="E87" s="242">
        <v>4569</v>
      </c>
      <c r="F87" s="242">
        <v>4564</v>
      </c>
      <c r="G87" s="242">
        <v>4563</v>
      </c>
      <c r="H87" s="246">
        <v>4561</v>
      </c>
      <c r="I87" s="246">
        <v>4544</v>
      </c>
      <c r="J87" s="357">
        <v>4530</v>
      </c>
      <c r="K87" s="357">
        <v>4523</v>
      </c>
      <c r="L87" s="359">
        <v>4508</v>
      </c>
      <c r="M87" s="359">
        <v>4496</v>
      </c>
      <c r="N87" s="364">
        <v>4480</v>
      </c>
      <c r="O87" s="364">
        <v>4460</v>
      </c>
      <c r="P87" s="364">
        <v>4438</v>
      </c>
      <c r="Q87" s="240"/>
      <c r="R87" s="240"/>
      <c r="S87" s="240"/>
      <c r="T87" s="240"/>
      <c r="U87" s="241"/>
      <c r="V87" s="228"/>
    </row>
    <row r="88" spans="1:22">
      <c r="A88" s="414">
        <v>43980</v>
      </c>
      <c r="B88" s="380">
        <v>4540</v>
      </c>
      <c r="C88" s="242">
        <v>4540</v>
      </c>
      <c r="D88" s="242">
        <v>4538</v>
      </c>
      <c r="E88" s="242">
        <v>4535</v>
      </c>
      <c r="F88" s="242">
        <v>4530</v>
      </c>
      <c r="G88" s="242">
        <v>4529</v>
      </c>
      <c r="H88" s="246">
        <v>4527</v>
      </c>
      <c r="I88" s="246">
        <v>4511</v>
      </c>
      <c r="J88" s="357">
        <v>4497</v>
      </c>
      <c r="K88" s="357">
        <v>4490</v>
      </c>
      <c r="L88" s="359">
        <v>4475</v>
      </c>
      <c r="M88" s="359">
        <v>4464</v>
      </c>
      <c r="N88" s="364">
        <v>4448</v>
      </c>
      <c r="O88" s="364">
        <v>4429</v>
      </c>
      <c r="P88" s="364">
        <v>4413</v>
      </c>
      <c r="Q88" s="364">
        <v>4277</v>
      </c>
      <c r="R88" s="240"/>
      <c r="S88" s="240"/>
      <c r="T88" s="240"/>
      <c r="U88" s="241"/>
    </row>
    <row r="89" spans="1:22">
      <c r="A89" s="414">
        <v>43979</v>
      </c>
      <c r="B89" s="380">
        <v>4504</v>
      </c>
      <c r="C89" s="242">
        <v>4504</v>
      </c>
      <c r="D89" s="242">
        <v>4502</v>
      </c>
      <c r="E89" s="242">
        <v>4499</v>
      </c>
      <c r="F89" s="242">
        <v>4494</v>
      </c>
      <c r="G89" s="242">
        <v>4493</v>
      </c>
      <c r="H89" s="246">
        <v>4491</v>
      </c>
      <c r="I89" s="246">
        <v>4476</v>
      </c>
      <c r="J89" s="357">
        <v>4462</v>
      </c>
      <c r="K89" s="357">
        <v>4455</v>
      </c>
      <c r="L89" s="359">
        <v>4440</v>
      </c>
      <c r="M89" s="359">
        <v>4430</v>
      </c>
      <c r="N89" s="364">
        <v>4414</v>
      </c>
      <c r="O89" s="364">
        <v>4397</v>
      </c>
      <c r="P89" s="364">
        <v>4384</v>
      </c>
      <c r="Q89" s="364">
        <v>4275</v>
      </c>
      <c r="R89" s="240"/>
      <c r="S89" s="240"/>
      <c r="T89" s="240"/>
      <c r="U89" s="241"/>
    </row>
    <row r="90" spans="1:22">
      <c r="A90" s="414">
        <v>43978</v>
      </c>
      <c r="B90" s="380">
        <v>4468</v>
      </c>
      <c r="C90" s="242">
        <v>4468</v>
      </c>
      <c r="D90" s="242">
        <v>4466</v>
      </c>
      <c r="E90" s="242">
        <v>4463</v>
      </c>
      <c r="F90" s="242">
        <v>4458</v>
      </c>
      <c r="G90" s="242">
        <v>4457</v>
      </c>
      <c r="H90" s="246">
        <v>4455</v>
      </c>
      <c r="I90" s="246">
        <v>4440</v>
      </c>
      <c r="J90" s="357">
        <v>4426</v>
      </c>
      <c r="K90" s="357">
        <v>4419</v>
      </c>
      <c r="L90" s="359">
        <v>4404</v>
      </c>
      <c r="M90" s="359">
        <v>4394</v>
      </c>
      <c r="N90" s="364">
        <v>4379</v>
      </c>
      <c r="O90" s="364">
        <v>4363</v>
      </c>
      <c r="P90" s="364">
        <v>4351</v>
      </c>
      <c r="Q90" s="364">
        <v>4268</v>
      </c>
      <c r="R90" s="240"/>
      <c r="S90" s="240"/>
      <c r="T90" s="240"/>
      <c r="U90" s="241"/>
    </row>
    <row r="91" spans="1:22">
      <c r="A91" s="414">
        <v>43977</v>
      </c>
      <c r="B91" s="380">
        <v>4432</v>
      </c>
      <c r="C91" s="242">
        <v>4432</v>
      </c>
      <c r="D91" s="242">
        <v>4430</v>
      </c>
      <c r="E91" s="242">
        <v>4427</v>
      </c>
      <c r="F91" s="242">
        <v>4422</v>
      </c>
      <c r="G91" s="242">
        <v>4421</v>
      </c>
      <c r="H91" s="246">
        <v>4419</v>
      </c>
      <c r="I91" s="246">
        <v>4404</v>
      </c>
      <c r="J91" s="357">
        <v>4390</v>
      </c>
      <c r="K91" s="357">
        <v>4383</v>
      </c>
      <c r="L91" s="359">
        <v>4368</v>
      </c>
      <c r="M91" s="359">
        <v>4359</v>
      </c>
      <c r="N91" s="364">
        <v>4345</v>
      </c>
      <c r="O91" s="364">
        <v>4330</v>
      </c>
      <c r="P91" s="364">
        <v>4319</v>
      </c>
      <c r="Q91" s="364">
        <v>4247</v>
      </c>
      <c r="R91" s="240"/>
      <c r="S91" s="240"/>
      <c r="T91" s="240"/>
      <c r="U91" s="241"/>
    </row>
    <row r="92" spans="1:22">
      <c r="A92" s="414">
        <v>43976</v>
      </c>
      <c r="B92" s="380">
        <v>4405</v>
      </c>
      <c r="C92" s="242">
        <v>4405</v>
      </c>
      <c r="D92" s="242">
        <v>4403</v>
      </c>
      <c r="E92" s="242">
        <v>4400</v>
      </c>
      <c r="F92" s="242">
        <v>4395</v>
      </c>
      <c r="G92" s="242">
        <v>4394</v>
      </c>
      <c r="H92" s="246">
        <v>4392</v>
      </c>
      <c r="I92" s="246">
        <v>4377</v>
      </c>
      <c r="J92" s="357">
        <v>4363</v>
      </c>
      <c r="K92" s="357">
        <v>4356</v>
      </c>
      <c r="L92" s="359">
        <v>4341</v>
      </c>
      <c r="M92" s="359">
        <v>4332</v>
      </c>
      <c r="N92" s="364">
        <v>4318</v>
      </c>
      <c r="O92" s="364">
        <v>4303</v>
      </c>
      <c r="P92" s="364">
        <v>4292</v>
      </c>
      <c r="Q92" s="364">
        <v>4229</v>
      </c>
      <c r="R92" s="240">
        <v>3960</v>
      </c>
      <c r="S92" s="240"/>
      <c r="T92" s="240"/>
      <c r="U92" s="241"/>
    </row>
    <row r="93" spans="1:22">
      <c r="A93" s="414">
        <v>43975</v>
      </c>
      <c r="B93" s="380">
        <v>4365</v>
      </c>
      <c r="C93" s="242">
        <v>4365</v>
      </c>
      <c r="D93" s="242">
        <v>4363</v>
      </c>
      <c r="E93" s="242">
        <v>4360</v>
      </c>
      <c r="F93" s="242">
        <v>4355</v>
      </c>
      <c r="G93" s="242">
        <v>4354</v>
      </c>
      <c r="H93" s="246">
        <v>4352</v>
      </c>
      <c r="I93" s="246">
        <v>4338</v>
      </c>
      <c r="J93" s="357">
        <v>4324</v>
      </c>
      <c r="K93" s="357">
        <v>4317</v>
      </c>
      <c r="L93" s="359">
        <v>4302</v>
      </c>
      <c r="M93" s="359">
        <v>4293</v>
      </c>
      <c r="N93" s="364">
        <v>4279</v>
      </c>
      <c r="O93" s="364">
        <v>4264</v>
      </c>
      <c r="P93" s="364">
        <v>4254</v>
      </c>
      <c r="Q93" s="364">
        <v>4194</v>
      </c>
      <c r="R93" s="240"/>
      <c r="S93" s="240"/>
      <c r="T93" s="240"/>
      <c r="U93" s="241"/>
      <c r="V93" s="228"/>
    </row>
    <row r="94" spans="1:22">
      <c r="A94" s="414">
        <v>43974</v>
      </c>
      <c r="B94" s="380">
        <v>4327</v>
      </c>
      <c r="C94" s="242">
        <v>4327</v>
      </c>
      <c r="D94" s="242">
        <v>4325</v>
      </c>
      <c r="E94" s="242">
        <v>4322</v>
      </c>
      <c r="F94" s="242">
        <v>4317</v>
      </c>
      <c r="G94" s="242">
        <v>4316</v>
      </c>
      <c r="H94" s="246">
        <v>4314</v>
      </c>
      <c r="I94" s="246">
        <v>4301</v>
      </c>
      <c r="J94" s="357">
        <v>4288</v>
      </c>
      <c r="K94" s="357">
        <v>4281</v>
      </c>
      <c r="L94" s="359">
        <v>4266</v>
      </c>
      <c r="M94" s="359">
        <v>4257</v>
      </c>
      <c r="N94" s="364">
        <v>4243</v>
      </c>
      <c r="O94" s="364">
        <v>4230</v>
      </c>
      <c r="P94" s="364">
        <v>4220</v>
      </c>
      <c r="Q94" s="364">
        <v>4165</v>
      </c>
      <c r="R94" s="240">
        <v>3951</v>
      </c>
      <c r="S94" s="240"/>
      <c r="T94" s="240"/>
      <c r="U94" s="241"/>
    </row>
    <row r="95" spans="1:22">
      <c r="A95" s="414">
        <v>43973</v>
      </c>
      <c r="B95" s="380">
        <v>4283</v>
      </c>
      <c r="C95" s="242">
        <v>4283</v>
      </c>
      <c r="D95" s="242">
        <v>4281</v>
      </c>
      <c r="E95" s="242">
        <v>4278</v>
      </c>
      <c r="F95" s="242">
        <v>4273</v>
      </c>
      <c r="G95" s="242">
        <v>4272</v>
      </c>
      <c r="H95" s="246">
        <v>4270</v>
      </c>
      <c r="I95" s="246">
        <v>4257</v>
      </c>
      <c r="J95" s="357">
        <v>4244</v>
      </c>
      <c r="K95" s="357">
        <v>4237</v>
      </c>
      <c r="L95" s="359">
        <v>4222</v>
      </c>
      <c r="M95" s="359">
        <v>4213</v>
      </c>
      <c r="N95" s="364">
        <v>4199</v>
      </c>
      <c r="O95" s="364">
        <v>4186</v>
      </c>
      <c r="P95" s="364">
        <v>4179</v>
      </c>
      <c r="Q95" s="364">
        <v>4130</v>
      </c>
      <c r="R95" s="240">
        <v>3944</v>
      </c>
      <c r="S95" s="240"/>
      <c r="T95" s="240"/>
      <c r="U95" s="241"/>
    </row>
    <row r="96" spans="1:22">
      <c r="A96" s="414">
        <v>43972</v>
      </c>
      <c r="B96" s="380">
        <v>4232</v>
      </c>
      <c r="C96" s="242">
        <v>4232</v>
      </c>
      <c r="D96" s="242">
        <v>4230</v>
      </c>
      <c r="E96" s="242">
        <v>4227</v>
      </c>
      <c r="F96" s="242">
        <v>4222</v>
      </c>
      <c r="G96" s="242">
        <v>4221</v>
      </c>
      <c r="H96" s="246">
        <v>4220</v>
      </c>
      <c r="I96" s="246">
        <v>4208</v>
      </c>
      <c r="J96" s="357">
        <v>4195</v>
      </c>
      <c r="K96" s="357">
        <v>4188</v>
      </c>
      <c r="L96" s="359">
        <v>4175</v>
      </c>
      <c r="M96" s="359">
        <v>4166</v>
      </c>
      <c r="N96" s="364">
        <v>4153</v>
      </c>
      <c r="O96" s="364">
        <v>4140</v>
      </c>
      <c r="P96" s="364">
        <v>4133</v>
      </c>
      <c r="Q96" s="364">
        <v>4090</v>
      </c>
      <c r="R96" s="240">
        <v>3937</v>
      </c>
      <c r="S96" s="240"/>
      <c r="T96" s="240"/>
      <c r="U96" s="241"/>
    </row>
    <row r="97" spans="1:22">
      <c r="A97" s="414">
        <v>43971</v>
      </c>
      <c r="B97" s="380">
        <v>4190</v>
      </c>
      <c r="C97" s="242">
        <v>4190</v>
      </c>
      <c r="D97" s="242">
        <v>4189</v>
      </c>
      <c r="E97" s="242">
        <v>4187</v>
      </c>
      <c r="F97" s="242">
        <v>4182</v>
      </c>
      <c r="G97" s="242">
        <v>4181</v>
      </c>
      <c r="H97" s="246">
        <v>4180</v>
      </c>
      <c r="I97" s="246">
        <v>4168</v>
      </c>
      <c r="J97" s="357">
        <v>4155</v>
      </c>
      <c r="K97" s="357">
        <v>4148</v>
      </c>
      <c r="L97" s="359">
        <v>4136</v>
      </c>
      <c r="M97" s="359">
        <v>4127</v>
      </c>
      <c r="N97" s="364">
        <v>4116</v>
      </c>
      <c r="O97" s="364">
        <v>4103</v>
      </c>
      <c r="P97" s="364">
        <v>4096</v>
      </c>
      <c r="Q97" s="364">
        <v>4055</v>
      </c>
      <c r="R97" s="240">
        <v>3933</v>
      </c>
      <c r="S97" s="240"/>
      <c r="T97" s="240"/>
      <c r="U97" s="241"/>
    </row>
    <row r="98" spans="1:22">
      <c r="A98" s="414">
        <v>43970</v>
      </c>
      <c r="B98" s="380">
        <v>4141</v>
      </c>
      <c r="C98" s="242">
        <v>4141</v>
      </c>
      <c r="D98" s="242">
        <v>4140</v>
      </c>
      <c r="E98" s="242">
        <v>4137</v>
      </c>
      <c r="F98" s="242">
        <v>4132</v>
      </c>
      <c r="G98" s="242">
        <v>4131</v>
      </c>
      <c r="H98" s="246">
        <v>4130</v>
      </c>
      <c r="I98" s="246">
        <v>4118</v>
      </c>
      <c r="J98" s="357">
        <v>4105</v>
      </c>
      <c r="K98" s="357">
        <v>4098</v>
      </c>
      <c r="L98" s="359">
        <v>4087</v>
      </c>
      <c r="M98" s="359">
        <v>4079</v>
      </c>
      <c r="N98" s="364">
        <v>4068</v>
      </c>
      <c r="O98" s="364">
        <v>4055</v>
      </c>
      <c r="P98" s="364">
        <v>4049</v>
      </c>
      <c r="Q98" s="364">
        <v>4012</v>
      </c>
      <c r="R98" s="240">
        <v>3920</v>
      </c>
      <c r="S98" s="240"/>
      <c r="T98" s="240"/>
      <c r="U98" s="241"/>
    </row>
    <row r="99" spans="1:22">
      <c r="A99" s="414">
        <v>43969</v>
      </c>
      <c r="B99" s="380">
        <v>4101</v>
      </c>
      <c r="C99" s="242">
        <v>4101</v>
      </c>
      <c r="D99" s="242">
        <v>4100</v>
      </c>
      <c r="E99" s="242">
        <v>4098</v>
      </c>
      <c r="F99" s="242">
        <v>4094</v>
      </c>
      <c r="G99" s="242">
        <v>4093</v>
      </c>
      <c r="H99" s="246">
        <v>4092</v>
      </c>
      <c r="I99" s="246">
        <v>4080</v>
      </c>
      <c r="J99" s="357">
        <v>4068</v>
      </c>
      <c r="K99" s="357">
        <v>4061</v>
      </c>
      <c r="L99" s="359">
        <v>4050</v>
      </c>
      <c r="M99" s="359">
        <v>4042</v>
      </c>
      <c r="N99" s="364">
        <v>4031</v>
      </c>
      <c r="O99" s="364">
        <v>4018</v>
      </c>
      <c r="P99" s="364">
        <v>4012</v>
      </c>
      <c r="Q99" s="364">
        <v>3978</v>
      </c>
      <c r="R99" s="240">
        <v>3899</v>
      </c>
      <c r="S99" s="240">
        <v>3657</v>
      </c>
      <c r="T99" s="240"/>
      <c r="U99" s="241"/>
    </row>
    <row r="100" spans="1:22">
      <c r="A100" s="414">
        <v>43968</v>
      </c>
      <c r="B100" s="380">
        <v>4047</v>
      </c>
      <c r="C100" s="242">
        <v>4047</v>
      </c>
      <c r="D100" s="242">
        <v>4046</v>
      </c>
      <c r="E100" s="242">
        <v>4044</v>
      </c>
      <c r="F100" s="242">
        <v>4040</v>
      </c>
      <c r="G100" s="242">
        <v>4039</v>
      </c>
      <c r="H100" s="246">
        <v>4038</v>
      </c>
      <c r="I100" s="246">
        <v>4026</v>
      </c>
      <c r="J100" s="357">
        <v>4014</v>
      </c>
      <c r="K100" s="357">
        <v>4008</v>
      </c>
      <c r="L100" s="359">
        <v>3998</v>
      </c>
      <c r="M100" s="359">
        <v>3990</v>
      </c>
      <c r="N100" s="364">
        <v>3979</v>
      </c>
      <c r="O100" s="364">
        <v>3968</v>
      </c>
      <c r="P100" s="364">
        <v>3962</v>
      </c>
      <c r="Q100" s="364">
        <v>3931</v>
      </c>
      <c r="R100" s="240">
        <v>3868</v>
      </c>
      <c r="S100" s="240"/>
      <c r="T100" s="240"/>
      <c r="U100" s="241"/>
      <c r="V100" s="228"/>
    </row>
    <row r="101" spans="1:22">
      <c r="A101" s="414">
        <v>43967</v>
      </c>
      <c r="B101" s="380">
        <v>3990</v>
      </c>
      <c r="C101" s="242">
        <v>3990</v>
      </c>
      <c r="D101" s="242">
        <v>3989</v>
      </c>
      <c r="E101" s="242">
        <v>3987</v>
      </c>
      <c r="F101" s="242">
        <v>3983</v>
      </c>
      <c r="G101" s="242">
        <v>3982</v>
      </c>
      <c r="H101" s="246">
        <v>3981</v>
      </c>
      <c r="I101" s="246">
        <v>3971</v>
      </c>
      <c r="J101" s="357">
        <v>3960</v>
      </c>
      <c r="K101" s="357">
        <v>3954</v>
      </c>
      <c r="L101" s="359">
        <v>3944</v>
      </c>
      <c r="M101" s="359">
        <v>3936</v>
      </c>
      <c r="N101" s="364">
        <v>3926</v>
      </c>
      <c r="O101" s="364">
        <v>3916</v>
      </c>
      <c r="P101" s="364">
        <v>3910</v>
      </c>
      <c r="Q101" s="364">
        <v>3879</v>
      </c>
      <c r="R101" s="240">
        <v>3826</v>
      </c>
      <c r="S101" s="240">
        <v>3641</v>
      </c>
      <c r="T101" s="240"/>
      <c r="U101" s="241"/>
    </row>
    <row r="102" spans="1:22">
      <c r="A102" s="414">
        <v>43966</v>
      </c>
      <c r="B102" s="380">
        <v>3948</v>
      </c>
      <c r="C102" s="242">
        <v>3948</v>
      </c>
      <c r="D102" s="242">
        <v>3947</v>
      </c>
      <c r="E102" s="242">
        <v>3945</v>
      </c>
      <c r="F102" s="242">
        <v>3941</v>
      </c>
      <c r="G102" s="242">
        <v>3940</v>
      </c>
      <c r="H102" s="246">
        <v>3939</v>
      </c>
      <c r="I102" s="246">
        <v>3929</v>
      </c>
      <c r="J102" s="357">
        <v>3918</v>
      </c>
      <c r="K102" s="357">
        <v>3912</v>
      </c>
      <c r="L102" s="359">
        <v>3902</v>
      </c>
      <c r="M102" s="359">
        <v>3894</v>
      </c>
      <c r="N102" s="364">
        <v>3885</v>
      </c>
      <c r="O102" s="364">
        <v>3874</v>
      </c>
      <c r="P102" s="364">
        <v>3868</v>
      </c>
      <c r="Q102" s="364">
        <v>3838</v>
      </c>
      <c r="R102" s="240">
        <v>3794</v>
      </c>
      <c r="S102" s="240">
        <v>3635</v>
      </c>
      <c r="T102" s="240"/>
      <c r="U102" s="241"/>
    </row>
    <row r="103" spans="1:22">
      <c r="A103" s="414">
        <v>43965</v>
      </c>
      <c r="B103" s="380">
        <v>3890</v>
      </c>
      <c r="C103" s="242">
        <v>3890</v>
      </c>
      <c r="D103" s="242">
        <v>3889</v>
      </c>
      <c r="E103" s="242">
        <v>3887</v>
      </c>
      <c r="F103" s="242">
        <v>3883</v>
      </c>
      <c r="G103" s="242">
        <v>3882</v>
      </c>
      <c r="H103" s="246">
        <v>3881</v>
      </c>
      <c r="I103" s="246">
        <v>3871</v>
      </c>
      <c r="J103" s="357">
        <v>3860</v>
      </c>
      <c r="K103" s="357">
        <v>3854</v>
      </c>
      <c r="L103" s="359">
        <v>3844</v>
      </c>
      <c r="M103" s="359">
        <v>3837</v>
      </c>
      <c r="N103" s="364">
        <v>3829</v>
      </c>
      <c r="O103" s="364">
        <v>3818</v>
      </c>
      <c r="P103" s="364">
        <v>3812</v>
      </c>
      <c r="Q103" s="364">
        <v>3787</v>
      </c>
      <c r="R103" s="240">
        <v>3754</v>
      </c>
      <c r="S103" s="240">
        <v>3628</v>
      </c>
      <c r="T103" s="240"/>
      <c r="U103" s="241"/>
    </row>
    <row r="104" spans="1:22">
      <c r="A104" s="414">
        <v>43964</v>
      </c>
      <c r="B104" s="380">
        <v>3846</v>
      </c>
      <c r="C104" s="242">
        <v>3846</v>
      </c>
      <c r="D104" s="242">
        <v>3845</v>
      </c>
      <c r="E104" s="242">
        <v>3843</v>
      </c>
      <c r="F104" s="242">
        <v>3840</v>
      </c>
      <c r="G104" s="242">
        <v>3839</v>
      </c>
      <c r="H104" s="246">
        <v>3838</v>
      </c>
      <c r="I104" s="246">
        <v>3828</v>
      </c>
      <c r="J104" s="357">
        <v>3817</v>
      </c>
      <c r="K104" s="357">
        <v>3811</v>
      </c>
      <c r="L104" s="359">
        <v>3801</v>
      </c>
      <c r="M104" s="359">
        <v>3794</v>
      </c>
      <c r="N104" s="364">
        <v>3787</v>
      </c>
      <c r="O104" s="364">
        <v>3776</v>
      </c>
      <c r="P104" s="364">
        <v>3770</v>
      </c>
      <c r="Q104" s="364">
        <v>3747</v>
      </c>
      <c r="R104" s="240">
        <v>3717</v>
      </c>
      <c r="S104" s="240">
        <v>3615</v>
      </c>
      <c r="T104" s="240">
        <v>3392</v>
      </c>
      <c r="U104" s="241"/>
    </row>
    <row r="105" spans="1:22">
      <c r="A105" s="414">
        <v>43963</v>
      </c>
      <c r="B105" s="380">
        <v>3798</v>
      </c>
      <c r="C105" s="242">
        <v>3798</v>
      </c>
      <c r="D105" s="242">
        <v>3797</v>
      </c>
      <c r="E105" s="242">
        <v>3795</v>
      </c>
      <c r="F105" s="242">
        <v>3792</v>
      </c>
      <c r="G105" s="242">
        <v>3791</v>
      </c>
      <c r="H105" s="246">
        <v>3790</v>
      </c>
      <c r="I105" s="246">
        <v>3780</v>
      </c>
      <c r="J105" s="357">
        <v>3769</v>
      </c>
      <c r="K105" s="357">
        <v>3763</v>
      </c>
      <c r="L105" s="359">
        <v>3753</v>
      </c>
      <c r="M105" s="359">
        <v>3746</v>
      </c>
      <c r="N105" s="364">
        <v>3739</v>
      </c>
      <c r="O105" s="364">
        <v>3728</v>
      </c>
      <c r="P105" s="364">
        <v>3722</v>
      </c>
      <c r="Q105" s="364">
        <v>3700</v>
      </c>
      <c r="R105" s="240">
        <v>3671</v>
      </c>
      <c r="S105" s="240">
        <v>3590</v>
      </c>
      <c r="T105" s="240"/>
      <c r="U105" s="241"/>
      <c r="V105" s="228"/>
    </row>
    <row r="106" spans="1:22">
      <c r="A106" s="414">
        <v>43962</v>
      </c>
      <c r="B106" s="380">
        <v>3740</v>
      </c>
      <c r="C106" s="242">
        <v>3740</v>
      </c>
      <c r="D106" s="242">
        <v>3739</v>
      </c>
      <c r="E106" s="242">
        <v>3737</v>
      </c>
      <c r="F106" s="242">
        <v>3734</v>
      </c>
      <c r="G106" s="242">
        <v>3733</v>
      </c>
      <c r="H106" s="246">
        <v>3732</v>
      </c>
      <c r="I106" s="246">
        <v>3723</v>
      </c>
      <c r="J106" s="357">
        <v>3712</v>
      </c>
      <c r="K106" s="357">
        <v>3706</v>
      </c>
      <c r="L106" s="359">
        <v>3696</v>
      </c>
      <c r="M106" s="359">
        <v>3689</v>
      </c>
      <c r="N106" s="364">
        <v>3682</v>
      </c>
      <c r="O106" s="364">
        <v>3672</v>
      </c>
      <c r="P106" s="364">
        <v>3666</v>
      </c>
      <c r="Q106" s="364">
        <v>3645</v>
      </c>
      <c r="R106" s="240">
        <v>3623</v>
      </c>
      <c r="S106" s="240">
        <v>3550</v>
      </c>
      <c r="T106" s="240">
        <v>3383</v>
      </c>
      <c r="U106" s="241">
        <v>3211</v>
      </c>
    </row>
    <row r="107" spans="1:22">
      <c r="A107" s="414">
        <v>43961</v>
      </c>
      <c r="B107" s="380">
        <v>3685</v>
      </c>
      <c r="C107" s="242">
        <v>3685</v>
      </c>
      <c r="D107" s="242">
        <v>3684</v>
      </c>
      <c r="E107" s="242">
        <v>3682</v>
      </c>
      <c r="F107" s="242">
        <v>3679</v>
      </c>
      <c r="G107" s="242">
        <v>3678</v>
      </c>
      <c r="H107" s="246">
        <v>3677</v>
      </c>
      <c r="I107" s="246">
        <v>3668</v>
      </c>
      <c r="J107" s="357">
        <v>3658</v>
      </c>
      <c r="K107" s="357">
        <v>3652</v>
      </c>
      <c r="L107" s="359">
        <v>3642</v>
      </c>
      <c r="M107" s="359">
        <v>3635</v>
      </c>
      <c r="N107" s="364">
        <v>3628</v>
      </c>
      <c r="O107" s="364">
        <v>3618</v>
      </c>
      <c r="P107" s="364">
        <v>3612</v>
      </c>
      <c r="Q107" s="364">
        <v>3592</v>
      </c>
      <c r="R107" s="240">
        <v>3572</v>
      </c>
      <c r="S107" s="240">
        <v>3504</v>
      </c>
      <c r="T107" s="240">
        <v>3370</v>
      </c>
      <c r="U107" s="241"/>
      <c r="V107" s="228"/>
    </row>
    <row r="108" spans="1:22">
      <c r="A108" s="414">
        <v>43960</v>
      </c>
      <c r="B108" s="380">
        <v>3616</v>
      </c>
      <c r="C108" s="242">
        <v>3616</v>
      </c>
      <c r="D108" s="242">
        <v>3615</v>
      </c>
      <c r="E108" s="242">
        <v>3613</v>
      </c>
      <c r="F108" s="242">
        <v>3610</v>
      </c>
      <c r="G108" s="242">
        <v>3609</v>
      </c>
      <c r="H108" s="246">
        <v>3608</v>
      </c>
      <c r="I108" s="246">
        <v>3599</v>
      </c>
      <c r="J108" s="357">
        <v>3589</v>
      </c>
      <c r="K108" s="357">
        <v>3583</v>
      </c>
      <c r="L108" s="359">
        <v>3573</v>
      </c>
      <c r="M108" s="359">
        <v>3567</v>
      </c>
      <c r="N108" s="364">
        <v>3560</v>
      </c>
      <c r="O108" s="364">
        <v>3550</v>
      </c>
      <c r="P108" s="364">
        <v>3544</v>
      </c>
      <c r="Q108" s="364">
        <v>3525</v>
      </c>
      <c r="R108" s="240">
        <v>3508</v>
      </c>
      <c r="S108" s="240">
        <v>3451</v>
      </c>
      <c r="T108" s="240">
        <v>3343</v>
      </c>
      <c r="U108" s="241">
        <v>3200</v>
      </c>
    </row>
    <row r="109" spans="1:22">
      <c r="A109" s="414">
        <v>43959</v>
      </c>
      <c r="B109" s="380">
        <v>3555</v>
      </c>
      <c r="C109" s="242">
        <v>3555</v>
      </c>
      <c r="D109" s="242">
        <v>3554</v>
      </c>
      <c r="E109" s="242">
        <v>3552</v>
      </c>
      <c r="F109" s="242">
        <v>3549</v>
      </c>
      <c r="G109" s="242">
        <v>3548</v>
      </c>
      <c r="H109" s="246">
        <v>3547</v>
      </c>
      <c r="I109" s="246">
        <v>3539</v>
      </c>
      <c r="J109" s="357">
        <v>3529</v>
      </c>
      <c r="K109" s="357">
        <v>3523</v>
      </c>
      <c r="L109" s="359">
        <v>3513</v>
      </c>
      <c r="M109" s="359">
        <v>3507</v>
      </c>
      <c r="N109" s="364">
        <v>3500</v>
      </c>
      <c r="O109" s="364">
        <v>3491</v>
      </c>
      <c r="P109" s="364">
        <v>3485</v>
      </c>
      <c r="Q109" s="364">
        <v>3468</v>
      </c>
      <c r="R109" s="240">
        <v>3451</v>
      </c>
      <c r="S109" s="240">
        <v>3401</v>
      </c>
      <c r="T109" s="240">
        <v>3320</v>
      </c>
      <c r="U109" s="241">
        <v>3191</v>
      </c>
    </row>
    <row r="110" spans="1:22">
      <c r="A110" s="414">
        <v>43958</v>
      </c>
      <c r="B110" s="380">
        <v>3503</v>
      </c>
      <c r="C110" s="242">
        <v>3503</v>
      </c>
      <c r="D110" s="242">
        <v>3502</v>
      </c>
      <c r="E110" s="242">
        <v>3500</v>
      </c>
      <c r="F110" s="242">
        <v>3497</v>
      </c>
      <c r="G110" s="242">
        <v>3496</v>
      </c>
      <c r="H110" s="246">
        <v>3495</v>
      </c>
      <c r="I110" s="246">
        <v>3487</v>
      </c>
      <c r="J110" s="357">
        <v>3478</v>
      </c>
      <c r="K110" s="357">
        <v>3472</v>
      </c>
      <c r="L110" s="359">
        <v>3462</v>
      </c>
      <c r="M110" s="359">
        <v>3456</v>
      </c>
      <c r="N110" s="364">
        <v>3450</v>
      </c>
      <c r="O110" s="364">
        <v>3441</v>
      </c>
      <c r="P110" s="364">
        <v>3435</v>
      </c>
      <c r="Q110" s="364">
        <v>3419</v>
      </c>
      <c r="R110" s="240">
        <v>3403</v>
      </c>
      <c r="S110" s="240">
        <v>3359</v>
      </c>
      <c r="T110" s="240">
        <v>3287</v>
      </c>
      <c r="U110" s="241">
        <v>3174</v>
      </c>
    </row>
    <row r="111" spans="1:22">
      <c r="A111" s="414">
        <v>43957</v>
      </c>
      <c r="B111" s="380">
        <v>3433</v>
      </c>
      <c r="C111" s="242">
        <v>3433</v>
      </c>
      <c r="D111" s="242">
        <v>3432</v>
      </c>
      <c r="E111" s="242">
        <v>3430</v>
      </c>
      <c r="F111" s="242">
        <v>3427</v>
      </c>
      <c r="G111" s="242">
        <v>3426</v>
      </c>
      <c r="H111" s="246">
        <v>3425</v>
      </c>
      <c r="I111" s="246">
        <v>3417</v>
      </c>
      <c r="J111" s="357">
        <v>3408</v>
      </c>
      <c r="K111" s="357">
        <v>3402</v>
      </c>
      <c r="L111" s="359">
        <v>3392</v>
      </c>
      <c r="M111" s="359">
        <v>3387</v>
      </c>
      <c r="N111" s="364">
        <v>3381</v>
      </c>
      <c r="O111" s="364">
        <v>3373</v>
      </c>
      <c r="P111" s="364">
        <v>3367</v>
      </c>
      <c r="Q111" s="364">
        <v>3351</v>
      </c>
      <c r="R111" s="240">
        <v>3336</v>
      </c>
      <c r="S111" s="240">
        <v>3294</v>
      </c>
      <c r="T111" s="240">
        <v>3233</v>
      </c>
      <c r="U111" s="241">
        <v>3152</v>
      </c>
    </row>
    <row r="112" spans="1:22">
      <c r="A112" s="414">
        <v>43956</v>
      </c>
      <c r="B112" s="380">
        <v>3365</v>
      </c>
      <c r="C112" s="242">
        <v>3365</v>
      </c>
      <c r="D112" s="242">
        <v>3364</v>
      </c>
      <c r="E112" s="242">
        <v>3362</v>
      </c>
      <c r="F112" s="242">
        <v>3359</v>
      </c>
      <c r="G112" s="242">
        <v>3358</v>
      </c>
      <c r="H112" s="246">
        <v>3357</v>
      </c>
      <c r="I112" s="246">
        <v>3349</v>
      </c>
      <c r="J112" s="357">
        <v>3340</v>
      </c>
      <c r="K112" s="357">
        <v>3334</v>
      </c>
      <c r="L112" s="359">
        <v>3324</v>
      </c>
      <c r="M112" s="359">
        <v>3319</v>
      </c>
      <c r="N112" s="364">
        <v>3313</v>
      </c>
      <c r="O112" s="364">
        <v>3306</v>
      </c>
      <c r="P112" s="364">
        <v>3300</v>
      </c>
      <c r="Q112" s="364">
        <v>3284</v>
      </c>
      <c r="R112" s="240">
        <v>3269</v>
      </c>
      <c r="S112" s="240">
        <v>3228</v>
      </c>
      <c r="T112" s="240">
        <v>3172</v>
      </c>
      <c r="U112" s="241">
        <v>3114</v>
      </c>
    </row>
    <row r="113" spans="1:21">
      <c r="A113" s="414">
        <v>43955</v>
      </c>
      <c r="B113" s="380">
        <v>3295</v>
      </c>
      <c r="C113" s="242">
        <v>3295</v>
      </c>
      <c r="D113" s="242">
        <v>3294</v>
      </c>
      <c r="E113" s="242">
        <v>3292</v>
      </c>
      <c r="F113" s="242">
        <v>3289</v>
      </c>
      <c r="G113" s="242">
        <v>3288</v>
      </c>
      <c r="H113" s="246">
        <v>3287</v>
      </c>
      <c r="I113" s="246">
        <v>3279</v>
      </c>
      <c r="J113" s="357">
        <v>3271</v>
      </c>
      <c r="K113" s="357">
        <v>3265</v>
      </c>
      <c r="L113" s="359">
        <v>3256</v>
      </c>
      <c r="M113" s="359">
        <v>3251</v>
      </c>
      <c r="N113" s="364">
        <v>3245</v>
      </c>
      <c r="O113" s="364">
        <v>3239</v>
      </c>
      <c r="P113" s="364">
        <v>3233</v>
      </c>
      <c r="Q113" s="364">
        <v>3220</v>
      </c>
      <c r="R113" s="240">
        <v>3206</v>
      </c>
      <c r="S113" s="240">
        <v>3168</v>
      </c>
      <c r="T113" s="240">
        <v>3119</v>
      </c>
      <c r="U113" s="241">
        <v>3072</v>
      </c>
    </row>
    <row r="114" spans="1:21">
      <c r="A114" s="414">
        <v>43954</v>
      </c>
      <c r="B114" s="380">
        <v>3213</v>
      </c>
      <c r="C114" s="242">
        <v>3213</v>
      </c>
      <c r="D114" s="242">
        <v>3212</v>
      </c>
      <c r="E114" s="242">
        <v>3210</v>
      </c>
      <c r="F114" s="242">
        <v>3207</v>
      </c>
      <c r="G114" s="242">
        <v>3206</v>
      </c>
      <c r="H114" s="246">
        <v>3205</v>
      </c>
      <c r="I114" s="246">
        <v>3197</v>
      </c>
      <c r="J114" s="357">
        <v>3189</v>
      </c>
      <c r="K114" s="357">
        <v>3183</v>
      </c>
      <c r="L114" s="359">
        <v>3174</v>
      </c>
      <c r="M114" s="359">
        <v>3169</v>
      </c>
      <c r="N114" s="364">
        <v>3162</v>
      </c>
      <c r="O114" s="364">
        <v>3156</v>
      </c>
      <c r="P114" s="364">
        <v>3151</v>
      </c>
      <c r="Q114" s="364">
        <v>3138</v>
      </c>
      <c r="R114" s="240">
        <v>3126</v>
      </c>
      <c r="S114" s="240">
        <v>3092</v>
      </c>
      <c r="T114" s="240">
        <v>3050</v>
      </c>
      <c r="U114" s="241">
        <v>3010</v>
      </c>
    </row>
    <row r="115" spans="1:21">
      <c r="A115" s="414">
        <v>43953</v>
      </c>
      <c r="B115" s="380">
        <v>3146</v>
      </c>
      <c r="C115" s="242">
        <v>3146</v>
      </c>
      <c r="D115" s="242">
        <v>3145</v>
      </c>
      <c r="E115" s="242">
        <v>3143</v>
      </c>
      <c r="F115" s="242">
        <v>3140</v>
      </c>
      <c r="G115" s="242">
        <v>3139</v>
      </c>
      <c r="H115" s="246">
        <v>3138</v>
      </c>
      <c r="I115" s="246">
        <v>3130</v>
      </c>
      <c r="J115" s="357">
        <v>3122</v>
      </c>
      <c r="K115" s="357">
        <v>3116</v>
      </c>
      <c r="L115" s="359">
        <v>3107</v>
      </c>
      <c r="M115" s="359">
        <v>3102</v>
      </c>
      <c r="N115" s="364">
        <v>3095</v>
      </c>
      <c r="O115" s="364">
        <v>3089</v>
      </c>
      <c r="P115" s="364">
        <v>3084</v>
      </c>
      <c r="Q115" s="364">
        <v>3073</v>
      </c>
      <c r="R115" s="240">
        <v>3062</v>
      </c>
      <c r="S115" s="240">
        <v>3030</v>
      </c>
      <c r="T115" s="240">
        <v>2990</v>
      </c>
      <c r="U115" s="241">
        <v>2954</v>
      </c>
    </row>
    <row r="116" spans="1:21">
      <c r="A116" s="414">
        <v>43952</v>
      </c>
      <c r="B116" s="380">
        <v>3069</v>
      </c>
      <c r="C116" s="242">
        <v>3069</v>
      </c>
      <c r="D116" s="242">
        <v>3068</v>
      </c>
      <c r="E116" s="242">
        <v>3066</v>
      </c>
      <c r="F116" s="242">
        <v>3064</v>
      </c>
      <c r="G116" s="242">
        <v>3063</v>
      </c>
      <c r="H116" s="246">
        <v>3062</v>
      </c>
      <c r="I116" s="246">
        <v>3054</v>
      </c>
      <c r="J116" s="357">
        <v>3046</v>
      </c>
      <c r="K116" s="357">
        <v>3040</v>
      </c>
      <c r="L116" s="359">
        <v>3031</v>
      </c>
      <c r="M116" s="359">
        <v>3026</v>
      </c>
      <c r="N116" s="364">
        <v>3020</v>
      </c>
      <c r="O116" s="364">
        <v>3014</v>
      </c>
      <c r="P116" s="364">
        <v>3009</v>
      </c>
      <c r="Q116" s="364">
        <v>2998</v>
      </c>
      <c r="R116" s="240">
        <v>2987</v>
      </c>
      <c r="S116" s="240">
        <v>2959</v>
      </c>
      <c r="T116" s="240">
        <v>2925</v>
      </c>
      <c r="U116" s="241">
        <v>2893</v>
      </c>
    </row>
    <row r="117" spans="1:21">
      <c r="A117" s="414">
        <v>43951</v>
      </c>
      <c r="B117" s="380">
        <v>2997</v>
      </c>
      <c r="C117" s="242">
        <v>2997</v>
      </c>
      <c r="D117" s="242">
        <v>2996</v>
      </c>
      <c r="E117" s="242">
        <v>2994</v>
      </c>
      <c r="F117" s="242">
        <v>2992</v>
      </c>
      <c r="G117" s="242">
        <v>2991</v>
      </c>
      <c r="H117" s="246">
        <v>2990</v>
      </c>
      <c r="I117" s="246">
        <v>2982</v>
      </c>
      <c r="J117" s="357">
        <v>2974</v>
      </c>
      <c r="K117" s="357">
        <v>2968</v>
      </c>
      <c r="L117" s="359">
        <v>2959</v>
      </c>
      <c r="M117" s="359">
        <v>2955</v>
      </c>
      <c r="N117" s="364">
        <v>2949</v>
      </c>
      <c r="O117" s="364">
        <v>2943</v>
      </c>
      <c r="P117" s="364">
        <v>2939</v>
      </c>
      <c r="Q117" s="364">
        <v>2929</v>
      </c>
      <c r="R117" s="240">
        <v>2918</v>
      </c>
      <c r="S117" s="240">
        <v>2892</v>
      </c>
      <c r="T117" s="240">
        <v>2859</v>
      </c>
      <c r="U117" s="241">
        <v>2830</v>
      </c>
    </row>
    <row r="118" spans="1:21">
      <c r="A118" s="414">
        <v>43950</v>
      </c>
      <c r="B118" s="380">
        <v>2925</v>
      </c>
      <c r="C118" s="242">
        <v>2925</v>
      </c>
      <c r="D118" s="242">
        <v>2924</v>
      </c>
      <c r="E118" s="242">
        <v>2922</v>
      </c>
      <c r="F118" s="242">
        <v>2920</v>
      </c>
      <c r="G118" s="242">
        <v>2919</v>
      </c>
      <c r="H118" s="246">
        <v>2918</v>
      </c>
      <c r="I118" s="246">
        <v>2910</v>
      </c>
      <c r="J118" s="357">
        <v>2902</v>
      </c>
      <c r="K118" s="357">
        <v>2896</v>
      </c>
      <c r="L118" s="359">
        <v>2887</v>
      </c>
      <c r="M118" s="359">
        <v>2883</v>
      </c>
      <c r="N118" s="364">
        <v>2877</v>
      </c>
      <c r="O118" s="364">
        <v>2872</v>
      </c>
      <c r="P118" s="364">
        <v>2868</v>
      </c>
      <c r="Q118" s="364">
        <v>2858</v>
      </c>
      <c r="R118" s="240">
        <v>2849</v>
      </c>
      <c r="S118" s="240">
        <v>2829</v>
      </c>
      <c r="T118" s="240">
        <v>2801</v>
      </c>
      <c r="U118" s="241">
        <v>2771</v>
      </c>
    </row>
    <row r="119" spans="1:21">
      <c r="A119" s="414">
        <v>43949</v>
      </c>
      <c r="B119" s="380">
        <v>2848</v>
      </c>
      <c r="C119" s="242">
        <v>2848</v>
      </c>
      <c r="D119" s="242">
        <v>2847</v>
      </c>
      <c r="E119" s="242">
        <v>2845</v>
      </c>
      <c r="F119" s="242">
        <v>2843</v>
      </c>
      <c r="G119" s="242">
        <v>2842</v>
      </c>
      <c r="H119" s="246">
        <v>2841</v>
      </c>
      <c r="I119" s="246">
        <v>2832</v>
      </c>
      <c r="J119" s="357">
        <v>2824</v>
      </c>
      <c r="K119" s="357">
        <v>2818</v>
      </c>
      <c r="L119" s="359">
        <v>2809</v>
      </c>
      <c r="M119" s="359">
        <v>2805</v>
      </c>
      <c r="N119" s="364">
        <v>2800</v>
      </c>
      <c r="O119" s="364">
        <v>2795</v>
      </c>
      <c r="P119" s="364">
        <v>2791</v>
      </c>
      <c r="Q119" s="364">
        <v>2781</v>
      </c>
      <c r="R119" s="240">
        <v>2773</v>
      </c>
      <c r="S119" s="240">
        <v>2752</v>
      </c>
      <c r="T119" s="240">
        <v>2727</v>
      </c>
      <c r="U119" s="241">
        <v>2699</v>
      </c>
    </row>
    <row r="120" spans="1:21">
      <c r="A120" s="414">
        <v>43948</v>
      </c>
      <c r="B120" s="380">
        <v>2759</v>
      </c>
      <c r="C120" s="242">
        <v>2759</v>
      </c>
      <c r="D120" s="242">
        <v>2758</v>
      </c>
      <c r="E120" s="242">
        <v>2756</v>
      </c>
      <c r="F120" s="242">
        <v>2754</v>
      </c>
      <c r="G120" s="242">
        <v>2753</v>
      </c>
      <c r="H120" s="246">
        <v>2752</v>
      </c>
      <c r="I120" s="246">
        <v>2743</v>
      </c>
      <c r="J120" s="357">
        <v>2737</v>
      </c>
      <c r="K120" s="357">
        <v>2731</v>
      </c>
      <c r="L120" s="359">
        <v>2722</v>
      </c>
      <c r="M120" s="359">
        <v>2718</v>
      </c>
      <c r="N120" s="364">
        <v>2713</v>
      </c>
      <c r="O120" s="364">
        <v>2709</v>
      </c>
      <c r="P120" s="364">
        <v>2706</v>
      </c>
      <c r="Q120" s="364">
        <v>2696</v>
      </c>
      <c r="R120" s="240">
        <v>2688</v>
      </c>
      <c r="S120" s="240">
        <v>2669</v>
      </c>
      <c r="T120" s="240">
        <v>2647</v>
      </c>
      <c r="U120" s="241">
        <v>2621</v>
      </c>
    </row>
    <row r="121" spans="1:21">
      <c r="A121" s="414">
        <v>43947</v>
      </c>
      <c r="B121" s="380">
        <v>2684</v>
      </c>
      <c r="C121" s="242">
        <v>2684</v>
      </c>
      <c r="D121" s="242">
        <v>2683</v>
      </c>
      <c r="E121" s="242">
        <v>2681</v>
      </c>
      <c r="F121" s="242">
        <v>2679</v>
      </c>
      <c r="G121" s="242">
        <v>2678</v>
      </c>
      <c r="H121" s="246">
        <v>2677</v>
      </c>
      <c r="I121" s="246">
        <v>2668</v>
      </c>
      <c r="J121" s="357">
        <v>2662</v>
      </c>
      <c r="K121" s="357">
        <v>2656</v>
      </c>
      <c r="L121" s="359">
        <v>2647</v>
      </c>
      <c r="M121" s="359">
        <v>2643</v>
      </c>
      <c r="N121" s="364">
        <v>2638</v>
      </c>
      <c r="O121" s="364">
        <v>2634</v>
      </c>
      <c r="P121" s="364">
        <v>2631</v>
      </c>
      <c r="Q121" s="364">
        <v>2622</v>
      </c>
      <c r="R121" s="240">
        <v>2614</v>
      </c>
      <c r="S121" s="240">
        <v>2595</v>
      </c>
      <c r="T121" s="240">
        <v>2574</v>
      </c>
      <c r="U121" s="241">
        <v>2550</v>
      </c>
    </row>
    <row r="122" spans="1:21">
      <c r="A122" s="414">
        <v>43946</v>
      </c>
      <c r="B122" s="380">
        <v>2608</v>
      </c>
      <c r="C122" s="242">
        <v>2608</v>
      </c>
      <c r="D122" s="242">
        <v>2607</v>
      </c>
      <c r="E122" s="242">
        <v>2605</v>
      </c>
      <c r="F122" s="242">
        <v>2603</v>
      </c>
      <c r="G122" s="242">
        <v>2602</v>
      </c>
      <c r="H122" s="246">
        <v>2601</v>
      </c>
      <c r="I122" s="246">
        <v>2592</v>
      </c>
      <c r="J122" s="357">
        <v>2586</v>
      </c>
      <c r="K122" s="357">
        <v>2580</v>
      </c>
      <c r="L122" s="359">
        <v>2571</v>
      </c>
      <c r="M122" s="359">
        <v>2567</v>
      </c>
      <c r="N122" s="364">
        <v>2562</v>
      </c>
      <c r="O122" s="364">
        <v>2558</v>
      </c>
      <c r="P122" s="364">
        <v>2556</v>
      </c>
      <c r="Q122" s="364">
        <v>2547</v>
      </c>
      <c r="R122" s="240">
        <v>2540</v>
      </c>
      <c r="S122" s="240">
        <v>2522</v>
      </c>
      <c r="T122" s="240">
        <v>2502</v>
      </c>
      <c r="U122" s="241">
        <v>2482</v>
      </c>
    </row>
    <row r="123" spans="1:21">
      <c r="A123" s="414">
        <v>43945</v>
      </c>
      <c r="B123" s="380">
        <v>2536</v>
      </c>
      <c r="C123" s="242">
        <v>2536</v>
      </c>
      <c r="D123" s="242">
        <v>2535</v>
      </c>
      <c r="E123" s="242">
        <v>2533</v>
      </c>
      <c r="F123" s="242">
        <v>2531</v>
      </c>
      <c r="G123" s="242">
        <v>2530</v>
      </c>
      <c r="H123" s="246">
        <v>2529</v>
      </c>
      <c r="I123" s="246">
        <v>2520</v>
      </c>
      <c r="J123" s="357">
        <v>2514</v>
      </c>
      <c r="K123" s="357">
        <v>2508</v>
      </c>
      <c r="L123" s="359">
        <v>2499</v>
      </c>
      <c r="M123" s="359">
        <v>2495</v>
      </c>
      <c r="N123" s="364">
        <v>2490</v>
      </c>
      <c r="O123" s="364">
        <v>2486</v>
      </c>
      <c r="P123" s="364">
        <v>2484</v>
      </c>
      <c r="Q123" s="364">
        <v>2475</v>
      </c>
      <c r="R123" s="240">
        <v>2468</v>
      </c>
      <c r="S123" s="240">
        <v>2452</v>
      </c>
      <c r="T123" s="240">
        <v>2436</v>
      </c>
      <c r="U123" s="241">
        <v>2421</v>
      </c>
    </row>
    <row r="124" spans="1:21">
      <c r="A124" s="414">
        <v>43944</v>
      </c>
      <c r="B124" s="380">
        <v>2445</v>
      </c>
      <c r="C124" s="242">
        <v>2445</v>
      </c>
      <c r="D124" s="242">
        <v>2444</v>
      </c>
      <c r="E124" s="242">
        <v>2442</v>
      </c>
      <c r="F124" s="242">
        <v>2440</v>
      </c>
      <c r="G124" s="242">
        <v>2439</v>
      </c>
      <c r="H124" s="246">
        <v>2438</v>
      </c>
      <c r="I124" s="246">
        <v>2429</v>
      </c>
      <c r="J124" s="357">
        <v>2423</v>
      </c>
      <c r="K124" s="357">
        <v>2417</v>
      </c>
      <c r="L124" s="359">
        <v>2408</v>
      </c>
      <c r="M124" s="359">
        <v>2404</v>
      </c>
      <c r="N124" s="364">
        <v>2399</v>
      </c>
      <c r="O124" s="364">
        <v>2396</v>
      </c>
      <c r="P124" s="364">
        <v>2394</v>
      </c>
      <c r="Q124" s="364">
        <v>2386</v>
      </c>
      <c r="R124" s="240">
        <v>2379</v>
      </c>
      <c r="S124" s="240">
        <v>2364</v>
      </c>
      <c r="T124" s="240">
        <v>2351</v>
      </c>
      <c r="U124" s="241">
        <v>2337</v>
      </c>
    </row>
    <row r="125" spans="1:21">
      <c r="A125" s="414">
        <v>43943</v>
      </c>
      <c r="B125" s="380">
        <v>2357</v>
      </c>
      <c r="C125" s="242">
        <v>2357</v>
      </c>
      <c r="D125" s="242">
        <v>2356</v>
      </c>
      <c r="E125" s="242">
        <v>2354</v>
      </c>
      <c r="F125" s="242">
        <v>2352</v>
      </c>
      <c r="G125" s="242">
        <v>2351</v>
      </c>
      <c r="H125" s="246">
        <v>2350</v>
      </c>
      <c r="I125" s="246">
        <v>2341</v>
      </c>
      <c r="J125" s="357">
        <v>2335</v>
      </c>
      <c r="K125" s="357">
        <v>2329</v>
      </c>
      <c r="L125" s="359">
        <v>2320</v>
      </c>
      <c r="M125" s="359">
        <v>2316</v>
      </c>
      <c r="N125" s="364">
        <v>2311</v>
      </c>
      <c r="O125" s="364">
        <v>2308</v>
      </c>
      <c r="P125" s="364">
        <v>2306</v>
      </c>
      <c r="Q125" s="364">
        <v>2298</v>
      </c>
      <c r="R125" s="240">
        <v>2292</v>
      </c>
      <c r="S125" s="240">
        <v>2277</v>
      </c>
      <c r="T125" s="240">
        <v>2264</v>
      </c>
      <c r="U125" s="241">
        <v>2251</v>
      </c>
    </row>
    <row r="126" spans="1:21">
      <c r="A126" s="414">
        <v>43942</v>
      </c>
      <c r="B126" s="380">
        <v>2274</v>
      </c>
      <c r="C126" s="242">
        <v>2274</v>
      </c>
      <c r="D126" s="242">
        <v>2273</v>
      </c>
      <c r="E126" s="242">
        <v>2271</v>
      </c>
      <c r="F126" s="242">
        <v>2269</v>
      </c>
      <c r="G126" s="242">
        <v>2268</v>
      </c>
      <c r="H126" s="246">
        <v>2267</v>
      </c>
      <c r="I126" s="246">
        <v>2258</v>
      </c>
      <c r="J126" s="357">
        <v>2252</v>
      </c>
      <c r="K126" s="357">
        <v>2246</v>
      </c>
      <c r="L126" s="359">
        <v>2237</v>
      </c>
      <c r="M126" s="359">
        <v>2233</v>
      </c>
      <c r="N126" s="364">
        <v>2228</v>
      </c>
      <c r="O126" s="364">
        <v>2225</v>
      </c>
      <c r="P126" s="364">
        <v>2223</v>
      </c>
      <c r="Q126" s="364">
        <v>2215</v>
      </c>
      <c r="R126" s="240">
        <v>2209</v>
      </c>
      <c r="S126" s="240">
        <v>2195</v>
      </c>
      <c r="T126" s="240">
        <v>2183</v>
      </c>
      <c r="U126" s="241">
        <v>2170</v>
      </c>
    </row>
    <row r="127" spans="1:21">
      <c r="A127" s="414">
        <v>43941</v>
      </c>
      <c r="B127" s="380">
        <v>2204</v>
      </c>
      <c r="C127" s="242">
        <v>2204</v>
      </c>
      <c r="D127" s="242">
        <v>2203</v>
      </c>
      <c r="E127" s="242">
        <v>2201</v>
      </c>
      <c r="F127" s="242">
        <v>2199</v>
      </c>
      <c r="G127" s="242">
        <v>2198</v>
      </c>
      <c r="H127" s="246">
        <v>2197</v>
      </c>
      <c r="I127" s="246">
        <v>2188</v>
      </c>
      <c r="J127" s="357">
        <v>2182</v>
      </c>
      <c r="K127" s="357">
        <v>2176</v>
      </c>
      <c r="L127" s="359">
        <v>2167</v>
      </c>
      <c r="M127" s="359">
        <v>2163</v>
      </c>
      <c r="N127" s="364">
        <v>2158</v>
      </c>
      <c r="O127" s="364">
        <v>2156</v>
      </c>
      <c r="P127" s="364">
        <v>2154</v>
      </c>
      <c r="Q127" s="364">
        <v>2148</v>
      </c>
      <c r="R127" s="240">
        <v>2142</v>
      </c>
      <c r="S127" s="240">
        <v>2128</v>
      </c>
      <c r="T127" s="240">
        <v>2118</v>
      </c>
      <c r="U127" s="241">
        <v>2106</v>
      </c>
    </row>
    <row r="128" spans="1:21">
      <c r="A128" s="414">
        <v>43940</v>
      </c>
      <c r="B128" s="380">
        <v>2107</v>
      </c>
      <c r="C128" s="242">
        <v>2107</v>
      </c>
      <c r="D128" s="242">
        <v>2106</v>
      </c>
      <c r="E128" s="242">
        <v>2104</v>
      </c>
      <c r="F128" s="242">
        <v>2102</v>
      </c>
      <c r="G128" s="242">
        <v>2101</v>
      </c>
      <c r="H128" s="246">
        <v>2100</v>
      </c>
      <c r="I128" s="246">
        <v>2091</v>
      </c>
      <c r="J128" s="357">
        <v>2085</v>
      </c>
      <c r="K128" s="357">
        <v>2079</v>
      </c>
      <c r="L128" s="359">
        <v>2070</v>
      </c>
      <c r="M128" s="359">
        <v>2066</v>
      </c>
      <c r="N128" s="364">
        <v>2060</v>
      </c>
      <c r="O128" s="364">
        <v>2058</v>
      </c>
      <c r="P128" s="364">
        <v>2056</v>
      </c>
      <c r="Q128" s="364">
        <v>2052</v>
      </c>
      <c r="R128" s="240">
        <v>2047</v>
      </c>
      <c r="S128" s="240">
        <v>2033</v>
      </c>
      <c r="T128" s="240">
        <v>2024</v>
      </c>
      <c r="U128" s="241">
        <v>2015</v>
      </c>
    </row>
    <row r="129" spans="1:21">
      <c r="A129" s="414">
        <v>43939</v>
      </c>
      <c r="B129" s="380">
        <v>2012</v>
      </c>
      <c r="C129" s="242">
        <v>2012</v>
      </c>
      <c r="D129" s="242">
        <v>2011</v>
      </c>
      <c r="E129" s="242">
        <v>2009</v>
      </c>
      <c r="F129" s="242">
        <v>2007</v>
      </c>
      <c r="G129" s="242">
        <v>2006</v>
      </c>
      <c r="H129" s="246">
        <v>2005</v>
      </c>
      <c r="I129" s="246">
        <v>1996</v>
      </c>
      <c r="J129" s="357">
        <v>1990</v>
      </c>
      <c r="K129" s="357">
        <v>1984</v>
      </c>
      <c r="L129" s="359">
        <v>1975</v>
      </c>
      <c r="M129" s="359">
        <v>1971</v>
      </c>
      <c r="N129" s="364">
        <v>1966</v>
      </c>
      <c r="O129" s="364">
        <v>1964</v>
      </c>
      <c r="P129" s="364">
        <v>1962</v>
      </c>
      <c r="Q129" s="364">
        <v>1958</v>
      </c>
      <c r="R129" s="240">
        <v>1954</v>
      </c>
      <c r="S129" s="240">
        <v>1943</v>
      </c>
      <c r="T129" s="240">
        <v>1935</v>
      </c>
      <c r="U129" s="241">
        <v>1926</v>
      </c>
    </row>
    <row r="130" spans="1:21">
      <c r="A130" s="414">
        <v>43938</v>
      </c>
      <c r="B130" s="380">
        <v>1920</v>
      </c>
      <c r="C130" s="242">
        <v>1920</v>
      </c>
      <c r="D130" s="242">
        <v>1919</v>
      </c>
      <c r="E130" s="242">
        <v>1917</v>
      </c>
      <c r="F130" s="242">
        <v>1915</v>
      </c>
      <c r="G130" s="242">
        <v>1914</v>
      </c>
      <c r="H130" s="246">
        <v>1913</v>
      </c>
      <c r="I130" s="246">
        <v>1904</v>
      </c>
      <c r="J130" s="357">
        <v>1898</v>
      </c>
      <c r="K130" s="357">
        <v>1893</v>
      </c>
      <c r="L130" s="359">
        <v>1884</v>
      </c>
      <c r="M130" s="359">
        <v>1880</v>
      </c>
      <c r="N130" s="364">
        <v>1875</v>
      </c>
      <c r="O130" s="364">
        <v>1873</v>
      </c>
      <c r="P130" s="364">
        <v>1871</v>
      </c>
      <c r="Q130" s="364">
        <v>1867</v>
      </c>
      <c r="R130" s="240">
        <v>1863</v>
      </c>
      <c r="S130" s="240">
        <v>1852</v>
      </c>
      <c r="T130" s="240">
        <v>1844</v>
      </c>
      <c r="U130" s="241">
        <v>1835</v>
      </c>
    </row>
    <row r="131" spans="1:21">
      <c r="A131" s="414">
        <v>43937</v>
      </c>
      <c r="B131" s="380">
        <v>1829</v>
      </c>
      <c r="C131" s="242">
        <v>1829</v>
      </c>
      <c r="D131" s="242">
        <v>1828</v>
      </c>
      <c r="E131" s="242">
        <v>1826</v>
      </c>
      <c r="F131" s="242">
        <v>1824</v>
      </c>
      <c r="G131" s="242">
        <v>1823</v>
      </c>
      <c r="H131" s="246">
        <v>1822</v>
      </c>
      <c r="I131" s="246">
        <v>1813</v>
      </c>
      <c r="J131" s="357">
        <v>1807</v>
      </c>
      <c r="K131" s="357">
        <v>1802</v>
      </c>
      <c r="L131" s="359">
        <v>1793</v>
      </c>
      <c r="M131" s="359">
        <v>1789</v>
      </c>
      <c r="N131" s="364">
        <v>1784</v>
      </c>
      <c r="O131" s="364">
        <v>1782</v>
      </c>
      <c r="P131" s="364">
        <v>1780</v>
      </c>
      <c r="Q131" s="364">
        <v>1777</v>
      </c>
      <c r="R131" s="240">
        <v>1774</v>
      </c>
      <c r="S131" s="240">
        <v>1763</v>
      </c>
      <c r="T131" s="240">
        <v>1755</v>
      </c>
      <c r="U131" s="241">
        <v>1746</v>
      </c>
    </row>
    <row r="132" spans="1:21">
      <c r="A132" s="414">
        <v>43936</v>
      </c>
      <c r="B132" s="380">
        <v>1711</v>
      </c>
      <c r="C132" s="242">
        <v>1711</v>
      </c>
      <c r="D132" s="242">
        <v>1710</v>
      </c>
      <c r="E132" s="242">
        <v>1708</v>
      </c>
      <c r="F132" s="242">
        <v>1706</v>
      </c>
      <c r="G132" s="242">
        <v>1705</v>
      </c>
      <c r="H132" s="246">
        <v>1704</v>
      </c>
      <c r="I132" s="246">
        <v>1695</v>
      </c>
      <c r="J132" s="357">
        <v>1689</v>
      </c>
      <c r="K132" s="357">
        <v>1684</v>
      </c>
      <c r="L132" s="359">
        <v>1676</v>
      </c>
      <c r="M132" s="359">
        <v>1672</v>
      </c>
      <c r="N132" s="364">
        <v>1667</v>
      </c>
      <c r="O132" s="364">
        <v>1665</v>
      </c>
      <c r="P132" s="364">
        <v>1664</v>
      </c>
      <c r="Q132" s="364">
        <v>1662</v>
      </c>
      <c r="R132" s="240">
        <v>1659</v>
      </c>
      <c r="S132" s="240">
        <v>1649</v>
      </c>
      <c r="T132" s="240">
        <v>1641</v>
      </c>
      <c r="U132" s="241">
        <v>1635</v>
      </c>
    </row>
    <row r="133" spans="1:21">
      <c r="A133" s="414">
        <v>43935</v>
      </c>
      <c r="B133" s="380">
        <v>1593</v>
      </c>
      <c r="C133" s="242">
        <v>1593</v>
      </c>
      <c r="D133" s="242">
        <v>1592</v>
      </c>
      <c r="E133" s="242">
        <v>1590</v>
      </c>
      <c r="F133" s="242">
        <v>1588</v>
      </c>
      <c r="G133" s="242">
        <v>1587</v>
      </c>
      <c r="H133" s="246">
        <v>1586</v>
      </c>
      <c r="I133" s="246">
        <v>1577</v>
      </c>
      <c r="J133" s="357">
        <v>1570</v>
      </c>
      <c r="K133" s="357">
        <v>1565</v>
      </c>
      <c r="L133" s="359">
        <v>1557</v>
      </c>
      <c r="M133" s="359">
        <v>1553</v>
      </c>
      <c r="N133" s="364">
        <v>1548</v>
      </c>
      <c r="O133" s="364">
        <v>1546</v>
      </c>
      <c r="P133" s="364">
        <v>1546</v>
      </c>
      <c r="Q133" s="364">
        <v>1544</v>
      </c>
      <c r="R133" s="240">
        <v>1541</v>
      </c>
      <c r="S133" s="240">
        <v>1531</v>
      </c>
      <c r="T133" s="240">
        <v>1525</v>
      </c>
      <c r="U133" s="241">
        <v>1522</v>
      </c>
    </row>
    <row r="134" spans="1:21">
      <c r="A134" s="414">
        <v>43934</v>
      </c>
      <c r="B134" s="380">
        <v>1494</v>
      </c>
      <c r="C134" s="242">
        <v>1494</v>
      </c>
      <c r="D134" s="242">
        <v>1493</v>
      </c>
      <c r="E134" s="242">
        <v>1491</v>
      </c>
      <c r="F134" s="242">
        <v>1489</v>
      </c>
      <c r="G134" s="242">
        <v>1488</v>
      </c>
      <c r="H134" s="246">
        <v>1487</v>
      </c>
      <c r="I134" s="246">
        <v>1478</v>
      </c>
      <c r="J134" s="357">
        <v>1471</v>
      </c>
      <c r="K134" s="357">
        <v>1467</v>
      </c>
      <c r="L134" s="359">
        <v>1459</v>
      </c>
      <c r="M134" s="359">
        <v>1455</v>
      </c>
      <c r="N134" s="364">
        <v>1452</v>
      </c>
      <c r="O134" s="364">
        <v>1450</v>
      </c>
      <c r="P134" s="364">
        <v>1450</v>
      </c>
      <c r="Q134" s="364">
        <v>1449</v>
      </c>
      <c r="R134" s="240">
        <v>1446</v>
      </c>
      <c r="S134" s="240">
        <v>1436</v>
      </c>
      <c r="T134" s="240">
        <v>1430</v>
      </c>
      <c r="U134" s="241">
        <v>1428</v>
      </c>
    </row>
    <row r="135" spans="1:21">
      <c r="A135" s="414">
        <v>43933</v>
      </c>
      <c r="B135" s="380">
        <v>1401</v>
      </c>
      <c r="C135" s="242">
        <v>1401</v>
      </c>
      <c r="D135" s="242">
        <v>1400</v>
      </c>
      <c r="E135" s="242">
        <v>1398</v>
      </c>
      <c r="F135" s="242">
        <v>1396</v>
      </c>
      <c r="G135" s="242">
        <v>1395</v>
      </c>
      <c r="H135" s="246">
        <v>1394</v>
      </c>
      <c r="I135" s="246">
        <v>1385</v>
      </c>
      <c r="J135" s="357">
        <v>1378</v>
      </c>
      <c r="K135" s="357">
        <v>1374</v>
      </c>
      <c r="L135" s="359">
        <v>1366</v>
      </c>
      <c r="M135" s="359">
        <v>1362</v>
      </c>
      <c r="N135" s="364">
        <v>1359</v>
      </c>
      <c r="O135" s="364">
        <v>1357</v>
      </c>
      <c r="P135" s="364">
        <v>1357</v>
      </c>
      <c r="Q135" s="364">
        <v>1356</v>
      </c>
      <c r="R135" s="240">
        <v>1352</v>
      </c>
      <c r="S135" s="240">
        <v>1342</v>
      </c>
      <c r="T135" s="240">
        <v>1336</v>
      </c>
      <c r="U135" s="241">
        <v>1334</v>
      </c>
    </row>
    <row r="136" spans="1:21">
      <c r="A136" s="414">
        <v>43932</v>
      </c>
      <c r="B136" s="380">
        <v>1294</v>
      </c>
      <c r="C136" s="242">
        <v>1294</v>
      </c>
      <c r="D136" s="242">
        <v>1293</v>
      </c>
      <c r="E136" s="242">
        <v>1291</v>
      </c>
      <c r="F136" s="242">
        <v>1290</v>
      </c>
      <c r="G136" s="242">
        <v>1289</v>
      </c>
      <c r="H136" s="246">
        <v>1288</v>
      </c>
      <c r="I136" s="246">
        <v>1279</v>
      </c>
      <c r="J136" s="357">
        <v>1272</v>
      </c>
      <c r="K136" s="357">
        <v>1268</v>
      </c>
      <c r="L136" s="359">
        <v>1260</v>
      </c>
      <c r="M136" s="359">
        <v>1256</v>
      </c>
      <c r="N136" s="364">
        <v>1253</v>
      </c>
      <c r="O136" s="364">
        <v>1251</v>
      </c>
      <c r="P136" s="364">
        <v>1251</v>
      </c>
      <c r="Q136" s="364">
        <v>1250</v>
      </c>
      <c r="R136" s="240">
        <v>1248</v>
      </c>
      <c r="S136" s="240">
        <v>1238</v>
      </c>
      <c r="T136" s="240">
        <v>1233</v>
      </c>
      <c r="U136" s="241">
        <v>1231</v>
      </c>
    </row>
    <row r="137" spans="1:21">
      <c r="A137" s="414">
        <v>43931</v>
      </c>
      <c r="B137" s="380">
        <v>1193</v>
      </c>
      <c r="C137" s="242">
        <v>1193</v>
      </c>
      <c r="D137" s="242">
        <v>1192</v>
      </c>
      <c r="E137" s="242">
        <v>1190</v>
      </c>
      <c r="F137" s="242">
        <v>1189</v>
      </c>
      <c r="G137" s="242">
        <v>1188</v>
      </c>
      <c r="H137" s="246">
        <v>1187</v>
      </c>
      <c r="I137" s="246">
        <v>1178</v>
      </c>
      <c r="J137" s="357">
        <v>1171</v>
      </c>
      <c r="K137" s="357">
        <v>1167</v>
      </c>
      <c r="L137" s="359">
        <v>1159</v>
      </c>
      <c r="M137" s="359">
        <v>1155</v>
      </c>
      <c r="N137" s="364">
        <v>1152</v>
      </c>
      <c r="O137" s="364">
        <v>1152</v>
      </c>
      <c r="P137" s="364">
        <v>1151</v>
      </c>
      <c r="Q137" s="364">
        <v>1150</v>
      </c>
      <c r="R137" s="240">
        <v>1148</v>
      </c>
      <c r="S137" s="240">
        <v>1138</v>
      </c>
      <c r="T137" s="240">
        <v>1135</v>
      </c>
      <c r="U137" s="241">
        <v>1133</v>
      </c>
    </row>
    <row r="138" spans="1:21">
      <c r="A138" s="414">
        <v>43930</v>
      </c>
      <c r="B138" s="380">
        <v>1094</v>
      </c>
      <c r="C138" s="242">
        <v>1094</v>
      </c>
      <c r="D138" s="242">
        <v>1093</v>
      </c>
      <c r="E138" s="242">
        <v>1091</v>
      </c>
      <c r="F138" s="242">
        <v>1090</v>
      </c>
      <c r="G138" s="242">
        <v>1089</v>
      </c>
      <c r="H138" s="246">
        <v>1088</v>
      </c>
      <c r="I138" s="246">
        <v>1079</v>
      </c>
      <c r="J138" s="357">
        <v>1072</v>
      </c>
      <c r="K138" s="357">
        <v>1068</v>
      </c>
      <c r="L138" s="359">
        <v>1060</v>
      </c>
      <c r="M138" s="359">
        <v>1056</v>
      </c>
      <c r="N138" s="364">
        <v>1054</v>
      </c>
      <c r="O138" s="364">
        <v>1054</v>
      </c>
      <c r="P138" s="364">
        <v>1053</v>
      </c>
      <c r="Q138" s="364">
        <v>1053</v>
      </c>
      <c r="R138" s="240">
        <v>1051</v>
      </c>
      <c r="S138" s="240">
        <v>1042</v>
      </c>
      <c r="T138" s="240">
        <v>1040</v>
      </c>
      <c r="U138" s="241">
        <v>1039</v>
      </c>
    </row>
    <row r="139" spans="1:21">
      <c r="A139" s="414">
        <v>43929</v>
      </c>
      <c r="B139" s="380">
        <v>1002</v>
      </c>
      <c r="C139" s="242">
        <v>1002</v>
      </c>
      <c r="D139" s="242">
        <v>1001</v>
      </c>
      <c r="E139" s="242">
        <v>999</v>
      </c>
      <c r="F139" s="242">
        <v>998</v>
      </c>
      <c r="G139" s="242">
        <v>997</v>
      </c>
      <c r="H139" s="246">
        <v>996</v>
      </c>
      <c r="I139" s="246">
        <v>987</v>
      </c>
      <c r="J139" s="357">
        <v>980</v>
      </c>
      <c r="K139" s="357">
        <v>976</v>
      </c>
      <c r="L139" s="359">
        <v>968</v>
      </c>
      <c r="M139" s="359">
        <v>965</v>
      </c>
      <c r="N139" s="364">
        <v>963</v>
      </c>
      <c r="O139" s="364">
        <v>963</v>
      </c>
      <c r="P139" s="364">
        <v>962</v>
      </c>
      <c r="Q139" s="364">
        <v>962</v>
      </c>
      <c r="R139" s="240">
        <v>960</v>
      </c>
      <c r="S139" s="240">
        <v>952</v>
      </c>
      <c r="T139" s="240">
        <v>950</v>
      </c>
      <c r="U139" s="241">
        <v>949</v>
      </c>
    </row>
    <row r="140" spans="1:21">
      <c r="A140" s="414">
        <v>43928</v>
      </c>
      <c r="B140" s="380">
        <v>880</v>
      </c>
      <c r="C140" s="242">
        <v>880</v>
      </c>
      <c r="D140" s="242">
        <v>879</v>
      </c>
      <c r="E140" s="242">
        <v>877</v>
      </c>
      <c r="F140" s="242">
        <v>876</v>
      </c>
      <c r="G140" s="242">
        <v>875</v>
      </c>
      <c r="H140" s="246">
        <v>874</v>
      </c>
      <c r="I140" s="246">
        <v>866</v>
      </c>
      <c r="J140" s="357">
        <v>859</v>
      </c>
      <c r="K140" s="357">
        <v>856</v>
      </c>
      <c r="L140" s="359">
        <v>848</v>
      </c>
      <c r="M140" s="359">
        <v>846</v>
      </c>
      <c r="N140" s="364">
        <v>845</v>
      </c>
      <c r="O140" s="364">
        <v>845</v>
      </c>
      <c r="P140" s="364">
        <v>844</v>
      </c>
      <c r="Q140" s="364">
        <v>844</v>
      </c>
      <c r="R140" s="240">
        <v>842</v>
      </c>
      <c r="S140" s="240">
        <v>836</v>
      </c>
      <c r="T140" s="240">
        <v>835</v>
      </c>
      <c r="U140" s="241">
        <v>834</v>
      </c>
    </row>
    <row r="141" spans="1:21">
      <c r="A141" s="414">
        <v>43927</v>
      </c>
      <c r="B141" s="380">
        <v>784</v>
      </c>
      <c r="C141" s="242">
        <v>784</v>
      </c>
      <c r="D141" s="242">
        <v>783</v>
      </c>
      <c r="E141" s="242">
        <v>781</v>
      </c>
      <c r="F141" s="242">
        <v>780</v>
      </c>
      <c r="G141" s="242">
        <v>779</v>
      </c>
      <c r="H141" s="246">
        <v>778</v>
      </c>
      <c r="I141" s="246">
        <v>771</v>
      </c>
      <c r="J141" s="357">
        <v>765</v>
      </c>
      <c r="K141" s="357">
        <v>762</v>
      </c>
      <c r="L141" s="359">
        <v>754</v>
      </c>
      <c r="M141" s="359">
        <v>752</v>
      </c>
      <c r="N141" s="364">
        <v>751</v>
      </c>
      <c r="O141" s="364">
        <v>751</v>
      </c>
      <c r="P141" s="364">
        <v>751</v>
      </c>
      <c r="Q141" s="364">
        <v>751</v>
      </c>
      <c r="R141" s="240">
        <v>749</v>
      </c>
      <c r="S141" s="240">
        <v>743</v>
      </c>
      <c r="T141" s="240">
        <v>742</v>
      </c>
      <c r="U141" s="241">
        <v>741</v>
      </c>
    </row>
    <row r="142" spans="1:21">
      <c r="A142" s="414">
        <v>43926</v>
      </c>
      <c r="B142" s="380">
        <v>690</v>
      </c>
      <c r="C142" s="242">
        <v>690</v>
      </c>
      <c r="D142" s="242">
        <v>689</v>
      </c>
      <c r="E142" s="242">
        <v>687</v>
      </c>
      <c r="F142" s="242">
        <v>686</v>
      </c>
      <c r="G142" s="242">
        <v>685</v>
      </c>
      <c r="H142" s="246">
        <v>684</v>
      </c>
      <c r="I142" s="246">
        <v>677</v>
      </c>
      <c r="J142" s="357">
        <v>673</v>
      </c>
      <c r="K142" s="357">
        <v>670</v>
      </c>
      <c r="L142" s="359">
        <v>662</v>
      </c>
      <c r="M142" s="359">
        <v>660</v>
      </c>
      <c r="N142" s="364">
        <v>659</v>
      </c>
      <c r="O142" s="364">
        <v>659</v>
      </c>
      <c r="P142" s="364">
        <v>659</v>
      </c>
      <c r="Q142" s="364">
        <v>659</v>
      </c>
      <c r="R142" s="240">
        <v>657</v>
      </c>
      <c r="S142" s="240">
        <v>652</v>
      </c>
      <c r="T142" s="240">
        <v>651</v>
      </c>
      <c r="U142" s="241">
        <v>650</v>
      </c>
    </row>
    <row r="143" spans="1:21">
      <c r="A143" s="414">
        <v>43925</v>
      </c>
      <c r="B143" s="380">
        <v>600</v>
      </c>
      <c r="C143" s="242">
        <v>600</v>
      </c>
      <c r="D143" s="242">
        <v>599</v>
      </c>
      <c r="E143" s="242">
        <v>597</v>
      </c>
      <c r="F143" s="242">
        <v>596</v>
      </c>
      <c r="G143" s="242">
        <v>595</v>
      </c>
      <c r="H143" s="246">
        <v>594</v>
      </c>
      <c r="I143" s="246">
        <v>587</v>
      </c>
      <c r="J143" s="357">
        <v>583</v>
      </c>
      <c r="K143" s="357">
        <v>580</v>
      </c>
      <c r="L143" s="359">
        <v>574</v>
      </c>
      <c r="M143" s="359">
        <v>572</v>
      </c>
      <c r="N143" s="364">
        <v>571</v>
      </c>
      <c r="O143" s="364">
        <v>570</v>
      </c>
      <c r="P143" s="364">
        <v>570</v>
      </c>
      <c r="Q143" s="364">
        <v>570</v>
      </c>
      <c r="R143" s="240">
        <v>569</v>
      </c>
      <c r="S143" s="240">
        <v>565</v>
      </c>
      <c r="T143" s="240">
        <v>564</v>
      </c>
      <c r="U143" s="241">
        <v>563</v>
      </c>
    </row>
    <row r="144" spans="1:21">
      <c r="A144" s="414">
        <v>43924</v>
      </c>
      <c r="B144" s="380">
        <v>529</v>
      </c>
      <c r="C144" s="242">
        <v>529</v>
      </c>
      <c r="D144" s="242">
        <v>528</v>
      </c>
      <c r="E144" s="242">
        <v>526</v>
      </c>
      <c r="F144" s="242">
        <v>525</v>
      </c>
      <c r="G144" s="242">
        <v>525</v>
      </c>
      <c r="H144" s="246">
        <v>524</v>
      </c>
      <c r="I144" s="246">
        <v>517</v>
      </c>
      <c r="J144" s="357">
        <v>513</v>
      </c>
      <c r="K144" s="357">
        <v>510</v>
      </c>
      <c r="L144" s="359">
        <v>504</v>
      </c>
      <c r="M144" s="359">
        <v>502</v>
      </c>
      <c r="N144" s="364">
        <v>501</v>
      </c>
      <c r="O144" s="364">
        <v>500</v>
      </c>
      <c r="P144" s="364">
        <v>500</v>
      </c>
      <c r="Q144" s="364">
        <v>500</v>
      </c>
      <c r="R144" s="240">
        <v>498</v>
      </c>
      <c r="S144" s="240">
        <v>495</v>
      </c>
      <c r="T144" s="240">
        <v>494</v>
      </c>
      <c r="U144" s="241">
        <v>493</v>
      </c>
    </row>
    <row r="145" spans="1:21">
      <c r="A145" s="414">
        <v>43923</v>
      </c>
      <c r="B145" s="380">
        <v>446</v>
      </c>
      <c r="C145" s="242">
        <v>446</v>
      </c>
      <c r="D145" s="242">
        <v>445</v>
      </c>
      <c r="E145" s="242">
        <v>443</v>
      </c>
      <c r="F145" s="242">
        <v>442</v>
      </c>
      <c r="G145" s="242">
        <v>442</v>
      </c>
      <c r="H145" s="246">
        <v>441</v>
      </c>
      <c r="I145" s="246">
        <v>435</v>
      </c>
      <c r="J145" s="357">
        <v>432</v>
      </c>
      <c r="K145" s="357">
        <v>429</v>
      </c>
      <c r="L145" s="359">
        <v>423</v>
      </c>
      <c r="M145" s="359">
        <v>421</v>
      </c>
      <c r="N145" s="364">
        <v>420</v>
      </c>
      <c r="O145" s="364">
        <v>420</v>
      </c>
      <c r="P145" s="364">
        <v>420</v>
      </c>
      <c r="Q145" s="364">
        <v>420</v>
      </c>
      <c r="R145" s="240">
        <v>419</v>
      </c>
      <c r="S145" s="240">
        <v>416</v>
      </c>
      <c r="T145" s="240">
        <v>416</v>
      </c>
      <c r="U145" s="241">
        <v>415</v>
      </c>
    </row>
    <row r="146" spans="1:21">
      <c r="A146" s="414">
        <v>43922</v>
      </c>
      <c r="B146" s="380">
        <v>372</v>
      </c>
      <c r="C146" s="242">
        <v>372</v>
      </c>
      <c r="D146" s="242">
        <v>371</v>
      </c>
      <c r="E146" s="242">
        <v>369</v>
      </c>
      <c r="F146" s="242">
        <v>368</v>
      </c>
      <c r="G146" s="242">
        <v>368</v>
      </c>
      <c r="H146" s="246">
        <v>367</v>
      </c>
      <c r="I146" s="246">
        <v>363</v>
      </c>
      <c r="J146" s="357">
        <v>360</v>
      </c>
      <c r="K146" s="357">
        <v>357</v>
      </c>
      <c r="L146" s="359">
        <v>353</v>
      </c>
      <c r="M146" s="359">
        <v>352</v>
      </c>
      <c r="N146" s="364">
        <v>351</v>
      </c>
      <c r="O146" s="364">
        <v>351</v>
      </c>
      <c r="P146" s="364">
        <v>351</v>
      </c>
      <c r="Q146" s="364">
        <v>351</v>
      </c>
      <c r="R146" s="240">
        <v>350</v>
      </c>
      <c r="S146" s="240">
        <v>347</v>
      </c>
      <c r="T146" s="240">
        <v>347</v>
      </c>
      <c r="U146" s="241">
        <v>346</v>
      </c>
    </row>
    <row r="147" spans="1:21">
      <c r="A147" s="414">
        <v>43921</v>
      </c>
      <c r="B147" s="380">
        <v>317</v>
      </c>
      <c r="C147" s="242">
        <v>317</v>
      </c>
      <c r="D147" s="242">
        <v>316</v>
      </c>
      <c r="E147" s="242">
        <v>314</v>
      </c>
      <c r="F147" s="242">
        <v>314</v>
      </c>
      <c r="G147" s="242">
        <v>314</v>
      </c>
      <c r="H147" s="246">
        <v>313</v>
      </c>
      <c r="I147" s="246">
        <v>309</v>
      </c>
      <c r="J147" s="357">
        <v>307</v>
      </c>
      <c r="K147" s="357">
        <v>305</v>
      </c>
      <c r="L147" s="359">
        <v>301</v>
      </c>
      <c r="M147" s="359">
        <v>301</v>
      </c>
      <c r="N147" s="364">
        <v>300</v>
      </c>
      <c r="O147" s="364">
        <v>300</v>
      </c>
      <c r="P147" s="364">
        <v>300</v>
      </c>
      <c r="Q147" s="364">
        <v>300</v>
      </c>
      <c r="R147" s="240">
        <v>300</v>
      </c>
      <c r="S147" s="240">
        <v>298</v>
      </c>
      <c r="T147" s="240">
        <v>299</v>
      </c>
      <c r="U147" s="241">
        <v>298</v>
      </c>
    </row>
    <row r="148" spans="1:21">
      <c r="A148" s="414">
        <v>43920</v>
      </c>
      <c r="B148" s="380">
        <v>269</v>
      </c>
      <c r="C148" s="242">
        <v>269</v>
      </c>
      <c r="D148" s="242">
        <v>268</v>
      </c>
      <c r="E148" s="242">
        <v>266</v>
      </c>
      <c r="F148" s="242">
        <v>266</v>
      </c>
      <c r="G148" s="242">
        <v>266</v>
      </c>
      <c r="H148" s="246">
        <v>265</v>
      </c>
      <c r="I148" s="246">
        <v>262</v>
      </c>
      <c r="J148" s="357">
        <v>260</v>
      </c>
      <c r="K148" s="357">
        <v>258</v>
      </c>
      <c r="L148" s="359">
        <v>256</v>
      </c>
      <c r="M148" s="359">
        <v>256</v>
      </c>
      <c r="N148" s="364">
        <v>255</v>
      </c>
      <c r="O148" s="364">
        <v>255</v>
      </c>
      <c r="P148" s="364">
        <v>255</v>
      </c>
      <c r="Q148" s="364">
        <v>255</v>
      </c>
      <c r="R148" s="240">
        <v>254</v>
      </c>
      <c r="S148" s="240">
        <v>252</v>
      </c>
      <c r="T148" s="240">
        <v>253</v>
      </c>
      <c r="U148" s="241">
        <v>252</v>
      </c>
    </row>
    <row r="149" spans="1:21">
      <c r="A149" s="414">
        <v>43919</v>
      </c>
      <c r="B149" s="380">
        <v>226</v>
      </c>
      <c r="C149" s="242">
        <v>226</v>
      </c>
      <c r="D149" s="242">
        <v>225</v>
      </c>
      <c r="E149" s="242">
        <v>223</v>
      </c>
      <c r="F149" s="242">
        <v>223</v>
      </c>
      <c r="G149" s="242">
        <v>223</v>
      </c>
      <c r="H149" s="246">
        <v>223</v>
      </c>
      <c r="I149" s="246">
        <v>221</v>
      </c>
      <c r="J149" s="357">
        <v>219</v>
      </c>
      <c r="K149" s="357">
        <v>217</v>
      </c>
      <c r="L149" s="359">
        <v>215</v>
      </c>
      <c r="M149" s="359">
        <v>215</v>
      </c>
      <c r="N149" s="364">
        <v>214</v>
      </c>
      <c r="O149" s="364">
        <v>214</v>
      </c>
      <c r="P149" s="364">
        <v>214</v>
      </c>
      <c r="Q149" s="364">
        <v>214</v>
      </c>
      <c r="R149" s="240">
        <v>214</v>
      </c>
      <c r="S149" s="240">
        <v>213</v>
      </c>
      <c r="T149" s="240">
        <v>213</v>
      </c>
      <c r="U149" s="241">
        <v>212</v>
      </c>
    </row>
    <row r="150" spans="1:21">
      <c r="A150" s="414">
        <v>43918</v>
      </c>
      <c r="B150" s="380">
        <v>191</v>
      </c>
      <c r="C150" s="242">
        <v>191</v>
      </c>
      <c r="D150" s="242">
        <v>190</v>
      </c>
      <c r="E150" s="242">
        <v>188</v>
      </c>
      <c r="F150" s="242">
        <v>188</v>
      </c>
      <c r="G150" s="242">
        <v>188</v>
      </c>
      <c r="H150" s="246">
        <v>188</v>
      </c>
      <c r="I150" s="246">
        <v>186</v>
      </c>
      <c r="J150" s="357">
        <v>184</v>
      </c>
      <c r="K150" s="357">
        <v>183</v>
      </c>
      <c r="L150" s="359">
        <v>181</v>
      </c>
      <c r="M150" s="359">
        <v>181</v>
      </c>
      <c r="N150" s="364">
        <v>180</v>
      </c>
      <c r="O150" s="364">
        <v>180</v>
      </c>
      <c r="P150" s="364">
        <v>180</v>
      </c>
      <c r="Q150" s="364">
        <v>180</v>
      </c>
      <c r="R150" s="240">
        <v>180</v>
      </c>
      <c r="S150" s="240">
        <v>179</v>
      </c>
      <c r="T150" s="240">
        <v>179</v>
      </c>
      <c r="U150" s="241">
        <v>178</v>
      </c>
    </row>
    <row r="151" spans="1:21">
      <c r="A151" s="414">
        <v>43917</v>
      </c>
      <c r="B151" s="380">
        <v>161</v>
      </c>
      <c r="C151" s="242">
        <v>161</v>
      </c>
      <c r="D151" s="242">
        <v>160</v>
      </c>
      <c r="E151" s="242">
        <v>158</v>
      </c>
      <c r="F151" s="242">
        <v>158</v>
      </c>
      <c r="G151" s="242">
        <v>158</v>
      </c>
      <c r="H151" s="246">
        <v>158</v>
      </c>
      <c r="I151" s="246">
        <v>156</v>
      </c>
      <c r="J151" s="357">
        <v>154</v>
      </c>
      <c r="K151" s="357">
        <v>153</v>
      </c>
      <c r="L151" s="359">
        <v>151</v>
      </c>
      <c r="M151" s="359">
        <v>151</v>
      </c>
      <c r="N151" s="364">
        <v>150</v>
      </c>
      <c r="O151" s="364">
        <v>150</v>
      </c>
      <c r="P151" s="364">
        <v>150</v>
      </c>
      <c r="Q151" s="364">
        <v>150</v>
      </c>
      <c r="R151" s="240">
        <v>150</v>
      </c>
      <c r="S151" s="240">
        <v>149</v>
      </c>
      <c r="T151" s="240">
        <v>149</v>
      </c>
      <c r="U151" s="241">
        <v>149</v>
      </c>
    </row>
    <row r="152" spans="1:21">
      <c r="A152" s="414">
        <v>43916</v>
      </c>
      <c r="B152" s="380">
        <v>129</v>
      </c>
      <c r="C152" s="242">
        <v>129</v>
      </c>
      <c r="D152" s="242">
        <v>128</v>
      </c>
      <c r="E152" s="242">
        <v>127</v>
      </c>
      <c r="F152" s="242">
        <v>127</v>
      </c>
      <c r="G152" s="242">
        <v>127</v>
      </c>
      <c r="H152" s="246">
        <v>127</v>
      </c>
      <c r="I152" s="246">
        <v>125</v>
      </c>
      <c r="J152" s="357">
        <v>123</v>
      </c>
      <c r="K152" s="357">
        <v>123</v>
      </c>
      <c r="L152" s="359">
        <v>121</v>
      </c>
      <c r="M152" s="359">
        <v>121</v>
      </c>
      <c r="N152" s="364">
        <v>120</v>
      </c>
      <c r="O152" s="364">
        <v>120</v>
      </c>
      <c r="P152" s="364">
        <v>120</v>
      </c>
      <c r="Q152" s="364">
        <v>120</v>
      </c>
      <c r="R152" s="240">
        <v>120</v>
      </c>
      <c r="S152" s="240">
        <v>119</v>
      </c>
      <c r="T152" s="240">
        <v>119</v>
      </c>
      <c r="U152" s="241">
        <v>119</v>
      </c>
    </row>
    <row r="153" spans="1:21">
      <c r="A153" s="414">
        <v>43915</v>
      </c>
      <c r="B153" s="380">
        <v>102</v>
      </c>
      <c r="C153" s="242">
        <v>102</v>
      </c>
      <c r="D153" s="242">
        <v>101</v>
      </c>
      <c r="E153" s="242">
        <v>100</v>
      </c>
      <c r="F153" s="242">
        <v>100</v>
      </c>
      <c r="G153" s="242">
        <v>100</v>
      </c>
      <c r="H153" s="246">
        <v>100</v>
      </c>
      <c r="I153" s="246">
        <v>98</v>
      </c>
      <c r="J153" s="357">
        <v>96</v>
      </c>
      <c r="K153" s="357">
        <v>96</v>
      </c>
      <c r="L153" s="359">
        <v>94</v>
      </c>
      <c r="M153" s="359">
        <v>94</v>
      </c>
      <c r="N153" s="364">
        <v>94</v>
      </c>
      <c r="O153" s="364">
        <v>94</v>
      </c>
      <c r="P153" s="364">
        <v>94</v>
      </c>
      <c r="Q153" s="364">
        <v>94</v>
      </c>
      <c r="R153" s="240">
        <v>94</v>
      </c>
      <c r="S153" s="240">
        <v>93</v>
      </c>
      <c r="T153" s="240">
        <v>93</v>
      </c>
      <c r="U153" s="241">
        <v>93</v>
      </c>
    </row>
    <row r="154" spans="1:21">
      <c r="A154" s="414">
        <v>43914</v>
      </c>
      <c r="B154" s="380">
        <v>81</v>
      </c>
      <c r="C154" s="242">
        <v>81</v>
      </c>
      <c r="D154" s="242">
        <v>80</v>
      </c>
      <c r="E154" s="242">
        <v>80</v>
      </c>
      <c r="F154" s="242">
        <v>80</v>
      </c>
      <c r="G154" s="242">
        <v>80</v>
      </c>
      <c r="H154" s="246">
        <v>80</v>
      </c>
      <c r="I154" s="246">
        <v>78</v>
      </c>
      <c r="J154" s="357">
        <v>77</v>
      </c>
      <c r="K154" s="357">
        <v>77</v>
      </c>
      <c r="L154" s="359">
        <v>75</v>
      </c>
      <c r="M154" s="359">
        <v>75</v>
      </c>
      <c r="N154" s="364">
        <v>75</v>
      </c>
      <c r="O154" s="364">
        <v>75</v>
      </c>
      <c r="P154" s="364">
        <v>75</v>
      </c>
      <c r="Q154" s="364">
        <v>75</v>
      </c>
      <c r="R154" s="240">
        <v>75</v>
      </c>
      <c r="S154" s="240">
        <v>75</v>
      </c>
      <c r="T154" s="240">
        <v>75</v>
      </c>
      <c r="U154" s="241">
        <v>75</v>
      </c>
    </row>
    <row r="155" spans="1:21">
      <c r="A155" s="414">
        <v>43913</v>
      </c>
      <c r="B155" s="380">
        <v>59</v>
      </c>
      <c r="C155" s="242">
        <v>59</v>
      </c>
      <c r="D155" s="242">
        <v>58</v>
      </c>
      <c r="E155" s="242">
        <v>57</v>
      </c>
      <c r="F155" s="242">
        <v>57</v>
      </c>
      <c r="G155" s="242">
        <v>57</v>
      </c>
      <c r="H155" s="246">
        <v>57</v>
      </c>
      <c r="I155" s="246">
        <v>56</v>
      </c>
      <c r="J155" s="357">
        <v>56</v>
      </c>
      <c r="K155" s="357">
        <v>56</v>
      </c>
      <c r="L155" s="359">
        <v>56</v>
      </c>
      <c r="M155" s="359">
        <v>56</v>
      </c>
      <c r="N155" s="364">
        <v>56</v>
      </c>
      <c r="O155" s="364">
        <v>56</v>
      </c>
      <c r="P155" s="364">
        <v>56</v>
      </c>
      <c r="Q155" s="364">
        <v>56</v>
      </c>
      <c r="R155" s="240">
        <v>56</v>
      </c>
      <c r="S155" s="240">
        <v>55</v>
      </c>
      <c r="T155" s="240">
        <v>55</v>
      </c>
      <c r="U155" s="241">
        <v>55</v>
      </c>
    </row>
    <row r="156" spans="1:21">
      <c r="A156" s="414">
        <v>43912</v>
      </c>
      <c r="B156" s="380">
        <v>48</v>
      </c>
      <c r="C156" s="242">
        <v>48</v>
      </c>
      <c r="D156" s="242">
        <v>47</v>
      </c>
      <c r="E156" s="242">
        <v>46</v>
      </c>
      <c r="F156" s="242">
        <v>46</v>
      </c>
      <c r="G156" s="242">
        <v>46</v>
      </c>
      <c r="H156" s="246">
        <v>46</v>
      </c>
      <c r="I156" s="246">
        <v>45</v>
      </c>
      <c r="J156" s="357">
        <v>45</v>
      </c>
      <c r="K156" s="357">
        <v>45</v>
      </c>
      <c r="L156" s="359">
        <v>45</v>
      </c>
      <c r="M156" s="359">
        <v>45</v>
      </c>
      <c r="N156" s="364">
        <v>45</v>
      </c>
      <c r="O156" s="364">
        <v>45</v>
      </c>
      <c r="P156" s="364">
        <v>45</v>
      </c>
      <c r="Q156" s="364">
        <v>45</v>
      </c>
      <c r="R156" s="240">
        <v>45</v>
      </c>
      <c r="S156" s="240">
        <v>44</v>
      </c>
      <c r="T156" s="240">
        <v>44</v>
      </c>
      <c r="U156" s="241">
        <v>44</v>
      </c>
    </row>
    <row r="157" spans="1:21">
      <c r="A157" s="414">
        <v>43911</v>
      </c>
      <c r="B157" s="380">
        <v>36</v>
      </c>
      <c r="C157" s="242">
        <v>36</v>
      </c>
      <c r="D157" s="242">
        <v>35</v>
      </c>
      <c r="E157" s="242">
        <v>34</v>
      </c>
      <c r="F157" s="242">
        <v>34</v>
      </c>
      <c r="G157" s="242">
        <v>34</v>
      </c>
      <c r="H157" s="246">
        <v>34</v>
      </c>
      <c r="I157" s="246">
        <v>34</v>
      </c>
      <c r="J157" s="357">
        <v>34</v>
      </c>
      <c r="K157" s="357">
        <v>34</v>
      </c>
      <c r="L157" s="359">
        <v>34</v>
      </c>
      <c r="M157" s="359">
        <v>34</v>
      </c>
      <c r="N157" s="364">
        <v>34</v>
      </c>
      <c r="O157" s="364">
        <v>34</v>
      </c>
      <c r="P157" s="364">
        <v>34</v>
      </c>
      <c r="Q157" s="364">
        <v>34</v>
      </c>
      <c r="R157" s="240">
        <v>34</v>
      </c>
      <c r="S157" s="240">
        <v>34</v>
      </c>
      <c r="T157" s="240">
        <v>34</v>
      </c>
      <c r="U157" s="241">
        <v>34</v>
      </c>
    </row>
    <row r="158" spans="1:21">
      <c r="A158" s="414">
        <v>43910</v>
      </c>
      <c r="B158" s="380">
        <v>27</v>
      </c>
      <c r="C158" s="242">
        <v>27</v>
      </c>
      <c r="D158" s="242">
        <v>26</v>
      </c>
      <c r="E158" s="242">
        <v>25</v>
      </c>
      <c r="F158" s="242">
        <v>25</v>
      </c>
      <c r="G158" s="242">
        <v>25</v>
      </c>
      <c r="H158" s="246">
        <v>25</v>
      </c>
      <c r="I158" s="246">
        <v>25</v>
      </c>
      <c r="J158" s="357">
        <v>25</v>
      </c>
      <c r="K158" s="357">
        <v>25</v>
      </c>
      <c r="L158" s="359">
        <v>25</v>
      </c>
      <c r="M158" s="359">
        <v>25</v>
      </c>
      <c r="N158" s="364">
        <v>25</v>
      </c>
      <c r="O158" s="364">
        <v>25</v>
      </c>
      <c r="P158" s="364">
        <v>25</v>
      </c>
      <c r="Q158" s="364">
        <v>25</v>
      </c>
      <c r="R158" s="240">
        <v>25</v>
      </c>
      <c r="S158" s="240">
        <v>25</v>
      </c>
      <c r="T158" s="240">
        <v>25</v>
      </c>
      <c r="U158" s="241">
        <v>25</v>
      </c>
    </row>
    <row r="159" spans="1:21">
      <c r="A159" s="414">
        <v>43909</v>
      </c>
      <c r="B159" s="380">
        <v>20</v>
      </c>
      <c r="C159" s="242">
        <v>20</v>
      </c>
      <c r="D159" s="242">
        <v>19</v>
      </c>
      <c r="E159" s="242">
        <v>18</v>
      </c>
      <c r="F159" s="242">
        <v>18</v>
      </c>
      <c r="G159" s="242">
        <v>18</v>
      </c>
      <c r="H159" s="246">
        <v>18</v>
      </c>
      <c r="I159" s="246">
        <v>18</v>
      </c>
      <c r="J159" s="357">
        <v>18</v>
      </c>
      <c r="K159" s="357">
        <v>18</v>
      </c>
      <c r="L159" s="359">
        <v>18</v>
      </c>
      <c r="M159" s="359">
        <v>18</v>
      </c>
      <c r="N159" s="364">
        <v>18</v>
      </c>
      <c r="O159" s="364">
        <v>18</v>
      </c>
      <c r="P159" s="364">
        <v>18</v>
      </c>
      <c r="Q159" s="364">
        <v>18</v>
      </c>
      <c r="R159" s="240">
        <v>18</v>
      </c>
      <c r="S159" s="240">
        <v>18</v>
      </c>
      <c r="T159" s="240">
        <v>18</v>
      </c>
      <c r="U159" s="241">
        <v>18</v>
      </c>
    </row>
    <row r="160" spans="1:21">
      <c r="A160" s="414">
        <v>43908</v>
      </c>
      <c r="B160" s="380">
        <v>13</v>
      </c>
      <c r="C160" s="242">
        <v>13</v>
      </c>
      <c r="D160" s="242">
        <v>12</v>
      </c>
      <c r="E160" s="242">
        <v>11</v>
      </c>
      <c r="F160" s="242">
        <v>11</v>
      </c>
      <c r="G160" s="242">
        <v>11</v>
      </c>
      <c r="H160" s="246">
        <v>11</v>
      </c>
      <c r="I160" s="246">
        <v>11</v>
      </c>
      <c r="J160" s="357">
        <v>11</v>
      </c>
      <c r="K160" s="357">
        <v>11</v>
      </c>
      <c r="L160" s="359">
        <v>11</v>
      </c>
      <c r="M160" s="359">
        <v>11</v>
      </c>
      <c r="N160" s="364">
        <v>11</v>
      </c>
      <c r="O160" s="364">
        <v>11</v>
      </c>
      <c r="P160" s="364">
        <v>11</v>
      </c>
      <c r="Q160" s="364">
        <v>11</v>
      </c>
      <c r="R160" s="240">
        <v>11</v>
      </c>
      <c r="S160" s="240">
        <v>11</v>
      </c>
      <c r="T160" s="240">
        <v>11</v>
      </c>
      <c r="U160" s="241">
        <v>11</v>
      </c>
    </row>
    <row r="161" spans="1:45">
      <c r="A161" s="416">
        <v>43907</v>
      </c>
      <c r="B161" s="381">
        <v>8</v>
      </c>
      <c r="C161" s="248">
        <v>8</v>
      </c>
      <c r="D161" s="248">
        <v>7</v>
      </c>
      <c r="E161" s="248">
        <v>6</v>
      </c>
      <c r="F161" s="248">
        <v>6</v>
      </c>
      <c r="G161" s="248">
        <v>6</v>
      </c>
      <c r="H161" s="250">
        <v>6</v>
      </c>
      <c r="I161" s="250">
        <v>6</v>
      </c>
      <c r="J161" s="365">
        <v>6</v>
      </c>
      <c r="K161" s="365">
        <v>6</v>
      </c>
      <c r="L161" s="366">
        <v>6</v>
      </c>
      <c r="M161" s="366">
        <v>6</v>
      </c>
      <c r="N161" s="367">
        <v>6</v>
      </c>
      <c r="O161" s="367">
        <v>6</v>
      </c>
      <c r="P161" s="367">
        <v>6</v>
      </c>
      <c r="Q161" s="367">
        <v>6</v>
      </c>
      <c r="R161" s="368">
        <v>6</v>
      </c>
      <c r="S161" s="368">
        <v>6</v>
      </c>
      <c r="T161" s="368">
        <v>6</v>
      </c>
      <c r="U161" s="369">
        <v>6</v>
      </c>
      <c r="V161" s="228"/>
    </row>
    <row r="162" spans="1:45">
      <c r="A162" s="161"/>
      <c r="B162" s="161"/>
      <c r="C162" s="161"/>
      <c r="D162" s="161"/>
      <c r="E162" s="161"/>
      <c r="F162" s="161"/>
      <c r="G162" s="161"/>
      <c r="H162" s="161"/>
      <c r="I162" s="161"/>
      <c r="J162" s="161"/>
      <c r="K162" s="161"/>
      <c r="L162" s="161"/>
      <c r="M162" s="161"/>
      <c r="N162" s="159"/>
    </row>
    <row r="163" spans="1:45">
      <c r="A163" s="320"/>
      <c r="B163" s="320"/>
      <c r="C163" s="320"/>
      <c r="D163" s="320"/>
      <c r="E163" s="320"/>
      <c r="F163" s="320"/>
      <c r="G163" s="320"/>
      <c r="H163" s="320"/>
      <c r="I163" s="320"/>
      <c r="J163" s="320"/>
      <c r="K163" s="320"/>
      <c r="L163" s="321"/>
      <c r="M163" s="321"/>
      <c r="N163" s="322"/>
      <c r="O163" s="231"/>
      <c r="P163" s="231"/>
      <c r="Q163" s="231"/>
      <c r="R163" s="164"/>
      <c r="S163" s="164"/>
      <c r="T163" s="164"/>
      <c r="U163" s="231"/>
      <c r="V163" s="15"/>
      <c r="W163" s="15"/>
      <c r="X163" s="15"/>
      <c r="Y163" s="3"/>
      <c r="Z163" s="3"/>
      <c r="AA163" s="3"/>
      <c r="AB163" s="44"/>
      <c r="AC163" s="44"/>
      <c r="AD163" s="44"/>
      <c r="AE163" s="44"/>
      <c r="AI163" s="44"/>
      <c r="AJ163" s="44"/>
      <c r="AK163" s="44"/>
      <c r="AL163" s="44"/>
      <c r="AP163" s="44"/>
      <c r="AQ163" s="44"/>
      <c r="AR163" s="44"/>
      <c r="AS163" s="44"/>
    </row>
    <row r="164" spans="1:45">
      <c r="A164" s="323" t="s">
        <v>43</v>
      </c>
      <c r="B164" s="323"/>
      <c r="C164" s="323"/>
      <c r="D164" s="323"/>
      <c r="E164" s="323"/>
      <c r="F164" s="323"/>
      <c r="G164" s="323"/>
      <c r="H164" s="339"/>
      <c r="I164" s="322"/>
      <c r="J164" s="323"/>
      <c r="K164" s="322"/>
      <c r="L164" s="324"/>
      <c r="M164" s="324"/>
      <c r="N164" s="322"/>
      <c r="O164" s="164"/>
      <c r="P164" s="164"/>
      <c r="Q164" s="164"/>
      <c r="R164" s="164"/>
      <c r="S164" s="164"/>
      <c r="T164" s="164"/>
      <c r="U164" s="164"/>
      <c r="V164" s="3"/>
      <c r="W164" s="3"/>
      <c r="X164" s="3"/>
      <c r="Y164" s="3"/>
      <c r="Z164" s="3"/>
      <c r="AA164" s="3"/>
    </row>
    <row r="165" spans="1:45">
      <c r="A165" s="325" t="s">
        <v>181</v>
      </c>
      <c r="B165" s="413" t="s">
        <v>42</v>
      </c>
      <c r="C165" s="339" t="s">
        <v>42</v>
      </c>
      <c r="F165" s="322"/>
      <c r="G165" s="323"/>
      <c r="H165" s="322"/>
      <c r="I165" s="324"/>
      <c r="J165" s="324"/>
      <c r="K165" s="322"/>
      <c r="L165" s="164"/>
      <c r="M165" s="164"/>
      <c r="N165" s="164"/>
      <c r="O165" s="164"/>
      <c r="P165" s="164"/>
      <c r="Q165" s="164"/>
      <c r="R165" s="164"/>
      <c r="S165" s="3"/>
      <c r="T165" s="5"/>
      <c r="U165" s="5"/>
      <c r="V165" s="3"/>
      <c r="W165" s="3"/>
      <c r="X165" s="3"/>
      <c r="Y165" s="3"/>
      <c r="Z165" s="3"/>
    </row>
    <row r="166" spans="1:45">
      <c r="A166" s="326" t="s">
        <v>182</v>
      </c>
      <c r="B166" s="327" t="s">
        <v>30</v>
      </c>
      <c r="C166" s="327" t="s">
        <v>30</v>
      </c>
      <c r="F166" s="327"/>
      <c r="G166" s="327"/>
      <c r="H166" s="327"/>
      <c r="I166" s="328"/>
      <c r="J166" s="328"/>
      <c r="K166" s="322"/>
      <c r="L166" s="164"/>
      <c r="M166" s="164"/>
      <c r="N166" s="164"/>
      <c r="O166" s="164"/>
      <c r="P166" s="164"/>
      <c r="Q166" s="164"/>
      <c r="R166" s="164"/>
      <c r="S166" s="3"/>
      <c r="T166" s="5"/>
      <c r="U166" s="5"/>
      <c r="V166" s="3"/>
      <c r="W166" s="3"/>
      <c r="X166" s="3"/>
      <c r="Y166" s="3"/>
      <c r="Z166" s="3"/>
    </row>
    <row r="167" spans="1:45">
      <c r="A167" s="326"/>
      <c r="B167" s="326"/>
      <c r="C167" s="326"/>
      <c r="D167" s="326"/>
      <c r="E167" s="327"/>
      <c r="F167" s="327"/>
      <c r="G167" s="327"/>
      <c r="H167" s="327"/>
      <c r="I167" s="328"/>
      <c r="J167" s="328"/>
      <c r="K167" s="322"/>
      <c r="L167" s="164"/>
      <c r="M167" s="164"/>
      <c r="N167" s="164"/>
      <c r="O167" s="164"/>
      <c r="P167" s="164"/>
      <c r="Q167" s="164"/>
      <c r="R167" s="164"/>
      <c r="S167" s="3"/>
      <c r="T167" s="5"/>
      <c r="U167" s="5"/>
      <c r="V167" s="3"/>
      <c r="W167" s="3"/>
      <c r="X167" s="3"/>
      <c r="Y167" s="3"/>
      <c r="Z167" s="3"/>
    </row>
    <row r="168" spans="1:45" ht="56.45" customHeight="1">
      <c r="A168" s="338" t="s">
        <v>103</v>
      </c>
      <c r="B168" s="338"/>
      <c r="C168" s="446" t="s">
        <v>183</v>
      </c>
      <c r="D168" s="455"/>
      <c r="E168" s="455"/>
      <c r="F168" s="455"/>
      <c r="G168" s="455"/>
      <c r="H168" s="455"/>
      <c r="I168" s="455"/>
      <c r="J168" s="455"/>
      <c r="K168" s="455"/>
      <c r="L168" s="455"/>
      <c r="M168" s="455"/>
      <c r="N168" s="455"/>
      <c r="O168" s="455"/>
      <c r="P168" s="455"/>
      <c r="Q168" s="455"/>
      <c r="R168" s="455"/>
      <c r="S168" s="455"/>
      <c r="T168" s="5"/>
      <c r="U168" s="5"/>
      <c r="V168" s="393"/>
      <c r="W168" s="393"/>
      <c r="X168" s="393"/>
      <c r="Y168" s="393"/>
      <c r="Z168" s="393"/>
    </row>
    <row r="169" spans="1:45" ht="27" customHeight="1">
      <c r="A169" s="5"/>
      <c r="B169" s="5"/>
      <c r="C169" s="446" t="s">
        <v>197</v>
      </c>
      <c r="D169" s="457"/>
      <c r="E169" s="457"/>
      <c r="F169" s="457"/>
      <c r="G169" s="457"/>
      <c r="H169" s="457"/>
      <c r="I169" s="457"/>
      <c r="J169" s="457"/>
      <c r="K169" s="457"/>
      <c r="L169" s="457"/>
      <c r="M169" s="457"/>
      <c r="N169" s="457"/>
      <c r="O169" s="457"/>
      <c r="P169" s="457"/>
      <c r="Q169" s="457"/>
      <c r="R169" s="457"/>
      <c r="S169" s="457"/>
      <c r="T169" s="5"/>
      <c r="U169" s="5"/>
      <c r="V169" s="393"/>
      <c r="W169" s="393"/>
      <c r="X169" s="393"/>
      <c r="Y169" s="393"/>
      <c r="Z169" s="393"/>
    </row>
    <row r="170" spans="1:45" ht="18" customHeight="1">
      <c r="A170" s="5"/>
      <c r="B170" s="5"/>
      <c r="C170" s="458" t="s">
        <v>184</v>
      </c>
      <c r="D170" s="457"/>
      <c r="E170" s="457"/>
      <c r="F170" s="457"/>
      <c r="G170" s="457"/>
      <c r="H170" s="457"/>
      <c r="I170" s="457"/>
      <c r="J170" s="457"/>
      <c r="K170" s="457"/>
      <c r="L170" s="457"/>
      <c r="M170" s="457"/>
      <c r="N170" s="457"/>
      <c r="O170" s="457"/>
      <c r="P170" s="457"/>
      <c r="Q170" s="457"/>
      <c r="R170" s="457"/>
      <c r="S170" s="339"/>
      <c r="T170" s="5"/>
      <c r="U170" s="5"/>
      <c r="V170" s="339"/>
      <c r="W170" s="339"/>
      <c r="X170" s="339"/>
      <c r="Y170" s="339"/>
      <c r="Z170" s="339"/>
    </row>
    <row r="171" spans="1:45" ht="18" customHeight="1">
      <c r="A171" s="5"/>
      <c r="B171" s="5"/>
      <c r="C171" s="458" t="s">
        <v>204</v>
      </c>
      <c r="D171" s="457"/>
      <c r="E171" s="457"/>
      <c r="F171" s="457"/>
      <c r="G171" s="457"/>
      <c r="H171" s="457"/>
      <c r="I171" s="457"/>
      <c r="J171" s="457"/>
      <c r="K171" s="457"/>
      <c r="L171" s="457"/>
      <c r="M171" s="457"/>
      <c r="N171" s="457"/>
      <c r="O171" s="457"/>
      <c r="P171" s="395"/>
      <c r="Q171" s="395"/>
      <c r="R171" s="395"/>
      <c r="S171" s="395"/>
      <c r="T171" s="5"/>
      <c r="U171" s="5"/>
      <c r="V171" s="395"/>
      <c r="W171" s="395"/>
      <c r="X171" s="395"/>
      <c r="Y171" s="339"/>
      <c r="Z171" s="339"/>
    </row>
    <row r="172" spans="1:45">
      <c r="A172" s="5"/>
      <c r="B172" s="5"/>
      <c r="C172" s="456" t="s">
        <v>205</v>
      </c>
      <c r="D172" s="457"/>
      <c r="E172" s="457"/>
      <c r="F172" s="457"/>
      <c r="G172" s="457"/>
      <c r="H172" s="457"/>
      <c r="I172" s="457"/>
      <c r="J172" s="457"/>
      <c r="K172" s="457"/>
      <c r="L172" s="457"/>
      <c r="M172" s="457"/>
      <c r="N172" s="457"/>
      <c r="O172" s="457"/>
      <c r="P172" s="457"/>
    </row>
    <row r="173" spans="1:45">
      <c r="A173" s="5"/>
      <c r="B173" s="5"/>
      <c r="C173" s="451" t="s">
        <v>213</v>
      </c>
      <c r="D173" s="452"/>
      <c r="E173" s="452"/>
      <c r="F173" s="452"/>
      <c r="G173" s="452"/>
      <c r="H173" s="452"/>
      <c r="I173" s="452"/>
      <c r="J173" s="452"/>
      <c r="K173" s="452"/>
      <c r="L173" s="452"/>
      <c r="M173" s="452"/>
      <c r="N173" s="452"/>
      <c r="O173" s="452"/>
      <c r="P173" s="452"/>
      <c r="Q173" s="452"/>
      <c r="R173" s="452"/>
      <c r="S173" s="452"/>
      <c r="T173" s="452"/>
      <c r="U173" s="452"/>
      <c r="V173" s="452"/>
      <c r="W173" s="452"/>
      <c r="X173" s="452"/>
      <c r="Y173" s="402"/>
      <c r="Z173" s="402"/>
      <c r="AA173" s="402"/>
      <c r="AB173" s="402"/>
    </row>
    <row r="174" spans="1:45" ht="11.45" customHeight="1">
      <c r="A174" s="5"/>
      <c r="B174" s="5"/>
      <c r="C174" s="452"/>
      <c r="D174" s="452"/>
      <c r="E174" s="452"/>
      <c r="F174" s="452"/>
      <c r="G174" s="452"/>
      <c r="H174" s="452"/>
      <c r="I174" s="452"/>
      <c r="J174" s="452"/>
      <c r="K174" s="452"/>
      <c r="L174" s="452"/>
      <c r="M174" s="452"/>
      <c r="N174" s="452"/>
      <c r="O174" s="452"/>
      <c r="P174" s="452"/>
      <c r="Q174" s="452"/>
      <c r="R174" s="452"/>
      <c r="S174" s="452"/>
      <c r="T174" s="452"/>
      <c r="U174" s="452"/>
      <c r="V174" s="452"/>
      <c r="W174" s="452"/>
      <c r="X174" s="452"/>
    </row>
    <row r="175" spans="1:45">
      <c r="A175" s="5"/>
      <c r="B175" s="5"/>
      <c r="C175" s="451" t="s">
        <v>216</v>
      </c>
      <c r="D175" s="452"/>
      <c r="E175" s="452"/>
      <c r="F175" s="452"/>
      <c r="G175" s="452"/>
      <c r="H175" s="452"/>
      <c r="I175" s="452"/>
      <c r="J175" s="452"/>
      <c r="K175" s="452"/>
      <c r="L175" s="452"/>
      <c r="M175" s="452"/>
      <c r="N175" s="452"/>
      <c r="O175" s="452"/>
      <c r="P175" s="452"/>
      <c r="Q175" s="452"/>
      <c r="R175" s="452"/>
      <c r="S175" s="452"/>
      <c r="T175" s="452"/>
      <c r="U175" s="452"/>
      <c r="V175" s="452"/>
      <c r="W175" s="452"/>
      <c r="X175" s="452"/>
      <c r="Y175" s="402"/>
      <c r="Z175" s="402"/>
      <c r="AA175" s="402"/>
      <c r="AB175" s="402"/>
    </row>
    <row r="176" spans="1:45" ht="11.45" customHeight="1">
      <c r="A176" s="5"/>
      <c r="B176" s="5"/>
      <c r="C176" s="452"/>
      <c r="D176" s="452"/>
      <c r="E176" s="452"/>
      <c r="F176" s="452"/>
      <c r="G176" s="452"/>
      <c r="H176" s="452"/>
      <c r="I176" s="452"/>
      <c r="J176" s="452"/>
      <c r="K176" s="452"/>
      <c r="L176" s="452"/>
      <c r="M176" s="452"/>
      <c r="N176" s="452"/>
      <c r="O176" s="452"/>
      <c r="P176" s="452"/>
      <c r="Q176" s="452"/>
      <c r="R176" s="452"/>
      <c r="S176" s="452"/>
      <c r="T176" s="452"/>
      <c r="U176" s="452"/>
      <c r="V176" s="452"/>
      <c r="W176" s="452"/>
      <c r="X176" s="452"/>
    </row>
    <row r="177" spans="1:424" ht="11.45" customHeight="1">
      <c r="A177" s="5"/>
      <c r="B177" s="412"/>
      <c r="C177" s="403"/>
      <c r="D177" s="403"/>
      <c r="E177" s="403"/>
      <c r="F177" s="403"/>
      <c r="G177" s="403"/>
      <c r="H177" s="403"/>
      <c r="I177" s="403"/>
      <c r="J177" s="403"/>
      <c r="K177" s="403"/>
      <c r="L177" s="403"/>
      <c r="M177" s="403"/>
      <c r="N177" s="403"/>
      <c r="O177" s="403"/>
      <c r="P177" s="403"/>
      <c r="Q177" s="403"/>
      <c r="R177" s="403"/>
      <c r="S177" s="403"/>
      <c r="T177" s="403"/>
      <c r="U177" s="403"/>
      <c r="V177" s="403"/>
      <c r="W177" s="403"/>
      <c r="X177" s="403"/>
    </row>
    <row r="178" spans="1:424" s="3" customFormat="1">
      <c r="A178" s="261" t="s">
        <v>180</v>
      </c>
      <c r="B178" s="261"/>
      <c r="C178" s="261"/>
      <c r="D178" s="261"/>
      <c r="E178" s="261"/>
      <c r="F178" s="261"/>
      <c r="G178" s="261"/>
      <c r="H178" s="331"/>
      <c r="I178" s="331"/>
      <c r="J178" s="331"/>
      <c r="K178" s="331"/>
      <c r="L178" s="332"/>
      <c r="M178" s="332"/>
      <c r="N178" s="322"/>
      <c r="O178" s="164"/>
      <c r="P178" s="164"/>
      <c r="Q178" s="164"/>
      <c r="R178" s="230"/>
      <c r="S178" s="164"/>
      <c r="T178" s="230"/>
      <c r="U178" s="231"/>
      <c r="V178" s="20"/>
      <c r="W178" s="15"/>
      <c r="X178" s="20"/>
      <c r="Z178" s="17"/>
      <c r="AH178" s="15"/>
      <c r="AI178" s="15"/>
      <c r="AJ178" s="15"/>
      <c r="AK178" s="15"/>
      <c r="AO178" s="15"/>
      <c r="AP178" s="15"/>
      <c r="AQ178" s="15"/>
      <c r="AR178" s="15"/>
      <c r="AV178" s="15"/>
      <c r="AW178" s="15"/>
      <c r="AX178" s="15"/>
      <c r="AY178" s="15"/>
      <c r="BC178" s="15"/>
      <c r="BD178" s="15"/>
      <c r="BE178" s="15"/>
      <c r="BF178" s="15"/>
      <c r="BG178" s="1"/>
      <c r="BH178" s="1"/>
      <c r="BJ178" s="15"/>
      <c r="BK178" s="15"/>
      <c r="BL178" s="15"/>
      <c r="BM178" s="15"/>
      <c r="BN178" s="1"/>
      <c r="BO178" s="1"/>
      <c r="BQ178" s="15"/>
      <c r="BR178" s="15"/>
      <c r="BS178" s="15"/>
      <c r="BT178" s="15"/>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row>
    <row r="179" spans="1:424">
      <c r="A179" s="281" t="s">
        <v>211</v>
      </c>
      <c r="B179" s="14" t="s">
        <v>217</v>
      </c>
      <c r="C179" s="14" t="s">
        <v>104</v>
      </c>
      <c r="D179" s="14" t="s">
        <v>218</v>
      </c>
      <c r="E179" s="5"/>
      <c r="F179" s="264"/>
      <c r="G179" s="3"/>
      <c r="H179" s="3"/>
      <c r="I179" s="5"/>
      <c r="J179" s="5"/>
      <c r="K179" s="44"/>
      <c r="L179" s="44"/>
      <c r="M179" s="44"/>
      <c r="N179" s="29"/>
      <c r="O179" s="3"/>
      <c r="P179" s="5"/>
      <c r="Q179" s="5"/>
      <c r="R179" s="44"/>
      <c r="S179" s="44"/>
      <c r="T179" s="44"/>
      <c r="U179" s="29"/>
      <c r="V179" s="3"/>
      <c r="Y179" s="44"/>
      <c r="Z179" s="44"/>
      <c r="AA179" s="44"/>
      <c r="AB179" s="29"/>
      <c r="AC179" s="3"/>
      <c r="AF179" s="44"/>
      <c r="AG179" s="44"/>
      <c r="AH179" s="44"/>
      <c r="AI179" s="29"/>
      <c r="AJ179" s="3"/>
      <c r="AM179" s="44"/>
      <c r="AN179" s="44"/>
      <c r="AO179" s="44"/>
      <c r="AP179" s="29"/>
      <c r="AQ179" s="3"/>
      <c r="AT179" s="44"/>
      <c r="AU179" s="44"/>
      <c r="AV179" s="44"/>
      <c r="AW179" s="29"/>
      <c r="AX179" s="3"/>
      <c r="BA179" s="44"/>
      <c r="BB179" s="44"/>
      <c r="BC179" s="44"/>
      <c r="BD179" s="29"/>
      <c r="BE179" s="217"/>
      <c r="BH179" s="44"/>
      <c r="BI179" s="44"/>
      <c r="BJ179" s="44"/>
      <c r="BO179" s="44"/>
      <c r="BP179" s="44"/>
      <c r="BQ179" s="44"/>
      <c r="BV179" s="44"/>
      <c r="BW179" s="44"/>
      <c r="BX179" s="44"/>
      <c r="CC179" s="44"/>
      <c r="CD179" s="44"/>
      <c r="CE179" s="44"/>
      <c r="CJ179" s="44"/>
      <c r="CK179" s="44"/>
      <c r="CL179" s="44"/>
      <c r="CQ179" s="44"/>
      <c r="CR179" s="44"/>
      <c r="CS179" s="44"/>
      <c r="CX179" s="44"/>
      <c r="CY179" s="44"/>
      <c r="CZ179" s="44"/>
      <c r="DE179" s="44"/>
      <c r="DF179" s="44"/>
      <c r="DG179" s="44"/>
      <c r="DL179" s="44"/>
      <c r="DM179" s="44"/>
      <c r="DN179" s="44"/>
      <c r="DR179" s="44"/>
      <c r="DS179" s="44"/>
      <c r="DT179" s="44"/>
      <c r="DU179" s="44"/>
      <c r="DV179" s="44"/>
      <c r="DZ179" s="44"/>
      <c r="EA179" s="44"/>
      <c r="EB179" s="44"/>
      <c r="EC179" s="44"/>
      <c r="ED179" s="44"/>
      <c r="EI179" s="44"/>
      <c r="EJ179" s="44"/>
      <c r="EK179" s="44"/>
      <c r="EL179" s="44"/>
      <c r="EQ179" s="44"/>
      <c r="ER179" s="44"/>
      <c r="ES179" s="44"/>
      <c r="ET179" s="44"/>
      <c r="EX179" s="44"/>
      <c r="EY179" s="44"/>
      <c r="EZ179" s="44"/>
      <c r="FA179" s="44"/>
      <c r="FE179" s="44"/>
      <c r="FF179" s="44"/>
      <c r="FG179" s="44"/>
      <c r="FH179" s="44"/>
    </row>
    <row r="180" spans="1:424">
      <c r="A180" s="281" t="s">
        <v>211</v>
      </c>
      <c r="B180" s="14" t="s">
        <v>212</v>
      </c>
      <c r="C180" s="14" t="s">
        <v>104</v>
      </c>
      <c r="D180" s="14" t="s">
        <v>219</v>
      </c>
      <c r="E180" s="5"/>
      <c r="F180" s="3"/>
      <c r="G180" s="264"/>
      <c r="H180" s="3"/>
      <c r="I180" s="3"/>
      <c r="J180" s="5"/>
      <c r="K180" s="3"/>
      <c r="L180" s="3"/>
      <c r="M180" s="264"/>
      <c r="N180" s="3"/>
      <c r="O180" s="3"/>
      <c r="P180" s="5"/>
      <c r="Q180" s="5"/>
      <c r="R180" s="44"/>
      <c r="S180" s="44"/>
      <c r="T180" s="44"/>
      <c r="U180" s="29"/>
      <c r="V180" s="3"/>
      <c r="Y180" s="44"/>
      <c r="Z180" s="44"/>
      <c r="AA180" s="44"/>
      <c r="AB180" s="29"/>
      <c r="AC180" s="3"/>
      <c r="AF180" s="44"/>
      <c r="AG180" s="44"/>
      <c r="AH180" s="44"/>
      <c r="AI180" s="29"/>
      <c r="AJ180" s="3"/>
      <c r="AM180" s="44"/>
      <c r="AN180" s="44"/>
      <c r="AO180" s="44"/>
      <c r="AP180" s="29"/>
      <c r="AQ180" s="3"/>
      <c r="AT180" s="44"/>
      <c r="AU180" s="44"/>
      <c r="AV180" s="44"/>
      <c r="AW180" s="29"/>
      <c r="AX180" s="217"/>
      <c r="BA180" s="44"/>
      <c r="BB180" s="44"/>
      <c r="BC180" s="44"/>
      <c r="BH180" s="44"/>
      <c r="BI180" s="44"/>
      <c r="BJ180" s="44"/>
      <c r="BO180" s="44"/>
      <c r="BP180" s="44"/>
      <c r="BQ180" s="44"/>
      <c r="BV180" s="44"/>
      <c r="BW180" s="44"/>
      <c r="BX180" s="44"/>
      <c r="CC180" s="44"/>
      <c r="CD180" s="44"/>
      <c r="CE180" s="44"/>
      <c r="CJ180" s="44"/>
      <c r="CK180" s="44"/>
      <c r="CL180" s="44"/>
      <c r="CQ180" s="44"/>
      <c r="CR180" s="44"/>
      <c r="CS180" s="44"/>
      <c r="CX180" s="44"/>
      <c r="CY180" s="44"/>
      <c r="CZ180" s="44"/>
      <c r="DE180" s="44"/>
      <c r="DF180" s="44"/>
      <c r="DG180" s="44"/>
      <c r="DK180" s="44"/>
      <c r="DL180" s="44"/>
      <c r="DM180" s="44"/>
      <c r="DN180" s="44"/>
      <c r="DO180" s="44"/>
      <c r="DS180" s="44"/>
      <c r="DT180" s="44"/>
      <c r="DU180" s="44"/>
      <c r="DV180" s="44"/>
      <c r="DW180" s="44"/>
      <c r="EB180" s="44"/>
      <c r="EC180" s="44"/>
      <c r="ED180" s="44"/>
      <c r="EE180" s="44"/>
      <c r="EJ180" s="44"/>
      <c r="EK180" s="44"/>
      <c r="EL180" s="44"/>
      <c r="EM180" s="44"/>
      <c r="EQ180" s="44"/>
      <c r="ER180" s="44"/>
      <c r="ES180" s="44"/>
      <c r="ET180" s="44"/>
      <c r="EX180" s="44"/>
      <c r="EY180" s="44"/>
      <c r="EZ180" s="44"/>
      <c r="FA180" s="44"/>
    </row>
    <row r="181" spans="1:424">
      <c r="A181" s="281" t="s">
        <v>210</v>
      </c>
      <c r="B181" s="281"/>
      <c r="C181" s="14" t="s">
        <v>104</v>
      </c>
      <c r="D181" s="14" t="s">
        <v>203</v>
      </c>
      <c r="E181" s="5"/>
      <c r="H181" s="3"/>
      <c r="I181" s="3"/>
      <c r="J181" s="264"/>
      <c r="K181" s="3"/>
      <c r="L181" s="3"/>
      <c r="M181" s="5"/>
      <c r="N181" s="5"/>
      <c r="O181" s="44"/>
      <c r="P181" s="44"/>
      <c r="Q181" s="44"/>
      <c r="R181" s="29"/>
      <c r="S181" s="3"/>
      <c r="T181" s="5"/>
      <c r="U181" s="5"/>
      <c r="V181" s="44"/>
      <c r="W181" s="44"/>
      <c r="X181" s="44"/>
      <c r="Y181" s="29"/>
      <c r="Z181" s="3"/>
      <c r="AC181" s="44"/>
      <c r="AD181" s="44"/>
      <c r="AE181" s="44"/>
      <c r="AF181" s="29"/>
      <c r="AG181" s="3"/>
      <c r="AJ181" s="44"/>
      <c r="AK181" s="44"/>
      <c r="AL181" s="44"/>
      <c r="AM181" s="29"/>
      <c r="AN181" s="3"/>
      <c r="AQ181" s="44"/>
      <c r="AR181" s="44"/>
      <c r="AS181" s="44"/>
      <c r="AT181" s="29"/>
      <c r="AU181" s="217"/>
      <c r="AX181" s="44"/>
      <c r="AY181" s="44"/>
      <c r="AZ181" s="44"/>
      <c r="BE181" s="44"/>
      <c r="BF181" s="44"/>
      <c r="BG181" s="44"/>
      <c r="BL181" s="44"/>
      <c r="BM181" s="44"/>
      <c r="BN181" s="44"/>
      <c r="BS181" s="44"/>
      <c r="BT181" s="44"/>
      <c r="BU181" s="44"/>
      <c r="BZ181" s="44"/>
      <c r="CA181" s="44"/>
      <c r="CB181" s="44"/>
      <c r="CG181" s="44"/>
      <c r="CH181" s="44"/>
      <c r="CI181" s="44"/>
      <c r="CN181" s="44"/>
      <c r="CO181" s="44"/>
      <c r="CP181" s="44"/>
      <c r="CU181" s="44"/>
      <c r="CV181" s="44"/>
      <c r="CW181" s="44"/>
      <c r="DB181" s="44"/>
      <c r="DC181" s="44"/>
      <c r="DD181" s="44"/>
      <c r="DH181" s="44"/>
      <c r="DI181" s="44"/>
      <c r="DJ181" s="44"/>
      <c r="DK181" s="44"/>
      <c r="DL181" s="44"/>
      <c r="DP181" s="44"/>
      <c r="DQ181" s="44"/>
      <c r="DR181" s="44"/>
      <c r="DS181" s="44"/>
      <c r="DT181" s="44"/>
      <c r="DY181" s="44"/>
      <c r="DZ181" s="44"/>
      <c r="EA181" s="44"/>
      <c r="EB181" s="44"/>
      <c r="EG181" s="44"/>
      <c r="EH181" s="44"/>
      <c r="EI181" s="44"/>
      <c r="EJ181" s="44"/>
      <c r="EN181" s="44"/>
      <c r="EO181" s="44"/>
      <c r="EP181" s="44"/>
      <c r="EQ181" s="44"/>
      <c r="EU181" s="44"/>
      <c r="EV181" s="44"/>
      <c r="EW181" s="44"/>
      <c r="EX181" s="44"/>
    </row>
    <row r="182" spans="1:424">
      <c r="A182" s="281" t="s">
        <v>209</v>
      </c>
      <c r="B182" s="281"/>
      <c r="C182" s="14" t="s">
        <v>104</v>
      </c>
      <c r="D182" s="14" t="s">
        <v>202</v>
      </c>
      <c r="E182" s="5"/>
      <c r="H182" s="3"/>
      <c r="I182" s="3"/>
      <c r="J182" s="264"/>
      <c r="K182" s="3"/>
      <c r="L182" s="3"/>
      <c r="M182" s="5"/>
      <c r="N182" s="5"/>
      <c r="O182" s="44"/>
      <c r="P182" s="44"/>
      <c r="Q182" s="44"/>
      <c r="R182" s="29"/>
      <c r="S182" s="3"/>
      <c r="T182" s="5"/>
      <c r="U182" s="5"/>
      <c r="V182" s="44"/>
      <c r="W182" s="44"/>
      <c r="X182" s="44"/>
      <c r="Y182" s="29"/>
      <c r="Z182" s="3"/>
      <c r="AC182" s="44"/>
      <c r="AD182" s="44"/>
      <c r="AE182" s="44"/>
      <c r="AF182" s="29"/>
      <c r="AG182" s="3"/>
      <c r="AJ182" s="44"/>
      <c r="AK182" s="44"/>
      <c r="AL182" s="44"/>
      <c r="AM182" s="29"/>
      <c r="AN182" s="3"/>
      <c r="AQ182" s="44"/>
      <c r="AR182" s="44"/>
      <c r="AS182" s="44"/>
      <c r="AT182" s="29"/>
      <c r="AU182" s="217"/>
      <c r="AX182" s="44"/>
      <c r="AY182" s="44"/>
      <c r="AZ182" s="44"/>
      <c r="BE182" s="44"/>
      <c r="BF182" s="44"/>
      <c r="BG182" s="44"/>
      <c r="BL182" s="44"/>
      <c r="BM182" s="44"/>
      <c r="BN182" s="44"/>
      <c r="BS182" s="44"/>
      <c r="BT182" s="44"/>
      <c r="BU182" s="44"/>
      <c r="BZ182" s="44"/>
      <c r="CA182" s="44"/>
      <c r="CB182" s="44"/>
      <c r="CG182" s="44"/>
      <c r="CH182" s="44"/>
      <c r="CI182" s="44"/>
      <c r="CN182" s="44"/>
      <c r="CO182" s="44"/>
      <c r="CP182" s="44"/>
      <c r="CU182" s="44"/>
      <c r="CV182" s="44"/>
      <c r="CW182" s="44"/>
      <c r="DB182" s="44"/>
      <c r="DC182" s="44"/>
      <c r="DD182" s="44"/>
      <c r="DH182" s="44"/>
      <c r="DI182" s="44"/>
      <c r="DJ182" s="44"/>
      <c r="DK182" s="44"/>
      <c r="DL182" s="44"/>
      <c r="DP182" s="44"/>
      <c r="DQ182" s="44"/>
      <c r="DR182" s="44"/>
      <c r="DS182" s="44"/>
      <c r="DT182" s="44"/>
      <c r="DY182" s="44"/>
      <c r="DZ182" s="44"/>
      <c r="EA182" s="44"/>
      <c r="EB182" s="44"/>
      <c r="EG182" s="44"/>
      <c r="EH182" s="44"/>
      <c r="EI182" s="44"/>
      <c r="EJ182" s="44"/>
      <c r="EN182" s="44"/>
      <c r="EO182" s="44"/>
      <c r="EP182" s="44"/>
      <c r="EQ182" s="44"/>
      <c r="EU182" s="44"/>
      <c r="EV182" s="44"/>
      <c r="EW182" s="44"/>
      <c r="EX182" s="44"/>
    </row>
    <row r="183" spans="1:424" s="3" customFormat="1">
      <c r="A183" s="281" t="s">
        <v>196</v>
      </c>
      <c r="B183" s="281"/>
      <c r="C183" s="329" t="s">
        <v>104</v>
      </c>
      <c r="D183" s="14" t="s">
        <v>206</v>
      </c>
      <c r="L183" s="332"/>
      <c r="M183" s="332"/>
      <c r="N183" s="322"/>
      <c r="O183" s="164"/>
      <c r="P183" s="164"/>
      <c r="Q183" s="164"/>
      <c r="R183" s="230"/>
      <c r="S183" s="164"/>
      <c r="T183" s="230"/>
      <c r="U183" s="231"/>
      <c r="V183" s="20"/>
      <c r="W183" s="15"/>
      <c r="X183" s="20"/>
      <c r="Z183" s="17"/>
      <c r="AH183" s="15"/>
      <c r="AI183" s="15"/>
      <c r="AJ183" s="15"/>
      <c r="AK183" s="15"/>
      <c r="AO183" s="15"/>
      <c r="AP183" s="15"/>
      <c r="AQ183" s="15"/>
      <c r="AR183" s="15"/>
      <c r="AV183" s="15"/>
      <c r="AW183" s="15"/>
      <c r="AX183" s="15"/>
      <c r="AY183" s="15"/>
      <c r="BC183" s="15"/>
      <c r="BD183" s="15"/>
      <c r="BE183" s="15"/>
      <c r="BF183" s="15"/>
      <c r="BG183" s="1"/>
      <c r="BH183" s="1"/>
      <c r="BJ183" s="15"/>
      <c r="BK183" s="15"/>
      <c r="BL183" s="15"/>
      <c r="BM183" s="15"/>
      <c r="BN183" s="1"/>
      <c r="BO183" s="1"/>
      <c r="BQ183" s="15"/>
      <c r="BR183" s="15"/>
      <c r="BS183" s="15"/>
      <c r="BT183" s="15"/>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row>
    <row r="184" spans="1:424" s="3" customFormat="1">
      <c r="A184" s="281" t="s">
        <v>192</v>
      </c>
      <c r="B184" s="281"/>
      <c r="C184" s="329" t="s">
        <v>104</v>
      </c>
      <c r="D184" s="14" t="s">
        <v>193</v>
      </c>
      <c r="L184" s="332"/>
      <c r="M184" s="332"/>
      <c r="N184" s="322"/>
      <c r="O184" s="164"/>
      <c r="P184" s="164"/>
      <c r="Q184" s="164"/>
      <c r="R184" s="230"/>
      <c r="S184" s="164"/>
      <c r="T184" s="230"/>
      <c r="U184" s="231"/>
      <c r="V184" s="20"/>
      <c r="W184" s="15"/>
      <c r="X184" s="20"/>
      <c r="Z184" s="17"/>
      <c r="AH184" s="15"/>
      <c r="AI184" s="15"/>
      <c r="AJ184" s="15"/>
      <c r="AK184" s="15"/>
      <c r="AO184" s="15"/>
      <c r="AP184" s="15"/>
      <c r="AQ184" s="15"/>
      <c r="AR184" s="15"/>
      <c r="AV184" s="15"/>
      <c r="AW184" s="15"/>
      <c r="AX184" s="15"/>
      <c r="AY184" s="15"/>
      <c r="BC184" s="15"/>
      <c r="BD184" s="15"/>
      <c r="BE184" s="15"/>
      <c r="BF184" s="15"/>
      <c r="BG184" s="1"/>
      <c r="BH184" s="1"/>
      <c r="BJ184" s="15"/>
      <c r="BK184" s="15"/>
      <c r="BL184" s="15"/>
      <c r="BM184" s="15"/>
      <c r="BN184" s="1"/>
      <c r="BO184" s="1"/>
      <c r="BQ184" s="15"/>
      <c r="BR184" s="15"/>
      <c r="BS184" s="15"/>
      <c r="BT184" s="15"/>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row>
    <row r="185" spans="1:424" s="3" customFormat="1">
      <c r="A185" s="281" t="s">
        <v>174</v>
      </c>
      <c r="B185" s="281"/>
      <c r="C185" s="329" t="s">
        <v>104</v>
      </c>
      <c r="D185" s="14" t="s">
        <v>175</v>
      </c>
      <c r="L185" s="332"/>
      <c r="M185" s="332"/>
      <c r="N185" s="322"/>
      <c r="O185" s="164"/>
      <c r="P185" s="164"/>
      <c r="Q185" s="164"/>
      <c r="R185" s="230"/>
      <c r="S185" s="164"/>
      <c r="T185" s="230"/>
      <c r="U185" s="231"/>
      <c r="V185" s="20"/>
      <c r="W185" s="15"/>
      <c r="X185" s="20"/>
      <c r="Z185" s="17"/>
      <c r="AH185" s="15"/>
      <c r="AI185" s="15"/>
      <c r="AJ185" s="15"/>
      <c r="AK185" s="15"/>
      <c r="AO185" s="15"/>
      <c r="AP185" s="15"/>
      <c r="AQ185" s="15"/>
      <c r="AR185" s="15"/>
      <c r="AV185" s="15"/>
      <c r="AW185" s="15"/>
      <c r="AX185" s="15"/>
      <c r="AY185" s="15"/>
      <c r="BC185" s="15"/>
      <c r="BD185" s="15"/>
      <c r="BE185" s="15"/>
      <c r="BF185" s="15"/>
      <c r="BG185" s="1"/>
      <c r="BH185" s="1"/>
      <c r="BJ185" s="15"/>
      <c r="BK185" s="15"/>
      <c r="BL185" s="15"/>
      <c r="BM185" s="15"/>
      <c r="BN185" s="1"/>
      <c r="BO185" s="1"/>
      <c r="BQ185" s="15"/>
      <c r="BR185" s="15"/>
      <c r="BS185" s="15"/>
      <c r="BT185" s="15"/>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row>
    <row r="186" spans="1:424" s="3" customFormat="1">
      <c r="A186" s="281" t="s">
        <v>159</v>
      </c>
      <c r="B186" s="281"/>
      <c r="C186" s="329" t="s">
        <v>104</v>
      </c>
      <c r="D186" s="14" t="s">
        <v>158</v>
      </c>
      <c r="L186" s="332"/>
      <c r="M186" s="332"/>
      <c r="N186" s="322"/>
      <c r="O186" s="164"/>
      <c r="P186" s="164"/>
      <c r="Q186" s="164"/>
      <c r="R186" s="230"/>
      <c r="S186" s="164"/>
      <c r="T186" s="230"/>
      <c r="U186" s="231"/>
      <c r="V186" s="20"/>
      <c r="W186" s="15"/>
      <c r="X186" s="20"/>
      <c r="Z186" s="17"/>
      <c r="AH186" s="15"/>
      <c r="AI186" s="15"/>
      <c r="AJ186" s="15"/>
      <c r="AK186" s="15"/>
      <c r="AO186" s="15"/>
      <c r="AP186" s="15"/>
      <c r="AQ186" s="15"/>
      <c r="AR186" s="15"/>
      <c r="AV186" s="15"/>
      <c r="AW186" s="15"/>
      <c r="AX186" s="15"/>
      <c r="AY186" s="15"/>
      <c r="BC186" s="15"/>
      <c r="BD186" s="15"/>
      <c r="BE186" s="15"/>
      <c r="BF186" s="15"/>
      <c r="BG186" s="1"/>
      <c r="BH186" s="1"/>
      <c r="BJ186" s="15"/>
      <c r="BK186" s="15"/>
      <c r="BL186" s="15"/>
      <c r="BM186" s="15"/>
      <c r="BN186" s="1"/>
      <c r="BO186" s="1"/>
      <c r="BQ186" s="15"/>
      <c r="BR186" s="15"/>
      <c r="BS186" s="15"/>
      <c r="BT186" s="15"/>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row>
    <row r="187" spans="1:424">
      <c r="A187" s="281" t="s">
        <v>160</v>
      </c>
      <c r="B187" s="281"/>
      <c r="C187" s="329" t="s">
        <v>104</v>
      </c>
      <c r="D187" s="14" t="s">
        <v>153</v>
      </c>
      <c r="E187" s="5"/>
      <c r="H187" s="5"/>
      <c r="K187" s="322"/>
      <c r="L187" s="3"/>
      <c r="M187" s="3"/>
      <c r="N187" s="264"/>
      <c r="O187" s="3"/>
      <c r="P187" s="3"/>
      <c r="Q187" s="3"/>
      <c r="R187" s="3"/>
      <c r="S187" s="3"/>
      <c r="T187" s="264"/>
      <c r="U187" s="3"/>
      <c r="V187" s="3"/>
      <c r="W187" s="3"/>
      <c r="X187" s="3"/>
      <c r="Y187" s="3"/>
      <c r="Z187" s="264"/>
      <c r="AA187" s="3"/>
      <c r="AE187" s="44"/>
      <c r="AF187" s="44"/>
      <c r="AK187" s="44"/>
      <c r="AL187" s="44"/>
      <c r="AQ187" s="44"/>
      <c r="AR187" s="44"/>
      <c r="AW187" s="44"/>
      <c r="AX187" s="44"/>
      <c r="BC187" s="44"/>
      <c r="BD187" s="44"/>
      <c r="BI187" s="44"/>
      <c r="BJ187" s="44"/>
      <c r="BO187" s="44"/>
      <c r="BP187" s="44"/>
      <c r="BT187" s="44"/>
      <c r="BU187" s="44"/>
      <c r="BV187" s="44"/>
      <c r="BW187" s="44"/>
      <c r="CA187" s="44"/>
      <c r="CB187" s="44"/>
      <c r="CC187" s="44"/>
      <c r="CD187" s="44"/>
      <c r="CH187" s="44"/>
      <c r="CI187" s="44"/>
      <c r="CJ187" s="44"/>
      <c r="CK187" s="44"/>
      <c r="CO187" s="44"/>
      <c r="CP187" s="44"/>
      <c r="CQ187" s="44"/>
      <c r="CR187" s="44"/>
      <c r="CV187" s="44"/>
      <c r="CW187" s="44"/>
      <c r="CX187" s="44"/>
      <c r="CY187" s="44"/>
      <c r="DC187" s="44"/>
      <c r="DD187" s="44"/>
      <c r="DE187" s="44"/>
      <c r="DF187" s="44"/>
    </row>
    <row r="188" spans="1:424">
      <c r="A188" s="281" t="s">
        <v>161</v>
      </c>
      <c r="B188" s="281"/>
      <c r="C188" s="329" t="s">
        <v>104</v>
      </c>
      <c r="D188" s="14" t="s">
        <v>152</v>
      </c>
      <c r="E188" s="5"/>
      <c r="H188" s="5"/>
      <c r="K188" s="322"/>
      <c r="L188" s="3"/>
      <c r="M188" s="3"/>
      <c r="N188" s="264"/>
      <c r="O188" s="3"/>
      <c r="P188" s="3"/>
      <c r="Q188" s="3"/>
      <c r="R188" s="3"/>
      <c r="S188" s="3"/>
      <c r="T188" s="264"/>
      <c r="U188" s="3"/>
      <c r="V188" s="3"/>
      <c r="W188" s="3"/>
      <c r="X188" s="3"/>
      <c r="Y188" s="3"/>
      <c r="Z188" s="264"/>
      <c r="AA188" s="3"/>
      <c r="AE188" s="44"/>
      <c r="AF188" s="44"/>
      <c r="AK188" s="44"/>
      <c r="AL188" s="44"/>
      <c r="AQ188" s="44"/>
      <c r="AR188" s="44"/>
      <c r="AW188" s="44"/>
      <c r="AX188" s="44"/>
      <c r="BC188" s="44"/>
      <c r="BD188" s="44"/>
      <c r="BI188" s="44"/>
      <c r="BJ188" s="44"/>
      <c r="BO188" s="44"/>
      <c r="BP188" s="44"/>
      <c r="BT188" s="44"/>
      <c r="BU188" s="44"/>
      <c r="BV188" s="44"/>
      <c r="BW188" s="44"/>
      <c r="CA188" s="44"/>
      <c r="CB188" s="44"/>
      <c r="CC188" s="44"/>
      <c r="CD188" s="44"/>
      <c r="CH188" s="44"/>
      <c r="CI188" s="44"/>
      <c r="CJ188" s="44"/>
      <c r="CK188" s="44"/>
      <c r="CO188" s="44"/>
      <c r="CP188" s="44"/>
      <c r="CQ188" s="44"/>
      <c r="CR188" s="44"/>
      <c r="CV188" s="44"/>
      <c r="CW188" s="44"/>
      <c r="CX188" s="44"/>
      <c r="CY188" s="44"/>
      <c r="DC188" s="44"/>
      <c r="DD188" s="44"/>
      <c r="DE188" s="44"/>
      <c r="DF188" s="44"/>
    </row>
    <row r="189" spans="1:424">
      <c r="A189" s="281" t="s">
        <v>162</v>
      </c>
      <c r="B189" s="281"/>
      <c r="C189" s="329" t="s">
        <v>104</v>
      </c>
      <c r="D189" s="329" t="s">
        <v>139</v>
      </c>
      <c r="E189" s="5"/>
      <c r="H189" s="5"/>
      <c r="K189" s="322"/>
      <c r="L189" s="330"/>
      <c r="M189" s="3"/>
      <c r="N189" s="3"/>
      <c r="O189" s="164"/>
      <c r="P189" s="164"/>
      <c r="Q189" s="164"/>
      <c r="R189" s="164"/>
      <c r="S189" s="164"/>
      <c r="T189" s="164"/>
      <c r="U189" s="164"/>
      <c r="V189" s="15"/>
      <c r="W189" s="15"/>
      <c r="X189" s="3"/>
      <c r="Y189" s="3"/>
      <c r="Z189" s="3"/>
      <c r="AA189" s="3"/>
      <c r="AB189" s="44"/>
      <c r="AC189" s="44"/>
      <c r="AH189" s="44"/>
      <c r="AI189" s="44"/>
      <c r="AN189" s="44"/>
      <c r="AO189" s="44"/>
      <c r="AT189" s="44"/>
      <c r="AU189" s="44"/>
      <c r="AZ189" s="44"/>
      <c r="BA189" s="44"/>
      <c r="BE189" s="44"/>
      <c r="BF189" s="44"/>
      <c r="BG189" s="44"/>
      <c r="BH189" s="44"/>
      <c r="BL189" s="44"/>
      <c r="BM189" s="44"/>
      <c r="BN189" s="44"/>
      <c r="BO189" s="44"/>
      <c r="BS189" s="44"/>
      <c r="BT189" s="44"/>
      <c r="BU189" s="44"/>
      <c r="BV189" s="44"/>
      <c r="BZ189" s="44"/>
      <c r="CA189" s="44"/>
      <c r="CB189" s="44"/>
      <c r="CC189" s="44"/>
      <c r="CG189" s="44"/>
      <c r="CH189" s="44"/>
      <c r="CI189" s="44"/>
      <c r="CJ189" s="44"/>
      <c r="CN189" s="44"/>
      <c r="CO189" s="44"/>
      <c r="CP189" s="44"/>
      <c r="CQ189" s="44"/>
    </row>
    <row r="190" spans="1:424">
      <c r="A190" s="281" t="s">
        <v>163</v>
      </c>
      <c r="B190" s="281"/>
      <c r="C190" s="329" t="s">
        <v>104</v>
      </c>
      <c r="D190" s="329" t="s">
        <v>140</v>
      </c>
      <c r="E190" s="5"/>
      <c r="H190" s="5"/>
      <c r="K190" s="322"/>
      <c r="L190" s="330"/>
      <c r="M190" s="3"/>
      <c r="N190" s="3"/>
      <c r="O190" s="164"/>
      <c r="P190" s="164"/>
      <c r="Q190" s="164"/>
      <c r="R190" s="164"/>
      <c r="S190" s="164"/>
      <c r="T190" s="164"/>
      <c r="U190" s="164"/>
      <c r="V190" s="3"/>
      <c r="W190" s="264"/>
      <c r="X190" s="3"/>
      <c r="Y190" s="3"/>
      <c r="Z190" s="3"/>
      <c r="AA190" s="3"/>
      <c r="AB190" s="44"/>
      <c r="AC190" s="44"/>
      <c r="AH190" s="44"/>
      <c r="AI190" s="44"/>
      <c r="AN190" s="44"/>
      <c r="AO190" s="44"/>
      <c r="AT190" s="44"/>
      <c r="AU190" s="44"/>
      <c r="AZ190" s="44"/>
      <c r="BA190" s="44"/>
      <c r="BE190" s="44"/>
      <c r="BF190" s="44"/>
      <c r="BG190" s="44"/>
      <c r="BH190" s="44"/>
      <c r="BL190" s="44"/>
      <c r="BM190" s="44"/>
      <c r="BN190" s="44"/>
      <c r="BO190" s="44"/>
      <c r="BS190" s="44"/>
      <c r="BT190" s="44"/>
      <c r="BU190" s="44"/>
      <c r="BV190" s="44"/>
      <c r="BZ190" s="44"/>
      <c r="CA190" s="44"/>
      <c r="CB190" s="44"/>
      <c r="CC190" s="44"/>
      <c r="CG190" s="44"/>
      <c r="CH190" s="44"/>
      <c r="CI190" s="44"/>
      <c r="CJ190" s="44"/>
      <c r="CN190" s="44"/>
      <c r="CO190" s="44"/>
      <c r="CP190" s="44"/>
      <c r="CQ190" s="44"/>
    </row>
    <row r="191" spans="1:424">
      <c r="A191" s="281" t="s">
        <v>164</v>
      </c>
      <c r="B191" s="281"/>
      <c r="C191" s="329" t="s">
        <v>104</v>
      </c>
      <c r="D191" s="329" t="s">
        <v>141</v>
      </c>
      <c r="E191" s="5"/>
      <c r="H191" s="5"/>
      <c r="K191" s="322"/>
      <c r="L191" s="330"/>
      <c r="M191" s="3"/>
      <c r="N191" s="3"/>
      <c r="O191" s="164"/>
      <c r="P191" s="164"/>
      <c r="Q191" s="164"/>
      <c r="R191" s="164"/>
      <c r="S191" s="164"/>
      <c r="T191" s="164"/>
      <c r="U191" s="164"/>
      <c r="V191" s="3"/>
      <c r="W191" s="3"/>
      <c r="X191" s="3"/>
      <c r="Y191" s="207"/>
      <c r="Z191" s="207"/>
      <c r="AA191" s="3"/>
      <c r="AB191" s="44"/>
      <c r="AC191" s="44"/>
      <c r="AH191" s="44"/>
      <c r="AI191" s="44"/>
      <c r="AN191" s="44"/>
      <c r="AO191" s="44"/>
      <c r="AT191" s="44"/>
      <c r="AU191" s="44"/>
      <c r="AY191" s="44"/>
      <c r="AZ191" s="44"/>
      <c r="BA191" s="44"/>
      <c r="BB191" s="44"/>
      <c r="BF191" s="44"/>
      <c r="BG191" s="44"/>
      <c r="BH191" s="44"/>
      <c r="BI191" s="44"/>
      <c r="BM191" s="44"/>
      <c r="BN191" s="44"/>
      <c r="BO191" s="44"/>
      <c r="BP191" s="44"/>
      <c r="BT191" s="44"/>
      <c r="BU191" s="44"/>
      <c r="BV191" s="44"/>
      <c r="BW191" s="44"/>
      <c r="CA191" s="44"/>
      <c r="CB191" s="44"/>
      <c r="CC191" s="44"/>
      <c r="CD191" s="44"/>
      <c r="CH191" s="44"/>
      <c r="CI191" s="44"/>
      <c r="CJ191" s="44"/>
      <c r="CK191" s="44"/>
    </row>
    <row r="192" spans="1:424" s="3" customFormat="1">
      <c r="A192" s="281" t="s">
        <v>165</v>
      </c>
      <c r="B192" s="281"/>
      <c r="C192" s="329" t="s">
        <v>104</v>
      </c>
      <c r="D192" s="329" t="s">
        <v>122</v>
      </c>
      <c r="L192" s="330"/>
      <c r="O192" s="164"/>
      <c r="P192" s="164"/>
      <c r="Q192" s="164"/>
      <c r="R192" s="164"/>
      <c r="S192" s="232"/>
      <c r="T192" s="232"/>
      <c r="U192" s="164"/>
      <c r="Y192" s="14"/>
      <c r="Z192" s="14"/>
      <c r="AB192" s="5"/>
      <c r="AC192" s="5"/>
      <c r="AD192" s="5"/>
      <c r="AE192" s="207"/>
      <c r="AF192" s="207"/>
      <c r="AG192" s="5"/>
      <c r="AH192" s="5"/>
      <c r="AI192" s="5"/>
      <c r="AJ192" s="5"/>
      <c r="AK192" s="207"/>
      <c r="AL192" s="207"/>
      <c r="AM192" s="5"/>
      <c r="AN192" s="26"/>
      <c r="AO192" s="208"/>
      <c r="AP192" s="26"/>
      <c r="AQ192" s="208"/>
      <c r="AR192" s="26"/>
      <c r="AS192" s="208"/>
      <c r="BE192" s="14"/>
      <c r="BF192" s="17"/>
      <c r="BH192" s="17"/>
      <c r="BJ192" s="17"/>
      <c r="BK192" s="15"/>
      <c r="BL192" s="20"/>
      <c r="BM192" s="15"/>
      <c r="BN192" s="20"/>
      <c r="BP192" s="17"/>
      <c r="BX192" s="15"/>
      <c r="BY192" s="15"/>
      <c r="BZ192" s="15"/>
      <c r="CA192" s="15"/>
      <c r="CE192" s="15"/>
      <c r="CF192" s="15"/>
      <c r="CG192" s="15"/>
      <c r="CH192" s="15"/>
      <c r="CL192" s="15"/>
      <c r="CM192" s="15"/>
      <c r="CN192" s="15"/>
      <c r="CO192" s="15"/>
      <c r="CS192" s="15"/>
      <c r="CT192" s="15"/>
      <c r="CU192" s="15"/>
      <c r="CV192" s="15"/>
      <c r="CW192" s="5"/>
      <c r="CX192" s="5"/>
      <c r="CZ192" s="15"/>
      <c r="DA192" s="15"/>
      <c r="DB192" s="15"/>
      <c r="DC192" s="15"/>
      <c r="DD192" s="5"/>
      <c r="DE192" s="5"/>
      <c r="DG192" s="15"/>
      <c r="DH192" s="15"/>
      <c r="DI192" s="15"/>
      <c r="DJ192" s="1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c r="HN192" s="5"/>
      <c r="HO192" s="5"/>
      <c r="HP192" s="5"/>
      <c r="HQ192" s="5"/>
      <c r="HR192" s="5"/>
      <c r="HS192" s="5"/>
      <c r="HT192" s="5"/>
      <c r="HU192" s="5"/>
      <c r="HV192" s="5"/>
      <c r="HW192" s="5"/>
      <c r="HX192" s="5"/>
      <c r="HY192" s="5"/>
      <c r="HZ192" s="5"/>
      <c r="IA192" s="5"/>
      <c r="IB192" s="5"/>
      <c r="IC192" s="5"/>
      <c r="ID192" s="5"/>
      <c r="IE192" s="5"/>
      <c r="IF192" s="5"/>
      <c r="IG192" s="5"/>
      <c r="IH192" s="5"/>
      <c r="II192" s="5"/>
      <c r="IJ192" s="5"/>
      <c r="IK192" s="5"/>
      <c r="IL192" s="5"/>
      <c r="IM192" s="5"/>
      <c r="IN192" s="5"/>
      <c r="IO192" s="5"/>
      <c r="IP192" s="5"/>
      <c r="IQ192" s="5"/>
      <c r="IR192" s="5"/>
      <c r="IS192" s="5"/>
      <c r="IT192" s="5"/>
      <c r="IU192" s="5"/>
      <c r="IV192" s="5"/>
      <c r="IW192" s="5"/>
      <c r="IX192" s="5"/>
      <c r="IY192" s="5"/>
      <c r="IZ192" s="5"/>
      <c r="JA192" s="5"/>
      <c r="JB192" s="5"/>
      <c r="JC192" s="5"/>
      <c r="JD192" s="5"/>
      <c r="JE192" s="5"/>
      <c r="JF192" s="5"/>
      <c r="JG192" s="5"/>
      <c r="JH192" s="5"/>
      <c r="JI192" s="5"/>
      <c r="JJ192" s="5"/>
      <c r="JK192" s="5"/>
      <c r="JL192" s="5"/>
      <c r="JM192" s="5"/>
      <c r="JN192" s="5"/>
      <c r="JO192" s="5"/>
      <c r="JP192" s="5"/>
      <c r="JQ192" s="5"/>
      <c r="JR192" s="5"/>
      <c r="JS192" s="5"/>
      <c r="JT192" s="5"/>
      <c r="JU192" s="5"/>
      <c r="JV192" s="5"/>
      <c r="JW192" s="5"/>
      <c r="JX192" s="5"/>
      <c r="JY192" s="5"/>
      <c r="JZ192" s="5"/>
      <c r="KA192" s="5"/>
      <c r="KB192" s="5"/>
      <c r="KC192" s="5"/>
      <c r="KD192" s="5"/>
      <c r="KE192" s="5"/>
      <c r="KF192" s="5"/>
      <c r="KG192" s="5"/>
      <c r="KH192" s="5"/>
      <c r="KI192" s="5"/>
      <c r="KJ192" s="5"/>
      <c r="KK192" s="5"/>
      <c r="KL192" s="5"/>
      <c r="KM192" s="5"/>
      <c r="KN192" s="5"/>
      <c r="KO192" s="5"/>
      <c r="KP192" s="5"/>
      <c r="KQ192" s="5"/>
      <c r="KR192" s="5"/>
      <c r="KS192" s="5"/>
      <c r="KT192" s="5"/>
      <c r="KU192" s="5"/>
      <c r="KV192" s="5"/>
      <c r="KW192" s="5"/>
      <c r="KX192" s="5"/>
      <c r="KY192" s="5"/>
      <c r="KZ192" s="5"/>
      <c r="LA192" s="5"/>
      <c r="LB192" s="5"/>
      <c r="LC192" s="5"/>
      <c r="LD192" s="5"/>
      <c r="LE192" s="5"/>
      <c r="LF192" s="5"/>
      <c r="LG192" s="5"/>
      <c r="LH192" s="5"/>
      <c r="LI192" s="5"/>
      <c r="LJ192" s="5"/>
      <c r="LK192" s="5"/>
      <c r="LL192" s="5"/>
      <c r="LM192" s="5"/>
      <c r="LN192" s="5"/>
      <c r="LO192" s="5"/>
      <c r="LP192" s="5"/>
      <c r="LQ192" s="5"/>
      <c r="LR192" s="5"/>
      <c r="LS192" s="5"/>
      <c r="LT192" s="5"/>
      <c r="LU192" s="5"/>
      <c r="LV192" s="5"/>
      <c r="LW192" s="5"/>
      <c r="LX192" s="5"/>
      <c r="LY192" s="5"/>
      <c r="LZ192" s="5"/>
      <c r="MA192" s="5"/>
      <c r="MB192" s="5"/>
      <c r="MC192" s="5"/>
      <c r="MD192" s="5"/>
      <c r="ME192" s="5"/>
      <c r="MF192" s="5"/>
      <c r="MG192" s="5"/>
      <c r="MH192" s="5"/>
      <c r="MI192" s="5"/>
      <c r="MJ192" s="5"/>
      <c r="MK192" s="5"/>
      <c r="ML192" s="5"/>
      <c r="MM192" s="5"/>
      <c r="MN192" s="5"/>
      <c r="MO192" s="5"/>
      <c r="MP192" s="5"/>
      <c r="MQ192" s="5"/>
      <c r="MR192" s="5"/>
      <c r="MS192" s="5"/>
      <c r="MT192" s="5"/>
      <c r="MU192" s="5"/>
      <c r="MV192" s="5"/>
      <c r="MX192" s="5"/>
      <c r="MY192" s="5"/>
      <c r="MZ192" s="5"/>
      <c r="NA192" s="5"/>
      <c r="NB192" s="5"/>
      <c r="NC192" s="5"/>
      <c r="ND192" s="5"/>
      <c r="NE192" s="5"/>
      <c r="NF192" s="5"/>
      <c r="NG192" s="5"/>
      <c r="NH192" s="5"/>
      <c r="NI192" s="5"/>
      <c r="NJ192" s="5"/>
      <c r="NK192" s="5"/>
      <c r="NL192" s="5"/>
      <c r="NM192" s="5"/>
      <c r="NN192" s="5"/>
      <c r="NO192" s="5"/>
      <c r="NP192" s="5"/>
      <c r="NQ192" s="5"/>
      <c r="NR192" s="5"/>
      <c r="NS192" s="5"/>
      <c r="NT192" s="5"/>
      <c r="NU192" s="5"/>
      <c r="NV192" s="5"/>
      <c r="NW192" s="5"/>
      <c r="NX192" s="5"/>
      <c r="NY192" s="5"/>
      <c r="NZ192" s="5"/>
      <c r="OA192" s="5"/>
      <c r="OB192" s="5"/>
      <c r="OC192" s="5"/>
      <c r="OD192" s="5"/>
      <c r="OE192" s="5"/>
      <c r="OF192" s="5"/>
      <c r="OG192" s="5"/>
      <c r="OH192" s="5"/>
      <c r="OI192" s="5"/>
      <c r="OJ192" s="5"/>
      <c r="OK192" s="5"/>
      <c r="OL192" s="5"/>
      <c r="OM192" s="5"/>
      <c r="ON192" s="5"/>
      <c r="OO192" s="5"/>
      <c r="OP192" s="5"/>
      <c r="OQ192" s="5"/>
      <c r="OR192" s="5"/>
      <c r="OS192" s="5"/>
      <c r="OT192" s="5"/>
      <c r="OU192" s="5"/>
      <c r="OV192" s="5"/>
      <c r="OW192" s="5"/>
      <c r="OX192" s="5"/>
      <c r="OY192" s="5"/>
      <c r="OZ192" s="5"/>
      <c r="PA192" s="5"/>
      <c r="PB192" s="5"/>
      <c r="PC192" s="5"/>
      <c r="PD192" s="5"/>
      <c r="PE192" s="5"/>
      <c r="PF192" s="5"/>
      <c r="PG192" s="5"/>
      <c r="PH192" s="5"/>
    </row>
    <row r="193" spans="1:424" s="3" customFormat="1">
      <c r="A193" s="281" t="s">
        <v>166</v>
      </c>
      <c r="B193" s="281"/>
      <c r="C193" s="329" t="s">
        <v>104</v>
      </c>
      <c r="D193" s="329" t="s">
        <v>142</v>
      </c>
      <c r="L193" s="330"/>
      <c r="O193" s="164"/>
      <c r="P193" s="164"/>
      <c r="Q193" s="164"/>
      <c r="R193" s="164"/>
      <c r="S193" s="233"/>
      <c r="T193" s="233"/>
      <c r="U193" s="164"/>
      <c r="Y193" s="207"/>
      <c r="Z193" s="207"/>
      <c r="AB193" s="5"/>
      <c r="AC193" s="5"/>
      <c r="AD193" s="5"/>
      <c r="AE193" s="14"/>
      <c r="AF193" s="14"/>
      <c r="AG193" s="5"/>
      <c r="AH193" s="5"/>
      <c r="AI193" s="5"/>
      <c r="AJ193" s="5"/>
      <c r="AK193" s="14"/>
      <c r="AL193" s="14"/>
      <c r="AM193" s="5"/>
      <c r="AN193" s="26"/>
      <c r="AO193" s="208"/>
      <c r="AP193" s="26"/>
      <c r="AQ193" s="208"/>
      <c r="AR193" s="26"/>
      <c r="AS193" s="208"/>
      <c r="BE193" s="207"/>
      <c r="BF193" s="17"/>
      <c r="BH193" s="17"/>
      <c r="BJ193" s="17"/>
      <c r="BK193" s="15"/>
      <c r="BL193" s="20"/>
      <c r="BM193" s="15"/>
      <c r="BN193" s="20"/>
      <c r="BP193" s="17"/>
      <c r="BX193" s="15"/>
      <c r="BY193" s="15"/>
      <c r="BZ193" s="15"/>
      <c r="CA193" s="15"/>
      <c r="CE193" s="15"/>
      <c r="CF193" s="15"/>
      <c r="CG193" s="15"/>
      <c r="CH193" s="15"/>
      <c r="CL193" s="15"/>
      <c r="CM193" s="15"/>
      <c r="CN193" s="15"/>
      <c r="CO193" s="15"/>
      <c r="CS193" s="15"/>
      <c r="CT193" s="15"/>
      <c r="CU193" s="15"/>
      <c r="CV193" s="15"/>
      <c r="CW193" s="5"/>
      <c r="CX193" s="5"/>
      <c r="CZ193" s="15"/>
      <c r="DA193" s="15"/>
      <c r="DB193" s="15"/>
      <c r="DC193" s="15"/>
      <c r="DD193" s="5"/>
      <c r="DE193" s="5"/>
      <c r="DG193" s="15"/>
      <c r="DH193" s="15"/>
      <c r="DI193" s="15"/>
      <c r="DJ193" s="1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c r="HN193" s="5"/>
      <c r="HO193" s="5"/>
      <c r="HP193" s="5"/>
      <c r="HQ193" s="5"/>
      <c r="HR193" s="5"/>
      <c r="HS193" s="5"/>
      <c r="HT193" s="5"/>
      <c r="HU193" s="5"/>
      <c r="HV193" s="5"/>
      <c r="HW193" s="5"/>
      <c r="HX193" s="5"/>
      <c r="HY193" s="5"/>
      <c r="HZ193" s="5"/>
      <c r="IA193" s="5"/>
      <c r="IB193" s="5"/>
      <c r="IC193" s="5"/>
      <c r="ID193" s="5"/>
      <c r="IE193" s="5"/>
      <c r="IF193" s="5"/>
      <c r="IG193" s="5"/>
      <c r="IH193" s="5"/>
      <c r="II193" s="5"/>
      <c r="IJ193" s="5"/>
      <c r="IK193" s="5"/>
      <c r="IL193" s="5"/>
      <c r="IM193" s="5"/>
      <c r="IN193" s="5"/>
      <c r="IO193" s="5"/>
      <c r="IP193" s="5"/>
      <c r="IQ193" s="5"/>
      <c r="IR193" s="5"/>
      <c r="IS193" s="5"/>
      <c r="IT193" s="5"/>
      <c r="IU193" s="5"/>
      <c r="IV193" s="5"/>
      <c r="IW193" s="5"/>
      <c r="IX193" s="5"/>
      <c r="IY193" s="5"/>
      <c r="IZ193" s="5"/>
      <c r="JA193" s="5"/>
      <c r="JB193" s="5"/>
      <c r="JC193" s="5"/>
      <c r="JD193" s="5"/>
      <c r="JE193" s="5"/>
      <c r="JF193" s="5"/>
      <c r="JG193" s="5"/>
      <c r="JH193" s="5"/>
      <c r="JI193" s="5"/>
      <c r="JJ193" s="5"/>
      <c r="JK193" s="5"/>
      <c r="JL193" s="5"/>
      <c r="JM193" s="5"/>
      <c r="JN193" s="5"/>
      <c r="JO193" s="5"/>
      <c r="JP193" s="5"/>
      <c r="JQ193" s="5"/>
      <c r="JR193" s="5"/>
      <c r="JS193" s="5"/>
      <c r="JT193" s="5"/>
      <c r="JU193" s="5"/>
      <c r="JV193" s="5"/>
      <c r="JW193" s="5"/>
      <c r="JX193" s="5"/>
      <c r="JY193" s="5"/>
      <c r="JZ193" s="5"/>
      <c r="KA193" s="5"/>
      <c r="KB193" s="5"/>
      <c r="KC193" s="5"/>
      <c r="KD193" s="5"/>
      <c r="KE193" s="5"/>
      <c r="KF193" s="5"/>
      <c r="KG193" s="5"/>
      <c r="KH193" s="5"/>
      <c r="KI193" s="5"/>
      <c r="KJ193" s="5"/>
      <c r="KK193" s="5"/>
      <c r="KL193" s="5"/>
      <c r="KM193" s="5"/>
      <c r="KN193" s="5"/>
      <c r="KO193" s="5"/>
      <c r="KP193" s="5"/>
      <c r="KQ193" s="5"/>
      <c r="KR193" s="5"/>
      <c r="KS193" s="5"/>
      <c r="KT193" s="5"/>
      <c r="KU193" s="5"/>
      <c r="KV193" s="5"/>
      <c r="KW193" s="5"/>
      <c r="KX193" s="5"/>
      <c r="KY193" s="5"/>
      <c r="KZ193" s="5"/>
      <c r="LA193" s="5"/>
      <c r="LB193" s="5"/>
      <c r="LC193" s="5"/>
      <c r="LD193" s="5"/>
      <c r="LE193" s="5"/>
      <c r="LF193" s="5"/>
      <c r="LG193" s="5"/>
      <c r="LH193" s="5"/>
      <c r="LI193" s="5"/>
      <c r="LJ193" s="5"/>
      <c r="LK193" s="5"/>
      <c r="LL193" s="5"/>
      <c r="LM193" s="5"/>
      <c r="LN193" s="5"/>
      <c r="LO193" s="5"/>
      <c r="LP193" s="5"/>
      <c r="LQ193" s="5"/>
      <c r="LR193" s="5"/>
      <c r="LS193" s="5"/>
      <c r="LT193" s="5"/>
      <c r="LU193" s="5"/>
      <c r="LV193" s="5"/>
      <c r="LW193" s="5"/>
      <c r="LX193" s="5"/>
      <c r="LY193" s="5"/>
      <c r="LZ193" s="5"/>
      <c r="MA193" s="5"/>
      <c r="MB193" s="5"/>
      <c r="MC193" s="5"/>
      <c r="MD193" s="5"/>
      <c r="ME193" s="5"/>
      <c r="MF193" s="5"/>
      <c r="MG193" s="5"/>
      <c r="MH193" s="5"/>
      <c r="MI193" s="5"/>
      <c r="MJ193" s="5"/>
      <c r="MK193" s="5"/>
      <c r="ML193" s="5"/>
      <c r="MM193" s="5"/>
      <c r="MN193" s="5"/>
      <c r="MO193" s="5"/>
      <c r="MP193" s="5"/>
      <c r="MQ193" s="5"/>
      <c r="MR193" s="5"/>
      <c r="MS193" s="5"/>
      <c r="MT193" s="5"/>
      <c r="MU193" s="5"/>
      <c r="MV193" s="5"/>
      <c r="MX193" s="5"/>
      <c r="MY193" s="5"/>
      <c r="MZ193" s="5"/>
      <c r="NA193" s="5"/>
      <c r="NB193" s="5"/>
      <c r="NC193" s="5"/>
      <c r="ND193" s="5"/>
      <c r="NE193" s="5"/>
      <c r="NF193" s="5"/>
      <c r="NG193" s="5"/>
      <c r="NH193" s="5"/>
      <c r="NI193" s="5"/>
      <c r="NJ193" s="5"/>
      <c r="NK193" s="5"/>
      <c r="NL193" s="5"/>
      <c r="NM193" s="5"/>
      <c r="NN193" s="5"/>
      <c r="NO193" s="5"/>
      <c r="NP193" s="5"/>
      <c r="NQ193" s="5"/>
      <c r="NR193" s="5"/>
      <c r="NS193" s="5"/>
      <c r="NT193" s="5"/>
      <c r="NU193" s="5"/>
      <c r="NV193" s="5"/>
      <c r="NW193" s="5"/>
      <c r="NX193" s="5"/>
      <c r="NY193" s="5"/>
      <c r="NZ193" s="5"/>
      <c r="OA193" s="5"/>
      <c r="OB193" s="5"/>
      <c r="OC193" s="5"/>
      <c r="OD193" s="5"/>
      <c r="OE193" s="5"/>
      <c r="OF193" s="5"/>
      <c r="OG193" s="5"/>
      <c r="OH193" s="5"/>
      <c r="OI193" s="5"/>
      <c r="OJ193" s="5"/>
      <c r="OK193" s="5"/>
      <c r="OL193" s="5"/>
      <c r="OM193" s="5"/>
      <c r="ON193" s="5"/>
      <c r="OO193" s="5"/>
      <c r="OP193" s="5"/>
      <c r="OQ193" s="5"/>
      <c r="OR193" s="5"/>
      <c r="OS193" s="5"/>
      <c r="OT193" s="5"/>
      <c r="OU193" s="5"/>
      <c r="OV193" s="5"/>
      <c r="OW193" s="5"/>
      <c r="OX193" s="5"/>
      <c r="OY193" s="5"/>
      <c r="OZ193" s="5"/>
      <c r="PA193" s="5"/>
      <c r="PB193" s="5"/>
      <c r="PC193" s="5"/>
      <c r="PD193" s="5"/>
      <c r="PE193" s="5"/>
      <c r="PF193" s="5"/>
      <c r="PG193" s="5"/>
      <c r="PH193" s="5"/>
    </row>
    <row r="194" spans="1:424" s="3" customFormat="1">
      <c r="A194" s="281" t="s">
        <v>167</v>
      </c>
      <c r="B194" s="281"/>
      <c r="C194" s="329" t="s">
        <v>104</v>
      </c>
      <c r="D194" s="329" t="s">
        <v>143</v>
      </c>
      <c r="L194" s="330"/>
      <c r="O194" s="164"/>
      <c r="P194" s="164"/>
      <c r="Q194" s="164"/>
      <c r="R194" s="164"/>
      <c r="S194" s="232"/>
      <c r="T194" s="232"/>
      <c r="U194" s="164"/>
      <c r="Y194" s="14"/>
      <c r="Z194" s="14"/>
      <c r="AB194" s="5"/>
      <c r="AC194" s="5"/>
      <c r="AD194" s="5"/>
      <c r="AE194" s="207"/>
      <c r="AF194" s="207"/>
      <c r="AG194" s="5"/>
      <c r="AH194" s="5"/>
      <c r="AI194" s="5"/>
      <c r="AJ194" s="5"/>
      <c r="AK194" s="207"/>
      <c r="AL194" s="207"/>
      <c r="AM194" s="5"/>
      <c r="AN194" s="5"/>
      <c r="AO194" s="5"/>
      <c r="AP194" s="5"/>
      <c r="AQ194" s="207"/>
      <c r="AR194" s="207"/>
      <c r="BE194" s="14"/>
      <c r="BF194" s="17"/>
      <c r="BH194" s="17"/>
      <c r="BJ194" s="17"/>
      <c r="BK194" s="15"/>
      <c r="BL194" s="20"/>
      <c r="BM194" s="15"/>
      <c r="BN194" s="20"/>
      <c r="BP194" s="17"/>
      <c r="BX194" s="15"/>
      <c r="BY194" s="15"/>
      <c r="BZ194" s="15"/>
      <c r="CA194" s="15"/>
      <c r="CE194" s="15"/>
      <c r="CF194" s="15"/>
      <c r="CG194" s="15"/>
      <c r="CH194" s="15"/>
      <c r="CL194" s="15"/>
      <c r="CM194" s="15"/>
      <c r="CN194" s="15"/>
      <c r="CO194" s="15"/>
      <c r="CS194" s="15"/>
      <c r="CT194" s="15"/>
      <c r="CU194" s="15"/>
      <c r="CV194" s="15"/>
      <c r="CW194" s="5"/>
      <c r="CX194" s="5"/>
      <c r="CZ194" s="15"/>
      <c r="DA194" s="15"/>
      <c r="DB194" s="15"/>
      <c r="DC194" s="15"/>
      <c r="DD194" s="5"/>
      <c r="DE194" s="5"/>
      <c r="DG194" s="15"/>
      <c r="DH194" s="15"/>
      <c r="DI194" s="15"/>
      <c r="DJ194" s="1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c r="HN194" s="5"/>
      <c r="HO194" s="5"/>
      <c r="HP194" s="5"/>
      <c r="HQ194" s="5"/>
      <c r="HR194" s="5"/>
      <c r="HS194" s="5"/>
      <c r="HT194" s="5"/>
      <c r="HU194" s="5"/>
      <c r="HV194" s="5"/>
      <c r="HW194" s="5"/>
      <c r="HX194" s="5"/>
      <c r="HY194" s="5"/>
      <c r="HZ194" s="5"/>
      <c r="IA194" s="5"/>
      <c r="IB194" s="5"/>
      <c r="IC194" s="5"/>
      <c r="ID194" s="5"/>
      <c r="IE194" s="5"/>
      <c r="IF194" s="5"/>
      <c r="IG194" s="5"/>
      <c r="IH194" s="5"/>
      <c r="II194" s="5"/>
      <c r="IJ194" s="5"/>
      <c r="IK194" s="5"/>
      <c r="IL194" s="5"/>
      <c r="IM194" s="5"/>
      <c r="IN194" s="5"/>
      <c r="IO194" s="5"/>
      <c r="IP194" s="5"/>
      <c r="IQ194" s="5"/>
      <c r="IR194" s="5"/>
      <c r="IS194" s="5"/>
      <c r="IT194" s="5"/>
      <c r="IU194" s="5"/>
      <c r="IV194" s="5"/>
      <c r="IW194" s="5"/>
      <c r="IX194" s="5"/>
      <c r="IY194" s="5"/>
      <c r="IZ194" s="5"/>
      <c r="JA194" s="5"/>
      <c r="JB194" s="5"/>
      <c r="JC194" s="5"/>
      <c r="JD194" s="5"/>
      <c r="JE194" s="5"/>
      <c r="JF194" s="5"/>
      <c r="JG194" s="5"/>
      <c r="JH194" s="5"/>
      <c r="JI194" s="5"/>
      <c r="JJ194" s="5"/>
      <c r="JK194" s="5"/>
      <c r="JL194" s="5"/>
      <c r="JM194" s="5"/>
      <c r="JN194" s="5"/>
      <c r="JO194" s="5"/>
      <c r="JP194" s="5"/>
      <c r="JQ194" s="5"/>
      <c r="JR194" s="5"/>
      <c r="JS194" s="5"/>
      <c r="JT194" s="5"/>
      <c r="JU194" s="5"/>
      <c r="JV194" s="5"/>
      <c r="JW194" s="5"/>
      <c r="JX194" s="5"/>
      <c r="JY194" s="5"/>
      <c r="JZ194" s="5"/>
      <c r="KA194" s="5"/>
      <c r="KB194" s="5"/>
      <c r="KC194" s="5"/>
      <c r="KD194" s="5"/>
      <c r="KE194" s="5"/>
      <c r="KF194" s="5"/>
      <c r="KG194" s="5"/>
      <c r="KH194" s="5"/>
      <c r="KI194" s="5"/>
      <c r="KJ194" s="5"/>
      <c r="KK194" s="5"/>
      <c r="KL194" s="5"/>
      <c r="KM194" s="5"/>
      <c r="KN194" s="5"/>
      <c r="KO194" s="5"/>
      <c r="KP194" s="5"/>
      <c r="KQ194" s="5"/>
      <c r="KR194" s="5"/>
      <c r="KS194" s="5"/>
      <c r="KT194" s="5"/>
      <c r="KU194" s="5"/>
      <c r="KV194" s="5"/>
      <c r="KW194" s="5"/>
      <c r="KX194" s="5"/>
      <c r="KY194" s="5"/>
      <c r="KZ194" s="5"/>
      <c r="LA194" s="5"/>
      <c r="LB194" s="5"/>
      <c r="LC194" s="5"/>
      <c r="LD194" s="5"/>
      <c r="LE194" s="5"/>
      <c r="LF194" s="5"/>
      <c r="LG194" s="5"/>
      <c r="LH194" s="5"/>
      <c r="LI194" s="5"/>
      <c r="LJ194" s="5"/>
      <c r="LK194" s="5"/>
      <c r="LL194" s="5"/>
      <c r="LM194" s="5"/>
      <c r="LN194" s="5"/>
      <c r="LO194" s="5"/>
      <c r="LP194" s="5"/>
      <c r="LQ194" s="5"/>
      <c r="LR194" s="5"/>
      <c r="LS194" s="5"/>
      <c r="LT194" s="5"/>
      <c r="LU194" s="5"/>
      <c r="LV194" s="5"/>
      <c r="LW194" s="5"/>
      <c r="LX194" s="5"/>
      <c r="LY194" s="5"/>
      <c r="LZ194" s="5"/>
      <c r="MA194" s="5"/>
      <c r="MB194" s="5"/>
      <c r="MC194" s="5"/>
      <c r="MD194" s="5"/>
      <c r="ME194" s="5"/>
      <c r="MF194" s="5"/>
      <c r="MG194" s="5"/>
      <c r="MH194" s="5"/>
      <c r="MI194" s="5"/>
      <c r="MJ194" s="5"/>
      <c r="MK194" s="5"/>
      <c r="ML194" s="5"/>
      <c r="MM194" s="5"/>
      <c r="MN194" s="5"/>
      <c r="MO194" s="5"/>
      <c r="MP194" s="5"/>
      <c r="MQ194" s="5"/>
      <c r="MR194" s="5"/>
      <c r="MS194" s="5"/>
      <c r="MT194" s="5"/>
      <c r="MU194" s="5"/>
      <c r="MV194" s="5"/>
      <c r="MX194" s="5"/>
      <c r="MY194" s="5"/>
      <c r="MZ194" s="5"/>
      <c r="NA194" s="5"/>
      <c r="NB194" s="5"/>
      <c r="NC194" s="5"/>
      <c r="ND194" s="5"/>
      <c r="NE194" s="5"/>
      <c r="NF194" s="5"/>
      <c r="NG194" s="5"/>
      <c r="NH194" s="5"/>
      <c r="NI194" s="5"/>
      <c r="NJ194" s="5"/>
      <c r="NK194" s="5"/>
      <c r="NL194" s="5"/>
      <c r="NM194" s="5"/>
      <c r="NN194" s="5"/>
      <c r="NO194" s="5"/>
      <c r="NP194" s="5"/>
      <c r="NQ194" s="5"/>
      <c r="NR194" s="5"/>
      <c r="NS194" s="5"/>
      <c r="NT194" s="5"/>
      <c r="NU194" s="5"/>
      <c r="NV194" s="5"/>
      <c r="NW194" s="5"/>
      <c r="NX194" s="5"/>
      <c r="NY194" s="5"/>
      <c r="NZ194" s="5"/>
      <c r="OA194" s="5"/>
      <c r="OB194" s="5"/>
      <c r="OC194" s="5"/>
      <c r="OD194" s="5"/>
      <c r="OE194" s="5"/>
      <c r="OF194" s="5"/>
      <c r="OG194" s="5"/>
      <c r="OH194" s="5"/>
      <c r="OI194" s="5"/>
      <c r="OJ194" s="5"/>
      <c r="OK194" s="5"/>
      <c r="OL194" s="5"/>
      <c r="OM194" s="5"/>
      <c r="ON194" s="5"/>
      <c r="OO194" s="5"/>
      <c r="OP194" s="5"/>
      <c r="OQ194" s="5"/>
      <c r="OR194" s="5"/>
      <c r="OS194" s="5"/>
      <c r="OT194" s="5"/>
      <c r="OU194" s="5"/>
      <c r="OV194" s="5"/>
      <c r="OW194" s="5"/>
      <c r="OX194" s="5"/>
      <c r="OY194" s="5"/>
      <c r="OZ194" s="5"/>
      <c r="PA194" s="5"/>
      <c r="PB194" s="5"/>
      <c r="PC194" s="5"/>
      <c r="PD194" s="5"/>
      <c r="PE194" s="5"/>
      <c r="PF194" s="5"/>
      <c r="PG194" s="5"/>
      <c r="PH194" s="5"/>
    </row>
    <row r="195" spans="1:424" s="3" customFormat="1">
      <c r="A195" s="281" t="s">
        <v>168</v>
      </c>
      <c r="B195" s="281"/>
      <c r="C195" s="329" t="s">
        <v>104</v>
      </c>
      <c r="D195" s="329" t="s">
        <v>144</v>
      </c>
      <c r="L195" s="330"/>
      <c r="O195" s="164"/>
      <c r="P195" s="164"/>
      <c r="Q195" s="164"/>
      <c r="R195" s="164"/>
      <c r="S195" s="233"/>
      <c r="T195" s="233"/>
      <c r="U195" s="164"/>
      <c r="Y195" s="207"/>
      <c r="Z195" s="207"/>
      <c r="AB195" s="5"/>
      <c r="AC195" s="5"/>
      <c r="AD195" s="5"/>
      <c r="AE195" s="14"/>
      <c r="AF195" s="14"/>
      <c r="AG195" s="5"/>
      <c r="AH195" s="5"/>
      <c r="AI195" s="5"/>
      <c r="AJ195" s="5"/>
      <c r="AK195" s="14"/>
      <c r="AL195" s="14"/>
      <c r="AM195" s="5"/>
      <c r="AN195" s="5"/>
      <c r="AO195" s="5"/>
      <c r="AP195" s="5"/>
      <c r="AQ195" s="14"/>
      <c r="AR195" s="14"/>
      <c r="BE195" s="209"/>
      <c r="BF195" s="17"/>
      <c r="BH195" s="17"/>
      <c r="BJ195" s="17"/>
      <c r="BK195" s="15"/>
      <c r="BL195" s="20"/>
      <c r="BM195" s="15"/>
      <c r="BN195" s="20"/>
      <c r="BP195" s="17"/>
      <c r="BX195" s="15"/>
      <c r="BY195" s="15"/>
      <c r="BZ195" s="15"/>
      <c r="CA195" s="15"/>
      <c r="CE195" s="15"/>
      <c r="CF195" s="15"/>
      <c r="CG195" s="15"/>
      <c r="CH195" s="15"/>
      <c r="CL195" s="15"/>
      <c r="CM195" s="15"/>
      <c r="CN195" s="15"/>
      <c r="CO195" s="15"/>
      <c r="CS195" s="15"/>
      <c r="CT195" s="15"/>
      <c r="CU195" s="15"/>
      <c r="CV195" s="15"/>
      <c r="CW195" s="5"/>
      <c r="CX195" s="5"/>
      <c r="CZ195" s="15"/>
      <c r="DA195" s="15"/>
      <c r="DB195" s="15"/>
      <c r="DC195" s="15"/>
      <c r="DD195" s="5"/>
      <c r="DE195" s="5"/>
      <c r="DG195" s="15"/>
      <c r="DH195" s="15"/>
      <c r="DI195" s="15"/>
      <c r="DJ195" s="1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c r="HN195" s="5"/>
      <c r="HO195" s="5"/>
      <c r="HP195" s="5"/>
      <c r="HQ195" s="5"/>
      <c r="HR195" s="5"/>
      <c r="HS195" s="5"/>
      <c r="HT195" s="5"/>
      <c r="HU195" s="5"/>
      <c r="HV195" s="5"/>
      <c r="HW195" s="5"/>
      <c r="HX195" s="5"/>
      <c r="HY195" s="5"/>
      <c r="HZ195" s="5"/>
      <c r="IA195" s="5"/>
      <c r="IB195" s="5"/>
      <c r="IC195" s="5"/>
      <c r="ID195" s="5"/>
      <c r="IE195" s="5"/>
      <c r="IF195" s="5"/>
      <c r="IG195" s="5"/>
      <c r="IH195" s="5"/>
      <c r="II195" s="5"/>
      <c r="IJ195" s="5"/>
      <c r="IK195" s="5"/>
      <c r="IL195" s="5"/>
      <c r="IM195" s="5"/>
      <c r="IN195" s="5"/>
      <c r="IO195" s="5"/>
      <c r="IP195" s="5"/>
      <c r="IQ195" s="5"/>
      <c r="IR195" s="5"/>
      <c r="IS195" s="5"/>
      <c r="IT195" s="5"/>
      <c r="IU195" s="5"/>
      <c r="IV195" s="5"/>
      <c r="IW195" s="5"/>
      <c r="IX195" s="5"/>
      <c r="IY195" s="5"/>
      <c r="IZ195" s="5"/>
      <c r="JA195" s="5"/>
      <c r="JB195" s="5"/>
      <c r="JC195" s="5"/>
      <c r="JD195" s="5"/>
      <c r="JE195" s="5"/>
      <c r="JF195" s="5"/>
      <c r="JG195" s="5"/>
      <c r="JH195" s="5"/>
      <c r="JI195" s="5"/>
      <c r="JJ195" s="5"/>
      <c r="JK195" s="5"/>
      <c r="JL195" s="5"/>
      <c r="JM195" s="5"/>
      <c r="JN195" s="5"/>
      <c r="JO195" s="5"/>
      <c r="JP195" s="5"/>
      <c r="JQ195" s="5"/>
      <c r="JR195" s="5"/>
      <c r="JS195" s="5"/>
      <c r="JT195" s="5"/>
      <c r="JU195" s="5"/>
      <c r="JV195" s="5"/>
      <c r="JW195" s="5"/>
      <c r="JX195" s="5"/>
      <c r="JY195" s="5"/>
      <c r="JZ195" s="5"/>
      <c r="KA195" s="5"/>
      <c r="KB195" s="5"/>
      <c r="KC195" s="5"/>
      <c r="KD195" s="5"/>
      <c r="KE195" s="5"/>
      <c r="KF195" s="5"/>
      <c r="KG195" s="5"/>
      <c r="KH195" s="5"/>
      <c r="KI195" s="5"/>
      <c r="KJ195" s="5"/>
      <c r="KK195" s="5"/>
      <c r="KL195" s="5"/>
      <c r="KM195" s="5"/>
      <c r="KN195" s="5"/>
      <c r="KO195" s="5"/>
      <c r="KP195" s="5"/>
      <c r="KQ195" s="5"/>
      <c r="KR195" s="5"/>
      <c r="KS195" s="5"/>
      <c r="KT195" s="5"/>
      <c r="KU195" s="5"/>
      <c r="KV195" s="5"/>
      <c r="KW195" s="5"/>
      <c r="KX195" s="5"/>
      <c r="KY195" s="5"/>
      <c r="KZ195" s="5"/>
      <c r="LA195" s="5"/>
      <c r="LB195" s="5"/>
      <c r="LC195" s="5"/>
      <c r="LD195" s="5"/>
      <c r="LE195" s="5"/>
      <c r="LF195" s="5"/>
      <c r="LG195" s="5"/>
      <c r="LH195" s="5"/>
      <c r="LI195" s="5"/>
      <c r="LJ195" s="5"/>
      <c r="LK195" s="5"/>
      <c r="LL195" s="5"/>
      <c r="LM195" s="5"/>
      <c r="LN195" s="5"/>
      <c r="LO195" s="5"/>
      <c r="LP195" s="5"/>
      <c r="LQ195" s="5"/>
      <c r="LR195" s="5"/>
      <c r="LS195" s="5"/>
      <c r="LT195" s="5"/>
      <c r="LU195" s="5"/>
      <c r="LV195" s="5"/>
      <c r="LW195" s="5"/>
      <c r="LX195" s="5"/>
      <c r="LY195" s="5"/>
      <c r="LZ195" s="5"/>
      <c r="MA195" s="5"/>
      <c r="MB195" s="5"/>
      <c r="MC195" s="5"/>
      <c r="MD195" s="5"/>
      <c r="ME195" s="5"/>
      <c r="MF195" s="5"/>
      <c r="MG195" s="5"/>
      <c r="MH195" s="5"/>
      <c r="MI195" s="5"/>
      <c r="MJ195" s="5"/>
      <c r="MK195" s="5"/>
      <c r="ML195" s="5"/>
      <c r="MM195" s="5"/>
      <c r="MN195" s="5"/>
      <c r="MO195" s="5"/>
      <c r="MP195" s="5"/>
      <c r="MQ195" s="5"/>
      <c r="MR195" s="5"/>
      <c r="MS195" s="5"/>
      <c r="MT195" s="5"/>
      <c r="MU195" s="5"/>
      <c r="MV195" s="5"/>
      <c r="MX195" s="5"/>
      <c r="MY195" s="5"/>
      <c r="MZ195" s="5"/>
      <c r="NA195" s="5"/>
      <c r="NB195" s="5"/>
      <c r="NC195" s="5"/>
      <c r="ND195" s="5"/>
      <c r="NE195" s="5"/>
      <c r="NF195" s="5"/>
      <c r="NG195" s="5"/>
      <c r="NH195" s="5"/>
      <c r="NI195" s="5"/>
      <c r="NJ195" s="5"/>
      <c r="NK195" s="5"/>
      <c r="NL195" s="5"/>
      <c r="NM195" s="5"/>
      <c r="NN195" s="5"/>
      <c r="NO195" s="5"/>
      <c r="NP195" s="5"/>
      <c r="NQ195" s="5"/>
      <c r="NR195" s="5"/>
      <c r="NS195" s="5"/>
      <c r="NT195" s="5"/>
      <c r="NU195" s="5"/>
      <c r="NV195" s="5"/>
      <c r="NW195" s="5"/>
      <c r="NX195" s="5"/>
      <c r="NY195" s="5"/>
      <c r="NZ195" s="5"/>
      <c r="OA195" s="5"/>
      <c r="OB195" s="5"/>
      <c r="OC195" s="5"/>
      <c r="OD195" s="5"/>
      <c r="OE195" s="5"/>
      <c r="OF195" s="5"/>
      <c r="OG195" s="5"/>
      <c r="OH195" s="5"/>
      <c r="OI195" s="5"/>
      <c r="OJ195" s="5"/>
      <c r="OK195" s="5"/>
      <c r="OL195" s="5"/>
      <c r="OM195" s="5"/>
      <c r="ON195" s="5"/>
      <c r="OO195" s="5"/>
      <c r="OP195" s="5"/>
      <c r="OQ195" s="5"/>
      <c r="OR195" s="5"/>
      <c r="OS195" s="5"/>
      <c r="OT195" s="5"/>
      <c r="OU195" s="5"/>
      <c r="OV195" s="5"/>
      <c r="OW195" s="5"/>
      <c r="OX195" s="5"/>
      <c r="OY195" s="5"/>
      <c r="OZ195" s="5"/>
      <c r="PA195" s="5"/>
      <c r="PB195" s="5"/>
      <c r="PC195" s="5"/>
      <c r="PD195" s="5"/>
      <c r="PE195" s="5"/>
      <c r="PF195" s="5"/>
      <c r="PG195" s="5"/>
      <c r="PH195" s="5"/>
    </row>
    <row r="196" spans="1:424">
      <c r="A196" s="281" t="s">
        <v>169</v>
      </c>
      <c r="B196" s="281"/>
      <c r="C196" s="329" t="s">
        <v>104</v>
      </c>
      <c r="D196" s="329" t="s">
        <v>145</v>
      </c>
      <c r="E196" s="5"/>
      <c r="H196" s="5"/>
      <c r="K196" s="322"/>
      <c r="L196" s="330"/>
      <c r="M196" s="3"/>
      <c r="N196" s="3"/>
      <c r="O196" s="164"/>
      <c r="P196" s="164"/>
      <c r="Q196" s="164"/>
      <c r="R196" s="164"/>
      <c r="S196" s="232"/>
      <c r="T196" s="232"/>
      <c r="U196" s="164"/>
      <c r="V196" s="3"/>
      <c r="W196" s="3"/>
      <c r="X196" s="3"/>
      <c r="Y196" s="3"/>
      <c r="Z196" s="3"/>
      <c r="AA196" s="3"/>
      <c r="AE196" s="207"/>
      <c r="AF196" s="207"/>
      <c r="AK196" s="207"/>
      <c r="AL196" s="207"/>
      <c r="AQ196" s="207"/>
      <c r="AR196" s="207"/>
      <c r="BF196" s="18"/>
      <c r="BH196" s="18"/>
      <c r="BJ196" s="18"/>
      <c r="BL196" s="18"/>
      <c r="BN196" s="18"/>
      <c r="BP196" s="18"/>
    </row>
    <row r="197" spans="1:424">
      <c r="A197" s="281" t="s">
        <v>170</v>
      </c>
      <c r="B197" s="281"/>
      <c r="C197" s="329" t="s">
        <v>104</v>
      </c>
      <c r="D197" s="329" t="s">
        <v>146</v>
      </c>
      <c r="E197" s="5"/>
      <c r="H197" s="5"/>
      <c r="K197" s="322"/>
      <c r="L197" s="330"/>
      <c r="M197" s="3"/>
      <c r="N197" s="3"/>
      <c r="O197" s="164"/>
      <c r="P197" s="164"/>
      <c r="Q197" s="164"/>
      <c r="R197" s="164"/>
      <c r="S197" s="164"/>
      <c r="T197" s="164"/>
      <c r="U197" s="164"/>
      <c r="V197" s="3"/>
      <c r="W197" s="3"/>
      <c r="X197" s="3"/>
      <c r="Y197" s="3"/>
      <c r="Z197" s="3"/>
      <c r="AA197" s="3"/>
      <c r="BF197" s="18"/>
      <c r="BH197" s="18"/>
      <c r="BJ197" s="18"/>
      <c r="BL197" s="18"/>
      <c r="BN197" s="18"/>
      <c r="BP197" s="18"/>
    </row>
    <row r="198" spans="1:424">
      <c r="A198" s="281" t="s">
        <v>171</v>
      </c>
      <c r="B198" s="281"/>
      <c r="C198" s="329" t="s">
        <v>104</v>
      </c>
      <c r="D198" s="329" t="s">
        <v>147</v>
      </c>
      <c r="E198" s="5"/>
      <c r="H198" s="5"/>
      <c r="K198" s="322"/>
      <c r="L198" s="330"/>
      <c r="M198" s="3"/>
      <c r="N198" s="3"/>
      <c r="O198" s="164"/>
      <c r="P198" s="164"/>
      <c r="Q198" s="164"/>
      <c r="R198" s="164"/>
      <c r="S198" s="164"/>
      <c r="T198" s="164"/>
      <c r="U198" s="164"/>
      <c r="V198" s="3"/>
      <c r="W198" s="3"/>
      <c r="X198" s="3"/>
      <c r="Y198" s="3"/>
      <c r="Z198" s="3"/>
      <c r="AA198" s="3"/>
      <c r="BF198" s="18"/>
      <c r="BH198" s="18"/>
      <c r="BJ198" s="18"/>
      <c r="BL198" s="18"/>
      <c r="BN198" s="18"/>
      <c r="BP198" s="18"/>
    </row>
    <row r="199" spans="1:424" s="3" customFormat="1">
      <c r="A199" s="339"/>
      <c r="B199" s="413"/>
      <c r="C199" s="339"/>
      <c r="D199" s="339"/>
      <c r="E199" s="339"/>
      <c r="F199" s="339"/>
      <c r="G199" s="339"/>
      <c r="H199" s="339"/>
      <c r="I199" s="339"/>
      <c r="J199" s="339"/>
      <c r="K199" s="339"/>
      <c r="L199" s="322"/>
      <c r="M199" s="322"/>
      <c r="N199" s="322"/>
      <c r="O199" s="164"/>
      <c r="P199" s="164"/>
      <c r="Q199" s="164"/>
      <c r="R199" s="230"/>
      <c r="S199" s="164"/>
      <c r="T199" s="230"/>
      <c r="U199" s="231"/>
      <c r="V199" s="20"/>
      <c r="W199" s="15"/>
      <c r="X199" s="20"/>
      <c r="Z199" s="17"/>
      <c r="AH199" s="15"/>
      <c r="AI199" s="15"/>
      <c r="AJ199" s="15"/>
      <c r="AK199" s="15"/>
      <c r="AO199" s="15"/>
      <c r="AP199" s="15"/>
      <c r="AQ199" s="15"/>
      <c r="AR199" s="15"/>
      <c r="AV199" s="15"/>
      <c r="AW199" s="15"/>
      <c r="AX199" s="15"/>
      <c r="AY199" s="15"/>
      <c r="BC199" s="15"/>
      <c r="BD199" s="15"/>
      <c r="BE199" s="15"/>
      <c r="BF199" s="15"/>
      <c r="BG199" s="1"/>
      <c r="BH199" s="1"/>
      <c r="BJ199" s="15"/>
      <c r="BK199" s="15"/>
      <c r="BL199" s="15"/>
      <c r="BM199" s="15"/>
      <c r="BN199" s="1"/>
      <c r="BO199" s="1"/>
      <c r="BQ199" s="15"/>
      <c r="BR199" s="15"/>
      <c r="BS199" s="15"/>
      <c r="BT199" s="15"/>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row>
    <row r="200" spans="1:424">
      <c r="A200" s="322"/>
      <c r="B200" s="322"/>
      <c r="C200" s="322"/>
      <c r="D200" s="322"/>
      <c r="E200" s="322"/>
      <c r="F200" s="322"/>
      <c r="G200" s="322"/>
      <c r="H200" s="322"/>
      <c r="I200" s="322"/>
      <c r="J200" s="322"/>
      <c r="K200" s="322"/>
      <c r="L200" s="322"/>
      <c r="M200" s="322"/>
      <c r="N200" s="322"/>
      <c r="O200" s="164"/>
      <c r="P200" s="164"/>
      <c r="Q200" s="164"/>
      <c r="R200" s="164"/>
      <c r="S200" s="164"/>
      <c r="T200" s="164"/>
      <c r="U200" s="164"/>
      <c r="V200" s="3"/>
      <c r="W200" s="3"/>
      <c r="X200" s="3"/>
      <c r="Y200" s="3"/>
      <c r="Z200" s="3"/>
      <c r="AA200" s="3"/>
    </row>
    <row r="201" spans="1:424">
      <c r="A201" s="322"/>
      <c r="B201" s="322"/>
      <c r="C201" s="322"/>
      <c r="D201" s="322"/>
      <c r="E201" s="322"/>
      <c r="F201" s="322"/>
      <c r="G201" s="322"/>
      <c r="H201" s="322"/>
      <c r="I201" s="322"/>
      <c r="J201" s="322"/>
      <c r="K201" s="322"/>
      <c r="L201" s="322"/>
      <c r="M201" s="322"/>
      <c r="N201" s="322"/>
      <c r="O201" s="164"/>
      <c r="P201" s="164"/>
      <c r="Q201" s="164"/>
      <c r="R201" s="164"/>
      <c r="S201" s="164"/>
      <c r="T201" s="164"/>
      <c r="U201" s="164"/>
      <c r="V201" s="3"/>
      <c r="W201" s="3"/>
      <c r="X201" s="3"/>
      <c r="Y201" s="3"/>
      <c r="Z201" s="3"/>
      <c r="AA201" s="3"/>
    </row>
    <row r="202" spans="1:424">
      <c r="A202" s="322"/>
      <c r="B202" s="322"/>
      <c r="C202" s="322"/>
      <c r="D202" s="322"/>
      <c r="E202" s="322"/>
      <c r="F202" s="322"/>
      <c r="G202" s="322"/>
      <c r="H202" s="322"/>
      <c r="I202" s="322"/>
      <c r="J202" s="322"/>
      <c r="K202" s="322"/>
      <c r="L202" s="322"/>
      <c r="M202" s="322"/>
      <c r="N202" s="322"/>
      <c r="O202" s="164"/>
      <c r="P202" s="164"/>
      <c r="Q202" s="164"/>
      <c r="R202" s="164"/>
      <c r="S202" s="164"/>
      <c r="T202" s="164"/>
      <c r="U202" s="164"/>
      <c r="V202" s="3"/>
      <c r="W202" s="3"/>
      <c r="X202" s="3"/>
      <c r="Y202" s="3"/>
      <c r="Z202" s="3"/>
      <c r="AA202" s="3"/>
    </row>
    <row r="203" spans="1:424">
      <c r="A203" s="322"/>
      <c r="B203" s="322"/>
      <c r="C203" s="322"/>
      <c r="D203" s="322"/>
      <c r="E203" s="322"/>
      <c r="F203" s="322"/>
      <c r="G203" s="322"/>
      <c r="H203" s="322"/>
      <c r="I203" s="322"/>
      <c r="J203" s="322"/>
      <c r="K203" s="322"/>
      <c r="L203" s="322"/>
      <c r="M203" s="322"/>
      <c r="N203" s="322"/>
      <c r="O203" s="164"/>
      <c r="P203" s="164"/>
      <c r="Q203" s="164"/>
      <c r="R203" s="164"/>
      <c r="S203" s="164"/>
      <c r="T203" s="164"/>
      <c r="U203" s="164"/>
      <c r="V203" s="3"/>
      <c r="W203" s="3"/>
      <c r="X203" s="3"/>
      <c r="Y203" s="3"/>
      <c r="Z203" s="3"/>
      <c r="AA203" s="3"/>
    </row>
    <row r="204" spans="1:424">
      <c r="A204" s="322"/>
      <c r="B204" s="322"/>
      <c r="C204" s="322"/>
      <c r="D204" s="322"/>
      <c r="E204" s="322"/>
      <c r="F204" s="322"/>
      <c r="G204" s="322"/>
      <c r="H204" s="322"/>
      <c r="I204" s="322"/>
      <c r="J204" s="322"/>
      <c r="K204" s="322"/>
      <c r="L204" s="322"/>
      <c r="M204" s="322"/>
      <c r="N204" s="322"/>
      <c r="O204" s="164"/>
      <c r="P204" s="164"/>
      <c r="Q204" s="164"/>
      <c r="R204" s="164"/>
      <c r="S204" s="164"/>
      <c r="T204" s="164"/>
      <c r="U204" s="164"/>
      <c r="V204" s="3"/>
      <c r="W204" s="3"/>
      <c r="X204" s="3"/>
      <c r="Y204" s="3"/>
      <c r="Z204" s="3"/>
      <c r="AA204" s="3"/>
    </row>
    <row r="205" spans="1:424">
      <c r="A205" s="322"/>
      <c r="B205" s="322"/>
      <c r="C205" s="322"/>
      <c r="D205" s="322"/>
      <c r="E205" s="322"/>
      <c r="F205" s="322"/>
      <c r="G205" s="322"/>
      <c r="H205" s="322"/>
      <c r="I205" s="322"/>
      <c r="J205" s="322"/>
      <c r="K205" s="322"/>
      <c r="L205" s="322"/>
      <c r="M205" s="322"/>
      <c r="N205" s="322"/>
      <c r="O205" s="164"/>
      <c r="P205" s="164"/>
      <c r="Q205" s="164"/>
      <c r="R205" s="164"/>
      <c r="S205" s="164"/>
      <c r="T205" s="164"/>
      <c r="U205" s="164"/>
      <c r="V205" s="3"/>
      <c r="W205" s="3"/>
      <c r="X205" s="3"/>
      <c r="Y205" s="3"/>
      <c r="Z205" s="3"/>
      <c r="AA205" s="3"/>
    </row>
    <row r="206" spans="1:424">
      <c r="A206" s="322"/>
      <c r="B206" s="322"/>
      <c r="C206" s="322"/>
      <c r="D206" s="322"/>
      <c r="E206" s="322"/>
      <c r="F206" s="322"/>
      <c r="G206" s="322"/>
      <c r="H206" s="322"/>
      <c r="I206" s="322"/>
      <c r="J206" s="322"/>
      <c r="K206" s="322"/>
      <c r="L206" s="322"/>
      <c r="M206" s="322"/>
      <c r="N206" s="322"/>
      <c r="O206" s="164"/>
      <c r="P206" s="164"/>
      <c r="Q206" s="164"/>
      <c r="R206" s="164"/>
      <c r="S206" s="164"/>
      <c r="T206" s="164"/>
      <c r="U206" s="164"/>
      <c r="V206" s="3"/>
      <c r="W206" s="3"/>
      <c r="X206" s="3"/>
      <c r="Y206" s="3"/>
      <c r="Z206" s="3"/>
      <c r="AA206" s="3"/>
    </row>
    <row r="207" spans="1:424">
      <c r="A207" s="322"/>
      <c r="B207" s="322"/>
      <c r="C207" s="322"/>
      <c r="D207" s="322"/>
      <c r="E207" s="322"/>
      <c r="F207" s="322"/>
      <c r="G207" s="322"/>
      <c r="H207" s="322"/>
      <c r="I207" s="322"/>
      <c r="J207" s="322"/>
      <c r="K207" s="322"/>
      <c r="L207" s="322"/>
      <c r="M207" s="322"/>
      <c r="N207" s="322"/>
      <c r="O207" s="164"/>
      <c r="P207" s="164"/>
      <c r="Q207" s="164"/>
      <c r="R207" s="164"/>
      <c r="S207" s="164"/>
      <c r="T207" s="164"/>
      <c r="U207" s="164"/>
      <c r="V207" s="3"/>
      <c r="W207" s="3"/>
      <c r="X207" s="3"/>
      <c r="Y207" s="3"/>
      <c r="Z207" s="3"/>
      <c r="AA207" s="3"/>
    </row>
    <row r="208" spans="1:424">
      <c r="A208" s="322"/>
      <c r="B208" s="322"/>
      <c r="C208" s="322"/>
      <c r="D208" s="322"/>
      <c r="E208" s="322"/>
      <c r="F208" s="322"/>
      <c r="G208" s="322"/>
      <c r="H208" s="322"/>
      <c r="I208" s="322"/>
      <c r="J208" s="322"/>
      <c r="K208" s="322"/>
      <c r="L208" s="322"/>
      <c r="M208" s="322"/>
      <c r="N208" s="322"/>
      <c r="O208" s="164"/>
      <c r="P208" s="164"/>
      <c r="Q208" s="164"/>
      <c r="R208" s="164"/>
      <c r="S208" s="164"/>
      <c r="T208" s="164"/>
      <c r="U208" s="164"/>
      <c r="V208" s="3"/>
      <c r="W208" s="3"/>
      <c r="X208" s="3"/>
      <c r="Y208" s="3"/>
      <c r="Z208" s="3"/>
      <c r="AA208" s="3"/>
    </row>
    <row r="209" spans="1:27">
      <c r="A209" s="322"/>
      <c r="B209" s="322"/>
      <c r="C209" s="322"/>
      <c r="D209" s="322"/>
      <c r="E209" s="322"/>
      <c r="F209" s="322"/>
      <c r="G209" s="322"/>
      <c r="H209" s="322"/>
      <c r="I209" s="322"/>
      <c r="J209" s="322"/>
      <c r="K209" s="322"/>
      <c r="L209" s="322"/>
      <c r="M209" s="322"/>
      <c r="N209" s="322"/>
      <c r="O209" s="164"/>
      <c r="P209" s="164"/>
      <c r="Q209" s="164"/>
      <c r="R209" s="164"/>
      <c r="S209" s="164"/>
      <c r="T209" s="164"/>
      <c r="U209" s="164"/>
      <c r="V209" s="3"/>
      <c r="W209" s="3"/>
      <c r="X209" s="3"/>
      <c r="Y209" s="3"/>
      <c r="Z209" s="3"/>
      <c r="AA209" s="3"/>
    </row>
    <row r="210" spans="1:27">
      <c r="A210" s="322"/>
      <c r="B210" s="322"/>
      <c r="C210" s="322"/>
      <c r="D210" s="322"/>
      <c r="E210" s="322"/>
      <c r="F210" s="322"/>
      <c r="G210" s="322"/>
      <c r="H210" s="322"/>
      <c r="I210" s="322"/>
      <c r="J210" s="322"/>
      <c r="K210" s="322"/>
      <c r="L210" s="322"/>
      <c r="M210" s="322"/>
      <c r="N210" s="322"/>
      <c r="O210" s="164"/>
      <c r="P210" s="164"/>
      <c r="Q210" s="164"/>
      <c r="R210" s="164"/>
      <c r="S210" s="164"/>
      <c r="T210" s="164"/>
      <c r="U210" s="164"/>
      <c r="V210" s="3"/>
      <c r="W210" s="3"/>
      <c r="X210" s="3"/>
      <c r="Y210" s="3"/>
      <c r="Z210" s="3"/>
      <c r="AA210" s="3"/>
    </row>
    <row r="211" spans="1:27">
      <c r="A211" s="322"/>
      <c r="B211" s="322"/>
      <c r="C211" s="322"/>
      <c r="D211" s="322"/>
      <c r="E211" s="322"/>
      <c r="F211" s="322"/>
      <c r="G211" s="322"/>
      <c r="H211" s="322"/>
      <c r="I211" s="322"/>
      <c r="J211" s="322"/>
      <c r="K211" s="322"/>
      <c r="L211" s="322"/>
      <c r="M211" s="322"/>
      <c r="N211" s="322"/>
      <c r="O211" s="164"/>
      <c r="P211" s="164"/>
      <c r="Q211" s="164"/>
      <c r="R211" s="164"/>
      <c r="S211" s="164"/>
      <c r="T211" s="164"/>
      <c r="U211" s="164"/>
      <c r="V211" s="3"/>
      <c r="W211" s="3"/>
      <c r="X211" s="3"/>
      <c r="Y211" s="3"/>
      <c r="Z211" s="3"/>
      <c r="AA211" s="3"/>
    </row>
    <row r="212" spans="1:27">
      <c r="A212" s="322"/>
      <c r="B212" s="322"/>
      <c r="C212" s="322"/>
      <c r="D212" s="322"/>
      <c r="E212" s="322"/>
      <c r="F212" s="322"/>
      <c r="G212" s="322"/>
      <c r="H212" s="322"/>
      <c r="I212" s="322"/>
      <c r="J212" s="322"/>
      <c r="K212" s="322"/>
      <c r="L212" s="322"/>
      <c r="M212" s="322"/>
      <c r="N212" s="322"/>
      <c r="O212" s="164"/>
      <c r="P212" s="164"/>
      <c r="Q212" s="164"/>
      <c r="R212" s="164"/>
      <c r="S212" s="164"/>
      <c r="T212" s="164"/>
      <c r="U212" s="164"/>
      <c r="V212" s="3"/>
      <c r="W212" s="3"/>
      <c r="X212" s="3"/>
      <c r="Y212" s="3"/>
      <c r="Z212" s="3"/>
      <c r="AA212" s="3"/>
    </row>
    <row r="213" spans="1:27">
      <c r="A213" s="322"/>
      <c r="B213" s="322"/>
      <c r="C213" s="322"/>
      <c r="D213" s="322"/>
      <c r="E213" s="322"/>
      <c r="F213" s="322"/>
      <c r="G213" s="322"/>
      <c r="H213" s="322"/>
      <c r="I213" s="322"/>
      <c r="J213" s="322"/>
      <c r="K213" s="322"/>
      <c r="L213" s="322"/>
      <c r="M213" s="322"/>
      <c r="N213" s="322"/>
      <c r="O213" s="164"/>
      <c r="P213" s="164"/>
      <c r="Q213" s="164"/>
      <c r="R213" s="164"/>
      <c r="S213" s="164"/>
      <c r="T213" s="164"/>
      <c r="U213" s="164"/>
      <c r="V213" s="3"/>
      <c r="W213" s="3"/>
      <c r="X213" s="3"/>
      <c r="Y213" s="3"/>
      <c r="Z213" s="3"/>
      <c r="AA213" s="3"/>
    </row>
    <row r="214" spans="1:27">
      <c r="A214" s="322"/>
      <c r="B214" s="322"/>
      <c r="C214" s="322"/>
      <c r="D214" s="322"/>
      <c r="E214" s="322"/>
      <c r="F214" s="322"/>
      <c r="G214" s="322"/>
      <c r="H214" s="322"/>
      <c r="I214" s="322"/>
      <c r="J214" s="322"/>
      <c r="K214" s="322"/>
      <c r="L214" s="322"/>
      <c r="M214" s="322"/>
      <c r="N214" s="322"/>
      <c r="O214" s="164"/>
      <c r="P214" s="164"/>
      <c r="Q214" s="164"/>
      <c r="R214" s="164"/>
      <c r="S214" s="164"/>
      <c r="T214" s="164"/>
      <c r="U214" s="164"/>
      <c r="V214" s="3"/>
      <c r="W214" s="3"/>
      <c r="X214" s="3"/>
      <c r="Y214" s="3"/>
      <c r="Z214" s="3"/>
      <c r="AA214" s="3"/>
    </row>
    <row r="215" spans="1:27">
      <c r="A215" s="322"/>
      <c r="B215" s="322"/>
      <c r="C215" s="322"/>
      <c r="D215" s="322"/>
      <c r="E215" s="322"/>
      <c r="F215" s="322"/>
      <c r="G215" s="322"/>
      <c r="H215" s="322"/>
      <c r="I215" s="322"/>
      <c r="J215" s="322"/>
      <c r="K215" s="322"/>
      <c r="L215" s="322"/>
      <c r="M215" s="322"/>
      <c r="N215" s="322"/>
      <c r="O215" s="164"/>
      <c r="P215" s="164"/>
      <c r="Q215" s="164"/>
      <c r="R215" s="164"/>
      <c r="S215" s="164"/>
      <c r="T215" s="164"/>
      <c r="U215" s="164"/>
      <c r="V215" s="3"/>
      <c r="W215" s="3"/>
      <c r="X215" s="3"/>
      <c r="Y215" s="3"/>
      <c r="Z215" s="3"/>
      <c r="AA215" s="3"/>
    </row>
    <row r="216" spans="1:27">
      <c r="A216" s="322"/>
      <c r="B216" s="322"/>
      <c r="C216" s="322"/>
      <c r="D216" s="322"/>
      <c r="E216" s="322"/>
      <c r="F216" s="322"/>
      <c r="G216" s="322"/>
      <c r="H216" s="322"/>
      <c r="I216" s="322"/>
      <c r="J216" s="322"/>
      <c r="K216" s="322"/>
      <c r="L216" s="322"/>
      <c r="M216" s="322"/>
      <c r="N216" s="322"/>
      <c r="O216" s="164"/>
      <c r="P216" s="164"/>
      <c r="Q216" s="164"/>
      <c r="R216" s="164"/>
      <c r="S216" s="164"/>
      <c r="T216" s="164"/>
      <c r="U216" s="164"/>
      <c r="V216" s="3"/>
      <c r="W216" s="3"/>
      <c r="X216" s="3"/>
      <c r="Y216" s="3"/>
      <c r="Z216" s="3"/>
      <c r="AA216" s="3"/>
    </row>
    <row r="217" spans="1:27">
      <c r="A217" s="322"/>
      <c r="B217" s="322"/>
      <c r="C217" s="322"/>
      <c r="D217" s="322"/>
      <c r="E217" s="322"/>
      <c r="F217" s="322"/>
      <c r="G217" s="322"/>
      <c r="H217" s="322"/>
      <c r="I217" s="322"/>
      <c r="J217" s="322"/>
      <c r="K217" s="322"/>
      <c r="L217" s="322"/>
      <c r="M217" s="322"/>
      <c r="N217" s="322"/>
      <c r="O217" s="164"/>
      <c r="P217" s="164"/>
      <c r="Q217" s="164"/>
      <c r="R217" s="164"/>
      <c r="S217" s="164"/>
      <c r="T217" s="164"/>
      <c r="U217" s="164"/>
      <c r="V217" s="3"/>
      <c r="W217" s="3"/>
      <c r="X217" s="3"/>
      <c r="Y217" s="3"/>
      <c r="Z217" s="3"/>
      <c r="AA217" s="3"/>
    </row>
    <row r="218" spans="1:27">
      <c r="A218" s="322"/>
      <c r="B218" s="322"/>
      <c r="C218" s="322"/>
      <c r="D218" s="322"/>
      <c r="E218" s="322"/>
      <c r="F218" s="322"/>
      <c r="G218" s="322"/>
      <c r="H218" s="322"/>
      <c r="I218" s="322"/>
      <c r="J218" s="322"/>
      <c r="K218" s="322"/>
      <c r="L218" s="322"/>
      <c r="M218" s="322"/>
      <c r="N218" s="322"/>
      <c r="O218" s="164"/>
      <c r="P218" s="164"/>
      <c r="Q218" s="164"/>
      <c r="R218" s="164"/>
      <c r="S218" s="164"/>
      <c r="T218" s="164"/>
      <c r="U218" s="164"/>
      <c r="V218" s="3"/>
      <c r="W218" s="3"/>
      <c r="X218" s="3"/>
      <c r="Y218" s="3"/>
      <c r="Z218" s="3"/>
      <c r="AA218" s="3"/>
    </row>
    <row r="219" spans="1:27">
      <c r="A219" s="322"/>
      <c r="B219" s="322"/>
      <c r="C219" s="322"/>
      <c r="D219" s="322"/>
      <c r="E219" s="322"/>
      <c r="F219" s="322"/>
      <c r="G219" s="322"/>
      <c r="H219" s="322"/>
      <c r="I219" s="322"/>
      <c r="J219" s="322"/>
      <c r="K219" s="322"/>
      <c r="L219" s="322"/>
      <c r="M219" s="322"/>
      <c r="N219" s="322"/>
      <c r="O219" s="164"/>
      <c r="P219" s="164"/>
      <c r="Q219" s="164"/>
      <c r="R219" s="164"/>
      <c r="S219" s="164"/>
      <c r="T219" s="164"/>
      <c r="U219" s="164"/>
      <c r="V219" s="3"/>
      <c r="W219" s="3"/>
      <c r="X219" s="3"/>
      <c r="Y219" s="3"/>
      <c r="Z219" s="3"/>
      <c r="AA219" s="3"/>
    </row>
    <row r="220" spans="1:27">
      <c r="A220" s="322"/>
      <c r="B220" s="322"/>
      <c r="C220" s="322"/>
      <c r="D220" s="322"/>
      <c r="E220" s="322"/>
      <c r="F220" s="322"/>
      <c r="G220" s="322"/>
      <c r="H220" s="322"/>
      <c r="I220" s="322"/>
      <c r="J220" s="322"/>
      <c r="K220" s="322"/>
      <c r="L220" s="322"/>
      <c r="M220" s="322"/>
      <c r="N220" s="322"/>
      <c r="O220" s="164"/>
      <c r="P220" s="164"/>
      <c r="Q220" s="164"/>
      <c r="R220" s="164"/>
      <c r="S220" s="164"/>
      <c r="T220" s="164"/>
      <c r="U220" s="164"/>
      <c r="V220" s="3"/>
      <c r="W220" s="3"/>
      <c r="X220" s="3"/>
      <c r="Y220" s="3"/>
      <c r="Z220" s="3"/>
      <c r="AA220" s="3"/>
    </row>
    <row r="221" spans="1:27">
      <c r="A221" s="322"/>
      <c r="B221" s="322"/>
      <c r="C221" s="322"/>
      <c r="D221" s="322"/>
      <c r="E221" s="322"/>
      <c r="F221" s="322"/>
      <c r="G221" s="322"/>
      <c r="H221" s="322"/>
      <c r="I221" s="322"/>
      <c r="J221" s="322"/>
      <c r="K221" s="322"/>
      <c r="L221" s="322"/>
      <c r="M221" s="322"/>
      <c r="N221" s="322"/>
      <c r="O221" s="164"/>
      <c r="P221" s="164"/>
      <c r="Q221" s="164"/>
      <c r="R221" s="164"/>
      <c r="S221" s="164"/>
      <c r="T221" s="164"/>
      <c r="U221" s="164"/>
      <c r="V221" s="3"/>
      <c r="W221" s="3"/>
      <c r="X221" s="3"/>
      <c r="Y221" s="3"/>
      <c r="Z221" s="3"/>
      <c r="AA221" s="3"/>
    </row>
    <row r="222" spans="1:27">
      <c r="A222" s="322"/>
      <c r="B222" s="322"/>
      <c r="C222" s="322"/>
      <c r="D222" s="322"/>
      <c r="E222" s="322"/>
      <c r="F222" s="322"/>
      <c r="G222" s="322"/>
      <c r="H222" s="322"/>
      <c r="I222" s="322"/>
      <c r="J222" s="322"/>
      <c r="K222" s="322"/>
      <c r="L222" s="322"/>
      <c r="M222" s="322"/>
      <c r="N222" s="322"/>
      <c r="O222" s="164"/>
      <c r="P222" s="164"/>
      <c r="Q222" s="164"/>
      <c r="R222" s="164"/>
      <c r="S222" s="164"/>
      <c r="T222" s="164"/>
      <c r="U222" s="164"/>
      <c r="V222" s="3"/>
      <c r="W222" s="3"/>
      <c r="X222" s="3"/>
      <c r="Y222" s="3"/>
      <c r="Z222" s="3"/>
      <c r="AA222" s="3"/>
    </row>
    <row r="223" spans="1:27">
      <c r="A223" s="322"/>
      <c r="B223" s="322"/>
      <c r="C223" s="322"/>
      <c r="D223" s="322"/>
      <c r="E223" s="322"/>
      <c r="F223" s="322"/>
      <c r="G223" s="322"/>
      <c r="H223" s="322"/>
      <c r="I223" s="322"/>
      <c r="J223" s="322"/>
      <c r="K223" s="322"/>
      <c r="L223" s="322"/>
      <c r="M223" s="322"/>
      <c r="N223" s="322"/>
      <c r="O223" s="164"/>
      <c r="P223" s="164"/>
      <c r="Q223" s="164"/>
      <c r="R223" s="164"/>
      <c r="S223" s="164"/>
      <c r="T223" s="164"/>
      <c r="U223" s="164"/>
      <c r="V223" s="3"/>
      <c r="W223" s="3"/>
      <c r="X223" s="3"/>
      <c r="Y223" s="3"/>
      <c r="Z223" s="3"/>
      <c r="AA223" s="3"/>
    </row>
    <row r="224" spans="1:27">
      <c r="A224" s="322"/>
      <c r="B224" s="322"/>
      <c r="C224" s="322"/>
      <c r="D224" s="322"/>
      <c r="E224" s="322"/>
      <c r="F224" s="322"/>
      <c r="G224" s="322"/>
      <c r="H224" s="322"/>
      <c r="I224" s="322"/>
      <c r="J224" s="322"/>
      <c r="K224" s="322"/>
      <c r="L224" s="322"/>
      <c r="M224" s="322"/>
      <c r="N224" s="322"/>
      <c r="O224" s="164"/>
      <c r="P224" s="164"/>
      <c r="Q224" s="164"/>
      <c r="R224" s="164"/>
      <c r="S224" s="164"/>
      <c r="T224" s="164"/>
      <c r="U224" s="164"/>
      <c r="V224" s="3"/>
      <c r="W224" s="3"/>
      <c r="X224" s="3"/>
      <c r="Y224" s="3"/>
      <c r="Z224" s="3"/>
      <c r="AA224" s="3"/>
    </row>
    <row r="225" spans="1:27">
      <c r="A225" s="322"/>
      <c r="B225" s="322"/>
      <c r="C225" s="322"/>
      <c r="D225" s="322"/>
      <c r="E225" s="322"/>
      <c r="F225" s="322"/>
      <c r="G225" s="322"/>
      <c r="H225" s="322"/>
      <c r="I225" s="322"/>
      <c r="J225" s="322"/>
      <c r="K225" s="322"/>
      <c r="L225" s="322"/>
      <c r="M225" s="322"/>
      <c r="N225" s="322"/>
      <c r="O225" s="164"/>
      <c r="P225" s="164"/>
      <c r="Q225" s="164"/>
      <c r="R225" s="164"/>
      <c r="S225" s="164"/>
      <c r="T225" s="164"/>
      <c r="U225" s="164"/>
      <c r="V225" s="3"/>
      <c r="W225" s="3"/>
      <c r="X225" s="3"/>
      <c r="Y225" s="3"/>
      <c r="Z225" s="3"/>
      <c r="AA225" s="3"/>
    </row>
    <row r="226" spans="1:27">
      <c r="A226" s="322"/>
      <c r="B226" s="322"/>
      <c r="C226" s="322"/>
      <c r="D226" s="322"/>
      <c r="E226" s="322"/>
      <c r="F226" s="322"/>
      <c r="G226" s="322"/>
      <c r="H226" s="322"/>
      <c r="I226" s="322"/>
      <c r="J226" s="322"/>
      <c r="K226" s="322"/>
      <c r="L226" s="322"/>
      <c r="M226" s="322"/>
      <c r="N226" s="322"/>
      <c r="O226" s="164"/>
      <c r="P226" s="164"/>
      <c r="Q226" s="164"/>
      <c r="R226" s="164"/>
      <c r="S226" s="164"/>
      <c r="T226" s="164"/>
      <c r="U226" s="164"/>
      <c r="V226" s="3"/>
      <c r="W226" s="3"/>
      <c r="X226" s="3"/>
      <c r="Y226" s="3"/>
      <c r="Z226" s="3"/>
      <c r="AA226" s="3"/>
    </row>
    <row r="227" spans="1:27">
      <c r="A227" s="322"/>
      <c r="B227" s="322"/>
      <c r="C227" s="322"/>
      <c r="D227" s="322"/>
      <c r="E227" s="322"/>
      <c r="F227" s="322"/>
      <c r="G227" s="322"/>
      <c r="H227" s="322"/>
      <c r="I227" s="322"/>
      <c r="J227" s="322"/>
      <c r="K227" s="322"/>
      <c r="L227" s="322"/>
      <c r="M227" s="322"/>
      <c r="N227" s="322"/>
      <c r="O227" s="164"/>
      <c r="P227" s="164"/>
      <c r="Q227" s="164"/>
      <c r="R227" s="164"/>
      <c r="S227" s="164"/>
      <c r="T227" s="164"/>
      <c r="U227" s="164"/>
      <c r="V227" s="3"/>
      <c r="W227" s="3"/>
      <c r="X227" s="3"/>
      <c r="Y227" s="3"/>
      <c r="Z227" s="3"/>
      <c r="AA227" s="3"/>
    </row>
    <row r="228" spans="1:27">
      <c r="A228" s="322"/>
      <c r="B228" s="322"/>
      <c r="C228" s="322"/>
      <c r="D228" s="322"/>
      <c r="E228" s="322"/>
      <c r="F228" s="322"/>
      <c r="G228" s="322"/>
      <c r="H228" s="322"/>
      <c r="I228" s="322"/>
      <c r="J228" s="322"/>
      <c r="K228" s="322"/>
      <c r="L228" s="322"/>
      <c r="M228" s="322"/>
      <c r="N228" s="322"/>
      <c r="O228" s="164"/>
      <c r="P228" s="164"/>
      <c r="Q228" s="164"/>
      <c r="R228" s="164"/>
      <c r="S228" s="164"/>
      <c r="T228" s="164"/>
      <c r="U228" s="164"/>
      <c r="V228" s="3"/>
      <c r="W228" s="3"/>
      <c r="X228" s="3"/>
      <c r="Y228" s="3"/>
      <c r="Z228" s="3"/>
      <c r="AA228" s="3"/>
    </row>
    <row r="229" spans="1:27">
      <c r="A229" s="322"/>
      <c r="B229" s="322"/>
      <c r="C229" s="322"/>
      <c r="D229" s="322"/>
      <c r="E229" s="322"/>
      <c r="F229" s="322"/>
      <c r="G229" s="322"/>
      <c r="H229" s="322"/>
      <c r="I229" s="322"/>
      <c r="J229" s="322"/>
      <c r="K229" s="322"/>
      <c r="L229" s="322"/>
      <c r="M229" s="322"/>
      <c r="N229" s="322"/>
      <c r="O229" s="164"/>
      <c r="P229" s="164"/>
      <c r="Q229" s="164"/>
      <c r="R229" s="164"/>
      <c r="S229" s="164"/>
      <c r="T229" s="164"/>
      <c r="U229" s="164"/>
      <c r="V229" s="3"/>
      <c r="W229" s="3"/>
      <c r="X229" s="3"/>
      <c r="Y229" s="3"/>
      <c r="Z229" s="3"/>
      <c r="AA229" s="3"/>
    </row>
    <row r="230" spans="1:27">
      <c r="A230" s="322"/>
      <c r="B230" s="322"/>
      <c r="C230" s="322"/>
      <c r="D230" s="322"/>
      <c r="E230" s="322"/>
      <c r="F230" s="322"/>
      <c r="G230" s="322"/>
      <c r="H230" s="322"/>
      <c r="I230" s="322"/>
      <c r="J230" s="322"/>
      <c r="K230" s="322"/>
      <c r="L230" s="322"/>
      <c r="M230" s="322"/>
      <c r="N230" s="322"/>
      <c r="O230" s="164"/>
      <c r="P230" s="164"/>
      <c r="Q230" s="164"/>
      <c r="R230" s="164"/>
      <c r="S230" s="164"/>
      <c r="T230" s="164"/>
      <c r="U230" s="164"/>
      <c r="V230" s="3"/>
      <c r="W230" s="3"/>
      <c r="X230" s="3"/>
      <c r="Y230" s="3"/>
      <c r="Z230" s="3"/>
      <c r="AA230" s="3"/>
    </row>
    <row r="231" spans="1:27">
      <c r="A231" s="322"/>
      <c r="B231" s="322"/>
      <c r="C231" s="322"/>
      <c r="D231" s="322"/>
      <c r="E231" s="322"/>
      <c r="F231" s="322"/>
      <c r="G231" s="322"/>
      <c r="H231" s="322"/>
      <c r="I231" s="322"/>
      <c r="J231" s="322"/>
      <c r="K231" s="322"/>
      <c r="L231" s="322"/>
      <c r="M231" s="322"/>
      <c r="N231" s="322"/>
      <c r="O231" s="164"/>
      <c r="P231" s="164"/>
      <c r="Q231" s="164"/>
      <c r="R231" s="164"/>
      <c r="S231" s="164"/>
      <c r="T231" s="164"/>
      <c r="U231" s="164"/>
      <c r="V231" s="3"/>
      <c r="W231" s="3"/>
      <c r="X231" s="3"/>
      <c r="Y231" s="3"/>
      <c r="Z231" s="3"/>
      <c r="AA231" s="3"/>
    </row>
    <row r="232" spans="1:27">
      <c r="A232" s="322"/>
      <c r="B232" s="322"/>
      <c r="C232" s="322"/>
      <c r="D232" s="322"/>
      <c r="E232" s="322"/>
      <c r="F232" s="322"/>
      <c r="G232" s="322"/>
      <c r="H232" s="322"/>
      <c r="I232" s="322"/>
      <c r="J232" s="322"/>
      <c r="K232" s="322"/>
      <c r="L232" s="322"/>
      <c r="M232" s="322"/>
      <c r="N232" s="322"/>
      <c r="O232" s="164"/>
      <c r="P232" s="164"/>
      <c r="Q232" s="164"/>
      <c r="R232" s="164"/>
      <c r="S232" s="164"/>
      <c r="T232" s="164"/>
      <c r="U232" s="164"/>
      <c r="V232" s="3"/>
      <c r="W232" s="3"/>
      <c r="X232" s="3"/>
      <c r="Y232" s="3"/>
      <c r="Z232" s="3"/>
      <c r="AA232" s="3"/>
    </row>
    <row r="233" spans="1:27">
      <c r="A233" s="322"/>
      <c r="B233" s="322"/>
      <c r="C233" s="322"/>
      <c r="D233" s="322"/>
      <c r="E233" s="322"/>
      <c r="F233" s="322"/>
      <c r="G233" s="322"/>
      <c r="H233" s="322"/>
      <c r="I233" s="322"/>
      <c r="J233" s="322"/>
      <c r="K233" s="322"/>
      <c r="L233" s="322"/>
      <c r="M233" s="322"/>
      <c r="N233" s="322"/>
      <c r="O233" s="164"/>
      <c r="P233" s="164"/>
      <c r="Q233" s="164"/>
      <c r="R233" s="164"/>
      <c r="S233" s="164"/>
      <c r="T233" s="164"/>
      <c r="U233" s="164"/>
      <c r="V233" s="3"/>
      <c r="W233" s="3"/>
      <c r="X233" s="3"/>
      <c r="Y233" s="3"/>
      <c r="Z233" s="3"/>
      <c r="AA233" s="3"/>
    </row>
    <row r="234" spans="1:27">
      <c r="A234" s="322"/>
      <c r="B234" s="322"/>
      <c r="C234" s="322"/>
      <c r="D234" s="322"/>
      <c r="E234" s="322"/>
      <c r="F234" s="322"/>
      <c r="G234" s="322"/>
      <c r="H234" s="322"/>
      <c r="I234" s="322"/>
      <c r="J234" s="322"/>
      <c r="K234" s="322"/>
      <c r="L234" s="322"/>
      <c r="M234" s="322"/>
      <c r="N234" s="322"/>
      <c r="O234" s="164"/>
      <c r="P234" s="164"/>
      <c r="Q234" s="164"/>
      <c r="R234" s="164"/>
      <c r="S234" s="164"/>
      <c r="T234" s="164"/>
      <c r="U234" s="164"/>
      <c r="V234" s="3"/>
      <c r="W234" s="3"/>
      <c r="X234" s="3"/>
      <c r="Y234" s="3"/>
      <c r="Z234" s="3"/>
      <c r="AA234" s="3"/>
    </row>
    <row r="235" spans="1:27">
      <c r="A235" s="322"/>
      <c r="B235" s="322"/>
      <c r="C235" s="322"/>
      <c r="D235" s="322"/>
      <c r="E235" s="322"/>
      <c r="F235" s="322"/>
      <c r="G235" s="322"/>
      <c r="H235" s="322"/>
      <c r="I235" s="322"/>
      <c r="J235" s="322"/>
      <c r="K235" s="322"/>
      <c r="L235" s="322"/>
      <c r="M235" s="322"/>
      <c r="N235" s="322"/>
      <c r="O235" s="164"/>
      <c r="P235" s="164"/>
      <c r="Q235" s="164"/>
      <c r="R235" s="164"/>
      <c r="S235" s="164"/>
      <c r="T235" s="164"/>
      <c r="U235" s="164"/>
      <c r="V235" s="3"/>
      <c r="W235" s="3"/>
      <c r="X235" s="3"/>
      <c r="Y235" s="3"/>
      <c r="Z235" s="3"/>
      <c r="AA235" s="3"/>
    </row>
    <row r="236" spans="1:27">
      <c r="A236" s="322"/>
      <c r="B236" s="322"/>
      <c r="C236" s="322"/>
      <c r="D236" s="322"/>
      <c r="E236" s="322"/>
      <c r="F236" s="322"/>
      <c r="G236" s="322"/>
      <c r="H236" s="322"/>
      <c r="I236" s="322"/>
      <c r="J236" s="322"/>
      <c r="K236" s="322"/>
      <c r="L236" s="322"/>
      <c r="M236" s="322"/>
      <c r="N236" s="322"/>
      <c r="O236" s="164"/>
      <c r="P236" s="164"/>
      <c r="Q236" s="164"/>
      <c r="R236" s="164"/>
      <c r="S236" s="164"/>
      <c r="T236" s="164"/>
      <c r="U236" s="164"/>
      <c r="V236" s="3"/>
      <c r="W236" s="3"/>
      <c r="X236" s="3"/>
      <c r="Y236" s="3"/>
      <c r="Z236" s="3"/>
      <c r="AA236" s="3"/>
    </row>
  </sheetData>
  <sortState ref="A106:E193">
    <sortCondition descending="1" ref="A193"/>
  </sortState>
  <mergeCells count="9">
    <mergeCell ref="C175:X176"/>
    <mergeCell ref="A4:A5"/>
    <mergeCell ref="C168:S168"/>
    <mergeCell ref="C172:P172"/>
    <mergeCell ref="C173:X174"/>
    <mergeCell ref="C169:S169"/>
    <mergeCell ref="C170:R170"/>
    <mergeCell ref="C171:O171"/>
    <mergeCell ref="B4:U4"/>
  </mergeCells>
  <hyperlinks>
    <hyperlink ref="C166" r:id="rId1" display="https://www.socialstyrelsen.se/statistik-och-data/statistik/statistik-om-covid-19/statistik-over-antal-avlidna-i-covid-19/"/>
    <hyperlink ref="B166" r:id="rId2" display="https://www.socialstyrelsen.se/statistik-och-data/statistik/statistik-om-covid-19/statistik-over-antal-avlidna-i-covid-19/"/>
  </hyperlinks>
  <pageMargins left="0.7" right="0.7" top="0.75" bottom="0.75" header="0.3" footer="0.3"/>
  <pageSetup paperSize="9"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2020-09-02T15:01:37Z</dcterms:modified>
</cp:coreProperties>
</file>